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never" codeName="ЭтаКнига" defaultThemeVersion="124226"/>
  <mc:AlternateContent xmlns:mc="http://schemas.openxmlformats.org/markup-compatibility/2006">
    <mc:Choice Requires="x15">
      <x15ac:absPath xmlns:x15ac="http://schemas.microsoft.com/office/spreadsheetml/2010/11/ac" url="Q:\Прайс IQ\"/>
    </mc:Choice>
  </mc:AlternateContent>
  <bookViews>
    <workbookView xWindow="-120" yWindow="-120" windowWidth="19440" windowHeight="10440" tabRatio="941"/>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ПЗ для СВН" sheetId="115" r:id="rId14"/>
    <sheet name="Allied Telesis" sheetId="113" r:id="rId15"/>
    <sheet name="AXIS" sheetId="103" r:id="rId16"/>
    <sheet name="Hanwha Vision" sheetId="102" r:id="rId17"/>
    <sheet name="Suprema" sheetId="117" r:id="rId18"/>
    <sheet name="2N" sheetId="118" r:id="rId19"/>
    <sheet name="ICT ProtegeGX" sheetId="116" r:id="rId20"/>
    <sheet name="Canon" sheetId="79" r:id="rId21"/>
    <sheet name="UNV " sheetId="100" r:id="rId22"/>
    <sheet name="ACTi" sheetId="108" r:id="rId23"/>
  </sheets>
  <externalReferences>
    <externalReference r:id="rId24"/>
    <externalReference r:id="rId25"/>
    <externalReference r:id="rId26"/>
    <externalReference r:id="rId27"/>
    <externalReference r:id="rId28"/>
  </externalReferences>
  <definedNames>
    <definedName name="_xlnm._FilterDatabase" localSheetId="22" hidden="1">ACTi!#REF!</definedName>
    <definedName name="_xlnm._FilterDatabase" localSheetId="14" hidden="1">'Allied Telesis'!$A$5:$G$5</definedName>
    <definedName name="_xlnm._FilterDatabase" localSheetId="15" hidden="1">AXIS!$F$5:$F$5</definedName>
    <definedName name="_xlnm._FilterDatabase" localSheetId="20" hidden="1">Canon!#REF!</definedName>
    <definedName name="_xlnm._FilterDatabase" localSheetId="16" hidden="1">'Hanwha Vision'!$A$6:$E$6</definedName>
    <definedName name="_xlnm._FilterDatabase" localSheetId="19" hidden="1">'ICT ProtegeGX'!#REF!</definedName>
    <definedName name="_xlnm._FilterDatabase" localSheetId="17" hidden="1">Suprema!#REF!</definedName>
    <definedName name="_xlnm._FilterDatabase" localSheetId="21" hidden="1">'UNV '!#REF!</definedName>
    <definedName name="_xlnm._FilterDatabase" localSheetId="1" hidden="1">'Кабель OK-Net'!#REF!</definedName>
    <definedName name="_xlnm._FilterDatabase" localSheetId="13" hidden="1">'ПЗ для СВН'!#REF!</definedName>
    <definedName name="ddd" localSheetId="18" hidden="1">{#N/A,#N/A,TRUE,"A"}</definedName>
    <definedName name="ddd" localSheetId="22" hidden="1">{#N/A,#N/A,TRUE,"A"}</definedName>
    <definedName name="ddd" localSheetId="14" hidden="1">{#N/A,#N/A,TRUE,"A"}</definedName>
    <definedName name="ddd" localSheetId="21" hidden="1">{#N/A,#N/A,TRUE,"A"}</definedName>
    <definedName name="ddd" localSheetId="12" hidden="1">{#N/A,#N/A,TRUE,"A"}</definedName>
    <definedName name="ddd" hidden="1">{#N/A,#N/A,TRUE,"A"}</definedName>
    <definedName name="qq" localSheetId="18" hidden="1">{#N/A,#N/A,TRUE,"A"}</definedName>
    <definedName name="qq" localSheetId="22" hidden="1">{#N/A,#N/A,TRUE,"A"}</definedName>
    <definedName name="qq" localSheetId="14" hidden="1">{#N/A,#N/A,TRUE,"A"}</definedName>
    <definedName name="qq" localSheetId="21" hidden="1">{#N/A,#N/A,TRUE,"A"}</definedName>
    <definedName name="qq" localSheetId="12" hidden="1">{#N/A,#N/A,TRUE,"A"}</definedName>
    <definedName name="qq" hidden="1">{#N/A,#N/A,TRUE,"A"}</definedName>
    <definedName name="qqq" localSheetId="18" hidden="1">{#N/A,#N/A,TRUE,"A"}</definedName>
    <definedName name="qqq" localSheetId="22" hidden="1">{#N/A,#N/A,TRUE,"A"}</definedName>
    <definedName name="qqq" localSheetId="14" hidden="1">{#N/A,#N/A,TRUE,"A"}</definedName>
    <definedName name="qqq" localSheetId="21" hidden="1">{#N/A,#N/A,TRUE,"A"}</definedName>
    <definedName name="qqq" localSheetId="12" hidden="1">{#N/A,#N/A,TRUE,"A"}</definedName>
    <definedName name="qqq" hidden="1">{#N/A,#N/A,TRUE,"A"}</definedName>
    <definedName name="rt" localSheetId="18" hidden="1">{#N/A,#N/A,TRUE,"A"}</definedName>
    <definedName name="rt" localSheetId="22" hidden="1">{#N/A,#N/A,TRUE,"A"}</definedName>
    <definedName name="rt" localSheetId="14" hidden="1">{#N/A,#N/A,TRUE,"A"}</definedName>
    <definedName name="rt" localSheetId="21" hidden="1">{#N/A,#N/A,TRUE,"A"}</definedName>
    <definedName name="rt" localSheetId="12" hidden="1">{#N/A,#N/A,TRUE,"A"}</definedName>
    <definedName name="rt" hidden="1">{#N/A,#N/A,TRUE,"A"}</definedName>
    <definedName name="sdasd" localSheetId="18" hidden="1">{#N/A,#N/A,TRUE,"A"}</definedName>
    <definedName name="sdasd" localSheetId="22" hidden="1">{#N/A,#N/A,TRUE,"A"}</definedName>
    <definedName name="sdasd" localSheetId="14" hidden="1">{#N/A,#N/A,TRUE,"A"}</definedName>
    <definedName name="sdasd" localSheetId="21" hidden="1">{#N/A,#N/A,TRUE,"A"}</definedName>
    <definedName name="sdasd" localSheetId="12" hidden="1">{#N/A,#N/A,TRUE,"A"}</definedName>
    <definedName name="sdasd" hidden="1">{#N/A,#N/A,TRUE,"A"}</definedName>
    <definedName name="unn" localSheetId="18" hidden="1">{#N/A,#N/A,TRUE,"A"}</definedName>
    <definedName name="unn" localSheetId="22" hidden="1">{#N/A,#N/A,TRUE,"A"}</definedName>
    <definedName name="unn" localSheetId="14" hidden="1">{#N/A,#N/A,TRUE,"A"}</definedName>
    <definedName name="unn" localSheetId="21" hidden="1">{#N/A,#N/A,TRUE,"A"}</definedName>
    <definedName name="unn" localSheetId="12" hidden="1">{#N/A,#N/A,TRUE,"A"}</definedName>
    <definedName name="unn" hidden="1">{#N/A,#N/A,TRUE,"A"}</definedName>
    <definedName name="UNV" localSheetId="18" hidden="1">{#N/A,#N/A,TRUE,"A"}</definedName>
    <definedName name="UNV" localSheetId="22" hidden="1">{#N/A,#N/A,TRUE,"A"}</definedName>
    <definedName name="UNV" localSheetId="14" hidden="1">{#N/A,#N/A,TRUE,"A"}</definedName>
    <definedName name="UNV" localSheetId="21" hidden="1">{#N/A,#N/A,TRUE,"A"}</definedName>
    <definedName name="UNV" localSheetId="12" hidden="1">{#N/A,#N/A,TRUE,"A"}</definedName>
    <definedName name="UNV" hidden="1">{#N/A,#N/A,TRUE,"A"}</definedName>
    <definedName name="we" localSheetId="18" hidden="1">{#N/A,#N/A,TRUE,"A"}</definedName>
    <definedName name="we" localSheetId="22" hidden="1">{#N/A,#N/A,TRUE,"A"}</definedName>
    <definedName name="we" localSheetId="14" hidden="1">{#N/A,#N/A,TRUE,"A"}</definedName>
    <definedName name="we" localSheetId="21" hidden="1">{#N/A,#N/A,TRUE,"A"}</definedName>
    <definedName name="we" localSheetId="12" hidden="1">{#N/A,#N/A,TRUE,"A"}</definedName>
    <definedName name="we" hidden="1">{#N/A,#N/A,TRUE,"A"}</definedName>
    <definedName name="wrn.EAN2." localSheetId="18" hidden="1">{#N/A,#N/A,TRUE,"A"}</definedName>
    <definedName name="wrn.EAN2." localSheetId="22" hidden="1">{#N/A,#N/A,TRUE,"A"}</definedName>
    <definedName name="wrn.EAN2." localSheetId="14" hidden="1">{#N/A,#N/A,TRUE,"A"}</definedName>
    <definedName name="wrn.EAN2." localSheetId="21" hidden="1">{#N/A,#N/A,TRUE,"A"}</definedName>
    <definedName name="wrn.EAN2." localSheetId="12" hidden="1">{#N/A,#N/A,TRUE,"A"}</definedName>
    <definedName name="wrn.EAN2." hidden="1">{#N/A,#N/A,TRUE,"A"}</definedName>
    <definedName name="wrn.EAN3" localSheetId="18" hidden="1">{#N/A,#N/A,TRUE,"A"}</definedName>
    <definedName name="wrn.EAN3" localSheetId="22" hidden="1">{#N/A,#N/A,TRUE,"A"}</definedName>
    <definedName name="wrn.EAN3" localSheetId="14" hidden="1">{#N/A,#N/A,TRUE,"A"}</definedName>
    <definedName name="wrn.EAN3" localSheetId="21" hidden="1">{#N/A,#N/A,TRUE,"A"}</definedName>
    <definedName name="wrn.EAN3" localSheetId="12" hidden="1">{#N/A,#N/A,TRUE,"A"}</definedName>
    <definedName name="wrn.EAN3" hidden="1">{#N/A,#N/A,TRUE,"A"}</definedName>
    <definedName name="_xlnm.Print_Area" localSheetId="22">ACTi!$A$1:$G$68</definedName>
    <definedName name="_xlnm.Print_Area" localSheetId="15">AXIS!$A$1:$F$6</definedName>
    <definedName name="_xlnm.Print_Area" localSheetId="20">Canon!$A$1:$F$15</definedName>
    <definedName name="_xlnm.Print_Area" localSheetId="16">'Hanwha Vision'!$A$1:$F$6</definedName>
    <definedName name="_xlnm.Print_Area" localSheetId="17">Suprema!$B$1:$E$251</definedName>
    <definedName name="_xlnm.Print_Area" localSheetId="21">'UNV '!$A$1:$F$10</definedName>
    <definedName name="_xlnm.Print_Area" localSheetId="13">'ПЗ для СВН'!$A$1:$F$186</definedName>
    <definedName name="Скидка_Allied">Содержание!$B$27</definedName>
    <definedName name="Скидка_AXIS">Содержание!$B$28</definedName>
    <definedName name="Скидка_coax" localSheetId="18">[4]Содержание!$B$13</definedName>
    <definedName name="Скидка_coax" localSheetId="22">[1]Содержание!$B$13</definedName>
    <definedName name="Скидка_coax" localSheetId="14">[2]Содержание!$B$15</definedName>
    <definedName name="Скидка_coax">Содержание!$B$14</definedName>
    <definedName name="Скидка_Estap" localSheetId="18">[4]Содержание!$B$16</definedName>
    <definedName name="Скидка_Estap" localSheetId="22">[1]Содержание!$B$16</definedName>
    <definedName name="Скидка_Estap" localSheetId="14">[2]Содержание!$B$18</definedName>
    <definedName name="Скидка_Estap">Содержание!$B$17</definedName>
    <definedName name="Скидка_LANкабель_ЗЗЦС" localSheetId="18">[4]Содержание!$B$12</definedName>
    <definedName name="Скидка_LANкабель_ЗЗЦС" localSheetId="22">[1]Содержание!$B$12</definedName>
    <definedName name="Скидка_LANкабель_ЗЗЦС" localSheetId="14">[2]Содержание!$B$14</definedName>
    <definedName name="Скидка_LANкабель_ЗЗЦС">Содержание!#REF!</definedName>
    <definedName name="Скидка_OKNET" localSheetId="18">[4]Содержание!$B$11</definedName>
    <definedName name="Скидка_OKNET" localSheetId="22">[1]Содержание!$B$11</definedName>
    <definedName name="Скидка_OKNET" localSheetId="14">[2]Содержание!$B$13</definedName>
    <definedName name="Скидка_OKNET">Содержание!$B$13</definedName>
    <definedName name="Скидка_PL" localSheetId="18">[4]Содержание!$B$10</definedName>
    <definedName name="Скидка_PL" localSheetId="22">[1]Содержание!$B$10</definedName>
    <definedName name="Скидка_PL" localSheetId="14">[2]Содержание!$B$12</definedName>
    <definedName name="Скидка_PL">Содержание!$B$12</definedName>
    <definedName name="Скидка_АКБ" localSheetId="18">[4]Содержание!$B$20</definedName>
    <definedName name="Скидка_АКБ" localSheetId="14">[2]Содержание!$B$22</definedName>
    <definedName name="Скидка_АКБ">Содержание!$B$21</definedName>
    <definedName name="Скидка_ДКС" localSheetId="18">[4]Содержание!$B$17</definedName>
    <definedName name="Скидка_ДКС" localSheetId="22">[1]Содержание!$B$17</definedName>
    <definedName name="Скидка_ДКС" localSheetId="14">[2]Содержание!$B$19</definedName>
    <definedName name="Скидка_ДКС">Содержание!$B$18</definedName>
    <definedName name="скидка_ИБП" localSheetId="18">[4]Содержание!$B$19</definedName>
    <definedName name="скидка_ИБП" localSheetId="22">[1]Содержание!$B$19</definedName>
    <definedName name="скидка_ИБП" localSheetId="14">[2]Содержание!$B$21</definedName>
    <definedName name="скидка_ИБП">Содержание!$B$20</definedName>
    <definedName name="Скидка_Копос" localSheetId="18">[4]Содержание!$B$21</definedName>
    <definedName name="Скидка_Копос" localSheetId="22">[1]Содержание!$B$20</definedName>
    <definedName name="Скидка_Копос" localSheetId="14">[2]Содержание!$B$23</definedName>
    <definedName name="Скидка_Копос">Содержание!$B$22</definedName>
    <definedName name="скидка_Легранд" localSheetId="18">[4]Содержание!$B$18</definedName>
    <definedName name="скидка_Легранд" localSheetId="22">[1]Содержание!$B$18</definedName>
    <definedName name="скидка_Легранд" localSheetId="14">[2]Содержание!$B$20</definedName>
    <definedName name="скидка_Легранд">Содержание!$B$19</definedName>
    <definedName name="Скидка_ОК" localSheetId="18">[4]Содержание!$B$9</definedName>
    <definedName name="Скидка_ОК" localSheetId="22">[1]Содержание!$B$9</definedName>
    <definedName name="Скидка_ОК" localSheetId="14">[2]Содержание!$B$11</definedName>
    <definedName name="Скидка_ОК">Содержание!$B$11</definedName>
    <definedName name="скидка_силовой" localSheetId="18">[4]Содержание!$B$14</definedName>
    <definedName name="скидка_силовой" localSheetId="22">[1]Содержание!$B$14</definedName>
    <definedName name="скидка_силовой" localSheetId="14">[2]Содержание!$B$16</definedName>
    <definedName name="скидка_силовой">Содержание!$B$15</definedName>
    <definedName name="СкидкаВОК_ОК" localSheetId="18">[4]Содержание!$B$15</definedName>
    <definedName name="СкидкаВОК_ОК" localSheetId="22">[1]Содержание!$B$15</definedName>
    <definedName name="СкидкаВОК_ОК" localSheetId="14">[2]Содержание!$B$17</definedName>
    <definedName name="СкидкаВОК_ОК">Содержание!$B$16</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87" i="103" l="1"/>
  <c r="E1186" i="103"/>
  <c r="E1185" i="103"/>
  <c r="E1184" i="103"/>
  <c r="E1183" i="103"/>
  <c r="E1181" i="103"/>
  <c r="E1179" i="103"/>
  <c r="E1178" i="103"/>
  <c r="E1177" i="103"/>
  <c r="E1176" i="103"/>
  <c r="E1174" i="103"/>
  <c r="E1173" i="103"/>
  <c r="E1172" i="103"/>
  <c r="E1171" i="103"/>
  <c r="E1170" i="103"/>
  <c r="E1169" i="103"/>
  <c r="E1168" i="103"/>
  <c r="E1167" i="103"/>
  <c r="E1166" i="103"/>
  <c r="E1165" i="103"/>
  <c r="E1164" i="103"/>
  <c r="E1162" i="103"/>
  <c r="E1161" i="103"/>
  <c r="E1160" i="103"/>
  <c r="E1159" i="103"/>
  <c r="E1158" i="103"/>
  <c r="E1157" i="103"/>
  <c r="E1156" i="103"/>
  <c r="E1155" i="103"/>
  <c r="E1154" i="103"/>
  <c r="E1153" i="103"/>
  <c r="E1152" i="103"/>
  <c r="E1151" i="103"/>
  <c r="E1149" i="103"/>
  <c r="E1148" i="103"/>
  <c r="E1147" i="103"/>
  <c r="E1146" i="103"/>
  <c r="E1145" i="103"/>
  <c r="E1144" i="103"/>
  <c r="E1143" i="103"/>
  <c r="E1142" i="103"/>
  <c r="E1141" i="103"/>
  <c r="E1140" i="103"/>
  <c r="E1139" i="103"/>
  <c r="E1136" i="103"/>
  <c r="E1135" i="103"/>
  <c r="E1134" i="103"/>
  <c r="E1132" i="103"/>
  <c r="E1131" i="103"/>
  <c r="E1130" i="103"/>
  <c r="E1129" i="103"/>
  <c r="E1128" i="103"/>
  <c r="E1127" i="103"/>
  <c r="E1126" i="103"/>
  <c r="E1125" i="103"/>
  <c r="E1124" i="103"/>
  <c r="E1123" i="103"/>
  <c r="E1122" i="103"/>
  <c r="E1121" i="103"/>
  <c r="E1120" i="103"/>
  <c r="E1119" i="103"/>
  <c r="E1117" i="103"/>
  <c r="E1114" i="103"/>
  <c r="E1113" i="103"/>
  <c r="E1112" i="103"/>
  <c r="E1111" i="103"/>
  <c r="E1109" i="103"/>
  <c r="E1108" i="103"/>
  <c r="E1107" i="103"/>
  <c r="E1106" i="103"/>
  <c r="E1105" i="103"/>
  <c r="E1104" i="103"/>
  <c r="E1103" i="103"/>
  <c r="E1101" i="103"/>
  <c r="E1100" i="103"/>
  <c r="E1099" i="103"/>
  <c r="E1098" i="103"/>
  <c r="E1097" i="103"/>
  <c r="E1095" i="103"/>
  <c r="E1094" i="103"/>
  <c r="E1093" i="103"/>
  <c r="E1092" i="103"/>
  <c r="E1091" i="103"/>
  <c r="E1090" i="103"/>
  <c r="E1089" i="103"/>
  <c r="E1088" i="103"/>
  <c r="E1087" i="103"/>
  <c r="E1085" i="103"/>
  <c r="E1084" i="103"/>
  <c r="E1083" i="103"/>
  <c r="E1082" i="103"/>
  <c r="E1081" i="103"/>
  <c r="E1080" i="103"/>
  <c r="E1079" i="103"/>
  <c r="E1078" i="103"/>
  <c r="E1077" i="103"/>
  <c r="E1076" i="103"/>
  <c r="E1075" i="103"/>
  <c r="E1074" i="103"/>
  <c r="E1073" i="103"/>
  <c r="E1072" i="103"/>
  <c r="E1071" i="103"/>
  <c r="E1070" i="103"/>
  <c r="E1069" i="103"/>
  <c r="E1068" i="103"/>
  <c r="E1067" i="103"/>
  <c r="E1065" i="103"/>
  <c r="E1064" i="103"/>
  <c r="E1063" i="103"/>
  <c r="E1062" i="103"/>
  <c r="E1061" i="103"/>
  <c r="E1060" i="103"/>
  <c r="E1059" i="103"/>
  <c r="E1058" i="103"/>
  <c r="E1057" i="103"/>
  <c r="E1056" i="103"/>
  <c r="E1055" i="103"/>
  <c r="E1054" i="103"/>
  <c r="E1053" i="103"/>
  <c r="E1052" i="103"/>
  <c r="E1051" i="103"/>
  <c r="E1050" i="103"/>
  <c r="E1049" i="103"/>
  <c r="E1048" i="103"/>
  <c r="E1047" i="103"/>
  <c r="E1044" i="103"/>
  <c r="E1043" i="103"/>
  <c r="E1041" i="103"/>
  <c r="E1040" i="103"/>
  <c r="E1038" i="103"/>
  <c r="E1037" i="103"/>
  <c r="E1035" i="103"/>
  <c r="E1034" i="103"/>
  <c r="E1033" i="103"/>
  <c r="E1031" i="103"/>
  <c r="E1030" i="103"/>
  <c r="E1029" i="103"/>
  <c r="E1028" i="103"/>
  <c r="E1026" i="103"/>
  <c r="E1025" i="103"/>
  <c r="E1024" i="103"/>
  <c r="E1023" i="103"/>
  <c r="E1022" i="103"/>
  <c r="E1021" i="103"/>
  <c r="E1020" i="103"/>
  <c r="E1019" i="103"/>
  <c r="E1018" i="103"/>
  <c r="E1017" i="103"/>
  <c r="E1016" i="103"/>
  <c r="E1015" i="103"/>
  <c r="E1014" i="103"/>
  <c r="E1013" i="103"/>
  <c r="E1012" i="103"/>
  <c r="E1011" i="103"/>
  <c r="E1010" i="103"/>
  <c r="E1009" i="103"/>
  <c r="E1008" i="103"/>
  <c r="E1007" i="103"/>
  <c r="E1006" i="103"/>
  <c r="E1003" i="103"/>
  <c r="E1002" i="103"/>
  <c r="E1001" i="103"/>
  <c r="E1000" i="103"/>
  <c r="E999" i="103"/>
  <c r="E997" i="103"/>
  <c r="E996" i="103"/>
  <c r="E995" i="103"/>
  <c r="E994" i="103"/>
  <c r="E993" i="103"/>
  <c r="E992" i="103"/>
  <c r="E991" i="103"/>
  <c r="E989" i="103"/>
  <c r="E988" i="103"/>
  <c r="E987" i="103"/>
  <c r="E985" i="103"/>
  <c r="E984" i="103"/>
  <c r="E983" i="103"/>
  <c r="E982" i="103"/>
  <c r="E981" i="103"/>
  <c r="E980" i="103"/>
  <c r="E979" i="103"/>
  <c r="E978" i="103"/>
  <c r="E977" i="103"/>
  <c r="E976" i="103"/>
  <c r="E975" i="103"/>
  <c r="E974" i="103"/>
  <c r="E973" i="103"/>
  <c r="E972" i="103"/>
  <c r="E971" i="103"/>
  <c r="E970" i="103"/>
  <c r="E969" i="103"/>
  <c r="E968" i="103"/>
  <c r="E967" i="103"/>
  <c r="E966" i="103"/>
  <c r="E965" i="103"/>
  <c r="E964" i="103"/>
  <c r="E963" i="103"/>
  <c r="E962" i="103"/>
  <c r="E961" i="103"/>
  <c r="E960" i="103"/>
  <c r="E959" i="103"/>
  <c r="E956" i="103"/>
  <c r="E955" i="103"/>
  <c r="E953" i="103"/>
  <c r="E952" i="103"/>
  <c r="E951" i="103"/>
  <c r="E949" i="103"/>
  <c r="E948" i="103"/>
  <c r="E947" i="103"/>
  <c r="E946" i="103"/>
  <c r="E944" i="103"/>
  <c r="E943" i="103"/>
  <c r="E942" i="103"/>
  <c r="E939" i="103"/>
  <c r="E938" i="103"/>
  <c r="E937" i="103"/>
  <c r="E936" i="103"/>
  <c r="E935" i="103"/>
  <c r="E934" i="103"/>
  <c r="E933" i="103"/>
  <c r="E932" i="103"/>
  <c r="E931" i="103"/>
  <c r="E930" i="103"/>
  <c r="E929" i="103"/>
  <c r="E928" i="103"/>
  <c r="E927" i="103"/>
  <c r="E926" i="103"/>
  <c r="E925" i="103"/>
  <c r="E924" i="103"/>
  <c r="E923" i="103"/>
  <c r="E922" i="103"/>
  <c r="E921" i="103"/>
  <c r="E920" i="103"/>
  <c r="E919" i="103"/>
  <c r="E918" i="103"/>
  <c r="E917" i="103"/>
  <c r="E916" i="103"/>
  <c r="E915" i="103"/>
  <c r="E914" i="103"/>
  <c r="E913" i="103"/>
  <c r="E912" i="103"/>
  <c r="E911" i="103"/>
  <c r="E910" i="103"/>
  <c r="E909" i="103"/>
  <c r="E908" i="103"/>
  <c r="E907" i="103"/>
  <c r="E906" i="103"/>
  <c r="E905" i="103"/>
  <c r="E904" i="103"/>
  <c r="E903" i="103"/>
  <c r="E902" i="103"/>
  <c r="E901" i="103"/>
  <c r="E900" i="103"/>
  <c r="E899" i="103"/>
  <c r="E898" i="103"/>
  <c r="E897" i="103"/>
  <c r="E896" i="103"/>
  <c r="E895" i="103"/>
  <c r="E894" i="103"/>
  <c r="E893" i="103"/>
  <c r="E892" i="103"/>
  <c r="E891" i="103"/>
  <c r="E890" i="103"/>
  <c r="E889" i="103"/>
  <c r="E888" i="103"/>
  <c r="E887" i="103"/>
  <c r="E886" i="103"/>
  <c r="E885" i="103"/>
  <c r="E884" i="103"/>
  <c r="E883" i="103"/>
  <c r="E882" i="103"/>
  <c r="E881" i="103"/>
  <c r="E880" i="103"/>
  <c r="E879" i="103"/>
  <c r="E878" i="103"/>
  <c r="E877" i="103"/>
  <c r="E876" i="103"/>
  <c r="E875" i="103"/>
  <c r="E874" i="103"/>
  <c r="E873" i="103"/>
  <c r="E872" i="103"/>
  <c r="E871" i="103"/>
  <c r="E870" i="103"/>
  <c r="E869" i="103"/>
  <c r="E868" i="103"/>
  <c r="E867" i="103"/>
  <c r="E866" i="103"/>
  <c r="E865" i="103"/>
  <c r="E864" i="103"/>
  <c r="E863" i="103"/>
  <c r="E862" i="103"/>
  <c r="E861" i="103"/>
  <c r="E860" i="103"/>
  <c r="E859" i="103"/>
  <c r="E858" i="103"/>
  <c r="E857" i="103"/>
  <c r="E856" i="103"/>
  <c r="E855" i="103"/>
  <c r="E854" i="103"/>
  <c r="E853" i="103"/>
  <c r="E852" i="103"/>
  <c r="E851" i="103"/>
  <c r="E850" i="103"/>
  <c r="E849" i="103"/>
  <c r="E848" i="103"/>
  <c r="E847" i="103"/>
  <c r="E846" i="103"/>
  <c r="E845" i="103"/>
  <c r="E844" i="103"/>
  <c r="E843" i="103"/>
  <c r="E842" i="103"/>
  <c r="E841" i="103"/>
  <c r="E840" i="103"/>
  <c r="E839" i="103"/>
  <c r="E838" i="103"/>
  <c r="E837" i="103"/>
  <c r="E836" i="103"/>
  <c r="E835" i="103"/>
  <c r="E834" i="103"/>
  <c r="E833" i="103"/>
  <c r="E832" i="103"/>
  <c r="E831" i="103"/>
  <c r="E830" i="103"/>
  <c r="E829" i="103"/>
  <c r="E828" i="103"/>
  <c r="E827" i="103"/>
  <c r="E826" i="103"/>
  <c r="E825" i="103"/>
  <c r="E824" i="103"/>
  <c r="E823" i="103"/>
  <c r="E822" i="103"/>
  <c r="E821" i="103"/>
  <c r="E820" i="103"/>
  <c r="E819" i="103"/>
  <c r="E818" i="103"/>
  <c r="E817" i="103"/>
  <c r="E816" i="103"/>
  <c r="E815" i="103"/>
  <c r="E814" i="103"/>
  <c r="E813" i="103"/>
  <c r="E812" i="103"/>
  <c r="E811" i="103"/>
  <c r="E810" i="103"/>
  <c r="E809" i="103"/>
  <c r="E808" i="103"/>
  <c r="E807" i="103"/>
  <c r="E806" i="103"/>
  <c r="E805" i="103"/>
  <c r="E804" i="103"/>
  <c r="E803" i="103"/>
  <c r="E802" i="103"/>
  <c r="E801" i="103"/>
  <c r="E800" i="103"/>
  <c r="E799" i="103"/>
  <c r="E798" i="103"/>
  <c r="E797" i="103"/>
  <c r="E796" i="103"/>
  <c r="E795" i="103"/>
  <c r="E794" i="103"/>
  <c r="E793" i="103"/>
  <c r="E792" i="103"/>
  <c r="E791" i="103"/>
  <c r="E790" i="103"/>
  <c r="E789" i="103"/>
  <c r="E788" i="103"/>
  <c r="E787" i="103"/>
  <c r="E786" i="103"/>
  <c r="E785" i="103"/>
  <c r="E784" i="103"/>
  <c r="E783" i="103"/>
  <c r="E782" i="103"/>
  <c r="E781" i="103"/>
  <c r="E780" i="103"/>
  <c r="E779" i="103"/>
  <c r="E778" i="103"/>
  <c r="E777" i="103"/>
  <c r="E776" i="103"/>
  <c r="E775" i="103"/>
  <c r="E774" i="103"/>
  <c r="E773" i="103"/>
  <c r="E772" i="103"/>
  <c r="E771" i="103"/>
  <c r="E770" i="103"/>
  <c r="E769" i="103"/>
  <c r="E768" i="103"/>
  <c r="E767" i="103"/>
  <c r="E766" i="103"/>
  <c r="E765" i="103"/>
  <c r="E764" i="103"/>
  <c r="E763" i="103"/>
  <c r="E762" i="103"/>
  <c r="E761" i="103"/>
  <c r="E760" i="103"/>
  <c r="E759" i="103"/>
  <c r="E758" i="103"/>
  <c r="E757" i="103"/>
  <c r="E756" i="103"/>
  <c r="E755" i="103"/>
  <c r="E754" i="103"/>
  <c r="E753" i="103"/>
  <c r="E752" i="103"/>
  <c r="E751" i="103"/>
  <c r="E750" i="103"/>
  <c r="E749" i="103"/>
  <c r="E748" i="103"/>
  <c r="E747" i="103"/>
  <c r="E746" i="103"/>
  <c r="E745" i="103"/>
  <c r="E744" i="103"/>
  <c r="E743" i="103"/>
  <c r="E742" i="103"/>
  <c r="E741" i="103"/>
  <c r="E740" i="103"/>
  <c r="E739" i="103"/>
  <c r="E738" i="103"/>
  <c r="E737" i="103"/>
  <c r="E736" i="103"/>
  <c r="E735" i="103"/>
  <c r="E734" i="103"/>
  <c r="E733" i="103"/>
  <c r="E732" i="103"/>
  <c r="E730" i="103"/>
  <c r="E729" i="103"/>
  <c r="E728" i="103"/>
  <c r="E727" i="103"/>
  <c r="E726" i="103"/>
  <c r="E725" i="103"/>
  <c r="E724" i="103"/>
  <c r="E723" i="103"/>
  <c r="E722" i="103"/>
  <c r="E721" i="103"/>
  <c r="E720" i="103"/>
  <c r="E719" i="103"/>
  <c r="E718" i="103"/>
  <c r="E717"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90" i="103"/>
  <c r="E689" i="103"/>
  <c r="E688" i="103"/>
  <c r="E687" i="103"/>
  <c r="E686" i="103"/>
  <c r="E685" i="103"/>
  <c r="E684" i="103"/>
  <c r="E683" i="103"/>
  <c r="E682" i="103"/>
  <c r="E681" i="103"/>
  <c r="E680" i="103"/>
  <c r="E679" i="103"/>
  <c r="E678" i="103"/>
  <c r="E677" i="103"/>
  <c r="E676" i="103"/>
  <c r="E675" i="103"/>
  <c r="E674" i="103"/>
  <c r="E673" i="103"/>
  <c r="E672" i="103"/>
  <c r="E671" i="103"/>
  <c r="E670" i="103"/>
  <c r="E668" i="103"/>
  <c r="E667" i="103"/>
  <c r="E666" i="103"/>
  <c r="E665" i="103"/>
  <c r="E664" i="103"/>
  <c r="E663" i="103"/>
  <c r="E662" i="103"/>
  <c r="E661" i="103"/>
  <c r="E660" i="103"/>
  <c r="E659" i="103"/>
  <c r="E658" i="103"/>
  <c r="E657" i="103"/>
  <c r="E656" i="103"/>
  <c r="E655" i="103"/>
  <c r="E654" i="103"/>
  <c r="E653" i="103"/>
  <c r="E651" i="103"/>
  <c r="E650" i="103"/>
  <c r="E649" i="103"/>
  <c r="E648" i="103"/>
  <c r="E647" i="103"/>
  <c r="E646" i="103"/>
  <c r="E645" i="103"/>
  <c r="E644" i="103"/>
  <c r="E643" i="103"/>
  <c r="E642" i="103"/>
  <c r="E641" i="103"/>
  <c r="E640" i="103"/>
  <c r="E639" i="103"/>
  <c r="E638"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7" i="103"/>
  <c r="E606" i="103"/>
  <c r="E605" i="103"/>
  <c r="E604" i="103"/>
  <c r="E603" i="103"/>
  <c r="E602" i="103"/>
  <c r="E601" i="103"/>
  <c r="E600"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4" i="103"/>
  <c r="E563" i="103"/>
  <c r="E562" i="103"/>
  <c r="E561" i="103"/>
  <c r="E560" i="103"/>
  <c r="E559" i="103"/>
  <c r="E558" i="103"/>
  <c r="E557" i="103"/>
  <c r="E556" i="103"/>
  <c r="E555" i="103"/>
  <c r="E554" i="103"/>
  <c r="E553"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19" i="103"/>
  <c r="E518" i="103"/>
  <c r="E517" i="103"/>
  <c r="E516" i="103"/>
  <c r="E515" i="103"/>
  <c r="E514" i="103"/>
  <c r="E513" i="103"/>
  <c r="E512" i="103"/>
  <c r="E511" i="103"/>
  <c r="E509" i="103"/>
  <c r="E508" i="103"/>
  <c r="E507" i="103"/>
  <c r="E506" i="103"/>
  <c r="E505" i="103"/>
  <c r="E504" i="103"/>
  <c r="E503" i="103"/>
  <c r="E502" i="103"/>
  <c r="E501" i="103"/>
  <c r="E500" i="103"/>
  <c r="E499" i="103"/>
  <c r="E498" i="103"/>
  <c r="E497" i="103"/>
  <c r="E496" i="103"/>
  <c r="E495" i="103"/>
  <c r="E494"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5" i="103"/>
  <c r="E443" i="103"/>
  <c r="E442" i="103"/>
  <c r="E441" i="103"/>
  <c r="E440" i="103"/>
  <c r="E438" i="103"/>
  <c r="E437" i="103"/>
  <c r="E434" i="103"/>
  <c r="E433" i="103"/>
  <c r="E432" i="103"/>
  <c r="E431" i="103"/>
  <c r="E430" i="103"/>
  <c r="E428" i="103"/>
  <c r="E427" i="103"/>
  <c r="E426" i="103"/>
  <c r="E425" i="103"/>
  <c r="E424" i="103"/>
  <c r="E423" i="103"/>
  <c r="E422" i="103"/>
  <c r="E420" i="103"/>
  <c r="E419" i="103"/>
  <c r="E416" i="103"/>
  <c r="E415" i="103"/>
  <c r="E414" i="103"/>
  <c r="E412" i="103"/>
  <c r="E411" i="103"/>
  <c r="E410" i="103"/>
  <c r="E409" i="103"/>
  <c r="E408" i="103"/>
  <c r="E407" i="103"/>
  <c r="E406" i="103"/>
  <c r="E405" i="103"/>
  <c r="E404" i="103"/>
  <c r="E403" i="103"/>
  <c r="E401" i="103"/>
  <c r="E400" i="103"/>
  <c r="E399" i="103"/>
  <c r="E398" i="103"/>
  <c r="E397" i="103"/>
  <c r="E396" i="103"/>
  <c r="E395" i="103"/>
  <c r="E394" i="103"/>
  <c r="E393" i="103"/>
  <c r="E392" i="103"/>
  <c r="E391" i="103"/>
  <c r="E390" i="103"/>
  <c r="E389" i="103"/>
  <c r="E388" i="103"/>
  <c r="E387" i="103"/>
  <c r="E385" i="103"/>
  <c r="E384" i="103"/>
  <c r="E383" i="103"/>
  <c r="E382" i="103"/>
  <c r="E381" i="103"/>
  <c r="E380" i="103"/>
  <c r="E379" i="103"/>
  <c r="E378" i="103"/>
  <c r="E376" i="103"/>
  <c r="E375" i="103"/>
  <c r="E374" i="103"/>
  <c r="E373" i="103"/>
  <c r="E372" i="103"/>
  <c r="E371" i="103"/>
  <c r="E370" i="103"/>
  <c r="E369" i="103"/>
  <c r="E366" i="103"/>
  <c r="E365" i="103"/>
  <c r="E364" i="103"/>
  <c r="E363" i="103"/>
  <c r="E362" i="103"/>
  <c r="E361" i="103"/>
  <c r="E360" i="103"/>
  <c r="E359" i="103"/>
  <c r="E358" i="103"/>
  <c r="E357" i="103"/>
  <c r="E356" i="103"/>
  <c r="E355" i="103"/>
  <c r="E354" i="103"/>
  <c r="E353" i="103"/>
  <c r="E352" i="103"/>
  <c r="E351" i="103"/>
  <c r="E350" i="103"/>
  <c r="E349" i="103"/>
  <c r="E348" i="103"/>
  <c r="E347" i="103"/>
  <c r="E346" i="103"/>
  <c r="E345" i="103"/>
  <c r="E344" i="103"/>
  <c r="E343" i="103"/>
  <c r="E342" i="103"/>
  <c r="E341" i="103"/>
  <c r="E340" i="103"/>
  <c r="E339" i="103"/>
  <c r="E338" i="103"/>
  <c r="E337" i="103"/>
  <c r="E336" i="103"/>
  <c r="E335" i="103"/>
  <c r="E334" i="103"/>
  <c r="E333" i="103"/>
  <c r="E332" i="103"/>
  <c r="E331" i="103"/>
  <c r="E330" i="103"/>
  <c r="E329" i="103"/>
  <c r="E327" i="103"/>
  <c r="E326" i="103"/>
  <c r="E324" i="103"/>
  <c r="E323" i="103"/>
  <c r="E322" i="103"/>
  <c r="E321" i="103"/>
  <c r="E320" i="103"/>
  <c r="E319" i="103"/>
  <c r="E318" i="103"/>
  <c r="E317" i="103"/>
  <c r="E316" i="103"/>
  <c r="E315" i="103"/>
  <c r="E313" i="103"/>
  <c r="E312" i="103"/>
  <c r="E311" i="103"/>
  <c r="E310" i="103"/>
  <c r="E308" i="103"/>
  <c r="E307" i="103"/>
  <c r="E306" i="103"/>
  <c r="E305" i="103"/>
  <c r="E304" i="103"/>
  <c r="E303" i="103"/>
  <c r="E302" i="103"/>
  <c r="E301" i="103"/>
  <c r="E300" i="103"/>
  <c r="E299" i="103"/>
  <c r="E2297" i="103"/>
  <c r="E2296" i="103"/>
  <c r="E2295" i="103"/>
  <c r="E2294" i="103"/>
  <c r="E2293" i="103"/>
  <c r="E2292" i="103"/>
  <c r="E2291" i="103"/>
  <c r="E2290" i="103"/>
  <c r="E2289" i="103"/>
  <c r="E2288" i="103"/>
  <c r="E2287" i="103"/>
  <c r="E2286" i="103"/>
  <c r="E2285" i="103"/>
  <c r="E2284" i="103"/>
  <c r="E2283" i="103"/>
  <c r="E2282" i="103"/>
  <c r="E2281" i="103"/>
  <c r="E2280" i="103"/>
  <c r="E2279" i="103"/>
  <c r="E2278" i="103"/>
  <c r="E2277" i="103"/>
  <c r="E2276" i="103"/>
  <c r="E2275" i="103"/>
  <c r="E2274" i="103"/>
  <c r="E2273" i="103"/>
  <c r="E2272" i="103"/>
  <c r="E2271" i="103"/>
  <c r="E2270" i="103"/>
  <c r="E2269" i="103"/>
  <c r="E2268" i="103"/>
  <c r="E2267" i="103"/>
  <c r="E2266" i="103"/>
  <c r="E2265" i="103"/>
  <c r="E2264" i="103"/>
  <c r="E2263" i="103"/>
  <c r="E2262" i="103"/>
  <c r="E2261" i="103"/>
  <c r="E2260" i="103"/>
  <c r="E2259" i="103"/>
  <c r="E2258" i="103"/>
  <c r="E2257" i="103"/>
  <c r="E2256" i="103"/>
  <c r="E2255" i="103"/>
  <c r="E2254" i="103"/>
  <c r="E2253" i="103"/>
  <c r="E2252" i="103"/>
  <c r="E2251" i="103"/>
  <c r="E2250" i="103"/>
  <c r="E2249" i="103"/>
  <c r="E2248" i="103"/>
  <c r="E2247" i="103"/>
  <c r="E2246" i="103"/>
  <c r="E2245" i="103"/>
  <c r="E2244" i="103"/>
  <c r="E2243" i="103"/>
  <c r="E2242" i="103"/>
  <c r="E2241" i="103"/>
  <c r="E2240" i="103"/>
  <c r="E2239" i="103"/>
  <c r="E2238" i="103"/>
  <c r="E2237" i="103"/>
  <c r="E2236" i="103"/>
  <c r="E2235" i="103"/>
  <c r="E2234" i="103"/>
  <c r="E2233" i="103"/>
  <c r="E2232" i="103"/>
  <c r="E2231" i="103"/>
  <c r="E2230" i="103"/>
  <c r="E2229" i="103"/>
  <c r="E2228" i="103"/>
  <c r="E2227" i="103"/>
  <c r="E2226" i="103"/>
  <c r="E2225" i="103"/>
  <c r="E2224" i="103"/>
  <c r="E2223" i="103"/>
  <c r="E2222" i="103"/>
  <c r="E2221" i="103"/>
  <c r="E2220" i="103"/>
  <c r="E2219" i="103"/>
  <c r="E2218" i="103"/>
  <c r="E2217" i="103"/>
  <c r="E2216" i="103"/>
  <c r="E2215" i="103"/>
  <c r="E2214" i="103"/>
  <c r="E2213" i="103"/>
  <c r="E2212" i="103"/>
  <c r="E2211" i="103"/>
  <c r="E2210" i="103"/>
  <c r="E2209" i="103"/>
  <c r="E2208" i="103"/>
  <c r="E2207" i="103"/>
  <c r="E2206" i="103"/>
  <c r="E2205" i="103"/>
  <c r="E2204" i="103"/>
  <c r="E2203" i="103"/>
  <c r="E2202" i="103"/>
  <c r="E2201" i="103"/>
  <c r="E2200" i="103"/>
  <c r="E2199" i="103"/>
  <c r="E2198" i="103"/>
  <c r="E2197" i="103"/>
  <c r="E2196" i="103"/>
  <c r="E2195" i="103"/>
  <c r="E2194" i="103"/>
  <c r="E2193" i="103"/>
  <c r="E2192" i="103"/>
  <c r="E2191" i="103"/>
  <c r="E2190" i="103"/>
  <c r="E2189" i="103"/>
  <c r="E2188" i="103"/>
  <c r="E2187" i="103"/>
  <c r="E2186" i="103"/>
  <c r="E2185" i="103"/>
  <c r="E2184" i="103"/>
  <c r="E2183" i="103"/>
  <c r="E2182" i="103"/>
  <c r="E2181" i="103"/>
  <c r="E2180" i="103"/>
  <c r="E2179" i="103"/>
  <c r="E2178" i="103"/>
  <c r="E2177" i="103"/>
  <c r="E2176" i="103"/>
  <c r="E2175" i="103"/>
  <c r="E2174" i="103"/>
  <c r="E2173" i="103"/>
  <c r="E2172" i="103"/>
  <c r="E2171" i="103"/>
  <c r="E2170" i="103"/>
  <c r="E2169" i="103"/>
  <c r="E2168" i="103"/>
  <c r="E2167" i="103"/>
  <c r="E2166" i="103"/>
  <c r="E2165" i="103"/>
  <c r="E2164" i="103"/>
  <c r="E2163" i="103"/>
  <c r="E2162" i="103"/>
  <c r="E2161" i="103"/>
  <c r="E2160" i="103"/>
  <c r="E2159" i="103"/>
  <c r="E2158" i="103"/>
  <c r="E2157" i="103"/>
  <c r="E2156" i="103"/>
  <c r="E2155" i="103"/>
  <c r="E2154" i="103"/>
  <c r="E2153" i="103"/>
  <c r="E2152" i="103"/>
  <c r="E2151" i="103"/>
  <c r="E2150" i="103"/>
  <c r="E2149" i="103"/>
  <c r="E2148" i="103"/>
  <c r="E2147" i="103"/>
  <c r="E2146" i="103"/>
  <c r="E2145" i="103"/>
  <c r="E2144" i="103"/>
  <c r="E2143" i="103"/>
  <c r="E2142" i="103"/>
  <c r="E2141" i="103"/>
  <c r="E2140" i="103"/>
  <c r="E2139" i="103"/>
  <c r="E2138" i="103"/>
  <c r="E2137" i="103"/>
  <c r="E2136" i="103"/>
  <c r="E2135" i="103"/>
  <c r="E2134" i="103"/>
  <c r="E2133" i="103"/>
  <c r="E2132" i="103"/>
  <c r="E2131" i="103"/>
  <c r="E2130" i="103"/>
  <c r="E2129" i="103"/>
  <c r="E2128" i="103"/>
  <c r="E2127" i="103"/>
  <c r="E2126" i="103"/>
  <c r="E2125" i="103"/>
  <c r="E2124" i="103"/>
  <c r="E2123" i="103"/>
  <c r="E2122" i="103"/>
  <c r="E2121" i="103"/>
  <c r="E2120" i="103"/>
  <c r="E2119" i="103"/>
  <c r="E2118" i="103"/>
  <c r="E2117" i="103"/>
  <c r="E2116" i="103"/>
  <c r="E2115" i="103"/>
  <c r="E2114" i="103"/>
  <c r="E2113" i="103"/>
  <c r="E2112" i="103"/>
  <c r="E2111" i="103"/>
  <c r="E2110" i="103"/>
  <c r="E2109" i="103"/>
  <c r="E2108" i="103"/>
  <c r="E2107" i="103"/>
  <c r="E2106" i="103"/>
  <c r="E2105" i="103"/>
  <c r="E2104" i="103"/>
  <c r="E2103" i="103"/>
  <c r="E2102" i="103"/>
  <c r="E2101" i="103"/>
  <c r="E2100" i="103"/>
  <c r="E2099" i="103"/>
  <c r="E2098" i="103"/>
  <c r="E2097" i="103"/>
  <c r="E2096" i="103"/>
  <c r="E2095" i="103"/>
  <c r="E2094" i="103"/>
  <c r="E2093" i="103"/>
  <c r="E2092" i="103"/>
  <c r="E2091" i="103"/>
  <c r="E2090" i="103"/>
  <c r="E2089" i="103"/>
  <c r="E2088" i="103"/>
  <c r="E2087" i="103"/>
  <c r="E2086" i="103"/>
  <c r="E2085" i="103"/>
  <c r="E2084" i="103"/>
  <c r="E2083" i="103"/>
  <c r="E2082" i="103"/>
  <c r="E2081" i="103"/>
  <c r="E2080" i="103"/>
  <c r="E2079" i="103"/>
  <c r="E2078" i="103"/>
  <c r="E2077" i="103"/>
  <c r="E2076" i="103"/>
  <c r="E2075" i="103"/>
  <c r="E2074" i="103"/>
  <c r="E2073" i="103"/>
  <c r="E2072" i="103"/>
  <c r="E2071" i="103"/>
  <c r="E2070" i="103"/>
  <c r="E2069" i="103"/>
  <c r="E2068" i="103"/>
  <c r="E2067" i="103"/>
  <c r="E2066" i="103"/>
  <c r="E2065" i="103"/>
  <c r="E2064" i="103"/>
  <c r="E2063" i="103"/>
  <c r="E2062" i="103"/>
  <c r="E2061" i="103"/>
  <c r="E2060" i="103"/>
  <c r="E2059" i="103"/>
  <c r="E2058" i="103"/>
  <c r="E2057" i="103"/>
  <c r="E2056" i="103"/>
  <c r="E2055" i="103"/>
  <c r="E2054" i="103"/>
  <c r="E2053" i="103"/>
  <c r="E2052" i="103"/>
  <c r="E2051" i="103"/>
  <c r="E2050" i="103"/>
  <c r="E2049" i="103"/>
  <c r="E2048" i="103"/>
  <c r="E2047" i="103"/>
  <c r="E2046" i="103"/>
  <c r="E2045" i="103"/>
  <c r="E2044" i="103"/>
  <c r="E2043" i="103"/>
  <c r="E2042" i="103"/>
  <c r="E2041" i="103"/>
  <c r="E2040" i="103"/>
  <c r="E2039" i="103"/>
  <c r="E2038" i="103"/>
  <c r="E2037" i="103"/>
  <c r="E2036" i="103"/>
  <c r="E2035" i="103"/>
  <c r="E2034" i="103"/>
  <c r="E2033" i="103"/>
  <c r="E2032" i="103"/>
  <c r="E2031" i="103"/>
  <c r="E2030" i="103"/>
  <c r="E2029" i="103"/>
  <c r="E2028" i="103"/>
  <c r="E2027" i="103"/>
  <c r="E2026" i="103"/>
  <c r="E2025" i="103"/>
  <c r="E2024" i="103"/>
  <c r="E2023" i="103"/>
  <c r="E2022" i="103"/>
  <c r="E2021" i="103"/>
  <c r="E2020" i="103"/>
  <c r="E2019" i="103"/>
  <c r="E2018" i="103"/>
  <c r="E2017" i="103"/>
  <c r="E2016" i="103"/>
  <c r="E2015" i="103"/>
  <c r="E2014" i="103"/>
  <c r="E2013" i="103"/>
  <c r="E2012" i="103"/>
  <c r="E2011" i="103"/>
  <c r="E2010" i="103"/>
  <c r="E2009" i="103"/>
  <c r="E2008" i="103"/>
  <c r="E2007" i="103"/>
  <c r="E2006" i="103"/>
  <c r="E2005" i="103"/>
  <c r="E2004" i="103"/>
  <c r="E2003" i="103"/>
  <c r="E2002" i="103"/>
  <c r="E2001" i="103"/>
  <c r="E2000" i="103"/>
  <c r="E1999" i="103"/>
  <c r="E1998" i="103"/>
  <c r="E1997" i="103"/>
  <c r="E1996" i="103"/>
  <c r="E1995" i="103"/>
  <c r="E1994" i="103"/>
  <c r="E1993" i="103"/>
  <c r="E1992" i="103"/>
  <c r="E1991" i="103"/>
  <c r="E1990" i="103"/>
  <c r="E1989" i="103"/>
  <c r="E1988" i="103"/>
  <c r="E1987" i="103"/>
  <c r="E1986" i="103"/>
  <c r="E1985" i="103"/>
  <c r="E1984" i="103"/>
  <c r="E1983" i="103"/>
  <c r="E1982" i="103"/>
  <c r="E1981" i="103"/>
  <c r="E1980" i="103"/>
  <c r="E1979" i="103"/>
  <c r="E1978" i="103"/>
  <c r="E1977" i="103"/>
  <c r="E1976" i="103"/>
  <c r="E1975" i="103"/>
  <c r="E1974" i="103"/>
  <c r="E1973" i="103"/>
  <c r="E1972" i="103"/>
  <c r="E1971" i="103"/>
  <c r="E1970" i="103"/>
  <c r="E1969" i="103"/>
  <c r="E1968" i="103"/>
  <c r="E1967" i="103"/>
  <c r="E1966" i="103"/>
  <c r="E1965" i="103"/>
  <c r="E1964" i="103"/>
  <c r="E1963" i="103"/>
  <c r="E1962" i="103"/>
  <c r="E1961" i="103"/>
  <c r="E1960" i="103"/>
  <c r="E1959" i="103"/>
  <c r="E1958" i="103"/>
  <c r="E1957" i="103"/>
  <c r="E1956" i="103"/>
  <c r="E1955" i="103"/>
  <c r="E1954" i="103"/>
  <c r="E1953" i="103"/>
  <c r="E1952" i="103"/>
  <c r="E1951" i="103"/>
  <c r="E1950" i="103"/>
  <c r="E1949" i="103"/>
  <c r="E1948" i="103"/>
  <c r="E1947" i="103"/>
  <c r="E1946" i="103"/>
  <c r="E1945" i="103"/>
  <c r="E1944" i="103"/>
  <c r="E1943" i="103"/>
  <c r="E1942" i="103"/>
  <c r="E1941" i="103"/>
  <c r="E1940" i="103"/>
  <c r="E1939" i="103"/>
  <c r="E1938" i="103"/>
  <c r="E1937" i="103"/>
  <c r="E1936" i="103"/>
  <c r="E1935" i="103"/>
  <c r="E1934" i="103"/>
  <c r="E1933" i="103"/>
  <c r="E1932" i="103"/>
  <c r="E1931" i="103"/>
  <c r="E1930" i="103"/>
  <c r="E1929" i="103"/>
  <c r="E1928" i="103"/>
  <c r="E1927" i="103"/>
  <c r="E1926" i="103"/>
  <c r="E1925" i="103"/>
  <c r="E1924" i="103"/>
  <c r="E1923" i="103"/>
  <c r="E1922" i="103"/>
  <c r="E1921" i="103"/>
  <c r="E1920" i="103"/>
  <c r="E1919" i="103"/>
  <c r="E1918" i="103"/>
  <c r="E1917" i="103"/>
  <c r="E1916" i="103"/>
  <c r="E1915" i="103"/>
  <c r="E1914" i="103"/>
  <c r="E1913" i="103"/>
  <c r="E1912" i="103"/>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1"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9"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1190" i="103"/>
  <c r="E296" i="103"/>
  <c r="E295" i="103"/>
  <c r="E294" i="103"/>
  <c r="E293" i="103"/>
  <c r="E292" i="103"/>
  <c r="E291" i="103"/>
  <c r="E290" i="103"/>
  <c r="E289" i="103"/>
  <c r="E288" i="103"/>
  <c r="E287" i="103"/>
  <c r="E286" i="103"/>
  <c r="E285" i="103"/>
  <c r="E284" i="103"/>
  <c r="E283" i="103"/>
  <c r="E282" i="103"/>
  <c r="E281" i="103"/>
  <c r="E280" i="103"/>
  <c r="E279" i="103"/>
  <c r="E278" i="103"/>
  <c r="E277" i="103"/>
  <c r="E276" i="103"/>
  <c r="E275" i="103"/>
  <c r="E274" i="103"/>
  <c r="E273" i="103"/>
  <c r="E272" i="103"/>
  <c r="E271" i="103"/>
  <c r="E270" i="103"/>
  <c r="E269" i="103"/>
  <c r="E268" i="103"/>
  <c r="E266" i="103"/>
  <c r="E265" i="103"/>
  <c r="E264" i="103"/>
  <c r="E263" i="103"/>
  <c r="E262" i="103"/>
  <c r="E261" i="103"/>
  <c r="E260" i="103"/>
  <c r="E259" i="103"/>
  <c r="E258" i="103"/>
  <c r="E257" i="103"/>
  <c r="E256" i="103"/>
  <c r="E255" i="103"/>
  <c r="E254" i="103"/>
  <c r="E253" i="103"/>
  <c r="E252" i="103"/>
  <c r="E251" i="103"/>
  <c r="E250" i="103"/>
  <c r="E249" i="103"/>
  <c r="E248" i="103"/>
  <c r="E247" i="103"/>
  <c r="E246" i="103"/>
  <c r="E245" i="103"/>
  <c r="E244" i="103"/>
  <c r="E243" i="103"/>
  <c r="E241" i="103"/>
  <c r="E239" i="103"/>
  <c r="E238" i="103"/>
  <c r="E237" i="103"/>
  <c r="E236" i="103"/>
  <c r="E235" i="103"/>
  <c r="E234" i="103"/>
  <c r="E233" i="103"/>
  <c r="E232" i="103"/>
  <c r="E231" i="103"/>
  <c r="E230" i="103"/>
  <c r="E229" i="103"/>
  <c r="E228" i="103"/>
  <c r="E227" i="103"/>
  <c r="E226" i="103"/>
  <c r="E225" i="103"/>
  <c r="E224" i="103"/>
  <c r="E223" i="103"/>
  <c r="E222" i="103"/>
  <c r="E221" i="103"/>
  <c r="E220" i="103"/>
  <c r="E219" i="103"/>
  <c r="E218" i="103"/>
  <c r="E217" i="103"/>
  <c r="E216" i="103"/>
  <c r="E215" i="103"/>
  <c r="E214" i="103"/>
  <c r="E213" i="103"/>
  <c r="E212" i="103"/>
  <c r="E211" i="103"/>
  <c r="E210" i="103"/>
  <c r="E209" i="103"/>
  <c r="E208" i="103"/>
  <c r="E207" i="103"/>
  <c r="E206" i="103"/>
  <c r="E205" i="103"/>
  <c r="E204" i="103"/>
  <c r="E203" i="103"/>
  <c r="E202" i="103"/>
  <c r="E201" i="103"/>
  <c r="E200" i="103"/>
  <c r="E199" i="103"/>
  <c r="E198" i="103"/>
  <c r="E197" i="103"/>
  <c r="E196" i="103"/>
  <c r="E195" i="103"/>
  <c r="E194" i="103"/>
  <c r="E193" i="103"/>
  <c r="E192" i="103"/>
  <c r="E191" i="103"/>
  <c r="E190" i="103"/>
  <c r="E189" i="103"/>
  <c r="E188" i="103"/>
  <c r="E187"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0" i="103"/>
  <c r="E129" i="103"/>
  <c r="E128" i="103"/>
  <c r="E127"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5" i="103"/>
  <c r="E104" i="103"/>
  <c r="E103" i="103"/>
  <c r="E102" i="103"/>
  <c r="E101" i="103"/>
  <c r="E100" i="103"/>
  <c r="E99" i="103"/>
  <c r="E98" i="103"/>
  <c r="E97" i="103"/>
  <c r="E96" i="103"/>
  <c r="E95" i="103"/>
  <c r="E94" i="103"/>
  <c r="E93" i="103"/>
  <c r="E91" i="103"/>
  <c r="E90" i="103"/>
  <c r="E89" i="103"/>
  <c r="E88" i="103"/>
  <c r="E87" i="103"/>
  <c r="E86" i="103"/>
  <c r="E85" i="103"/>
  <c r="E84" i="103"/>
  <c r="E83" i="103"/>
  <c r="E82" i="103"/>
  <c r="E81" i="103"/>
  <c r="E80" i="103"/>
  <c r="E79" i="103"/>
  <c r="E78"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3" i="103"/>
  <c r="E32" i="103"/>
  <c r="E31" i="103"/>
  <c r="E30" i="103"/>
  <c r="E29" i="103"/>
  <c r="E28" i="103"/>
  <c r="E27" i="103"/>
  <c r="E25" i="103"/>
  <c r="E24" i="103"/>
  <c r="E23" i="103"/>
  <c r="E22" i="103"/>
  <c r="E20" i="103"/>
  <c r="E19" i="103"/>
  <c r="E18" i="103"/>
  <c r="E17" i="103"/>
  <c r="E16" i="103"/>
  <c r="E15" i="103"/>
  <c r="E14" i="103"/>
  <c r="E13" i="103"/>
  <c r="E12" i="103"/>
  <c r="E11" i="103"/>
  <c r="E10" i="103"/>
  <c r="E9" i="103"/>
  <c r="E597" i="118" l="1"/>
  <c r="E596" i="118"/>
  <c r="E595" i="118"/>
  <c r="E594" i="118"/>
  <c r="E593" i="118"/>
  <c r="E592" i="118"/>
  <c r="E591" i="118"/>
  <c r="E590" i="118"/>
  <c r="E589" i="118"/>
  <c r="E588" i="118"/>
  <c r="E587" i="118"/>
  <c r="E586" i="118"/>
  <c r="E585" i="118"/>
  <c r="E584" i="118"/>
  <c r="E583" i="118"/>
  <c r="E582" i="118"/>
  <c r="E581" i="118"/>
  <c r="E580" i="118"/>
  <c r="E579" i="118"/>
  <c r="E578" i="118"/>
  <c r="E577" i="118"/>
  <c r="E576" i="118"/>
  <c r="E575" i="118"/>
  <c r="E574" i="118"/>
  <c r="E573" i="118"/>
  <c r="E572" i="118"/>
  <c r="E571" i="118"/>
  <c r="E570" i="118"/>
  <c r="E569" i="118"/>
  <c r="E568" i="118"/>
  <c r="E567" i="118"/>
  <c r="E566" i="118"/>
  <c r="E565" i="118"/>
  <c r="E564" i="118"/>
  <c r="E563" i="118"/>
  <c r="E562" i="118"/>
  <c r="E561" i="118"/>
  <c r="E560" i="118"/>
  <c r="E559" i="118"/>
  <c r="E558" i="118"/>
  <c r="E557" i="118"/>
  <c r="E556" i="118"/>
  <c r="E555" i="118"/>
  <c r="E554" i="118"/>
  <c r="E553" i="118"/>
  <c r="E552" i="118"/>
  <c r="E551" i="118"/>
  <c r="E550" i="118"/>
  <c r="E549" i="118"/>
  <c r="E548" i="118"/>
  <c r="E547" i="118"/>
  <c r="E546" i="118"/>
  <c r="E545" i="118"/>
  <c r="E544" i="118"/>
  <c r="E543" i="118"/>
  <c r="E542" i="118"/>
  <c r="E541" i="118"/>
  <c r="E540" i="118"/>
  <c r="E539" i="118"/>
  <c r="E538" i="118"/>
  <c r="E537" i="118"/>
  <c r="E536" i="118"/>
  <c r="E535" i="118"/>
  <c r="E534" i="118"/>
  <c r="E533" i="118"/>
  <c r="E532" i="118"/>
  <c r="E531" i="118"/>
  <c r="E530" i="118"/>
  <c r="E529" i="118"/>
  <c r="E528" i="118"/>
  <c r="E527" i="118"/>
  <c r="E526" i="118"/>
  <c r="E525" i="118"/>
  <c r="E524" i="118"/>
  <c r="E523" i="118"/>
  <c r="E522" i="118"/>
  <c r="E521" i="118"/>
  <c r="E520" i="118"/>
  <c r="E519" i="118"/>
  <c r="E518" i="118"/>
  <c r="E517" i="118"/>
  <c r="E516" i="118"/>
  <c r="E515" i="118"/>
  <c r="E514" i="118"/>
  <c r="E513" i="118"/>
  <c r="E512" i="118"/>
  <c r="E511" i="118"/>
  <c r="E510" i="118"/>
  <c r="E509" i="118"/>
  <c r="E508" i="118"/>
  <c r="E507" i="118"/>
  <c r="E506" i="118"/>
  <c r="E505" i="118"/>
  <c r="E504" i="118"/>
  <c r="E503" i="118"/>
  <c r="E502" i="118"/>
  <c r="E501" i="118"/>
  <c r="E500" i="118"/>
  <c r="E499" i="118"/>
  <c r="E498" i="118"/>
  <c r="E497" i="118"/>
  <c r="E496" i="118"/>
  <c r="E495" i="118"/>
  <c r="E494" i="118"/>
  <c r="E493" i="118"/>
  <c r="E492" i="118"/>
  <c r="E491" i="118"/>
  <c r="E490" i="118"/>
  <c r="E488" i="118"/>
  <c r="E487" i="118"/>
  <c r="E486" i="118"/>
  <c r="E485" i="118"/>
  <c r="E484" i="118"/>
  <c r="E483" i="118"/>
  <c r="E482" i="118"/>
  <c r="E481" i="118"/>
  <c r="E480" i="118"/>
  <c r="E479" i="118"/>
  <c r="E478" i="118"/>
  <c r="E477" i="118"/>
  <c r="E476" i="118"/>
  <c r="E475" i="118"/>
  <c r="E474" i="118"/>
  <c r="E473" i="118"/>
  <c r="E472" i="118"/>
  <c r="E471" i="118"/>
  <c r="E470" i="118"/>
  <c r="E469" i="118"/>
  <c r="E468" i="118"/>
  <c r="E467" i="118"/>
  <c r="E466" i="118"/>
  <c r="E465" i="118"/>
  <c r="E464" i="118"/>
  <c r="E463" i="118"/>
  <c r="E462" i="118"/>
  <c r="E461" i="118"/>
  <c r="E460" i="118"/>
  <c r="E459" i="118"/>
  <c r="E458" i="118"/>
  <c r="E457" i="118"/>
  <c r="E456" i="118"/>
  <c r="E455" i="118"/>
  <c r="E454" i="118"/>
  <c r="E453" i="118"/>
  <c r="E452" i="118"/>
  <c r="E451" i="118"/>
  <c r="E450" i="118"/>
  <c r="E449" i="118"/>
  <c r="E448" i="118"/>
  <c r="E447" i="118"/>
  <c r="E446" i="118"/>
  <c r="E445" i="118"/>
  <c r="E444" i="118"/>
  <c r="E443" i="118"/>
  <c r="E442" i="118"/>
  <c r="E441" i="118"/>
  <c r="E440" i="118"/>
  <c r="E439" i="118"/>
  <c r="E438" i="118"/>
  <c r="E437" i="118"/>
  <c r="E436" i="118"/>
  <c r="E435" i="118"/>
  <c r="E434" i="118"/>
  <c r="E433" i="118"/>
  <c r="E432" i="118"/>
  <c r="E431" i="118"/>
  <c r="E430" i="118"/>
  <c r="E429" i="118"/>
  <c r="E428" i="118"/>
  <c r="E424" i="118"/>
  <c r="E423" i="118"/>
  <c r="E422" i="118"/>
  <c r="E421" i="118"/>
  <c r="E420" i="118"/>
  <c r="E419" i="118"/>
  <c r="E415" i="118"/>
  <c r="E414" i="118"/>
  <c r="E413" i="118"/>
  <c r="E412" i="118"/>
  <c r="E411" i="118"/>
  <c r="E410" i="118"/>
  <c r="E409" i="118"/>
  <c r="E408" i="118"/>
  <c r="E407" i="118"/>
  <c r="E406" i="118"/>
  <c r="E403" i="118"/>
  <c r="E402" i="118"/>
  <c r="E401" i="118"/>
  <c r="E400" i="118"/>
  <c r="E399" i="118"/>
  <c r="E396" i="118"/>
  <c r="E395" i="118"/>
  <c r="E392" i="118"/>
  <c r="E391" i="118"/>
  <c r="E388" i="118"/>
  <c r="E387" i="118"/>
  <c r="E386" i="118"/>
  <c r="E385" i="118"/>
  <c r="E382" i="118"/>
  <c r="E381" i="118"/>
  <c r="E378" i="118"/>
  <c r="E377" i="118"/>
  <c r="E374" i="118"/>
  <c r="E373" i="118"/>
  <c r="E372" i="118"/>
  <c r="E371" i="118"/>
  <c r="E367" i="118"/>
  <c r="E366" i="118"/>
  <c r="E365" i="118"/>
  <c r="E361" i="118"/>
  <c r="E358" i="118"/>
  <c r="E357" i="118"/>
  <c r="E356" i="118"/>
  <c r="E355" i="118"/>
  <c r="E354" i="118"/>
  <c r="E353" i="118"/>
  <c r="E352" i="118"/>
  <c r="E351" i="118"/>
  <c r="E350" i="118"/>
  <c r="E349" i="118"/>
  <c r="E348" i="118"/>
  <c r="E345" i="118"/>
  <c r="E344" i="118"/>
  <c r="E343" i="118"/>
  <c r="E342" i="118"/>
  <c r="E341" i="118"/>
  <c r="E340" i="118"/>
  <c r="E337" i="118"/>
  <c r="E336" i="118"/>
  <c r="E335" i="118"/>
  <c r="E334" i="118"/>
  <c r="E333" i="118"/>
  <c r="E332" i="118"/>
  <c r="E331" i="118"/>
  <c r="E330" i="118"/>
  <c r="E329" i="118"/>
  <c r="E328" i="118"/>
  <c r="E327" i="118"/>
  <c r="E326" i="118"/>
  <c r="E325" i="118"/>
  <c r="E322" i="118"/>
  <c r="E321" i="118"/>
  <c r="E320" i="118"/>
  <c r="E318" i="118"/>
  <c r="E315" i="118"/>
  <c r="E313" i="118"/>
  <c r="E312" i="118"/>
  <c r="E311" i="118"/>
  <c r="E308" i="118"/>
  <c r="E306" i="118"/>
  <c r="E303" i="118"/>
  <c r="E301" i="118"/>
  <c r="E300" i="118"/>
  <c r="E299" i="118"/>
  <c r="E296" i="118"/>
  <c r="E295" i="118"/>
  <c r="E294" i="118"/>
  <c r="E293" i="118"/>
  <c r="E292" i="118"/>
  <c r="E291" i="118"/>
  <c r="E290" i="118"/>
  <c r="E289" i="118"/>
  <c r="E287" i="118"/>
  <c r="E286" i="118"/>
  <c r="E285" i="118"/>
  <c r="E284" i="118"/>
  <c r="E282" i="118"/>
  <c r="E281" i="118"/>
  <c r="E280" i="118"/>
  <c r="E279" i="118"/>
  <c r="E278" i="118"/>
  <c r="E277" i="118"/>
  <c r="E276" i="118"/>
  <c r="E275" i="118"/>
  <c r="E272" i="118"/>
  <c r="E271" i="118"/>
  <c r="E269" i="118"/>
  <c r="E268" i="118"/>
  <c r="E267" i="118"/>
  <c r="E264" i="118"/>
  <c r="E263" i="118"/>
  <c r="E262" i="118"/>
  <c r="E261" i="118"/>
  <c r="E260" i="118"/>
  <c r="E258" i="118"/>
  <c r="E257" i="118"/>
  <c r="E256" i="118"/>
  <c r="E255" i="118"/>
  <c r="E254" i="118"/>
  <c r="E253" i="118"/>
  <c r="E252" i="118"/>
  <c r="E251" i="118"/>
  <c r="E250" i="118"/>
  <c r="E249" i="118"/>
  <c r="E248" i="118"/>
  <c r="E245" i="118"/>
  <c r="E244" i="118"/>
  <c r="E241" i="118"/>
  <c r="E240" i="118"/>
  <c r="E239" i="118"/>
  <c r="E238" i="118"/>
  <c r="E237" i="118"/>
  <c r="E236" i="118"/>
  <c r="E235" i="118"/>
  <c r="E234" i="118"/>
  <c r="E233" i="118"/>
  <c r="E232" i="118"/>
  <c r="E231" i="118"/>
  <c r="E230" i="118"/>
  <c r="E229" i="118"/>
  <c r="E228" i="118"/>
  <c r="E227" i="118"/>
  <c r="E226" i="118"/>
  <c r="E225" i="118"/>
  <c r="E224" i="118"/>
  <c r="E223" i="118"/>
  <c r="E222" i="118"/>
  <c r="E221" i="118"/>
  <c r="E220" i="118"/>
  <c r="E219" i="118"/>
  <c r="E218" i="118"/>
  <c r="E217" i="118"/>
  <c r="E216" i="118"/>
  <c r="E215" i="118"/>
  <c r="E213" i="118"/>
  <c r="E212" i="118"/>
  <c r="E211" i="118"/>
  <c r="E210" i="118"/>
  <c r="E209" i="118"/>
  <c r="E208" i="118"/>
  <c r="E207" i="118"/>
  <c r="E206" i="118"/>
  <c r="E205" i="118"/>
  <c r="E204" i="118"/>
  <c r="E203" i="118"/>
  <c r="E202" i="118"/>
  <c r="E201" i="118"/>
  <c r="E200" i="118"/>
  <c r="E199" i="118"/>
  <c r="E198" i="118"/>
  <c r="E197" i="118"/>
  <c r="E196" i="118"/>
  <c r="E195" i="118"/>
  <c r="E194" i="118"/>
  <c r="E193" i="118"/>
  <c r="E192" i="118"/>
  <c r="E191" i="118"/>
  <c r="E190" i="118"/>
  <c r="E189" i="118"/>
  <c r="E188" i="118"/>
  <c r="E187" i="118"/>
  <c r="E186" i="118"/>
  <c r="E185" i="118"/>
  <c r="E182" i="118"/>
  <c r="E181" i="118"/>
  <c r="E180" i="118"/>
  <c r="E179" i="118"/>
  <c r="E176" i="118"/>
  <c r="E175" i="118"/>
  <c r="E173" i="118"/>
  <c r="E172" i="118"/>
  <c r="E168" i="118"/>
  <c r="E167" i="118"/>
  <c r="E165" i="118"/>
  <c r="E164" i="118"/>
  <c r="E163" i="118"/>
  <c r="E162" i="118"/>
  <c r="E161" i="118"/>
  <c r="E160" i="118"/>
  <c r="E159" i="118"/>
  <c r="E158" i="118"/>
  <c r="E157" i="118"/>
  <c r="E156" i="118"/>
  <c r="E155" i="118"/>
  <c r="E154" i="118"/>
  <c r="E153" i="118"/>
  <c r="E152" i="118"/>
  <c r="E151" i="118"/>
  <c r="E150" i="118"/>
  <c r="E149" i="118"/>
  <c r="E148" i="118"/>
  <c r="E147" i="118"/>
  <c r="E146" i="118"/>
  <c r="E145" i="118"/>
  <c r="E144" i="118"/>
  <c r="E143" i="118"/>
  <c r="E142" i="118"/>
  <c r="E141" i="118"/>
  <c r="E140" i="118"/>
  <c r="E139" i="118"/>
  <c r="E137" i="118"/>
  <c r="E136" i="118"/>
  <c r="E135" i="118"/>
  <c r="E134" i="118"/>
  <c r="E133" i="118"/>
  <c r="E132" i="118"/>
  <c r="E131" i="118"/>
  <c r="E130" i="118"/>
  <c r="E129" i="118"/>
  <c r="E128" i="118"/>
  <c r="E127" i="118"/>
  <c r="E126" i="118"/>
  <c r="E125" i="118"/>
  <c r="E124" i="118"/>
  <c r="E123" i="118"/>
  <c r="E122" i="118"/>
  <c r="E121" i="118"/>
  <c r="E120" i="118"/>
  <c r="E119" i="118"/>
  <c r="E118" i="118"/>
  <c r="E117" i="118"/>
  <c r="E116" i="118"/>
  <c r="E115" i="118"/>
  <c r="E114" i="118"/>
  <c r="E113" i="118"/>
  <c r="E112" i="118"/>
  <c r="E111" i="118"/>
  <c r="E110" i="118"/>
  <c r="E109" i="118"/>
  <c r="E108" i="118"/>
  <c r="E107" i="118"/>
  <c r="E106" i="118"/>
  <c r="E105" i="118"/>
  <c r="E104" i="118"/>
  <c r="E103" i="118"/>
  <c r="E102" i="118"/>
  <c r="E101" i="118"/>
  <c r="E100" i="118"/>
  <c r="E99" i="118"/>
  <c r="E98" i="118"/>
  <c r="E97" i="118"/>
  <c r="E96" i="118"/>
  <c r="E95" i="118"/>
  <c r="E94" i="118"/>
  <c r="E93" i="118"/>
  <c r="E92" i="118"/>
  <c r="E91" i="118"/>
  <c r="E90" i="118"/>
  <c r="E89" i="118"/>
  <c r="E88" i="118"/>
  <c r="E87" i="118"/>
  <c r="E86" i="118"/>
  <c r="E85" i="118"/>
  <c r="E84" i="118"/>
  <c r="E83" i="118"/>
  <c r="E82" i="118"/>
  <c r="E81" i="118"/>
  <c r="E80" i="118"/>
  <c r="E79" i="118"/>
  <c r="E78" i="118"/>
  <c r="E77" i="118"/>
  <c r="E75" i="118"/>
  <c r="E74" i="118"/>
  <c r="E73" i="118"/>
  <c r="E71" i="118"/>
  <c r="E70" i="118"/>
  <c r="E69" i="118"/>
  <c r="E68" i="118"/>
  <c r="E67" i="118"/>
  <c r="E66" i="118"/>
  <c r="E65" i="118"/>
  <c r="E62" i="118"/>
  <c r="E59" i="118"/>
  <c r="E58" i="118"/>
  <c r="E57" i="118"/>
  <c r="E56" i="118"/>
  <c r="E55" i="118"/>
  <c r="E54" i="118"/>
  <c r="E53" i="118"/>
  <c r="E52" i="118"/>
  <c r="E51" i="118"/>
  <c r="E50" i="118"/>
  <c r="E49" i="118"/>
  <c r="E48" i="118"/>
  <c r="E47" i="118"/>
  <c r="E44" i="118"/>
  <c r="E43" i="118"/>
  <c r="E42" i="118"/>
  <c r="E41" i="118"/>
  <c r="E40" i="118"/>
  <c r="E39" i="118"/>
  <c r="E37" i="118"/>
  <c r="E36" i="118"/>
  <c r="E33" i="118"/>
  <c r="E32" i="118"/>
  <c r="E30" i="118"/>
  <c r="E29" i="118"/>
  <c r="E28" i="118"/>
  <c r="E27" i="118"/>
  <c r="E24" i="118"/>
  <c r="E23" i="118"/>
  <c r="E22" i="118"/>
  <c r="E21" i="118"/>
  <c r="E20" i="118"/>
  <c r="E19" i="118"/>
  <c r="E18" i="118"/>
  <c r="E17" i="118"/>
  <c r="E16" i="118"/>
  <c r="E15" i="118"/>
  <c r="E14" i="118"/>
  <c r="E13" i="118"/>
  <c r="E12" i="118"/>
  <c r="E11" i="118"/>
  <c r="E10" i="118"/>
  <c r="E1615" i="113" l="1"/>
  <c r="E1614" i="113"/>
  <c r="E1613" i="113"/>
  <c r="E1612" i="113"/>
  <c r="E1611" i="113"/>
  <c r="E1610" i="113"/>
  <c r="E1609" i="113"/>
  <c r="E1608" i="113"/>
  <c r="E1607" i="113"/>
  <c r="E1606" i="113"/>
  <c r="E1605" i="113"/>
  <c r="E1604" i="113"/>
  <c r="E1603" i="113"/>
  <c r="E1602" i="113"/>
  <c r="E1601" i="113"/>
  <c r="E1600" i="113"/>
  <c r="E1599" i="113"/>
  <c r="E1598" i="113"/>
  <c r="E1597" i="113"/>
  <c r="E1596" i="113"/>
  <c r="E1595" i="113"/>
  <c r="E1594" i="113"/>
  <c r="E1593" i="113"/>
  <c r="E1592" i="113"/>
  <c r="E1591" i="113"/>
  <c r="E1590" i="113"/>
  <c r="E1589" i="113"/>
  <c r="E1588" i="113"/>
  <c r="E1587" i="113"/>
  <c r="E1586" i="113"/>
  <c r="E1585" i="113"/>
  <c r="E1584" i="113"/>
  <c r="E1583" i="113"/>
  <c r="E1582" i="113"/>
  <c r="E1581" i="113"/>
  <c r="E1580" i="113"/>
  <c r="E1579" i="113"/>
  <c r="E1578" i="113"/>
  <c r="E1577" i="113"/>
  <c r="E1576" i="113"/>
  <c r="E1575" i="113"/>
  <c r="E1574" i="113"/>
  <c r="E1573" i="113"/>
  <c r="E1572" i="113"/>
  <c r="E1571" i="113"/>
  <c r="E1570" i="113"/>
  <c r="E1569" i="113"/>
  <c r="E1568" i="113"/>
  <c r="E1567" i="113"/>
  <c r="E1564" i="113"/>
  <c r="E1563" i="113"/>
  <c r="E1562" i="113"/>
  <c r="E1561" i="113"/>
  <c r="E1560" i="113"/>
  <c r="E1559" i="113"/>
  <c r="E1558" i="113"/>
  <c r="E1557" i="113"/>
  <c r="E1556" i="113"/>
  <c r="E1555" i="113"/>
  <c r="E1554" i="113"/>
  <c r="E1553" i="113"/>
  <c r="E1552" i="113"/>
  <c r="E1551" i="113"/>
  <c r="E1550" i="113"/>
  <c r="E1549" i="113"/>
  <c r="E1548" i="113"/>
  <c r="E1547" i="113"/>
  <c r="E1546" i="113"/>
  <c r="E1545" i="113"/>
  <c r="E1544" i="113"/>
  <c r="E1543" i="113"/>
  <c r="E1542" i="113"/>
  <c r="E1541" i="113"/>
  <c r="E1540" i="113"/>
  <c r="E1539" i="113"/>
  <c r="E1538" i="113"/>
  <c r="E1537" i="113"/>
  <c r="E1536" i="113"/>
  <c r="E1535" i="113"/>
  <c r="E1534" i="113"/>
  <c r="E1533" i="113"/>
  <c r="E1532" i="113"/>
  <c r="E1531" i="113"/>
  <c r="E1530" i="113"/>
  <c r="E1529" i="113"/>
  <c r="E1528" i="113"/>
  <c r="E1527" i="113"/>
  <c r="E1526" i="113"/>
  <c r="E1525" i="113"/>
  <c r="E1524" i="113"/>
  <c r="E1523" i="113"/>
  <c r="E1522" i="113"/>
  <c r="E1521" i="113"/>
  <c r="E1520" i="113"/>
  <c r="E1519" i="113"/>
  <c r="E1518" i="113"/>
  <c r="E1517" i="113"/>
  <c r="E1516" i="113"/>
  <c r="E1515" i="113"/>
  <c r="E1514" i="113"/>
  <c r="E1513" i="113"/>
  <c r="E1512" i="113"/>
  <c r="E1511" i="113"/>
  <c r="E1510" i="113"/>
  <c r="E1509" i="113"/>
  <c r="E1508" i="113"/>
  <c r="E1507" i="113"/>
  <c r="E1506" i="113"/>
  <c r="E1505" i="113"/>
  <c r="E1504" i="113"/>
  <c r="E1503" i="113"/>
  <c r="E1502" i="113"/>
  <c r="E1501" i="113"/>
  <c r="E1500" i="113"/>
  <c r="E1499" i="113"/>
  <c r="E1498" i="113"/>
  <c r="E1497" i="113"/>
  <c r="E1496" i="113"/>
  <c r="E1495" i="113"/>
  <c r="E1494" i="113"/>
  <c r="E1493" i="113"/>
  <c r="E1492" i="113"/>
  <c r="E1491" i="113"/>
  <c r="E1490" i="113"/>
  <c r="E1489" i="113"/>
  <c r="E1488" i="113"/>
  <c r="E1487" i="113"/>
  <c r="E1486" i="113"/>
  <c r="E1485" i="113"/>
  <c r="E1484" i="113"/>
  <c r="E1483" i="113"/>
  <c r="E1482" i="113"/>
  <c r="E1481" i="113"/>
  <c r="E1480" i="113"/>
  <c r="E1479" i="113"/>
  <c r="E1478" i="113"/>
  <c r="E1477" i="113"/>
  <c r="E1476" i="113"/>
  <c r="E1475" i="113"/>
  <c r="E1474" i="113"/>
  <c r="E1473" i="113"/>
  <c r="E1472" i="113"/>
  <c r="E1471" i="113"/>
  <c r="E1470" i="113"/>
  <c r="E1469" i="113"/>
  <c r="E1468" i="113"/>
  <c r="E1467" i="113"/>
  <c r="E1466" i="113"/>
  <c r="E1465" i="113"/>
  <c r="E1464" i="113"/>
  <c r="E1463" i="113"/>
  <c r="E1462" i="113"/>
  <c r="E1461" i="113"/>
  <c r="E1460" i="113"/>
  <c r="E1459" i="113"/>
  <c r="E1458" i="113"/>
  <c r="E1457" i="113"/>
  <c r="E1456" i="113"/>
  <c r="E1455" i="113"/>
  <c r="E1454" i="113"/>
  <c r="E1453" i="113"/>
  <c r="E1452" i="113"/>
  <c r="E1451" i="113"/>
  <c r="E1450" i="113"/>
  <c r="E1449" i="113"/>
  <c r="E1448" i="113"/>
  <c r="E1447" i="113"/>
  <c r="E1446" i="113"/>
  <c r="E1445" i="113"/>
  <c r="E1444" i="113"/>
  <c r="E1443" i="113"/>
  <c r="E1442" i="113"/>
  <c r="E1441" i="113"/>
  <c r="E1440" i="113"/>
  <c r="E1439" i="113"/>
  <c r="E1438" i="113"/>
  <c r="E1437" i="113"/>
  <c r="E1436" i="113"/>
  <c r="E1435" i="113"/>
  <c r="E1434" i="113"/>
  <c r="E1433" i="113"/>
  <c r="E1432" i="113"/>
  <c r="E1431" i="113"/>
  <c r="E1430" i="113"/>
  <c r="E1429" i="113"/>
  <c r="E1428" i="113"/>
  <c r="E1427" i="113"/>
  <c r="E1426" i="113"/>
  <c r="E1425" i="113"/>
  <c r="E1424" i="113"/>
  <c r="E1423" i="113"/>
  <c r="E1422" i="113"/>
  <c r="E1421" i="113"/>
  <c r="E1420" i="113"/>
  <c r="E1419" i="113"/>
  <c r="E1418" i="113"/>
  <c r="E1417" i="113"/>
  <c r="E1416" i="113"/>
  <c r="E1415" i="113"/>
  <c r="E1414" i="113"/>
  <c r="E1413" i="113"/>
  <c r="E1412" i="113"/>
  <c r="E1411" i="113"/>
  <c r="E1410" i="113"/>
  <c r="E1409" i="113"/>
  <c r="E1408" i="113"/>
  <c r="E1407" i="113"/>
  <c r="E1406" i="113"/>
  <c r="E1405" i="113"/>
  <c r="E1404" i="113"/>
  <c r="E1403" i="113"/>
  <c r="E1402" i="113"/>
  <c r="E1401" i="113"/>
  <c r="E1400" i="113"/>
  <c r="E1399" i="113"/>
  <c r="E1398" i="113"/>
  <c r="E1397" i="113"/>
  <c r="E1396" i="113"/>
  <c r="E1395" i="113"/>
  <c r="E1394" i="113"/>
  <c r="E1393" i="113"/>
  <c r="E1392" i="113"/>
  <c r="E1391" i="113"/>
  <c r="E1390" i="113"/>
  <c r="E1389" i="113"/>
  <c r="E1388" i="113"/>
  <c r="E1387" i="113"/>
  <c r="E1386" i="113"/>
  <c r="E1385" i="113"/>
  <c r="E1384" i="113"/>
  <c r="E1383" i="113"/>
  <c r="E1382" i="113"/>
  <c r="E1381" i="113"/>
  <c r="E1380" i="113"/>
  <c r="E1379" i="113"/>
  <c r="E1378" i="113"/>
  <c r="E1377" i="113"/>
  <c r="E1376" i="113"/>
  <c r="E1375" i="113"/>
  <c r="E1374" i="113"/>
  <c r="E1373" i="113"/>
  <c r="E1372" i="113"/>
  <c r="E1371" i="113"/>
  <c r="E1370" i="113"/>
  <c r="E1369" i="113"/>
  <c r="E1368" i="113"/>
  <c r="E1367" i="113"/>
  <c r="E1366" i="113"/>
  <c r="E1365" i="113"/>
  <c r="E1364" i="113"/>
  <c r="E1363" i="113"/>
  <c r="E1362" i="113"/>
  <c r="E1361" i="113"/>
  <c r="E1360" i="113"/>
  <c r="E1359" i="113"/>
  <c r="E1358" i="113"/>
  <c r="E1357" i="113"/>
  <c r="E1356" i="113"/>
  <c r="E1355" i="113"/>
  <c r="E1354" i="113"/>
  <c r="E1353" i="113"/>
  <c r="E1352" i="113"/>
  <c r="E1351" i="113"/>
  <c r="E1350" i="113"/>
  <c r="E1349" i="113"/>
  <c r="E1348" i="113"/>
  <c r="E1347" i="113"/>
  <c r="E1346" i="113"/>
  <c r="E1345" i="113"/>
  <c r="E1344" i="113"/>
  <c r="E1343" i="113"/>
  <c r="E1342" i="113"/>
  <c r="E1341" i="113"/>
  <c r="E1340" i="113"/>
  <c r="E1339" i="113"/>
  <c r="E1338" i="113"/>
  <c r="E1337" i="113"/>
  <c r="E1336" i="113"/>
  <c r="E1335" i="113"/>
  <c r="E1334" i="113"/>
  <c r="E1333" i="113"/>
  <c r="E1332" i="113"/>
  <c r="E1331" i="113"/>
  <c r="E1330" i="113"/>
  <c r="E1329" i="113"/>
  <c r="E1328" i="113"/>
  <c r="E1327" i="113"/>
  <c r="E1326" i="113"/>
  <c r="E1325" i="113"/>
  <c r="E1324" i="113"/>
  <c r="E1323" i="113"/>
  <c r="E1322" i="113"/>
  <c r="E1321" i="113"/>
  <c r="E1320" i="113"/>
  <c r="E1319" i="113"/>
  <c r="E1318" i="113"/>
  <c r="E1317" i="113"/>
  <c r="E1316" i="113"/>
  <c r="E1315" i="113"/>
  <c r="E1314" i="113"/>
  <c r="E1313" i="113"/>
  <c r="E1312" i="113"/>
  <c r="E1311" i="113"/>
  <c r="E1310" i="113"/>
  <c r="E1309" i="113"/>
  <c r="E1308" i="113"/>
  <c r="E1307" i="113"/>
  <c r="E1306" i="113"/>
  <c r="E1305" i="113"/>
  <c r="E1304" i="113"/>
  <c r="E1303" i="113"/>
  <c r="E1302" i="113"/>
  <c r="E1301" i="113"/>
  <c r="E1300" i="113"/>
  <c r="E1299" i="113"/>
  <c r="E1298" i="113"/>
  <c r="E1297" i="113"/>
  <c r="E1296" i="113"/>
  <c r="E1295" i="113"/>
  <c r="E1294" i="113"/>
  <c r="E1293" i="113"/>
  <c r="E1292" i="113"/>
  <c r="E1291" i="113"/>
  <c r="E1290" i="113"/>
  <c r="E1289" i="113"/>
  <c r="E1288" i="113"/>
  <c r="E1287" i="113"/>
  <c r="E1286" i="113"/>
  <c r="E1285" i="113"/>
  <c r="E1284" i="113"/>
  <c r="E1283" i="113"/>
  <c r="E1282" i="113"/>
  <c r="E1281" i="113"/>
  <c r="E1280" i="113"/>
  <c r="E1279" i="113"/>
  <c r="E1278" i="113"/>
  <c r="E1277" i="113"/>
  <c r="E1276" i="113"/>
  <c r="E1275" i="113"/>
  <c r="E1274" i="113"/>
  <c r="E1273" i="113"/>
  <c r="E1272" i="113"/>
  <c r="E1271" i="113"/>
  <c r="E1270" i="113"/>
  <c r="E1269" i="113"/>
  <c r="E1268" i="113"/>
  <c r="E1267" i="113"/>
  <c r="E1266" i="113"/>
  <c r="E1265" i="113"/>
  <c r="E1264" i="113"/>
  <c r="E1263" i="113"/>
  <c r="E1262" i="113"/>
  <c r="E1261" i="113"/>
  <c r="E1260" i="113"/>
  <c r="E1259" i="113"/>
  <c r="E1258" i="113"/>
  <c r="E1257" i="113"/>
  <c r="E1256" i="113"/>
  <c r="E1255" i="113"/>
  <c r="E1254" i="113"/>
  <c r="E1253" i="113"/>
  <c r="E1252" i="113"/>
  <c r="E1251" i="113"/>
  <c r="E1250" i="113"/>
  <c r="E1249" i="113"/>
  <c r="E1248" i="113"/>
  <c r="E1247" i="113"/>
  <c r="E1246" i="113"/>
  <c r="E1245" i="113"/>
  <c r="E1244" i="113"/>
  <c r="E1243" i="113"/>
  <c r="E1242" i="113"/>
  <c r="E1241" i="113"/>
  <c r="E1240" i="113"/>
  <c r="E1239" i="113"/>
  <c r="E1238" i="113"/>
  <c r="E1237" i="113"/>
  <c r="E1236" i="113"/>
  <c r="E1235" i="113"/>
  <c r="E1234" i="113"/>
  <c r="E1233" i="113"/>
  <c r="E1232" i="113"/>
  <c r="E1225" i="113"/>
  <c r="E1224" i="113"/>
  <c r="E1223" i="113"/>
  <c r="E1222" i="113"/>
  <c r="E1221" i="113"/>
  <c r="E1220" i="113"/>
  <c r="E1219" i="113"/>
  <c r="E1218" i="113"/>
  <c r="E1217" i="113"/>
  <c r="E1216" i="113"/>
  <c r="E1215" i="113"/>
  <c r="E1214" i="113"/>
  <c r="E1213" i="113"/>
  <c r="E1212" i="113"/>
  <c r="E1211" i="113"/>
  <c r="E1210" i="113"/>
  <c r="E1209" i="113"/>
  <c r="E1208" i="113"/>
  <c r="E1201" i="113"/>
  <c r="E1200" i="113"/>
  <c r="E1199" i="113"/>
  <c r="E1198" i="113"/>
  <c r="E1197" i="113"/>
  <c r="E1196" i="113"/>
  <c r="E1195" i="113"/>
  <c r="E1194" i="113"/>
  <c r="E1193" i="113"/>
  <c r="E1192" i="113"/>
  <c r="E1191" i="113"/>
  <c r="E1190" i="113"/>
  <c r="E1189" i="113"/>
  <c r="E1188" i="113"/>
  <c r="E1187" i="113"/>
  <c r="E1186" i="113"/>
  <c r="E1185" i="113"/>
  <c r="E1184" i="113"/>
  <c r="E1183" i="113"/>
  <c r="E1182" i="113"/>
  <c r="E1181" i="113"/>
  <c r="E1180" i="113"/>
  <c r="E1179" i="113"/>
  <c r="E1178" i="113"/>
  <c r="E1177" i="113"/>
  <c r="E1176" i="113"/>
  <c r="E1175" i="113"/>
  <c r="E1174" i="113"/>
  <c r="E1173" i="113"/>
  <c r="E1172" i="113"/>
  <c r="E1171" i="113"/>
  <c r="E1170" i="113"/>
  <c r="E1169" i="113"/>
  <c r="E1168" i="113"/>
  <c r="E1167" i="113"/>
  <c r="E1166" i="113"/>
  <c r="E1165" i="113"/>
  <c r="E1154" i="113"/>
  <c r="E1153" i="113"/>
  <c r="E1152" i="113"/>
  <c r="E1151" i="113"/>
  <c r="E1150" i="113"/>
  <c r="E1149" i="113"/>
  <c r="E1148" i="113"/>
  <c r="E1147" i="113"/>
  <c r="E1146" i="113"/>
  <c r="E1145" i="113"/>
  <c r="E1144" i="113"/>
  <c r="E1143" i="113"/>
  <c r="E1142" i="113"/>
  <c r="E1141" i="113"/>
  <c r="E1140" i="113"/>
  <c r="E1139" i="113"/>
  <c r="E1138" i="113"/>
  <c r="E1137" i="113"/>
  <c r="E1136" i="113"/>
  <c r="E1135" i="113"/>
  <c r="E1134" i="113"/>
  <c r="E1133" i="113"/>
  <c r="E1132" i="113"/>
  <c r="E1131" i="113"/>
  <c r="E1130" i="113"/>
  <c r="E1129" i="113"/>
  <c r="E1128" i="113"/>
  <c r="E1127" i="113"/>
  <c r="E1126" i="113"/>
  <c r="E1125" i="113"/>
  <c r="E1124" i="113"/>
  <c r="E1123" i="113"/>
  <c r="E1122" i="113"/>
  <c r="E1121" i="113"/>
  <c r="E1120" i="113"/>
  <c r="E1119" i="113"/>
  <c r="E1118" i="113"/>
  <c r="E1117" i="113"/>
  <c r="E1116" i="113"/>
  <c r="E1115" i="113"/>
  <c r="E1114" i="113"/>
  <c r="E1113" i="113"/>
  <c r="E1112" i="113"/>
  <c r="E1111" i="113"/>
  <c r="E1110" i="113"/>
  <c r="E1109" i="113"/>
  <c r="E1108" i="113"/>
  <c r="E1107" i="113"/>
  <c r="E1106" i="113"/>
  <c r="E1105" i="113"/>
  <c r="E1104" i="113"/>
  <c r="E1103" i="113"/>
  <c r="E1102" i="113"/>
  <c r="E1101" i="113"/>
  <c r="E1100" i="113"/>
  <c r="E1099" i="113"/>
  <c r="E1098" i="113"/>
  <c r="E1097" i="113"/>
  <c r="E1096" i="113"/>
  <c r="E1095" i="113"/>
  <c r="E1094" i="113"/>
  <c r="E1093" i="113"/>
  <c r="E1092" i="113"/>
  <c r="E1091" i="113"/>
  <c r="E1090" i="113"/>
  <c r="E1089" i="113"/>
  <c r="E1088" i="113"/>
  <c r="E1087" i="113"/>
  <c r="E1086" i="113"/>
  <c r="E1085" i="113"/>
  <c r="E1084" i="113"/>
  <c r="E1083" i="113"/>
  <c r="E1082" i="113"/>
  <c r="E1081" i="113"/>
  <c r="E1080" i="113"/>
  <c r="E1079" i="113"/>
  <c r="E1078" i="113"/>
  <c r="E1077" i="113"/>
  <c r="E1076" i="113"/>
  <c r="E1075" i="113"/>
  <c r="E1074" i="113"/>
  <c r="E1073" i="113"/>
  <c r="E1072" i="113"/>
  <c r="E1071" i="113"/>
  <c r="E1070" i="113"/>
  <c r="E1069" i="113"/>
  <c r="E1068" i="113"/>
  <c r="E1067" i="113"/>
  <c r="E1066" i="113"/>
  <c r="E1065" i="113"/>
  <c r="E1064" i="113"/>
  <c r="E1063" i="113"/>
  <c r="E1062" i="113"/>
  <c r="E1061" i="113"/>
  <c r="E1060" i="113"/>
  <c r="E1059" i="113"/>
  <c r="E1058" i="113"/>
  <c r="E1057" i="113"/>
  <c r="E1056" i="113"/>
  <c r="E1055" i="113"/>
  <c r="E1054" i="113"/>
  <c r="E1053" i="113"/>
  <c r="E1052" i="113"/>
  <c r="E1051" i="113"/>
  <c r="E1050" i="113"/>
  <c r="E1049" i="113"/>
  <c r="E1048" i="113"/>
  <c r="E1047" i="113"/>
  <c r="E1046" i="113"/>
  <c r="E1045" i="113"/>
  <c r="E1044" i="113"/>
  <c r="E1043" i="113"/>
  <c r="E1042" i="113"/>
  <c r="E1041" i="113"/>
  <c r="E1040" i="113"/>
  <c r="E1039" i="113"/>
  <c r="E1038" i="113"/>
  <c r="E1037" i="113"/>
  <c r="E1036" i="113"/>
  <c r="E1035" i="113"/>
  <c r="E1034" i="113"/>
  <c r="E1033" i="113"/>
  <c r="E1032" i="113"/>
  <c r="E1031" i="113"/>
  <c r="E1030" i="113"/>
  <c r="E1029" i="113"/>
  <c r="E1028" i="113"/>
  <c r="E1027" i="113"/>
  <c r="E1026" i="113"/>
  <c r="E1025" i="113"/>
  <c r="E1024" i="113"/>
  <c r="E1023" i="113"/>
  <c r="E1022" i="113"/>
  <c r="E1021" i="113"/>
  <c r="E1020" i="113"/>
  <c r="E1019" i="113"/>
  <c r="E1018" i="113"/>
  <c r="E1017" i="113"/>
  <c r="E1016" i="113"/>
  <c r="E1015" i="113"/>
  <c r="E1014" i="113"/>
  <c r="E1013" i="113"/>
  <c r="E1012" i="113"/>
  <c r="E1011" i="113"/>
  <c r="E1010" i="113"/>
  <c r="E1009" i="113"/>
  <c r="E1008" i="113"/>
  <c r="E1007" i="113"/>
  <c r="E1006" i="113"/>
  <c r="E1005" i="113"/>
  <c r="E1004" i="113"/>
  <c r="E1003" i="113"/>
  <c r="E1002" i="113"/>
  <c r="E1001" i="113"/>
  <c r="E1000" i="113"/>
  <c r="E999" i="113"/>
  <c r="E998" i="113"/>
  <c r="E997" i="113"/>
  <c r="E996" i="113"/>
  <c r="E995" i="113"/>
  <c r="E994" i="113"/>
  <c r="E993" i="113"/>
  <c r="E992" i="113"/>
  <c r="E991" i="113"/>
  <c r="E990" i="113"/>
  <c r="E989" i="113"/>
  <c r="E988" i="113"/>
  <c r="E987" i="113"/>
  <c r="E986" i="113"/>
  <c r="E985" i="113"/>
  <c r="E984" i="113"/>
  <c r="E983" i="113"/>
  <c r="E982" i="113"/>
  <c r="E981" i="113"/>
  <c r="E980" i="113"/>
  <c r="E979" i="113"/>
  <c r="E978" i="113"/>
  <c r="E977" i="113"/>
  <c r="E976" i="113"/>
  <c r="E975" i="113"/>
  <c r="E974" i="113"/>
  <c r="E973" i="113"/>
  <c r="E972" i="113"/>
  <c r="E971" i="113"/>
  <c r="E970" i="113"/>
  <c r="E969" i="113"/>
  <c r="E968" i="113"/>
  <c r="E967" i="113"/>
  <c r="E966" i="113"/>
  <c r="E965" i="113"/>
  <c r="E964" i="113"/>
  <c r="E963" i="113"/>
  <c r="E962" i="113"/>
  <c r="E961" i="113"/>
  <c r="E960" i="113"/>
  <c r="E959" i="113"/>
  <c r="E958" i="113"/>
  <c r="E957" i="113"/>
  <c r="E956" i="113"/>
  <c r="E955" i="113"/>
  <c r="E954" i="113"/>
  <c r="E953" i="113"/>
  <c r="E952" i="113"/>
  <c r="E951" i="113"/>
  <c r="E950" i="113"/>
  <c r="E949" i="113"/>
  <c r="E948" i="113"/>
  <c r="E947" i="113"/>
  <c r="E946" i="113"/>
  <c r="E945" i="113"/>
  <c r="E944" i="113"/>
  <c r="E943" i="113"/>
  <c r="E942" i="113"/>
  <c r="E941" i="113"/>
  <c r="E940" i="113"/>
  <c r="E939" i="113"/>
  <c r="E938" i="113"/>
  <c r="E937" i="113"/>
  <c r="E936" i="113"/>
  <c r="E935" i="113"/>
  <c r="E934" i="113"/>
  <c r="E933" i="113"/>
  <c r="E932" i="113"/>
  <c r="E931" i="113"/>
  <c r="E930" i="113"/>
  <c r="E929" i="113"/>
  <c r="E928" i="113"/>
  <c r="E927" i="113"/>
  <c r="E926" i="113"/>
  <c r="E925" i="113"/>
  <c r="E924" i="113"/>
  <c r="E923" i="113"/>
  <c r="E922" i="113"/>
  <c r="E921" i="113"/>
  <c r="E920" i="113"/>
  <c r="E919" i="113"/>
  <c r="E918" i="113"/>
  <c r="E917" i="113"/>
  <c r="E916" i="113"/>
  <c r="E915" i="113"/>
  <c r="E914" i="113"/>
  <c r="E913" i="113"/>
  <c r="E912" i="113"/>
  <c r="E911" i="113"/>
  <c r="E910" i="113"/>
  <c r="E909" i="113"/>
  <c r="E908" i="113"/>
  <c r="E907" i="113"/>
  <c r="E906" i="113"/>
  <c r="E905" i="113"/>
  <c r="E904" i="113"/>
  <c r="E903" i="113"/>
  <c r="E902" i="113"/>
  <c r="E901" i="113"/>
  <c r="E900" i="113"/>
  <c r="E899" i="113"/>
  <c r="E898" i="113"/>
  <c r="E897" i="113"/>
  <c r="E896" i="113"/>
  <c r="E895" i="113"/>
  <c r="E894" i="113"/>
  <c r="E893" i="113"/>
  <c r="E892" i="113"/>
  <c r="E891" i="113"/>
  <c r="E890" i="113"/>
  <c r="E889" i="113"/>
  <c r="E888" i="113"/>
  <c r="E887" i="113"/>
  <c r="E886" i="113"/>
  <c r="E885" i="113"/>
  <c r="E884" i="113"/>
  <c r="E883" i="113"/>
  <c r="E882" i="113"/>
  <c r="E881" i="113"/>
  <c r="E880" i="113"/>
  <c r="E879" i="113"/>
  <c r="E878" i="113"/>
  <c r="E877" i="113"/>
  <c r="E876" i="113"/>
  <c r="E875" i="113"/>
  <c r="E874" i="113"/>
  <c r="E873" i="113"/>
  <c r="E872" i="113"/>
  <c r="E871" i="113"/>
  <c r="E870" i="113"/>
  <c r="E869" i="113"/>
  <c r="E868" i="113"/>
  <c r="E867" i="113"/>
  <c r="E866" i="113"/>
  <c r="E865" i="113"/>
  <c r="E864" i="113"/>
  <c r="E863" i="113"/>
  <c r="E862" i="113"/>
  <c r="E861" i="113"/>
  <c r="E860" i="113"/>
  <c r="E859" i="113"/>
  <c r="E858" i="113"/>
  <c r="E857" i="113"/>
  <c r="E856" i="113"/>
  <c r="E855" i="113"/>
  <c r="E854" i="113"/>
  <c r="E853" i="113"/>
  <c r="E852" i="113"/>
  <c r="E851" i="113"/>
  <c r="E850" i="113"/>
  <c r="E849" i="113"/>
  <c r="E848" i="113"/>
  <c r="E847" i="113"/>
  <c r="E846" i="113"/>
  <c r="E845" i="113"/>
  <c r="E844" i="113"/>
  <c r="E843" i="113"/>
  <c r="E842" i="113"/>
  <c r="E841" i="113"/>
  <c r="E840" i="113"/>
  <c r="E839" i="113"/>
  <c r="E838" i="113"/>
  <c r="E837" i="113"/>
  <c r="E836" i="113"/>
  <c r="E835" i="113"/>
  <c r="E834" i="113"/>
  <c r="E833" i="113"/>
  <c r="E832" i="113"/>
  <c r="E831" i="113"/>
  <c r="E830" i="113"/>
  <c r="E829" i="113"/>
  <c r="E828" i="113"/>
  <c r="E827" i="113"/>
  <c r="E826" i="113"/>
  <c r="E825" i="113"/>
  <c r="E824" i="113"/>
  <c r="E823" i="113"/>
  <c r="E822" i="113"/>
  <c r="E821" i="113"/>
  <c r="E820" i="113"/>
  <c r="E819" i="113"/>
  <c r="E818" i="113"/>
  <c r="E817" i="113"/>
  <c r="E816" i="113"/>
  <c r="E815" i="113"/>
  <c r="E814" i="113"/>
  <c r="E813" i="113"/>
  <c r="E812" i="113"/>
  <c r="E811" i="113"/>
  <c r="E810" i="113"/>
  <c r="E809" i="113"/>
  <c r="E808" i="113"/>
  <c r="E807" i="113"/>
  <c r="E806" i="113"/>
  <c r="E805" i="113"/>
  <c r="E804" i="113"/>
  <c r="E803" i="113"/>
  <c r="E802" i="113"/>
  <c r="E801" i="113"/>
  <c r="E800" i="113"/>
  <c r="E799" i="113"/>
  <c r="E798" i="113"/>
  <c r="E797" i="113"/>
  <c r="E796" i="113"/>
  <c r="E795" i="113"/>
  <c r="E794" i="113"/>
  <c r="E793" i="113"/>
  <c r="E792" i="113"/>
  <c r="E791" i="113"/>
  <c r="E790" i="113"/>
  <c r="E789" i="113"/>
  <c r="E788" i="113"/>
  <c r="E787" i="113"/>
  <c r="E786" i="113"/>
  <c r="E785" i="113"/>
  <c r="E784" i="113"/>
  <c r="E783" i="113"/>
  <c r="E782" i="113"/>
  <c r="E781" i="113"/>
  <c r="E780" i="113"/>
  <c r="E779" i="113"/>
  <c r="E778" i="113"/>
  <c r="E777" i="113"/>
  <c r="E776" i="113"/>
  <c r="E775" i="113"/>
  <c r="E774" i="113"/>
  <c r="E773" i="113"/>
  <c r="E772" i="113"/>
  <c r="E771" i="113"/>
  <c r="E770" i="113"/>
  <c r="E769" i="113"/>
  <c r="E768" i="113"/>
  <c r="E767" i="113"/>
  <c r="E766" i="113"/>
  <c r="E765" i="113"/>
  <c r="E764" i="113"/>
  <c r="E763" i="113"/>
  <c r="E762" i="113"/>
  <c r="E761" i="113"/>
  <c r="E760" i="113"/>
  <c r="E759" i="113"/>
  <c r="E758" i="113"/>
  <c r="E757" i="113"/>
  <c r="E756" i="113"/>
  <c r="E755" i="113"/>
  <c r="E754" i="113"/>
  <c r="E753" i="113"/>
  <c r="E752" i="113"/>
  <c r="E751" i="113"/>
  <c r="E750" i="113"/>
  <c r="E749" i="113"/>
  <c r="E748" i="113"/>
  <c r="E747" i="113"/>
  <c r="E746" i="113"/>
  <c r="E745" i="113"/>
  <c r="E744" i="113"/>
  <c r="E743" i="113"/>
  <c r="E742" i="113"/>
  <c r="E741" i="113"/>
  <c r="E740" i="113"/>
  <c r="E739" i="113"/>
  <c r="E738" i="113"/>
  <c r="E737" i="113"/>
  <c r="E736" i="113"/>
  <c r="E735" i="113"/>
  <c r="E734" i="113"/>
  <c r="E733" i="113"/>
  <c r="E732" i="113"/>
  <c r="E731" i="113"/>
  <c r="E730" i="113"/>
  <c r="E729" i="113"/>
  <c r="E728" i="113"/>
  <c r="E727" i="113"/>
  <c r="E726" i="113"/>
  <c r="E725" i="113"/>
  <c r="E724" i="113"/>
  <c r="E723" i="113"/>
  <c r="E722" i="113"/>
  <c r="E721" i="113"/>
  <c r="E720" i="113"/>
  <c r="E719" i="113"/>
  <c r="E718" i="113"/>
  <c r="E717" i="113"/>
  <c r="E716" i="113"/>
  <c r="E715" i="113"/>
  <c r="E714" i="113"/>
  <c r="E713" i="113"/>
  <c r="E712" i="113"/>
  <c r="E711" i="113"/>
  <c r="E710" i="113"/>
  <c r="E709" i="113"/>
  <c r="E708" i="113"/>
  <c r="E707" i="113"/>
  <c r="E706" i="113"/>
  <c r="E705" i="113"/>
  <c r="E704" i="113"/>
  <c r="E703" i="113"/>
  <c r="E702" i="113"/>
  <c r="E701" i="113"/>
  <c r="E700" i="113"/>
  <c r="E699" i="113"/>
  <c r="E698" i="113"/>
  <c r="E697" i="113"/>
  <c r="E696" i="113"/>
  <c r="E695" i="113"/>
  <c r="E694" i="113"/>
  <c r="E693" i="113"/>
  <c r="E692" i="113"/>
  <c r="E691" i="113"/>
  <c r="E690" i="113"/>
  <c r="E689" i="113"/>
  <c r="E688" i="113"/>
  <c r="E687" i="113"/>
  <c r="E686" i="113"/>
  <c r="E685" i="113"/>
  <c r="E684" i="113"/>
  <c r="E683" i="113"/>
  <c r="E682" i="113"/>
  <c r="E681" i="113"/>
  <c r="E680" i="113"/>
  <c r="E679" i="113"/>
  <c r="E678" i="113"/>
  <c r="E677" i="113"/>
  <c r="E676" i="113"/>
  <c r="E675" i="113"/>
  <c r="E674" i="113"/>
  <c r="E673" i="113"/>
  <c r="E672" i="113"/>
  <c r="E671" i="113"/>
  <c r="E670" i="113"/>
  <c r="E669" i="113"/>
  <c r="E668" i="113"/>
  <c r="E667" i="113"/>
  <c r="E666" i="113"/>
  <c r="E665" i="113"/>
  <c r="E664" i="113"/>
  <c r="E663" i="113"/>
  <c r="E662" i="113"/>
  <c r="E661" i="113"/>
  <c r="E660" i="113"/>
  <c r="E659" i="113"/>
  <c r="E658" i="113"/>
  <c r="E657" i="113"/>
  <c r="E656" i="113"/>
  <c r="E655" i="113"/>
  <c r="E654" i="113"/>
  <c r="E653" i="113"/>
  <c r="E652" i="113"/>
  <c r="E651" i="113"/>
  <c r="E650" i="113"/>
  <c r="E649" i="113"/>
  <c r="E648" i="113"/>
  <c r="E647" i="113"/>
  <c r="E646" i="113"/>
  <c r="E645" i="113"/>
  <c r="E644" i="113"/>
  <c r="E643" i="113"/>
  <c r="E642" i="113"/>
  <c r="E641" i="113"/>
  <c r="E640" i="113"/>
  <c r="E639" i="113"/>
  <c r="E638" i="113"/>
  <c r="E637" i="113"/>
  <c r="E636" i="113"/>
  <c r="E635" i="113"/>
  <c r="E634" i="113"/>
  <c r="E633" i="113"/>
  <c r="E632" i="113"/>
  <c r="E631" i="113"/>
  <c r="E630" i="113"/>
  <c r="E629" i="113"/>
  <c r="E628" i="113"/>
  <c r="E627" i="113"/>
  <c r="E626" i="113"/>
  <c r="E625" i="113"/>
  <c r="E624" i="113"/>
  <c r="E623" i="113"/>
  <c r="E622" i="113"/>
  <c r="E621" i="113"/>
  <c r="E620" i="113"/>
  <c r="E619" i="113"/>
  <c r="E618" i="113"/>
  <c r="E617" i="113"/>
  <c r="E616" i="113"/>
  <c r="E615" i="113"/>
  <c r="E614" i="113"/>
  <c r="E613" i="113"/>
  <c r="E612" i="113"/>
  <c r="E611" i="113"/>
  <c r="E610" i="113"/>
  <c r="E609" i="113"/>
  <c r="E608" i="113"/>
  <c r="E607" i="113"/>
  <c r="E606" i="113"/>
  <c r="E605" i="113"/>
  <c r="E604" i="113"/>
  <c r="E603" i="113"/>
  <c r="E602" i="113"/>
  <c r="E601" i="113"/>
  <c r="E250" i="117" l="1"/>
  <c r="E249" i="117"/>
  <c r="E248" i="117"/>
  <c r="E246" i="117"/>
  <c r="E245" i="117"/>
  <c r="E244" i="117"/>
  <c r="E242" i="117"/>
  <c r="E240" i="117"/>
  <c r="E239" i="117"/>
  <c r="E237" i="117"/>
  <c r="E236" i="117"/>
  <c r="E235" i="117"/>
  <c r="E234" i="117"/>
  <c r="E231" i="117"/>
  <c r="E229" i="117"/>
  <c r="E228" i="117"/>
  <c r="E227" i="117"/>
  <c r="E226" i="117"/>
  <c r="E225" i="117"/>
  <c r="E224" i="117"/>
  <c r="E223" i="117"/>
  <c r="E222" i="117"/>
  <c r="E221" i="117"/>
  <c r="E220" i="117"/>
  <c r="E219" i="117"/>
  <c r="E218" i="117"/>
  <c r="E217" i="117"/>
  <c r="E216" i="117"/>
  <c r="E215" i="117"/>
  <c r="E214" i="117"/>
  <c r="E212" i="117"/>
  <c r="E211" i="117"/>
  <c r="E210" i="117"/>
  <c r="E209" i="117"/>
  <c r="E207" i="117"/>
  <c r="E206" i="117"/>
  <c r="E205" i="117"/>
  <c r="E204" i="117"/>
  <c r="E203" i="117"/>
  <c r="E202" i="117"/>
  <c r="E200" i="117"/>
  <c r="E199" i="117"/>
  <c r="E198" i="117"/>
  <c r="E197" i="117"/>
  <c r="E196" i="117"/>
  <c r="E195" i="117"/>
  <c r="E194" i="117"/>
  <c r="E191" i="117"/>
  <c r="E189" i="117"/>
  <c r="E188" i="117"/>
  <c r="E185" i="117"/>
  <c r="E184" i="117"/>
  <c r="E183" i="117"/>
  <c r="E181" i="117"/>
  <c r="E180" i="117"/>
  <c r="E179" i="117"/>
  <c r="E178" i="117"/>
  <c r="E177" i="117"/>
  <c r="E175" i="117"/>
  <c r="E174" i="117"/>
  <c r="E172" i="117"/>
  <c r="E171" i="117"/>
  <c r="E170" i="117"/>
  <c r="E168" i="117"/>
  <c r="E166" i="117"/>
  <c r="E165" i="117"/>
  <c r="E164" i="117"/>
  <c r="E163" i="117"/>
  <c r="E162" i="117"/>
  <c r="E161" i="117"/>
  <c r="E160" i="117"/>
  <c r="E159" i="117"/>
  <c r="E157" i="117"/>
  <c r="E156" i="117"/>
  <c r="E155" i="117"/>
  <c r="E153" i="117"/>
  <c r="E152" i="117"/>
  <c r="E151" i="117"/>
  <c r="E148" i="117"/>
  <c r="E147" i="117"/>
  <c r="E146" i="117"/>
  <c r="E145" i="117"/>
  <c r="E144" i="117"/>
  <c r="E143" i="117"/>
  <c r="E142" i="117"/>
  <c r="E139" i="117"/>
  <c r="E138" i="117"/>
  <c r="E135" i="117"/>
  <c r="E134" i="117"/>
  <c r="E133" i="117"/>
  <c r="E130" i="117"/>
  <c r="E128" i="117"/>
  <c r="E127" i="117"/>
  <c r="E125" i="117"/>
  <c r="E124" i="117"/>
  <c r="E123" i="117"/>
  <c r="E121" i="117"/>
  <c r="E120" i="117"/>
  <c r="E119" i="117"/>
  <c r="E117" i="117"/>
  <c r="E116" i="117"/>
  <c r="E114" i="117"/>
  <c r="E113" i="117"/>
  <c r="E112" i="117"/>
  <c r="E109" i="117"/>
  <c r="E108" i="117"/>
  <c r="E107" i="117"/>
  <c r="E105" i="117"/>
  <c r="E103" i="117"/>
  <c r="E101" i="117"/>
  <c r="E100" i="117"/>
  <c r="E99" i="117"/>
  <c r="E97" i="117"/>
  <c r="E96" i="117"/>
  <c r="E95" i="117"/>
  <c r="E94" i="117"/>
  <c r="E92" i="117"/>
  <c r="E91" i="117"/>
  <c r="E89" i="117"/>
  <c r="E88" i="117"/>
  <c r="E87" i="117"/>
  <c r="E86" i="117"/>
  <c r="E83" i="117"/>
  <c r="E81" i="117"/>
  <c r="E80" i="117"/>
  <c r="E79" i="117"/>
  <c r="E78" i="117"/>
  <c r="E76" i="117"/>
  <c r="E75" i="117"/>
  <c r="E74" i="117"/>
  <c r="E73" i="117"/>
  <c r="E71" i="117"/>
  <c r="E70" i="117"/>
  <c r="E69" i="117"/>
  <c r="E66" i="117"/>
  <c r="E63" i="117"/>
  <c r="E62" i="117"/>
  <c r="E61" i="117"/>
  <c r="E60" i="117"/>
  <c r="E58" i="117"/>
  <c r="E57" i="117"/>
  <c r="E56" i="117"/>
  <c r="E55" i="117"/>
  <c r="E53" i="117"/>
  <c r="E52" i="117"/>
  <c r="E51" i="117"/>
  <c r="E50" i="117"/>
  <c r="E47" i="117"/>
  <c r="E45" i="117"/>
  <c r="E44" i="117"/>
  <c r="E43" i="117"/>
  <c r="E42" i="117"/>
  <c r="E41" i="117"/>
  <c r="E39" i="117"/>
  <c r="E38" i="117"/>
  <c r="E37" i="117"/>
  <c r="E36" i="117"/>
  <c r="E35" i="117"/>
  <c r="E34" i="117"/>
  <c r="E33" i="117"/>
  <c r="E32" i="117"/>
  <c r="E30" i="117"/>
  <c r="E29" i="117"/>
  <c r="E28" i="117"/>
  <c r="E25" i="117"/>
  <c r="E24" i="117"/>
  <c r="E23" i="117"/>
  <c r="E22" i="117"/>
  <c r="E21" i="117"/>
  <c r="E20" i="117"/>
  <c r="E19" i="117"/>
  <c r="E16" i="117"/>
  <c r="E15" i="117"/>
  <c r="E14" i="117"/>
  <c r="E13" i="117"/>
  <c r="E12" i="117"/>
  <c r="E11" i="117"/>
  <c r="E10" i="117"/>
  <c r="E9" i="117"/>
  <c r="E8" i="117"/>
  <c r="E886" i="102" l="1"/>
  <c r="E885" i="102"/>
  <c r="E884" i="102"/>
  <c r="E883" i="102"/>
  <c r="E882" i="102"/>
  <c r="E880" i="102"/>
  <c r="E878" i="102"/>
  <c r="E877" i="102"/>
  <c r="E876" i="102"/>
  <c r="E875" i="102"/>
  <c r="E873" i="102"/>
  <c r="E872" i="102"/>
  <c r="E871" i="102"/>
  <c r="E870" i="102"/>
  <c r="E869" i="102"/>
  <c r="E868" i="102"/>
  <c r="E867" i="102"/>
  <c r="E866" i="102"/>
  <c r="E865" i="102"/>
  <c r="E864" i="102"/>
  <c r="E863" i="102"/>
  <c r="E861" i="102"/>
  <c r="E860" i="102"/>
  <c r="E859" i="102"/>
  <c r="E858" i="102"/>
  <c r="E857" i="102"/>
  <c r="E856" i="102"/>
  <c r="E855" i="102"/>
  <c r="E854" i="102"/>
  <c r="E853" i="102"/>
  <c r="E852" i="102"/>
  <c r="E851" i="102"/>
  <c r="E850" i="102"/>
  <c r="E848" i="102"/>
  <c r="E847" i="102"/>
  <c r="E846" i="102"/>
  <c r="E845" i="102"/>
  <c r="E844" i="102"/>
  <c r="E843" i="102"/>
  <c r="E842" i="102"/>
  <c r="E841" i="102"/>
  <c r="E840" i="102"/>
  <c r="E839" i="102"/>
  <c r="E838" i="102"/>
  <c r="E835" i="102"/>
  <c r="E834" i="102"/>
  <c r="E833" i="102"/>
  <c r="E831" i="102"/>
  <c r="E830" i="102"/>
  <c r="E829" i="102"/>
  <c r="E828" i="102"/>
  <c r="E827" i="102"/>
  <c r="E826" i="102"/>
  <c r="E825" i="102"/>
  <c r="E824" i="102"/>
  <c r="E823" i="102"/>
  <c r="E822" i="102"/>
  <c r="E821" i="102"/>
  <c r="E820" i="102"/>
  <c r="E819" i="102"/>
  <c r="E818" i="102"/>
  <c r="E816" i="102"/>
  <c r="E813" i="102"/>
  <c r="E812" i="102"/>
  <c r="E811" i="102"/>
  <c r="E810" i="102"/>
  <c r="E808" i="102"/>
  <c r="E807" i="102"/>
  <c r="E806" i="102"/>
  <c r="E805" i="102"/>
  <c r="E804" i="102"/>
  <c r="E803" i="102"/>
  <c r="E802" i="102"/>
  <c r="E800" i="102"/>
  <c r="E799" i="102"/>
  <c r="E798" i="102"/>
  <c r="E797" i="102"/>
  <c r="E796" i="102"/>
  <c r="E794" i="102"/>
  <c r="E793" i="102"/>
  <c r="E792" i="102"/>
  <c r="E791" i="102"/>
  <c r="E790" i="102"/>
  <c r="E789" i="102"/>
  <c r="E788" i="102"/>
  <c r="E787" i="102"/>
  <c r="E786" i="102"/>
  <c r="E784" i="102"/>
  <c r="E783" i="102"/>
  <c r="E782" i="102"/>
  <c r="E781" i="102"/>
  <c r="E780" i="102"/>
  <c r="E779" i="102"/>
  <c r="E778" i="102"/>
  <c r="E777" i="102"/>
  <c r="E776" i="102"/>
  <c r="E775" i="102"/>
  <c r="E774" i="102"/>
  <c r="E773" i="102"/>
  <c r="E772" i="102"/>
  <c r="E771" i="102"/>
  <c r="E770" i="102"/>
  <c r="E769" i="102"/>
  <c r="E768" i="102"/>
  <c r="E767" i="102"/>
  <c r="E766" i="102"/>
  <c r="E764" i="102"/>
  <c r="E763" i="102"/>
  <c r="E762" i="102"/>
  <c r="E761" i="102"/>
  <c r="E760" i="102"/>
  <c r="E759" i="102"/>
  <c r="E758" i="102"/>
  <c r="E757" i="102"/>
  <c r="E756" i="102"/>
  <c r="E755" i="102"/>
  <c r="E754" i="102"/>
  <c r="E753" i="102"/>
  <c r="E752" i="102"/>
  <c r="E751" i="102"/>
  <c r="E750" i="102"/>
  <c r="E749" i="102"/>
  <c r="E748" i="102"/>
  <c r="E747" i="102"/>
  <c r="E746" i="102"/>
  <c r="E743" i="102"/>
  <c r="E742" i="102"/>
  <c r="E740" i="102"/>
  <c r="E739" i="102"/>
  <c r="E737" i="102"/>
  <c r="E736" i="102"/>
  <c r="E734" i="102"/>
  <c r="E733" i="102"/>
  <c r="E732" i="102"/>
  <c r="E730" i="102"/>
  <c r="E729" i="102"/>
  <c r="E728" i="102"/>
  <c r="E727" i="102"/>
  <c r="E725" i="102"/>
  <c r="E724" i="102"/>
  <c r="E723" i="102"/>
  <c r="E722" i="102"/>
  <c r="E721" i="102"/>
  <c r="E720" i="102"/>
  <c r="E719" i="102"/>
  <c r="E718" i="102"/>
  <c r="E717" i="102"/>
  <c r="E716" i="102"/>
  <c r="E715" i="102"/>
  <c r="E714" i="102"/>
  <c r="E713" i="102"/>
  <c r="E712" i="102"/>
  <c r="E711" i="102"/>
  <c r="E710" i="102"/>
  <c r="E709" i="102"/>
  <c r="E708" i="102"/>
  <c r="E707" i="102"/>
  <c r="E706" i="102"/>
  <c r="E705" i="102"/>
  <c r="E702" i="102"/>
  <c r="E701" i="102"/>
  <c r="E700" i="102"/>
  <c r="E699" i="102"/>
  <c r="E698" i="102"/>
  <c r="E697" i="102"/>
  <c r="E696" i="102"/>
  <c r="E695" i="102"/>
  <c r="E694" i="102"/>
  <c r="E693" i="102"/>
  <c r="E692" i="102"/>
  <c r="E691" i="102"/>
  <c r="E690" i="102"/>
  <c r="E689" i="102"/>
  <c r="E688" i="102"/>
  <c r="E686" i="102"/>
  <c r="E685" i="102"/>
  <c r="E684" i="102"/>
  <c r="E683" i="102"/>
  <c r="E682" i="102"/>
  <c r="E681" i="102"/>
  <c r="E680" i="102"/>
  <c r="E679" i="102"/>
  <c r="E678" i="102"/>
  <c r="E677" i="102"/>
  <c r="E676" i="102"/>
  <c r="E675" i="102"/>
  <c r="E674" i="102"/>
  <c r="E673" i="102"/>
  <c r="E672" i="102"/>
  <c r="E671" i="102"/>
  <c r="E670" i="102"/>
  <c r="E669" i="102"/>
  <c r="E668" i="102"/>
  <c r="E667" i="102"/>
  <c r="E666" i="102"/>
  <c r="E665" i="102"/>
  <c r="E664" i="102"/>
  <c r="E663" i="102"/>
  <c r="E662" i="102"/>
  <c r="E659" i="102"/>
  <c r="E658" i="102"/>
  <c r="E657" i="102"/>
  <c r="E656" i="102"/>
  <c r="E655" i="102"/>
  <c r="E654" i="102"/>
  <c r="E653" i="102"/>
  <c r="E652" i="102"/>
  <c r="E651" i="102"/>
  <c r="E650" i="102"/>
  <c r="E649" i="102"/>
  <c r="E648" i="102"/>
  <c r="E647"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4"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12" i="12" l="1"/>
  <c r="E134" i="115" l="1"/>
  <c r="E133" i="115"/>
  <c r="E132" i="115"/>
  <c r="E130" i="115"/>
  <c r="E129" i="115"/>
  <c r="E128" i="115"/>
  <c r="E127" i="115"/>
  <c r="E126" i="115"/>
  <c r="E125" i="115"/>
  <c r="E124" i="115"/>
  <c r="E123" i="115"/>
  <c r="E122" i="115"/>
  <c r="E121" i="115"/>
  <c r="E120" i="115"/>
  <c r="E119" i="115"/>
  <c r="E118" i="115"/>
  <c r="E117" i="115"/>
  <c r="F375" i="116" l="1"/>
  <c r="F374" i="116"/>
  <c r="F373" i="116"/>
  <c r="F372" i="116"/>
  <c r="F371" i="116"/>
  <c r="F369" i="116"/>
  <c r="F368" i="116"/>
  <c r="F367" i="116"/>
  <c r="F366" i="116"/>
  <c r="F365" i="116"/>
  <c r="F362" i="116"/>
  <c r="F361" i="116"/>
  <c r="F359" i="116"/>
  <c r="F358" i="116"/>
  <c r="F355" i="116"/>
  <c r="F354" i="116"/>
  <c r="F353" i="116"/>
  <c r="F352" i="116"/>
  <c r="F351" i="116"/>
  <c r="F350" i="116"/>
  <c r="F349" i="116"/>
  <c r="F347" i="116"/>
  <c r="F346" i="116"/>
  <c r="F344" i="116"/>
  <c r="F342" i="116"/>
  <c r="F339" i="116"/>
  <c r="F338" i="116"/>
  <c r="F336" i="116"/>
  <c r="F333" i="116"/>
  <c r="F332" i="116"/>
  <c r="F329" i="116"/>
  <c r="F327" i="116"/>
  <c r="F325" i="116"/>
  <c r="F324" i="116"/>
  <c r="F322" i="116"/>
  <c r="F321" i="116"/>
  <c r="F320" i="116"/>
  <c r="F319" i="116"/>
  <c r="F317" i="116"/>
  <c r="F316" i="116"/>
  <c r="F313" i="116"/>
  <c r="F311" i="116"/>
  <c r="F309" i="116"/>
  <c r="F308" i="116"/>
  <c r="F307" i="116"/>
  <c r="F305" i="116"/>
  <c r="F303" i="116"/>
  <c r="F301" i="116"/>
  <c r="F300" i="116"/>
  <c r="F299" i="116"/>
  <c r="F297" i="116"/>
  <c r="F296" i="116"/>
  <c r="F295" i="116"/>
  <c r="F294" i="116"/>
  <c r="F293" i="116"/>
  <c r="F292" i="116"/>
  <c r="F290" i="116"/>
  <c r="F289" i="116"/>
  <c r="F288" i="116"/>
  <c r="F287" i="116"/>
  <c r="F286" i="116"/>
  <c r="F285" i="116"/>
  <c r="F284" i="116"/>
  <c r="F283" i="116"/>
  <c r="F282" i="116"/>
  <c r="F281" i="116"/>
  <c r="F279" i="116"/>
  <c r="F278" i="116"/>
  <c r="F276" i="116"/>
  <c r="F275" i="116"/>
  <c r="F274" i="116"/>
  <c r="F273" i="116"/>
  <c r="F272" i="116"/>
  <c r="F271" i="116"/>
  <c r="F270" i="116"/>
  <c r="F269" i="116"/>
  <c r="F268" i="116"/>
  <c r="F267" i="116"/>
  <c r="F266" i="116"/>
  <c r="F265" i="116"/>
  <c r="F264" i="116"/>
  <c r="F263" i="116"/>
  <c r="F262" i="116"/>
  <c r="F261" i="116"/>
  <c r="F260" i="116"/>
  <c r="F259" i="116"/>
  <c r="F258" i="116"/>
  <c r="F257" i="116"/>
  <c r="F256" i="116"/>
  <c r="F255" i="116"/>
  <c r="F253" i="116"/>
  <c r="F252" i="116"/>
  <c r="F251" i="116"/>
  <c r="F250" i="116"/>
  <c r="F249" i="116"/>
  <c r="F248" i="116"/>
  <c r="F247" i="116"/>
  <c r="F246" i="116"/>
  <c r="F245" i="116"/>
  <c r="F244" i="116"/>
  <c r="F243" i="116"/>
  <c r="F242" i="116"/>
  <c r="F241" i="116"/>
  <c r="F239" i="116"/>
  <c r="F238" i="116"/>
  <c r="F237" i="116"/>
  <c r="F236" i="116"/>
  <c r="F233" i="116"/>
  <c r="F232" i="116"/>
  <c r="F231" i="116"/>
  <c r="F230" i="116"/>
  <c r="F229" i="116"/>
  <c r="F228" i="116"/>
  <c r="F227" i="116"/>
  <c r="F226" i="116"/>
  <c r="F225" i="116"/>
  <c r="F224" i="116"/>
  <c r="F223" i="116"/>
  <c r="F222" i="116"/>
  <c r="F221" i="116"/>
  <c r="F220" i="116"/>
  <c r="F219" i="116"/>
  <c r="F218" i="116"/>
  <c r="F217" i="116"/>
  <c r="F216" i="116"/>
  <c r="F215" i="116"/>
  <c r="F214" i="116"/>
  <c r="F213" i="116"/>
  <c r="F212" i="116"/>
  <c r="F211" i="116"/>
  <c r="F210" i="116"/>
  <c r="F209" i="116"/>
  <c r="F208" i="116"/>
  <c r="F207" i="116"/>
  <c r="F206" i="116"/>
  <c r="F205" i="116"/>
  <c r="F204" i="116"/>
  <c r="F202" i="116"/>
  <c r="F201" i="116"/>
  <c r="F199" i="116"/>
  <c r="F198" i="116"/>
  <c r="F197" i="116"/>
  <c r="F194" i="116"/>
  <c r="F193" i="116"/>
  <c r="F192" i="116"/>
  <c r="F191" i="116"/>
  <c r="F190" i="116"/>
  <c r="F189" i="116"/>
  <c r="F188" i="116"/>
  <c r="F187" i="116"/>
  <c r="F186" i="116"/>
  <c r="F185" i="116"/>
  <c r="F184" i="116"/>
  <c r="F183" i="116"/>
  <c r="F182" i="116"/>
  <c r="F180" i="116"/>
  <c r="F179" i="116"/>
  <c r="F178" i="116"/>
  <c r="F177" i="116"/>
  <c r="F176" i="116"/>
  <c r="F175" i="116"/>
  <c r="F173" i="116"/>
  <c r="F172" i="116"/>
  <c r="F171" i="116"/>
  <c r="F170" i="116"/>
  <c r="F168" i="116"/>
  <c r="F167" i="116"/>
  <c r="F166" i="116"/>
  <c r="F165" i="116"/>
  <c r="F164" i="116"/>
  <c r="F163" i="116"/>
  <c r="F162" i="116"/>
  <c r="F161" i="116"/>
  <c r="F159" i="116"/>
  <c r="F158" i="116"/>
  <c r="F157" i="116"/>
  <c r="F154" i="116"/>
  <c r="F153" i="116"/>
  <c r="F152" i="116"/>
  <c r="F151" i="116"/>
  <c r="F150" i="116"/>
  <c r="F148" i="116"/>
  <c r="F147" i="116"/>
  <c r="F146" i="116"/>
  <c r="F145" i="116"/>
  <c r="F144" i="116"/>
  <c r="F141" i="116"/>
  <c r="F138" i="116"/>
  <c r="F137" i="116"/>
  <c r="F136" i="116"/>
  <c r="F135" i="116"/>
  <c r="F134" i="116"/>
  <c r="F133" i="116"/>
  <c r="F131" i="116"/>
  <c r="F130" i="116"/>
  <c r="F129" i="116"/>
  <c r="F127" i="116"/>
  <c r="F125" i="116"/>
  <c r="F124" i="116"/>
  <c r="F123" i="116"/>
  <c r="F122" i="116"/>
  <c r="F121" i="116"/>
  <c r="F120" i="116"/>
  <c r="F119" i="116"/>
  <c r="F118" i="116"/>
  <c r="F116" i="116"/>
  <c r="F115" i="116"/>
  <c r="F114" i="116"/>
  <c r="F111" i="116"/>
  <c r="F110" i="116"/>
  <c r="F109" i="116"/>
  <c r="F106" i="116"/>
  <c r="F105" i="116"/>
  <c r="F104" i="116"/>
  <c r="F103" i="116"/>
  <c r="F102" i="116"/>
  <c r="F101" i="116"/>
  <c r="F98" i="116"/>
  <c r="F97" i="116"/>
  <c r="F96" i="116"/>
  <c r="F93" i="116"/>
  <c r="F92" i="116"/>
  <c r="F90" i="116"/>
  <c r="F87" i="116"/>
  <c r="F86" i="116"/>
  <c r="F83" i="116"/>
  <c r="F82" i="116"/>
  <c r="F81" i="116"/>
  <c r="F80" i="116"/>
  <c r="F79" i="116"/>
  <c r="F78" i="116"/>
  <c r="F77" i="116"/>
  <c r="F76" i="116"/>
  <c r="F75" i="116"/>
  <c r="F73" i="116"/>
  <c r="F72" i="116"/>
  <c r="F70" i="116"/>
  <c r="F68" i="116"/>
  <c r="F67" i="116"/>
  <c r="F66" i="116"/>
  <c r="F65" i="116"/>
  <c r="F64" i="116"/>
  <c r="F63" i="116"/>
  <c r="F62" i="116"/>
  <c r="F61" i="116"/>
  <c r="F59" i="116"/>
  <c r="F57" i="116"/>
  <c r="F56" i="116"/>
  <c r="F54" i="116"/>
  <c r="F52" i="116"/>
  <c r="F50" i="116"/>
  <c r="F49" i="116"/>
  <c r="F47" i="116"/>
  <c r="F46" i="116"/>
  <c r="F45" i="116"/>
  <c r="F44" i="116"/>
  <c r="F43" i="116"/>
  <c r="F42" i="116"/>
  <c r="F41" i="116"/>
  <c r="F40" i="116"/>
  <c r="F38" i="116"/>
  <c r="F37" i="116"/>
  <c r="F36" i="116"/>
  <c r="F35" i="116"/>
  <c r="F34" i="116"/>
  <c r="F33" i="116"/>
  <c r="F32" i="116"/>
  <c r="F31" i="116"/>
  <c r="F30" i="116"/>
  <c r="F28" i="116"/>
  <c r="F27" i="116"/>
  <c r="F25" i="116"/>
  <c r="F23" i="116"/>
  <c r="F22" i="116"/>
  <c r="F21" i="116"/>
  <c r="F20" i="116"/>
  <c r="F19" i="116"/>
  <c r="F18" i="116"/>
  <c r="F17" i="116"/>
  <c r="F16" i="116"/>
  <c r="F15" i="116"/>
  <c r="F14" i="116"/>
  <c r="F13" i="116"/>
  <c r="F12" i="116"/>
  <c r="F10" i="116"/>
  <c r="F9" i="116"/>
  <c r="E9" i="115" l="1"/>
  <c r="E10" i="115"/>
  <c r="E11" i="115"/>
  <c r="E12" i="115"/>
  <c r="E13" i="115"/>
  <c r="E14" i="115"/>
  <c r="E15" i="115"/>
  <c r="E16" i="115"/>
  <c r="E17" i="115"/>
  <c r="E18" i="115"/>
  <c r="E19" i="115"/>
  <c r="E20" i="115"/>
  <c r="E21" i="115"/>
  <c r="E22" i="115"/>
  <c r="E23" i="115"/>
  <c r="E24" i="115"/>
  <c r="E25" i="115"/>
  <c r="E26" i="115"/>
  <c r="E27" i="115"/>
  <c r="E28" i="115"/>
  <c r="E29" i="115"/>
  <c r="E31" i="115"/>
  <c r="E32" i="115"/>
  <c r="E33" i="115"/>
  <c r="E34" i="115"/>
  <c r="E36" i="115"/>
  <c r="E37" i="115"/>
  <c r="E38" i="115"/>
  <c r="E40" i="115"/>
  <c r="E41" i="115"/>
  <c r="E43" i="115"/>
  <c r="E44" i="115"/>
  <c r="E46" i="115"/>
  <c r="E47" i="115"/>
  <c r="E50" i="115"/>
  <c r="E51" i="115"/>
  <c r="E52" i="115"/>
  <c r="E53" i="115"/>
  <c r="E54" i="115"/>
  <c r="E55" i="115"/>
  <c r="E56" i="115"/>
  <c r="E57" i="115"/>
  <c r="E58" i="115"/>
  <c r="E59" i="115"/>
  <c r="E60" i="115"/>
  <c r="E61" i="115"/>
  <c r="E62" i="115"/>
  <c r="E63" i="115"/>
  <c r="E64" i="115"/>
  <c r="E65" i="115"/>
  <c r="E66" i="115"/>
  <c r="E67" i="115"/>
  <c r="E69" i="115"/>
  <c r="E70" i="115"/>
  <c r="E71" i="115"/>
  <c r="E72" i="115"/>
  <c r="E73" i="115"/>
  <c r="E74" i="115"/>
  <c r="E75" i="115"/>
  <c r="E76" i="115"/>
  <c r="E77" i="115"/>
  <c r="E78" i="115"/>
  <c r="E79" i="115"/>
  <c r="E80" i="115"/>
  <c r="E81" i="115"/>
  <c r="E82" i="115"/>
  <c r="E83" i="115"/>
  <c r="E84" i="115"/>
  <c r="E85" i="115"/>
  <c r="E86" i="115"/>
  <c r="E88" i="115"/>
  <c r="E89" i="115"/>
  <c r="E90" i="115"/>
  <c r="E91" i="115"/>
  <c r="E92" i="115"/>
  <c r="E93" i="115"/>
  <c r="E94" i="115"/>
  <c r="E95" i="115"/>
  <c r="E97" i="115"/>
  <c r="E98" i="115"/>
  <c r="E99" i="115"/>
  <c r="E100" i="115"/>
  <c r="E102" i="115"/>
  <c r="E103" i="115"/>
  <c r="E104" i="115"/>
  <c r="E105" i="115"/>
  <c r="E106" i="115"/>
  <c r="E107" i="115"/>
  <c r="E109" i="115"/>
  <c r="E110" i="115"/>
  <c r="E111" i="115"/>
  <c r="E112" i="115"/>
  <c r="E115" i="115"/>
  <c r="E137" i="115"/>
  <c r="E138" i="115"/>
  <c r="E139" i="115"/>
  <c r="E140" i="115"/>
  <c r="E141" i="115"/>
  <c r="E142" i="115"/>
  <c r="E143" i="115"/>
  <c r="E144" i="115"/>
  <c r="E145" i="115"/>
  <c r="E146" i="115"/>
  <c r="E147" i="115"/>
  <c r="E149" i="115"/>
  <c r="E150" i="115"/>
  <c r="E151" i="115"/>
  <c r="E152" i="115"/>
  <c r="E153" i="115"/>
  <c r="E154" i="115"/>
  <c r="E155" i="115"/>
  <c r="E156" i="115"/>
  <c r="E157" i="115"/>
  <c r="E158" i="115"/>
  <c r="E159" i="115"/>
  <c r="E160" i="115"/>
  <c r="E162" i="115"/>
  <c r="E163" i="115"/>
  <c r="E164" i="115"/>
  <c r="E165" i="115"/>
  <c r="E166" i="115"/>
  <c r="E167" i="115"/>
  <c r="E168" i="115"/>
  <c r="E169" i="115"/>
  <c r="E170" i="115"/>
  <c r="E171" i="115"/>
  <c r="E172" i="115"/>
  <c r="E174" i="115"/>
  <c r="E175" i="115"/>
  <c r="E176" i="115"/>
  <c r="E177" i="115"/>
  <c r="E179" i="115"/>
  <c r="E181" i="115"/>
  <c r="E182" i="115"/>
  <c r="E183" i="115"/>
  <c r="E184" i="115"/>
  <c r="E185" i="115"/>
  <c r="E2344" i="89" l="1"/>
  <c r="E2343" i="89"/>
  <c r="E2342" i="89"/>
  <c r="E2341" i="89"/>
  <c r="E2340" i="89"/>
  <c r="E2339" i="89"/>
  <c r="E2338" i="89"/>
  <c r="E2337" i="89"/>
  <c r="E2336" i="89"/>
  <c r="E2352" i="89"/>
  <c r="E2351" i="89"/>
  <c r="E2350" i="89"/>
  <c r="E2349" i="89"/>
  <c r="E2348" i="89"/>
  <c r="E2347" i="89"/>
  <c r="E2346" i="89"/>
  <c r="E2345" i="89"/>
  <c r="E2335" i="89"/>
  <c r="E2334" i="89"/>
  <c r="E2333" i="89"/>
  <c r="E2332" i="89"/>
  <c r="E2331" i="89"/>
  <c r="E2330" i="89"/>
  <c r="E2329" i="89"/>
  <c r="E2328"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5" i="89"/>
  <c r="E2294" i="89"/>
  <c r="E2293" i="89"/>
  <c r="E2292" i="89"/>
  <c r="E2291" i="89"/>
  <c r="E2290" i="89"/>
  <c r="E2289" i="89"/>
  <c r="E2288" i="89"/>
  <c r="E2296" i="89"/>
  <c r="E2287" i="89"/>
  <c r="E2286" i="89"/>
  <c r="E2285" i="89"/>
  <c r="E2284" i="89"/>
  <c r="E599" i="113" l="1"/>
  <c r="E595" i="113"/>
  <c r="E591" i="113"/>
  <c r="E587" i="113"/>
  <c r="E583" i="113"/>
  <c r="E579" i="113"/>
  <c r="E575" i="113"/>
  <c r="E571" i="113"/>
  <c r="E567" i="113"/>
  <c r="E563" i="113"/>
  <c r="E559" i="113"/>
  <c r="E555" i="113"/>
  <c r="E551" i="113"/>
  <c r="E547" i="113"/>
  <c r="E543" i="113"/>
  <c r="E539" i="113"/>
  <c r="E535" i="113"/>
  <c r="E531" i="113"/>
  <c r="E527" i="113"/>
  <c r="E523" i="113"/>
  <c r="E519" i="113"/>
  <c r="E515" i="113"/>
  <c r="E511" i="113"/>
  <c r="E507" i="113"/>
  <c r="E503" i="113"/>
  <c r="E499" i="113"/>
  <c r="E495" i="113"/>
  <c r="E491" i="113"/>
  <c r="E487" i="113"/>
  <c r="E483" i="113"/>
  <c r="E479" i="113"/>
  <c r="E475" i="113"/>
  <c r="E471" i="113"/>
  <c r="E467" i="113"/>
  <c r="E463" i="113"/>
  <c r="E459" i="113"/>
  <c r="E455" i="113"/>
  <c r="E451" i="113"/>
  <c r="E447" i="113"/>
  <c r="E443" i="113"/>
  <c r="E439" i="113"/>
  <c r="E435" i="113"/>
  <c r="E431" i="113"/>
  <c r="E427" i="113"/>
  <c r="E423" i="113"/>
  <c r="E419" i="113"/>
  <c r="E415" i="113"/>
  <c r="E411" i="113"/>
  <c r="E407" i="113"/>
  <c r="E403" i="113"/>
  <c r="E399" i="113"/>
  <c r="E395" i="113"/>
  <c r="E391" i="113"/>
  <c r="E387" i="113"/>
  <c r="E383" i="113"/>
  <c r="E379" i="113"/>
  <c r="E375" i="113"/>
  <c r="E371" i="113"/>
  <c r="E367" i="113"/>
  <c r="E363" i="113"/>
  <c r="E359" i="113"/>
  <c r="E355" i="113"/>
  <c r="E351" i="113"/>
  <c r="E347" i="113"/>
  <c r="E343" i="113"/>
  <c r="E339" i="113"/>
  <c r="E335" i="113"/>
  <c r="E331" i="113"/>
  <c r="E327" i="113"/>
  <c r="E323" i="113"/>
  <c r="E319" i="113"/>
  <c r="E315" i="113"/>
  <c r="E311" i="113"/>
  <c r="E307" i="113"/>
  <c r="E303" i="113"/>
  <c r="E299" i="113"/>
  <c r="E295" i="113"/>
  <c r="E291" i="113"/>
  <c r="E287" i="113"/>
  <c r="E283" i="113"/>
  <c r="E279" i="113"/>
  <c r="E275" i="113"/>
  <c r="E271" i="113"/>
  <c r="E267" i="113"/>
  <c r="E598" i="113"/>
  <c r="E594" i="113"/>
  <c r="E590" i="113"/>
  <c r="E586" i="113"/>
  <c r="E582" i="113"/>
  <c r="E578" i="113"/>
  <c r="E574" i="113"/>
  <c r="E570" i="113"/>
  <c r="E566" i="113"/>
  <c r="E562" i="113"/>
  <c r="E558" i="113"/>
  <c r="E554" i="113"/>
  <c r="E550" i="113"/>
  <c r="E546" i="113"/>
  <c r="E542" i="113"/>
  <c r="E538" i="113"/>
  <c r="E534" i="113"/>
  <c r="E530" i="113"/>
  <c r="E526" i="113"/>
  <c r="E522" i="113"/>
  <c r="E518" i="113"/>
  <c r="E514" i="113"/>
  <c r="E510" i="113"/>
  <c r="E506" i="113"/>
  <c r="E502" i="113"/>
  <c r="E498" i="113"/>
  <c r="E494" i="113"/>
  <c r="E490" i="113"/>
  <c r="E486" i="113"/>
  <c r="E482" i="113"/>
  <c r="E478" i="113"/>
  <c r="E474" i="113"/>
  <c r="E470" i="113"/>
  <c r="E466" i="113"/>
  <c r="E462" i="113"/>
  <c r="E458" i="113"/>
  <c r="E454" i="113"/>
  <c r="E450" i="113"/>
  <c r="E446" i="113"/>
  <c r="E442" i="113"/>
  <c r="E438" i="113"/>
  <c r="E434" i="113"/>
  <c r="E430" i="113"/>
  <c r="E426" i="113"/>
  <c r="E422" i="113"/>
  <c r="E418" i="113"/>
  <c r="E414" i="113"/>
  <c r="E410" i="113"/>
  <c r="E406" i="113"/>
  <c r="E402" i="113"/>
  <c r="E398" i="113"/>
  <c r="E394" i="113"/>
  <c r="E390" i="113"/>
  <c r="E386" i="113"/>
  <c r="E382" i="113"/>
  <c r="E378" i="113"/>
  <c r="E597" i="113"/>
  <c r="E593" i="113"/>
  <c r="E589" i="113"/>
  <c r="E585" i="113"/>
  <c r="E581" i="113"/>
  <c r="E577" i="113"/>
  <c r="E573" i="113"/>
  <c r="E569" i="113"/>
  <c r="E565" i="113"/>
  <c r="E561" i="113"/>
  <c r="E557" i="113"/>
  <c r="E553" i="113"/>
  <c r="E549" i="113"/>
  <c r="E545" i="113"/>
  <c r="E541" i="113"/>
  <c r="E537" i="113"/>
  <c r="E533" i="113"/>
  <c r="E529" i="113"/>
  <c r="E525" i="113"/>
  <c r="E521" i="113"/>
  <c r="E517" i="113"/>
  <c r="E513" i="113"/>
  <c r="E509" i="113"/>
  <c r="E505" i="113"/>
  <c r="E501" i="113"/>
  <c r="E497" i="113"/>
  <c r="E493" i="113"/>
  <c r="E489" i="113"/>
  <c r="E485" i="113"/>
  <c r="E481" i="113"/>
  <c r="E477" i="113"/>
  <c r="E473" i="113"/>
  <c r="E469" i="113"/>
  <c r="E465" i="113"/>
  <c r="E461" i="113"/>
  <c r="E457" i="113"/>
  <c r="E453" i="113"/>
  <c r="E449" i="113"/>
  <c r="E445" i="113"/>
  <c r="E441" i="113"/>
  <c r="E437" i="113"/>
  <c r="E433" i="113"/>
  <c r="E429" i="113"/>
  <c r="E425" i="113"/>
  <c r="E421" i="113"/>
  <c r="E417" i="113"/>
  <c r="E413" i="113"/>
  <c r="E409" i="113"/>
  <c r="E405" i="113"/>
  <c r="E401" i="113"/>
  <c r="E397" i="113"/>
  <c r="E393" i="113"/>
  <c r="E389" i="113"/>
  <c r="E385" i="113"/>
  <c r="E381" i="113"/>
  <c r="E377" i="113"/>
  <c r="E373" i="113"/>
  <c r="E369" i="113"/>
  <c r="E365" i="113"/>
  <c r="E361" i="113"/>
  <c r="E357" i="113"/>
  <c r="E353" i="113"/>
  <c r="E349" i="113"/>
  <c r="E345" i="113"/>
  <c r="E341" i="113"/>
  <c r="E337" i="113"/>
  <c r="E333" i="113"/>
  <c r="E329" i="113"/>
  <c r="E325" i="113"/>
  <c r="E321" i="113"/>
  <c r="E317" i="113"/>
  <c r="E313" i="113"/>
  <c r="E309" i="113"/>
  <c r="E305" i="113"/>
  <c r="E301" i="113"/>
  <c r="E297" i="113"/>
  <c r="E293" i="113"/>
  <c r="E289" i="113"/>
  <c r="E285" i="113"/>
  <c r="E281" i="113"/>
  <c r="E277" i="113"/>
  <c r="E273" i="113"/>
  <c r="E269" i="113"/>
  <c r="E265" i="113"/>
  <c r="E261" i="113"/>
  <c r="E596" i="113"/>
  <c r="E580" i="113"/>
  <c r="E564" i="113"/>
  <c r="E548" i="113"/>
  <c r="E532" i="113"/>
  <c r="E516" i="113"/>
  <c r="E500" i="113"/>
  <c r="E484" i="113"/>
  <c r="E468" i="113"/>
  <c r="E452" i="113"/>
  <c r="E436" i="113"/>
  <c r="E420" i="113"/>
  <c r="E404" i="113"/>
  <c r="E388" i="113"/>
  <c r="E374" i="113"/>
  <c r="E366" i="113"/>
  <c r="E358" i="113"/>
  <c r="E350" i="113"/>
  <c r="E342" i="113"/>
  <c r="E334" i="113"/>
  <c r="E326" i="113"/>
  <c r="E318" i="113"/>
  <c r="E310" i="113"/>
  <c r="E302" i="113"/>
  <c r="E294" i="113"/>
  <c r="E286" i="113"/>
  <c r="E278" i="113"/>
  <c r="E270" i="113"/>
  <c r="E263" i="113"/>
  <c r="E258" i="113"/>
  <c r="E254" i="113"/>
  <c r="E250" i="113"/>
  <c r="E246" i="113"/>
  <c r="E242" i="113"/>
  <c r="E238" i="113"/>
  <c r="E234" i="113"/>
  <c r="E230" i="113"/>
  <c r="E226" i="113"/>
  <c r="E222" i="113"/>
  <c r="E218" i="113"/>
  <c r="E214" i="113"/>
  <c r="E210" i="113"/>
  <c r="E206" i="113"/>
  <c r="E202" i="113"/>
  <c r="E198" i="113"/>
  <c r="E194" i="113"/>
  <c r="E190" i="113"/>
  <c r="E186" i="113"/>
  <c r="E182" i="113"/>
  <c r="E178" i="113"/>
  <c r="E174" i="113"/>
  <c r="E170" i="113"/>
  <c r="E166" i="113"/>
  <c r="E162" i="113"/>
  <c r="E158" i="113"/>
  <c r="E154" i="113"/>
  <c r="E150" i="113"/>
  <c r="E592" i="113"/>
  <c r="E576" i="113"/>
  <c r="E560" i="113"/>
  <c r="E544" i="113"/>
  <c r="E528" i="113"/>
  <c r="E512" i="113"/>
  <c r="E496" i="113"/>
  <c r="E480" i="113"/>
  <c r="E464" i="113"/>
  <c r="E448" i="113"/>
  <c r="E432" i="113"/>
  <c r="E416" i="113"/>
  <c r="E400" i="113"/>
  <c r="E384" i="113"/>
  <c r="E372" i="113"/>
  <c r="E364" i="113"/>
  <c r="E356" i="113"/>
  <c r="E348" i="113"/>
  <c r="E340" i="113"/>
  <c r="E332" i="113"/>
  <c r="E324" i="113"/>
  <c r="E316" i="113"/>
  <c r="E308" i="113"/>
  <c r="E300" i="113"/>
  <c r="E292" i="113"/>
  <c r="E284" i="113"/>
  <c r="E276" i="113"/>
  <c r="E268" i="113"/>
  <c r="E262" i="113"/>
  <c r="E257" i="113"/>
  <c r="E253" i="113"/>
  <c r="E249" i="113"/>
  <c r="E245" i="113"/>
  <c r="E241" i="113"/>
  <c r="E237" i="113"/>
  <c r="E233" i="113"/>
  <c r="E229" i="113"/>
  <c r="E225" i="113"/>
  <c r="E221" i="113"/>
  <c r="E217" i="113"/>
  <c r="E213" i="113"/>
  <c r="E209" i="113"/>
  <c r="E205" i="113"/>
  <c r="E201" i="113"/>
  <c r="E197" i="113"/>
  <c r="E193" i="113"/>
  <c r="E189" i="113"/>
  <c r="E185" i="113"/>
  <c r="E181" i="113"/>
  <c r="E177" i="113"/>
  <c r="E173" i="113"/>
  <c r="E169" i="113"/>
  <c r="E165" i="113"/>
  <c r="E161" i="113"/>
  <c r="E157" i="113"/>
  <c r="E153" i="113"/>
  <c r="E149" i="113"/>
  <c r="E145" i="113"/>
  <c r="E141" i="113"/>
  <c r="E137" i="113"/>
  <c r="E133" i="113"/>
  <c r="E129" i="113"/>
  <c r="E125" i="113"/>
  <c r="E121" i="113"/>
  <c r="E117" i="113"/>
  <c r="E113" i="113"/>
  <c r="E109" i="113"/>
  <c r="E105" i="113"/>
  <c r="E101" i="113"/>
  <c r="E97" i="113"/>
  <c r="E93" i="113"/>
  <c r="E89" i="113"/>
  <c r="E85" i="113"/>
  <c r="E81" i="113"/>
  <c r="E77" i="113"/>
  <c r="E73" i="113"/>
  <c r="E69" i="113"/>
  <c r="E65" i="113"/>
  <c r="E61" i="113"/>
  <c r="E57" i="113"/>
  <c r="E53" i="113"/>
  <c r="E49" i="113"/>
  <c r="E45" i="113"/>
  <c r="E41" i="113"/>
  <c r="E37" i="113"/>
  <c r="E588" i="113"/>
  <c r="E556" i="113"/>
  <c r="E524" i="113"/>
  <c r="E492" i="113"/>
  <c r="E460" i="113"/>
  <c r="E428" i="113"/>
  <c r="E396" i="113"/>
  <c r="E370" i="113"/>
  <c r="E354" i="113"/>
  <c r="E338" i="113"/>
  <c r="E322" i="113"/>
  <c r="E306" i="113"/>
  <c r="E290" i="113"/>
  <c r="E274" i="113"/>
  <c r="E260" i="113"/>
  <c r="E252" i="113"/>
  <c r="E244" i="113"/>
  <c r="E236" i="113"/>
  <c r="E228" i="113"/>
  <c r="E220" i="113"/>
  <c r="E212" i="113"/>
  <c r="E204" i="113"/>
  <c r="E196" i="113"/>
  <c r="E188" i="113"/>
  <c r="E180" i="113"/>
  <c r="E172" i="113"/>
  <c r="E164" i="113"/>
  <c r="E156" i="113"/>
  <c r="E148" i="113"/>
  <c r="E143" i="113"/>
  <c r="E138" i="113"/>
  <c r="E132" i="113"/>
  <c r="E127" i="113"/>
  <c r="E122" i="113"/>
  <c r="E116" i="113"/>
  <c r="E111" i="113"/>
  <c r="E106" i="113"/>
  <c r="E100" i="113"/>
  <c r="E95" i="113"/>
  <c r="E90" i="113"/>
  <c r="E84" i="113"/>
  <c r="E79" i="113"/>
  <c r="E74" i="113"/>
  <c r="E68" i="113"/>
  <c r="E63" i="113"/>
  <c r="E58" i="113"/>
  <c r="E52" i="113"/>
  <c r="E47" i="113"/>
  <c r="E42" i="113"/>
  <c r="E36" i="113"/>
  <c r="E32" i="113"/>
  <c r="E28" i="113"/>
  <c r="E24" i="113"/>
  <c r="E20" i="113"/>
  <c r="E16" i="113"/>
  <c r="E12" i="113"/>
  <c r="E8" i="113"/>
  <c r="E200" i="113"/>
  <c r="E176" i="113"/>
  <c r="E160" i="113"/>
  <c r="E146" i="113"/>
  <c r="E135" i="113"/>
  <c r="E124" i="113"/>
  <c r="E114" i="113"/>
  <c r="E98" i="113"/>
  <c r="E87" i="113"/>
  <c r="E76" i="113"/>
  <c r="E66" i="113"/>
  <c r="E55" i="113"/>
  <c r="E44" i="113"/>
  <c r="E34" i="113"/>
  <c r="E26" i="113"/>
  <c r="E18" i="113"/>
  <c r="E14" i="113"/>
  <c r="E6" i="113"/>
  <c r="E536" i="113"/>
  <c r="E440" i="113"/>
  <c r="E408" i="113"/>
  <c r="E360" i="113"/>
  <c r="E328" i="113"/>
  <c r="E280" i="113"/>
  <c r="E255" i="113"/>
  <c r="E239" i="113"/>
  <c r="E223" i="113"/>
  <c r="E207" i="113"/>
  <c r="E584" i="113"/>
  <c r="E552" i="113"/>
  <c r="E520" i="113"/>
  <c r="E488" i="113"/>
  <c r="E456" i="113"/>
  <c r="E424" i="113"/>
  <c r="E392" i="113"/>
  <c r="E368" i="113"/>
  <c r="E352" i="113"/>
  <c r="E336" i="113"/>
  <c r="E320" i="113"/>
  <c r="E304" i="113"/>
  <c r="E288" i="113"/>
  <c r="E272" i="113"/>
  <c r="E259" i="113"/>
  <c r="E251" i="113"/>
  <c r="E243" i="113"/>
  <c r="E235" i="113"/>
  <c r="E227" i="113"/>
  <c r="E219" i="113"/>
  <c r="E211" i="113"/>
  <c r="E203" i="113"/>
  <c r="E195" i="113"/>
  <c r="E187" i="113"/>
  <c r="E179" i="113"/>
  <c r="E171" i="113"/>
  <c r="E163" i="113"/>
  <c r="E155" i="113"/>
  <c r="E147" i="113"/>
  <c r="E142" i="113"/>
  <c r="E136" i="113"/>
  <c r="E131" i="113"/>
  <c r="E126" i="113"/>
  <c r="E120" i="113"/>
  <c r="E115" i="113"/>
  <c r="E110" i="113"/>
  <c r="E104" i="113"/>
  <c r="E99" i="113"/>
  <c r="E94" i="113"/>
  <c r="E88" i="113"/>
  <c r="E83" i="113"/>
  <c r="E78" i="113"/>
  <c r="E72" i="113"/>
  <c r="E67" i="113"/>
  <c r="E62" i="113"/>
  <c r="E56" i="113"/>
  <c r="E51" i="113"/>
  <c r="E46" i="113"/>
  <c r="E40" i="113"/>
  <c r="E35" i="113"/>
  <c r="E31" i="113"/>
  <c r="E27" i="113"/>
  <c r="E23" i="113"/>
  <c r="E19" i="113"/>
  <c r="E15" i="113"/>
  <c r="E11" i="113"/>
  <c r="E7" i="113"/>
  <c r="E572" i="113"/>
  <c r="E540" i="113"/>
  <c r="E508" i="113"/>
  <c r="E476" i="113"/>
  <c r="E444" i="113"/>
  <c r="E412" i="113"/>
  <c r="E380" i="113"/>
  <c r="E362" i="113"/>
  <c r="E346" i="113"/>
  <c r="E330" i="113"/>
  <c r="E314" i="113"/>
  <c r="E298" i="113"/>
  <c r="E282" i="113"/>
  <c r="E266" i="113"/>
  <c r="E256" i="113"/>
  <c r="E248" i="113"/>
  <c r="E240" i="113"/>
  <c r="E232" i="113"/>
  <c r="E224" i="113"/>
  <c r="E216" i="113"/>
  <c r="E208" i="113"/>
  <c r="E192" i="113"/>
  <c r="E184" i="113"/>
  <c r="E168" i="113"/>
  <c r="E152" i="113"/>
  <c r="E140" i="113"/>
  <c r="E130" i="113"/>
  <c r="E119" i="113"/>
  <c r="E108" i="113"/>
  <c r="E103" i="113"/>
  <c r="E92" i="113"/>
  <c r="E82" i="113"/>
  <c r="E71" i="113"/>
  <c r="E60" i="113"/>
  <c r="E50" i="113"/>
  <c r="E39" i="113"/>
  <c r="E30" i="113"/>
  <c r="E22" i="113"/>
  <c r="E10" i="113"/>
  <c r="E568" i="113"/>
  <c r="E504" i="113"/>
  <c r="E472" i="113"/>
  <c r="E376" i="113"/>
  <c r="E344" i="113"/>
  <c r="E312" i="113"/>
  <c r="E296" i="113"/>
  <c r="E264" i="113"/>
  <c r="E247" i="113"/>
  <c r="E231" i="113"/>
  <c r="E215" i="113"/>
  <c r="E199" i="113"/>
  <c r="E191" i="113"/>
  <c r="E175" i="113"/>
  <c r="E144" i="113"/>
  <c r="E123" i="113"/>
  <c r="E102" i="113"/>
  <c r="E80" i="113"/>
  <c r="E59" i="113"/>
  <c r="E38" i="113"/>
  <c r="E21" i="113"/>
  <c r="E167" i="113"/>
  <c r="E139" i="113"/>
  <c r="E118" i="113"/>
  <c r="E96" i="113"/>
  <c r="E75" i="113"/>
  <c r="E54" i="113"/>
  <c r="E33" i="113"/>
  <c r="E17" i="113"/>
  <c r="E159" i="113"/>
  <c r="E134" i="113"/>
  <c r="E112" i="113"/>
  <c r="E91" i="113"/>
  <c r="E70" i="113"/>
  <c r="E48" i="113"/>
  <c r="E29" i="113"/>
  <c r="E13" i="113"/>
  <c r="E183" i="113"/>
  <c r="E151" i="113"/>
  <c r="E128" i="113"/>
  <c r="E107" i="113"/>
  <c r="E86" i="113"/>
  <c r="E64" i="113"/>
  <c r="E43" i="113"/>
  <c r="E25" i="113"/>
  <c r="E9" i="113"/>
  <c r="E62" i="89" l="1"/>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8"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3" i="89"/>
  <c r="E2722" i="89"/>
  <c r="E2721" i="89"/>
  <c r="E2720" i="89"/>
  <c r="E2719" i="89"/>
  <c r="E2718" i="89"/>
  <c r="E2717" i="89"/>
  <c r="E2716" i="89"/>
  <c r="E2715"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0" i="89"/>
  <c r="E2669" i="89"/>
  <c r="E2668" i="89"/>
  <c r="E2667"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96" i="89"/>
  <c r="E2395" i="89"/>
  <c r="E2394" i="89"/>
  <c r="E2393" i="89"/>
  <c r="E2392" i="89"/>
  <c r="E2391" i="89"/>
  <c r="E2390" i="89"/>
  <c r="E2389" i="89"/>
  <c r="E2388" i="89"/>
  <c r="E2387" i="89"/>
  <c r="E2386" i="89"/>
  <c r="E2385" i="89"/>
  <c r="E2384" i="89"/>
  <c r="E2383" i="89"/>
  <c r="E2382" i="89"/>
  <c r="E2381" i="89"/>
  <c r="E2380"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7" i="89"/>
  <c r="E1036"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82" i="89"/>
  <c r="E151" i="84" l="1"/>
  <c r="E150" i="84"/>
  <c r="E149" i="84"/>
  <c r="E148" i="84"/>
  <c r="E147" i="84"/>
  <c r="E146" i="84"/>
  <c r="E145" i="84"/>
  <c r="E144" i="84"/>
  <c r="E143" i="84"/>
  <c r="E142" i="84"/>
  <c r="E141" i="84"/>
  <c r="E140" i="84"/>
  <c r="E139" i="84"/>
  <c r="E138"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37" i="84"/>
  <c r="E68" i="108" l="1"/>
  <c r="E67" i="108"/>
  <c r="E66" i="108"/>
  <c r="E65" i="108"/>
  <c r="E64" i="108"/>
  <c r="E63" i="108"/>
  <c r="E62" i="108"/>
  <c r="E61" i="108"/>
  <c r="E60" i="108"/>
  <c r="E59" i="108"/>
  <c r="E58" i="108"/>
  <c r="E57" i="108"/>
  <c r="E55" i="108"/>
  <c r="E54" i="108"/>
  <c r="E53" i="108"/>
  <c r="E52" i="108"/>
  <c r="E50" i="108"/>
  <c r="E49" i="108"/>
  <c r="E48" i="108"/>
  <c r="E47" i="108"/>
  <c r="E46" i="108"/>
  <c r="E45" i="108"/>
  <c r="E44" i="108"/>
  <c r="E42" i="108"/>
  <c r="E41" i="108"/>
  <c r="E38" i="108"/>
  <c r="E35" i="108"/>
  <c r="E33" i="108"/>
  <c r="E32" i="108"/>
  <c r="E29" i="108"/>
  <c r="E28" i="108"/>
  <c r="E26" i="108"/>
  <c r="E25" i="108"/>
  <c r="E24" i="108"/>
  <c r="E22" i="108"/>
  <c r="E21" i="108"/>
  <c r="E20" i="108"/>
  <c r="E17" i="108"/>
  <c r="E16" i="108"/>
  <c r="E15" i="108"/>
  <c r="E13" i="108"/>
  <c r="E10" i="108"/>
  <c r="E15" i="100"/>
  <c r="F15" i="100" s="1"/>
  <c r="E14" i="100"/>
  <c r="F14" i="100" s="1"/>
  <c r="E12" i="100"/>
  <c r="F12" i="100" s="1"/>
  <c r="E10" i="100"/>
  <c r="F10" i="100" s="1"/>
  <c r="E9" i="100"/>
  <c r="F9" i="100" s="1"/>
  <c r="E8" i="100"/>
  <c r="F8" i="100" s="1"/>
  <c r="E6" i="100"/>
  <c r="F6" i="100" s="1"/>
  <c r="E14" i="79"/>
  <c r="E13" i="79"/>
  <c r="E12" i="79"/>
  <c r="E10" i="79"/>
  <c r="E9" i="79"/>
  <c r="J2" i="106"/>
  <c r="H2" i="106"/>
  <c r="G2" i="91"/>
  <c r="G2" i="90"/>
  <c r="G2" i="89"/>
  <c r="G2" i="84"/>
  <c r="G2" i="86"/>
  <c r="G2" i="83"/>
  <c r="G2" i="109"/>
  <c r="E2" i="109"/>
  <c r="G2" i="81"/>
  <c r="G47" i="81" s="1"/>
  <c r="E2" i="81"/>
  <c r="G2" i="104"/>
  <c r="G163" i="104" s="1"/>
  <c r="G2" i="92"/>
  <c r="G2" i="5"/>
  <c r="E22" i="12"/>
  <c r="E21" i="12"/>
  <c r="E18" i="12"/>
  <c r="E2" i="89" s="1"/>
  <c r="E17" i="12"/>
  <c r="E2" i="86" s="1"/>
  <c r="E2" i="92"/>
  <c r="G42" i="91" l="1"/>
  <c r="G38" i="91"/>
  <c r="G34" i="91"/>
  <c r="G30" i="91"/>
  <c r="G26" i="91"/>
  <c r="G22" i="91"/>
  <c r="G19" i="91"/>
  <c r="G15" i="91"/>
  <c r="G12" i="91"/>
  <c r="G8" i="91"/>
  <c r="G41" i="91"/>
  <c r="G37" i="91"/>
  <c r="G33" i="91"/>
  <c r="G29" i="91"/>
  <c r="G25" i="91"/>
  <c r="G21" i="91"/>
  <c r="G18" i="91"/>
  <c r="G14" i="91"/>
  <c r="G11" i="91"/>
  <c r="G7" i="91"/>
  <c r="G40" i="91"/>
  <c r="G36" i="91"/>
  <c r="G32" i="91"/>
  <c r="G28" i="91"/>
  <c r="G24" i="91"/>
  <c r="G20" i="91"/>
  <c r="G17" i="91"/>
  <c r="G13" i="91"/>
  <c r="G10" i="91"/>
  <c r="G6" i="91"/>
  <c r="G39" i="91"/>
  <c r="G35" i="91"/>
  <c r="G31" i="91"/>
  <c r="G27" i="91"/>
  <c r="G23" i="91"/>
  <c r="G16" i="91"/>
  <c r="G9" i="91"/>
  <c r="G26" i="109"/>
  <c r="G2326" i="89"/>
  <c r="G2345" i="89"/>
  <c r="G2306" i="89"/>
  <c r="G2316" i="89"/>
  <c r="G2284" i="89"/>
  <c r="G2286" i="89"/>
  <c r="G2285" i="89"/>
  <c r="G2296" i="89"/>
  <c r="G75" i="86"/>
  <c r="G81" i="86"/>
  <c r="G82" i="86"/>
  <c r="G78" i="86"/>
  <c r="G79" i="86"/>
  <c r="G74" i="86"/>
  <c r="G73" i="86"/>
  <c r="G80" i="86"/>
  <c r="G76" i="86"/>
  <c r="G77" i="86"/>
  <c r="G879" i="83"/>
  <c r="G863" i="83"/>
  <c r="G847" i="83"/>
  <c r="G831" i="83"/>
  <c r="G815" i="83"/>
  <c r="G799" i="83"/>
  <c r="G783" i="83"/>
  <c r="G767" i="83"/>
  <c r="G751" i="83"/>
  <c r="G735" i="83"/>
  <c r="G719" i="83"/>
  <c r="G703" i="83"/>
  <c r="G687" i="83"/>
  <c r="G671" i="83"/>
  <c r="G655" i="83"/>
  <c r="G639" i="83"/>
  <c r="G623" i="83"/>
  <c r="G607" i="83"/>
  <c r="G591" i="83"/>
  <c r="G575" i="83"/>
  <c r="G559" i="83"/>
  <c r="G543" i="83"/>
  <c r="G527" i="83"/>
  <c r="G511" i="83"/>
  <c r="G495" i="83"/>
  <c r="G479" i="83"/>
  <c r="G463" i="83"/>
  <c r="G447" i="83"/>
  <c r="G431" i="83"/>
  <c r="G415" i="83"/>
  <c r="G399" i="83"/>
  <c r="G383" i="83"/>
  <c r="G367" i="83"/>
  <c r="G351" i="83"/>
  <c r="G335" i="83"/>
  <c r="G319" i="83"/>
  <c r="G303" i="83"/>
  <c r="G287" i="83"/>
  <c r="G271" i="83"/>
  <c r="G255" i="83"/>
  <c r="G239" i="83"/>
  <c r="G223" i="83"/>
  <c r="G207" i="83"/>
  <c r="G191" i="83"/>
  <c r="G164" i="83"/>
  <c r="G148" i="83"/>
  <c r="G132" i="83"/>
  <c r="G116" i="83"/>
  <c r="G100" i="83"/>
  <c r="G84" i="83"/>
  <c r="G68" i="83"/>
  <c r="G52" i="83"/>
  <c r="G36" i="83"/>
  <c r="G20" i="83"/>
  <c r="G813" i="83"/>
  <c r="G717" i="83"/>
  <c r="G685" i="83"/>
  <c r="G653" i="83"/>
  <c r="G621" i="83"/>
  <c r="G589" i="83"/>
  <c r="G557" i="83"/>
  <c r="G525" i="83"/>
  <c r="G493" i="83"/>
  <c r="G445" i="83"/>
  <c r="G413" i="83"/>
  <c r="G381" i="83"/>
  <c r="G349" i="83"/>
  <c r="G317" i="83"/>
  <c r="G285" i="83"/>
  <c r="G177" i="83"/>
  <c r="G146" i="83"/>
  <c r="G34" i="83"/>
  <c r="G796" i="83"/>
  <c r="G764" i="83"/>
  <c r="G652" i="83"/>
  <c r="G524" i="83"/>
  <c r="G428" i="83"/>
  <c r="G878" i="83"/>
  <c r="G862" i="83"/>
  <c r="G846" i="83"/>
  <c r="G830" i="83"/>
  <c r="G814" i="83"/>
  <c r="G798" i="83"/>
  <c r="G782" i="83"/>
  <c r="G766" i="83"/>
  <c r="G750" i="83"/>
  <c r="G734" i="83"/>
  <c r="G718" i="83"/>
  <c r="G702" i="83"/>
  <c r="G686" i="83"/>
  <c r="G670" i="83"/>
  <c r="G654" i="83"/>
  <c r="G638" i="83"/>
  <c r="G622" i="83"/>
  <c r="G606" i="83"/>
  <c r="G590" i="83"/>
  <c r="G574" i="83"/>
  <c r="G558" i="83"/>
  <c r="G542" i="83"/>
  <c r="G526" i="83"/>
  <c r="G510" i="83"/>
  <c r="G494" i="83"/>
  <c r="G478" i="83"/>
  <c r="G462" i="83"/>
  <c r="G446" i="83"/>
  <c r="G430" i="83"/>
  <c r="G414" i="83"/>
  <c r="G398" i="83"/>
  <c r="G382" i="83"/>
  <c r="G366" i="83"/>
  <c r="G350" i="83"/>
  <c r="G334" i="83"/>
  <c r="G318" i="83"/>
  <c r="G302" i="83"/>
  <c r="G286" i="83"/>
  <c r="G270" i="83"/>
  <c r="G254" i="83"/>
  <c r="G238" i="83"/>
  <c r="G222" i="83"/>
  <c r="G206" i="83"/>
  <c r="G190" i="83"/>
  <c r="G178" i="83"/>
  <c r="G163" i="83"/>
  <c r="G147" i="83"/>
  <c r="G131" i="83"/>
  <c r="G115" i="83"/>
  <c r="G99" i="83"/>
  <c r="G83" i="83"/>
  <c r="G67" i="83"/>
  <c r="G51" i="83"/>
  <c r="G35" i="83"/>
  <c r="G19" i="83"/>
  <c r="G877" i="83"/>
  <c r="G861" i="83"/>
  <c r="G845" i="83"/>
  <c r="G829" i="83"/>
  <c r="G797" i="83"/>
  <c r="G781" i="83"/>
  <c r="G765" i="83"/>
  <c r="G749" i="83"/>
  <c r="G733" i="83"/>
  <c r="G701" i="83"/>
  <c r="G669" i="83"/>
  <c r="G637" i="83"/>
  <c r="G605" i="83"/>
  <c r="G573" i="83"/>
  <c r="G541" i="83"/>
  <c r="G509" i="83"/>
  <c r="G477" i="83"/>
  <c r="G461" i="83"/>
  <c r="G429" i="83"/>
  <c r="G397" i="83"/>
  <c r="G365" i="83"/>
  <c r="G333" i="83"/>
  <c r="G301" i="83"/>
  <c r="G205" i="83"/>
  <c r="G162" i="83"/>
  <c r="G50" i="83"/>
  <c r="G844" i="83"/>
  <c r="G700" i="83"/>
  <c r="G588" i="83"/>
  <c r="G476" i="83"/>
  <c r="G874" i="83"/>
  <c r="G870" i="83"/>
  <c r="G869" i="83"/>
  <c r="G853" i="83"/>
  <c r="G837" i="83"/>
  <c r="G821" i="83"/>
  <c r="G805" i="83"/>
  <c r="G789" i="83"/>
  <c r="G773" i="83"/>
  <c r="G757" i="83"/>
  <c r="G741" i="83"/>
  <c r="G725" i="83"/>
  <c r="G709" i="83"/>
  <c r="G693" i="83"/>
  <c r="G677" i="83"/>
  <c r="G661" i="83"/>
  <c r="G645" i="83"/>
  <c r="G629" i="83"/>
  <c r="G613" i="83"/>
  <c r="G597" i="83"/>
  <c r="G581" i="83"/>
  <c r="G565" i="83"/>
  <c r="G549" i="83"/>
  <c r="G533" i="83"/>
  <c r="G517" i="83"/>
  <c r="G501" i="83"/>
  <c r="G485" i="83"/>
  <c r="G469" i="83"/>
  <c r="G453" i="83"/>
  <c r="G437" i="83"/>
  <c r="G421" i="83"/>
  <c r="G405" i="83"/>
  <c r="G389" i="83"/>
  <c r="G373" i="83"/>
  <c r="G357" i="83"/>
  <c r="G341" i="83"/>
  <c r="G325" i="83"/>
  <c r="G309" i="83"/>
  <c r="G293" i="83"/>
  <c r="G277" i="83"/>
  <c r="G261" i="83"/>
  <c r="G245" i="83"/>
  <c r="G229" i="83"/>
  <c r="G213" i="83"/>
  <c r="G197" i="83"/>
  <c r="G181" i="83"/>
  <c r="G170" i="83"/>
  <c r="G154" i="83"/>
  <c r="G138" i="83"/>
  <c r="G122" i="83"/>
  <c r="G106" i="83"/>
  <c r="G90" i="83"/>
  <c r="G74" i="83"/>
  <c r="G58" i="83"/>
  <c r="G42" i="83"/>
  <c r="G26" i="83"/>
  <c r="G10" i="83"/>
  <c r="G832" i="83"/>
  <c r="G704" i="83"/>
  <c r="G608" i="83"/>
  <c r="G528" i="83"/>
  <c r="G448" i="83"/>
  <c r="G384" i="83"/>
  <c r="G304" i="83"/>
  <c r="G224" i="83"/>
  <c r="G149" i="83"/>
  <c r="G69" i="83"/>
  <c r="G269" i="83"/>
  <c r="G66" i="83"/>
  <c r="G812" i="83"/>
  <c r="G748" i="83"/>
  <c r="G620" i="83"/>
  <c r="G540" i="83"/>
  <c r="G460" i="83"/>
  <c r="G868" i="83"/>
  <c r="G852" i="83"/>
  <c r="G836" i="83"/>
  <c r="G820" i="83"/>
  <c r="G804" i="83"/>
  <c r="G788" i="83"/>
  <c r="G772" i="83"/>
  <c r="G756" i="83"/>
  <c r="G740" i="83"/>
  <c r="G724" i="83"/>
  <c r="G708" i="83"/>
  <c r="G692" i="83"/>
  <c r="G676" i="83"/>
  <c r="G660" i="83"/>
  <c r="G644" i="83"/>
  <c r="G628" i="83"/>
  <c r="G612" i="83"/>
  <c r="G596" i="83"/>
  <c r="G580" i="83"/>
  <c r="G564" i="83"/>
  <c r="G548" i="83"/>
  <c r="G532" i="83"/>
  <c r="G516" i="83"/>
  <c r="G500" i="83"/>
  <c r="G484" i="83"/>
  <c r="G468" i="83"/>
  <c r="G452" i="83"/>
  <c r="G436" i="83"/>
  <c r="G420" i="83"/>
  <c r="G404" i="83"/>
  <c r="G388" i="83"/>
  <c r="G372" i="83"/>
  <c r="G356" i="83"/>
  <c r="G340" i="83"/>
  <c r="G324" i="83"/>
  <c r="G308" i="83"/>
  <c r="G292" i="83"/>
  <c r="G276" i="83"/>
  <c r="G260" i="83"/>
  <c r="G244" i="83"/>
  <c r="G228" i="83"/>
  <c r="G212" i="83"/>
  <c r="G196" i="83"/>
  <c r="G180" i="83"/>
  <c r="G169" i="83"/>
  <c r="G153" i="83"/>
  <c r="G137" i="83"/>
  <c r="G121" i="83"/>
  <c r="G105" i="83"/>
  <c r="G89" i="83"/>
  <c r="G73" i="83"/>
  <c r="G57" i="83"/>
  <c r="G41" i="83"/>
  <c r="G25" i="83"/>
  <c r="G9" i="83"/>
  <c r="G816" i="83"/>
  <c r="G736" i="83"/>
  <c r="G656" i="83"/>
  <c r="G592" i="83"/>
  <c r="G496" i="83"/>
  <c r="G416" i="83"/>
  <c r="G336" i="83"/>
  <c r="G256" i="83"/>
  <c r="G117" i="83"/>
  <c r="G37" i="83"/>
  <c r="G221" i="83"/>
  <c r="G82" i="83"/>
  <c r="G860" i="83"/>
  <c r="G684" i="83"/>
  <c r="G572" i="83"/>
  <c r="G444" i="83"/>
  <c r="G867" i="83"/>
  <c r="G851" i="83"/>
  <c r="G835" i="83"/>
  <c r="G819" i="83"/>
  <c r="G803" i="83"/>
  <c r="G787" i="83"/>
  <c r="G771" i="83"/>
  <c r="G755" i="83"/>
  <c r="G739" i="83"/>
  <c r="G723" i="83"/>
  <c r="G707" i="83"/>
  <c r="G691" i="83"/>
  <c r="G675" i="83"/>
  <c r="G659" i="83"/>
  <c r="G643" i="83"/>
  <c r="G627" i="83"/>
  <c r="G611" i="83"/>
  <c r="G595" i="83"/>
  <c r="G579" i="83"/>
  <c r="G563" i="83"/>
  <c r="G547" i="83"/>
  <c r="G531" i="83"/>
  <c r="G515" i="83"/>
  <c r="G499" i="83"/>
  <c r="G483" i="83"/>
  <c r="G467" i="83"/>
  <c r="G451" i="83"/>
  <c r="G435" i="83"/>
  <c r="G419" i="83"/>
  <c r="G403" i="83"/>
  <c r="G387" i="83"/>
  <c r="G371" i="83"/>
  <c r="G355" i="83"/>
  <c r="G339" i="83"/>
  <c r="G323" i="83"/>
  <c r="G307" i="83"/>
  <c r="G291" i="83"/>
  <c r="G275" i="83"/>
  <c r="G259" i="83"/>
  <c r="G243" i="83"/>
  <c r="G227" i="83"/>
  <c r="G211" i="83"/>
  <c r="G195" i="83"/>
  <c r="G179" i="83"/>
  <c r="G168" i="83"/>
  <c r="G152" i="83"/>
  <c r="G136" i="83"/>
  <c r="G120" i="83"/>
  <c r="G104" i="83"/>
  <c r="G88" i="83"/>
  <c r="G72" i="83"/>
  <c r="G56" i="83"/>
  <c r="G40" i="83"/>
  <c r="G24" i="83"/>
  <c r="G8" i="83"/>
  <c r="G800" i="83"/>
  <c r="G672" i="83"/>
  <c r="G560" i="83"/>
  <c r="G480" i="83"/>
  <c r="G368" i="83"/>
  <c r="G272" i="83"/>
  <c r="G192" i="83"/>
  <c r="G101" i="83"/>
  <c r="G21" i="83"/>
  <c r="G189" i="83"/>
  <c r="G98" i="83"/>
  <c r="G828" i="83"/>
  <c r="G668" i="83"/>
  <c r="G556" i="83"/>
  <c r="G412" i="83"/>
  <c r="G866" i="83"/>
  <c r="G850" i="83"/>
  <c r="G834" i="83"/>
  <c r="G818" i="83"/>
  <c r="G802" i="83"/>
  <c r="G786" i="83"/>
  <c r="G770" i="83"/>
  <c r="G754" i="83"/>
  <c r="G738" i="83"/>
  <c r="G722" i="83"/>
  <c r="G706" i="83"/>
  <c r="G690" i="83"/>
  <c r="G674" i="83"/>
  <c r="G658" i="83"/>
  <c r="G642" i="83"/>
  <c r="G626" i="83"/>
  <c r="G610" i="83"/>
  <c r="G594" i="83"/>
  <c r="G578" i="83"/>
  <c r="G562" i="83"/>
  <c r="G546" i="83"/>
  <c r="G530" i="83"/>
  <c r="G514" i="83"/>
  <c r="G498" i="83"/>
  <c r="G482" i="83"/>
  <c r="G466" i="83"/>
  <c r="G450" i="83"/>
  <c r="G434" i="83"/>
  <c r="G418" i="83"/>
  <c r="G402" i="83"/>
  <c r="G386" i="83"/>
  <c r="G370" i="83"/>
  <c r="G354" i="83"/>
  <c r="G338" i="83"/>
  <c r="G322" i="83"/>
  <c r="G306" i="83"/>
  <c r="G290" i="83"/>
  <c r="G274" i="83"/>
  <c r="G258" i="83"/>
  <c r="G242" i="83"/>
  <c r="G226" i="83"/>
  <c r="G210" i="83"/>
  <c r="G194" i="83"/>
  <c r="G167" i="83"/>
  <c r="G151" i="83"/>
  <c r="G135" i="83"/>
  <c r="G119" i="83"/>
  <c r="G103" i="83"/>
  <c r="G87" i="83"/>
  <c r="G71" i="83"/>
  <c r="G55" i="83"/>
  <c r="G39" i="83"/>
  <c r="G23" i="83"/>
  <c r="G848" i="83"/>
  <c r="G768" i="83"/>
  <c r="G720" i="83"/>
  <c r="G640" i="83"/>
  <c r="G576" i="83"/>
  <c r="G512" i="83"/>
  <c r="G432" i="83"/>
  <c r="G352" i="83"/>
  <c r="G288" i="83"/>
  <c r="G208" i="83"/>
  <c r="G133" i="83"/>
  <c r="G53" i="83"/>
  <c r="G253" i="83"/>
  <c r="G130" i="83"/>
  <c r="G18" i="83"/>
  <c r="G780" i="83"/>
  <c r="G732" i="83"/>
  <c r="G636" i="83"/>
  <c r="G508" i="83"/>
  <c r="G396" i="83"/>
  <c r="G865" i="83"/>
  <c r="G849" i="83"/>
  <c r="G833" i="83"/>
  <c r="G817" i="83"/>
  <c r="G801" i="83"/>
  <c r="G785" i="83"/>
  <c r="G769" i="83"/>
  <c r="G753" i="83"/>
  <c r="G737" i="83"/>
  <c r="G721" i="83"/>
  <c r="G705" i="83"/>
  <c r="G689" i="83"/>
  <c r="G673" i="83"/>
  <c r="G657" i="83"/>
  <c r="G641" i="83"/>
  <c r="G625" i="83"/>
  <c r="G609" i="83"/>
  <c r="G593" i="83"/>
  <c r="G577" i="83"/>
  <c r="G561" i="83"/>
  <c r="G545" i="83"/>
  <c r="G529" i="83"/>
  <c r="G513" i="83"/>
  <c r="G497" i="83"/>
  <c r="G481" i="83"/>
  <c r="G465" i="83"/>
  <c r="G449" i="83"/>
  <c r="G433" i="83"/>
  <c r="G417" i="83"/>
  <c r="G401" i="83"/>
  <c r="G385" i="83"/>
  <c r="G369" i="83"/>
  <c r="G353" i="83"/>
  <c r="G337" i="83"/>
  <c r="G321" i="83"/>
  <c r="G305" i="83"/>
  <c r="G289" i="83"/>
  <c r="G273" i="83"/>
  <c r="G257" i="83"/>
  <c r="G241" i="83"/>
  <c r="G225" i="83"/>
  <c r="G209" i="83"/>
  <c r="G193" i="83"/>
  <c r="G166" i="83"/>
  <c r="G150" i="83"/>
  <c r="G134" i="83"/>
  <c r="G118" i="83"/>
  <c r="G102" i="83"/>
  <c r="G86" i="83"/>
  <c r="G70" i="83"/>
  <c r="G54" i="83"/>
  <c r="G38" i="83"/>
  <c r="G22" i="83"/>
  <c r="G864" i="83"/>
  <c r="G784" i="83"/>
  <c r="G752" i="83"/>
  <c r="G688" i="83"/>
  <c r="G624" i="83"/>
  <c r="G544" i="83"/>
  <c r="G464" i="83"/>
  <c r="G400" i="83"/>
  <c r="G320" i="83"/>
  <c r="G240" i="83"/>
  <c r="G165" i="83"/>
  <c r="G85" i="83"/>
  <c r="G237" i="83"/>
  <c r="G114" i="83"/>
  <c r="G876" i="83"/>
  <c r="G716" i="83"/>
  <c r="G604" i="83"/>
  <c r="G492" i="83"/>
  <c r="G380" i="83"/>
  <c r="G873" i="83"/>
  <c r="G826" i="83"/>
  <c r="G790" i="83"/>
  <c r="G744" i="83"/>
  <c r="G698" i="83"/>
  <c r="G662" i="83"/>
  <c r="G616" i="83"/>
  <c r="G570" i="83"/>
  <c r="G534" i="83"/>
  <c r="G488" i="83"/>
  <c r="G442" i="83"/>
  <c r="G406" i="83"/>
  <c r="G361" i="83"/>
  <c r="G327" i="83"/>
  <c r="G284" i="83"/>
  <c r="G250" i="83"/>
  <c r="G216" i="83"/>
  <c r="G182" i="83"/>
  <c r="G144" i="83"/>
  <c r="G110" i="83"/>
  <c r="G76" i="83"/>
  <c r="G33" i="83"/>
  <c r="G872" i="83"/>
  <c r="G825" i="83"/>
  <c r="G779" i="83"/>
  <c r="G743" i="83"/>
  <c r="G697" i="83"/>
  <c r="G651" i="83"/>
  <c r="G615" i="83"/>
  <c r="G569" i="83"/>
  <c r="G523" i="83"/>
  <c r="G487" i="83"/>
  <c r="G441" i="83"/>
  <c r="G395" i="83"/>
  <c r="G360" i="83"/>
  <c r="G326" i="83"/>
  <c r="G283" i="83"/>
  <c r="G249" i="83"/>
  <c r="G215" i="83"/>
  <c r="G176" i="83"/>
  <c r="G143" i="83"/>
  <c r="G109" i="83"/>
  <c r="G75" i="83"/>
  <c r="G32" i="83"/>
  <c r="G871" i="83"/>
  <c r="G824" i="83"/>
  <c r="G778" i="83"/>
  <c r="G742" i="83"/>
  <c r="G696" i="83"/>
  <c r="G650" i="83"/>
  <c r="G614" i="83"/>
  <c r="G568" i="83"/>
  <c r="G522" i="83"/>
  <c r="G486" i="83"/>
  <c r="G440" i="83"/>
  <c r="G394" i="83"/>
  <c r="G359" i="83"/>
  <c r="G316" i="83"/>
  <c r="G214" i="83"/>
  <c r="G65" i="83"/>
  <c r="G731" i="83"/>
  <c r="G567" i="83"/>
  <c r="G315" i="83"/>
  <c r="G141" i="83"/>
  <c r="G858" i="83"/>
  <c r="G474" i="83"/>
  <c r="G280" i="83"/>
  <c r="G97" i="83"/>
  <c r="G811" i="83"/>
  <c r="G555" i="83"/>
  <c r="G347" i="83"/>
  <c r="G139" i="83"/>
  <c r="G728" i="83"/>
  <c r="G554" i="83"/>
  <c r="G346" i="83"/>
  <c r="G95" i="83"/>
  <c r="G763" i="83"/>
  <c r="G635" i="83"/>
  <c r="G425" i="83"/>
  <c r="G234" i="83"/>
  <c r="G94" i="83"/>
  <c r="G762" i="83"/>
  <c r="G552" i="83"/>
  <c r="G267" i="83"/>
  <c r="G93" i="83"/>
  <c r="G843" i="83"/>
  <c r="G807" i="83"/>
  <c r="G761" i="83"/>
  <c r="G715" i="83"/>
  <c r="G679" i="83"/>
  <c r="G633" i="83"/>
  <c r="G587" i="83"/>
  <c r="G551" i="83"/>
  <c r="G505" i="83"/>
  <c r="G459" i="83"/>
  <c r="G423" i="83"/>
  <c r="G377" i="83"/>
  <c r="G343" i="83"/>
  <c r="G300" i="83"/>
  <c r="G266" i="83"/>
  <c r="G232" i="83"/>
  <c r="G198" i="83"/>
  <c r="G160" i="83"/>
  <c r="G126" i="83"/>
  <c r="G92" i="83"/>
  <c r="G49" i="83"/>
  <c r="G15" i="83"/>
  <c r="G842" i="83"/>
  <c r="G806" i="83"/>
  <c r="G760" i="83"/>
  <c r="G714" i="83"/>
  <c r="G678" i="83"/>
  <c r="G632" i="83"/>
  <c r="G586" i="83"/>
  <c r="G550" i="83"/>
  <c r="G504" i="83"/>
  <c r="G458" i="83"/>
  <c r="G422" i="83"/>
  <c r="G376" i="83"/>
  <c r="G342" i="83"/>
  <c r="G299" i="83"/>
  <c r="G265" i="83"/>
  <c r="G231" i="83"/>
  <c r="G188" i="83"/>
  <c r="G159" i="83"/>
  <c r="G125" i="83"/>
  <c r="G91" i="83"/>
  <c r="G48" i="83"/>
  <c r="G14" i="83"/>
  <c r="G362" i="83"/>
  <c r="G294" i="83"/>
  <c r="G183" i="83"/>
  <c r="G43" i="83"/>
  <c r="G142" i="83"/>
  <c r="G859" i="83"/>
  <c r="G521" i="83"/>
  <c r="G281" i="83"/>
  <c r="G174" i="83"/>
  <c r="G822" i="83"/>
  <c r="G648" i="83"/>
  <c r="G438" i="83"/>
  <c r="G246" i="83"/>
  <c r="G29" i="83"/>
  <c r="G683" i="83"/>
  <c r="G647" i="83"/>
  <c r="G427" i="83"/>
  <c r="G279" i="83"/>
  <c r="G96" i="83"/>
  <c r="G774" i="83"/>
  <c r="G518" i="83"/>
  <c r="G312" i="83"/>
  <c r="G172" i="83"/>
  <c r="G809" i="83"/>
  <c r="G553" i="83"/>
  <c r="G345" i="83"/>
  <c r="G128" i="83"/>
  <c r="G854" i="83"/>
  <c r="G598" i="83"/>
  <c r="G378" i="83"/>
  <c r="G199" i="83"/>
  <c r="G16" i="83"/>
  <c r="G841" i="83"/>
  <c r="G795" i="83"/>
  <c r="G759" i="83"/>
  <c r="G713" i="83"/>
  <c r="G667" i="83"/>
  <c r="G631" i="83"/>
  <c r="G585" i="83"/>
  <c r="G539" i="83"/>
  <c r="G503" i="83"/>
  <c r="G457" i="83"/>
  <c r="G411" i="83"/>
  <c r="G375" i="83"/>
  <c r="G332" i="83"/>
  <c r="G298" i="83"/>
  <c r="G264" i="83"/>
  <c r="G230" i="83"/>
  <c r="G187" i="83"/>
  <c r="G158" i="83"/>
  <c r="G124" i="83"/>
  <c r="G81" i="83"/>
  <c r="G47" i="83"/>
  <c r="G13" i="83"/>
  <c r="G746" i="83"/>
  <c r="G618" i="83"/>
  <c r="G490" i="83"/>
  <c r="G363" i="83"/>
  <c r="G252" i="83"/>
  <c r="G155" i="83"/>
  <c r="G875" i="83"/>
  <c r="G745" i="83"/>
  <c r="G617" i="83"/>
  <c r="G443" i="83"/>
  <c r="G217" i="83"/>
  <c r="G77" i="83"/>
  <c r="G175" i="83"/>
  <c r="G823" i="83"/>
  <c r="G603" i="83"/>
  <c r="G393" i="83"/>
  <c r="G107" i="83"/>
  <c r="G776" i="83"/>
  <c r="G602" i="83"/>
  <c r="G392" i="83"/>
  <c r="G775" i="83"/>
  <c r="G473" i="83"/>
  <c r="G236" i="83"/>
  <c r="G28" i="83"/>
  <c r="G682" i="83"/>
  <c r="G600" i="83"/>
  <c r="G390" i="83"/>
  <c r="G201" i="83"/>
  <c r="G61" i="83"/>
  <c r="G727" i="83"/>
  <c r="G507" i="83"/>
  <c r="G268" i="83"/>
  <c r="G60" i="83"/>
  <c r="G680" i="83"/>
  <c r="G470" i="83"/>
  <c r="G310" i="83"/>
  <c r="G161" i="83"/>
  <c r="G840" i="83"/>
  <c r="G794" i="83"/>
  <c r="G758" i="83"/>
  <c r="G712" i="83"/>
  <c r="G666" i="83"/>
  <c r="G630" i="83"/>
  <c r="G584" i="83"/>
  <c r="G538" i="83"/>
  <c r="G502" i="83"/>
  <c r="G456" i="83"/>
  <c r="G410" i="83"/>
  <c r="G374" i="83"/>
  <c r="G331" i="83"/>
  <c r="G297" i="83"/>
  <c r="G263" i="83"/>
  <c r="G220" i="83"/>
  <c r="G186" i="83"/>
  <c r="G157" i="83"/>
  <c r="G123" i="83"/>
  <c r="G80" i="83"/>
  <c r="G46" i="83"/>
  <c r="G12" i="83"/>
  <c r="G792" i="83"/>
  <c r="G664" i="83"/>
  <c r="G536" i="83"/>
  <c r="G408" i="83"/>
  <c r="G295" i="83"/>
  <c r="G184" i="83"/>
  <c r="G78" i="83"/>
  <c r="G827" i="83"/>
  <c r="G663" i="83"/>
  <c r="G535" i="83"/>
  <c r="G407" i="83"/>
  <c r="G251" i="83"/>
  <c r="G111" i="83"/>
  <c r="G248" i="83"/>
  <c r="G31" i="83"/>
  <c r="G695" i="83"/>
  <c r="G475" i="83"/>
  <c r="G358" i="83"/>
  <c r="G204" i="83"/>
  <c r="G30" i="83"/>
  <c r="G694" i="83"/>
  <c r="G520" i="83"/>
  <c r="G314" i="83"/>
  <c r="G140" i="83"/>
  <c r="G857" i="83"/>
  <c r="G519" i="83"/>
  <c r="G313" i="83"/>
  <c r="G173" i="83"/>
  <c r="G856" i="83"/>
  <c r="G646" i="83"/>
  <c r="G426" i="83"/>
  <c r="G235" i="83"/>
  <c r="G27" i="83"/>
  <c r="G681" i="83"/>
  <c r="G471" i="83"/>
  <c r="G311" i="83"/>
  <c r="G200" i="83"/>
  <c r="G17" i="83"/>
  <c r="G726" i="83"/>
  <c r="G506" i="83"/>
  <c r="G344" i="83"/>
  <c r="G127" i="83"/>
  <c r="G839" i="83"/>
  <c r="G793" i="83"/>
  <c r="G747" i="83"/>
  <c r="G711" i="83"/>
  <c r="G665" i="83"/>
  <c r="G619" i="83"/>
  <c r="G583" i="83"/>
  <c r="G537" i="83"/>
  <c r="G491" i="83"/>
  <c r="G455" i="83"/>
  <c r="G409" i="83"/>
  <c r="G364" i="83"/>
  <c r="G330" i="83"/>
  <c r="G296" i="83"/>
  <c r="G262" i="83"/>
  <c r="G219" i="83"/>
  <c r="G185" i="83"/>
  <c r="G156" i="83"/>
  <c r="G113" i="83"/>
  <c r="G79" i="83"/>
  <c r="G45" i="83"/>
  <c r="G11" i="83"/>
  <c r="G838" i="83"/>
  <c r="G710" i="83"/>
  <c r="G582" i="83"/>
  <c r="G454" i="83"/>
  <c r="G329" i="83"/>
  <c r="G218" i="83"/>
  <c r="G112" i="83"/>
  <c r="G44" i="83"/>
  <c r="G791" i="83"/>
  <c r="G699" i="83"/>
  <c r="G571" i="83"/>
  <c r="G489" i="83"/>
  <c r="G328" i="83"/>
  <c r="G145" i="83"/>
  <c r="G282" i="83"/>
  <c r="G108" i="83"/>
  <c r="G777" i="83"/>
  <c r="G649" i="83"/>
  <c r="G439" i="83"/>
  <c r="G247" i="83"/>
  <c r="G64" i="83"/>
  <c r="G730" i="83"/>
  <c r="G566" i="83"/>
  <c r="G348" i="83"/>
  <c r="G203" i="83"/>
  <c r="G63" i="83"/>
  <c r="G729" i="83"/>
  <c r="G601" i="83"/>
  <c r="G391" i="83"/>
  <c r="G202" i="83"/>
  <c r="G62" i="83"/>
  <c r="G810" i="83"/>
  <c r="G472" i="83"/>
  <c r="G278" i="83"/>
  <c r="G129" i="83"/>
  <c r="G855" i="83"/>
  <c r="G599" i="83"/>
  <c r="G379" i="83"/>
  <c r="G171" i="83"/>
  <c r="G808" i="83"/>
  <c r="G634" i="83"/>
  <c r="G424" i="83"/>
  <c r="G233" i="83"/>
  <c r="G59" i="83"/>
  <c r="G128" i="86"/>
  <c r="G119" i="86"/>
  <c r="G123" i="86"/>
  <c r="G121" i="86"/>
  <c r="G134" i="86"/>
  <c r="G132" i="86"/>
  <c r="G113" i="86"/>
  <c r="G109" i="86"/>
  <c r="G105" i="86"/>
  <c r="G100" i="86"/>
  <c r="G97" i="86"/>
  <c r="G93" i="86"/>
  <c r="G115" i="86"/>
  <c r="G125" i="86"/>
  <c r="G110" i="86"/>
  <c r="G98" i="86"/>
  <c r="G126" i="86"/>
  <c r="G130" i="86"/>
  <c r="G112" i="86"/>
  <c r="G108" i="86"/>
  <c r="G104" i="86"/>
  <c r="G99" i="86"/>
  <c r="G96" i="86"/>
  <c r="G118" i="86"/>
  <c r="G114" i="86"/>
  <c r="G117" i="86"/>
  <c r="G91" i="86"/>
  <c r="G101" i="86"/>
  <c r="G116" i="86"/>
  <c r="G129" i="86"/>
  <c r="G127" i="86"/>
  <c r="G124" i="86"/>
  <c r="G122" i="86"/>
  <c r="G120" i="86"/>
  <c r="G133" i="86"/>
  <c r="G131" i="86"/>
  <c r="G111" i="86"/>
  <c r="G107" i="86"/>
  <c r="G102" i="86"/>
  <c r="G92" i="86"/>
  <c r="G95" i="86"/>
  <c r="G103" i="86"/>
  <c r="G106" i="86"/>
  <c r="G94" i="86"/>
  <c r="J1867" i="106"/>
  <c r="J1863" i="106"/>
  <c r="J1859" i="106"/>
  <c r="J1855" i="106"/>
  <c r="J1851" i="106"/>
  <c r="J1847" i="106"/>
  <c r="J1843" i="106"/>
  <c r="J1839" i="106"/>
  <c r="J1835" i="106"/>
  <c r="J1831" i="106"/>
  <c r="J1827" i="106"/>
  <c r="J1823" i="106"/>
  <c r="J1819" i="106"/>
  <c r="J1815" i="106"/>
  <c r="J1811" i="106"/>
  <c r="J1807" i="106"/>
  <c r="J1803" i="106"/>
  <c r="J1799" i="106"/>
  <c r="J1795" i="106"/>
  <c r="J1791" i="106"/>
  <c r="J1787" i="106"/>
  <c r="J1783" i="106"/>
  <c r="J1779" i="106"/>
  <c r="J1775" i="106"/>
  <c r="J1771" i="106"/>
  <c r="J1767" i="106"/>
  <c r="J1763" i="106"/>
  <c r="J1759" i="106"/>
  <c r="J1755" i="106"/>
  <c r="J1751" i="106"/>
  <c r="J1747" i="106"/>
  <c r="J1743" i="106"/>
  <c r="J1739" i="106"/>
  <c r="J1735" i="106"/>
  <c r="J1731" i="106"/>
  <c r="J1727" i="106"/>
  <c r="J1723" i="106"/>
  <c r="J1719" i="106"/>
  <c r="J1715" i="106"/>
  <c r="J1711" i="106"/>
  <c r="J1707" i="106"/>
  <c r="J1703" i="106"/>
  <c r="J1699" i="106"/>
  <c r="J1695" i="106"/>
  <c r="J1691" i="106"/>
  <c r="J1687" i="106"/>
  <c r="J1683" i="106"/>
  <c r="J1679" i="106"/>
  <c r="J1675" i="106"/>
  <c r="J1671" i="106"/>
  <c r="J1667" i="106"/>
  <c r="J1663" i="106"/>
  <c r="J1659" i="106"/>
  <c r="J1655" i="106"/>
  <c r="J1651" i="106"/>
  <c r="J1647" i="106"/>
  <c r="J1643" i="106"/>
  <c r="J1639" i="106"/>
  <c r="J1635" i="106"/>
  <c r="J1631" i="106"/>
  <c r="J1627" i="106"/>
  <c r="J1623" i="106"/>
  <c r="J1619" i="106"/>
  <c r="J1615" i="106"/>
  <c r="J1611" i="106"/>
  <c r="J1607" i="106"/>
  <c r="J1603" i="106"/>
  <c r="J1599" i="106"/>
  <c r="J1595" i="106"/>
  <c r="J1591" i="106"/>
  <c r="J1587" i="106"/>
  <c r="J1583" i="106"/>
  <c r="J1579" i="106"/>
  <c r="J1575" i="106"/>
  <c r="J1571" i="106"/>
  <c r="J1567" i="106"/>
  <c r="J1563" i="106"/>
  <c r="J1559" i="106"/>
  <c r="J1555" i="106"/>
  <c r="J1551" i="106"/>
  <c r="J1547" i="106"/>
  <c r="J1543" i="106"/>
  <c r="J1539" i="106"/>
  <c r="J1535" i="106"/>
  <c r="J1531" i="106"/>
  <c r="J1866" i="106"/>
  <c r="J1862" i="106"/>
  <c r="J1858" i="106"/>
  <c r="J1854" i="106"/>
  <c r="J1850" i="106"/>
  <c r="J1846" i="106"/>
  <c r="J1842" i="106"/>
  <c r="J1838" i="106"/>
  <c r="J1834" i="106"/>
  <c r="J1830" i="106"/>
  <c r="J1826" i="106"/>
  <c r="J1822" i="106"/>
  <c r="J1818" i="106"/>
  <c r="J1814" i="106"/>
  <c r="J1810" i="106"/>
  <c r="J1806" i="106"/>
  <c r="J1802" i="106"/>
  <c r="J1798" i="106"/>
  <c r="J1794" i="106"/>
  <c r="J1790" i="106"/>
  <c r="J1786" i="106"/>
  <c r="J1782" i="106"/>
  <c r="J1778" i="106"/>
  <c r="J1774" i="106"/>
  <c r="J1770" i="106"/>
  <c r="J1766" i="106"/>
  <c r="J1762" i="106"/>
  <c r="J1758" i="106"/>
  <c r="J1754" i="106"/>
  <c r="J1750" i="106"/>
  <c r="J1746" i="106"/>
  <c r="J1742" i="106"/>
  <c r="J1738" i="106"/>
  <c r="J1734" i="106"/>
  <c r="J1730" i="106"/>
  <c r="J1726" i="106"/>
  <c r="J1722" i="106"/>
  <c r="J1718" i="106"/>
  <c r="J1714" i="106"/>
  <c r="J1710" i="106"/>
  <c r="J1706" i="106"/>
  <c r="J1702" i="106"/>
  <c r="J1698" i="106"/>
  <c r="J1694" i="106"/>
  <c r="J1690" i="106"/>
  <c r="J1686" i="106"/>
  <c r="J1682" i="106"/>
  <c r="J1678" i="106"/>
  <c r="J1674" i="106"/>
  <c r="J1670" i="106"/>
  <c r="J1666" i="106"/>
  <c r="J1662" i="106"/>
  <c r="J1658" i="106"/>
  <c r="J1654" i="106"/>
  <c r="J1650" i="106"/>
  <c r="J1646" i="106"/>
  <c r="J1642" i="106"/>
  <c r="J1638" i="106"/>
  <c r="J1634" i="106"/>
  <c r="J1630" i="106"/>
  <c r="J1626" i="106"/>
  <c r="J1622" i="106"/>
  <c r="J1618" i="106"/>
  <c r="J1614" i="106"/>
  <c r="J1610" i="106"/>
  <c r="J1606" i="106"/>
  <c r="J1602" i="106"/>
  <c r="J1598" i="106"/>
  <c r="J1594" i="106"/>
  <c r="J1590" i="106"/>
  <c r="J1586" i="106"/>
  <c r="J1582" i="106"/>
  <c r="J1578" i="106"/>
  <c r="J1574" i="106"/>
  <c r="J1570" i="106"/>
  <c r="J1566" i="106"/>
  <c r="J1562" i="106"/>
  <c r="J1558" i="106"/>
  <c r="J1554" i="106"/>
  <c r="J1550" i="106"/>
  <c r="J1546" i="106"/>
  <c r="J1542" i="106"/>
  <c r="J1538" i="106"/>
  <c r="J1534" i="106"/>
  <c r="J1530" i="106"/>
  <c r="J1865" i="106"/>
  <c r="J1861" i="106"/>
  <c r="J1857" i="106"/>
  <c r="J1853" i="106"/>
  <c r="J1849" i="106"/>
  <c r="J1845" i="106"/>
  <c r="J1841" i="106"/>
  <c r="J1837" i="106"/>
  <c r="J1833" i="106"/>
  <c r="J1829" i="106"/>
  <c r="J1825" i="106"/>
  <c r="J1821" i="106"/>
  <c r="J1817" i="106"/>
  <c r="J1813" i="106"/>
  <c r="J1809" i="106"/>
  <c r="J1805" i="106"/>
  <c r="J1801" i="106"/>
  <c r="J1797" i="106"/>
  <c r="J1793" i="106"/>
  <c r="J1789" i="106"/>
  <c r="J1785" i="106"/>
  <c r="J1781" i="106"/>
  <c r="J1777" i="106"/>
  <c r="J1773" i="106"/>
  <c r="J1769" i="106"/>
  <c r="J1765" i="106"/>
  <c r="J1761" i="106"/>
  <c r="J1757" i="106"/>
  <c r="J1753" i="106"/>
  <c r="J1749" i="106"/>
  <c r="J1745" i="106"/>
  <c r="J1741" i="106"/>
  <c r="J1737" i="106"/>
  <c r="J1733" i="106"/>
  <c r="J1729" i="106"/>
  <c r="J1725" i="106"/>
  <c r="J1721" i="106"/>
  <c r="J1717" i="106"/>
  <c r="J1713" i="106"/>
  <c r="J1709" i="106"/>
  <c r="J1705" i="106"/>
  <c r="J1701" i="106"/>
  <c r="J1697" i="106"/>
  <c r="J1693" i="106"/>
  <c r="J1689" i="106"/>
  <c r="J1685" i="106"/>
  <c r="J1681" i="106"/>
  <c r="J1677" i="106"/>
  <c r="J1673" i="106"/>
  <c r="J1669" i="106"/>
  <c r="J1665" i="106"/>
  <c r="J1661" i="106"/>
  <c r="J1657" i="106"/>
  <c r="J1653" i="106"/>
  <c r="J1649" i="106"/>
  <c r="J1645" i="106"/>
  <c r="J1641" i="106"/>
  <c r="J1637" i="106"/>
  <c r="J1633" i="106"/>
  <c r="J1629" i="106"/>
  <c r="J1625" i="106"/>
  <c r="J1621" i="106"/>
  <c r="J1617" i="106"/>
  <c r="J1613" i="106"/>
  <c r="J1609" i="106"/>
  <c r="J1605" i="106"/>
  <c r="J1601" i="106"/>
  <c r="J1597" i="106"/>
  <c r="J1593" i="106"/>
  <c r="J1589" i="106"/>
  <c r="J1585" i="106"/>
  <c r="J1581" i="106"/>
  <c r="J1577" i="106"/>
  <c r="J1573" i="106"/>
  <c r="J1569" i="106"/>
  <c r="J1565" i="106"/>
  <c r="J1561" i="106"/>
  <c r="J1557" i="106"/>
  <c r="J1553" i="106"/>
  <c r="J1549" i="106"/>
  <c r="J1545" i="106"/>
  <c r="J1541" i="106"/>
  <c r="J1537" i="106"/>
  <c r="J1533" i="106"/>
  <c r="J1529" i="106"/>
  <c r="J1856" i="106"/>
  <c r="J1840" i="106"/>
  <c r="J1824" i="106"/>
  <c r="J1808" i="106"/>
  <c r="J1792" i="106"/>
  <c r="J1776" i="106"/>
  <c r="J1760" i="106"/>
  <c r="J1744" i="106"/>
  <c r="J1728" i="106"/>
  <c r="J1712" i="106"/>
  <c r="J1696" i="106"/>
  <c r="J1680" i="106"/>
  <c r="J1664" i="106"/>
  <c r="J1648" i="106"/>
  <c r="J1632" i="106"/>
  <c r="J1616" i="106"/>
  <c r="J1600" i="106"/>
  <c r="J1584" i="106"/>
  <c r="J1568" i="106"/>
  <c r="J1552" i="106"/>
  <c r="J1536" i="106"/>
  <c r="J1526" i="106"/>
  <c r="J1522" i="106"/>
  <c r="J1518" i="106"/>
  <c r="J1514" i="106"/>
  <c r="J1510" i="106"/>
  <c r="J1506" i="106"/>
  <c r="J1502" i="106"/>
  <c r="J1498" i="106"/>
  <c r="J1494" i="106"/>
  <c r="J1490" i="106"/>
  <c r="J1486" i="106"/>
  <c r="J1482" i="106"/>
  <c r="J1478" i="106"/>
  <c r="J1474" i="106"/>
  <c r="J1470" i="106"/>
  <c r="J1466" i="106"/>
  <c r="J1462" i="106"/>
  <c r="J1458" i="106"/>
  <c r="J1454" i="106"/>
  <c r="J1450" i="106"/>
  <c r="J1446" i="106"/>
  <c r="J1442" i="106"/>
  <c r="J1438" i="106"/>
  <c r="J1434" i="106"/>
  <c r="J1430" i="106"/>
  <c r="J1426" i="106"/>
  <c r="J1422" i="106"/>
  <c r="J1418" i="106"/>
  <c r="J1414" i="106"/>
  <c r="J1410" i="106"/>
  <c r="J1406" i="106"/>
  <c r="J1402" i="106"/>
  <c r="J1398" i="106"/>
  <c r="J1394" i="106"/>
  <c r="J1390" i="106"/>
  <c r="J1386" i="106"/>
  <c r="J1382" i="106"/>
  <c r="J1378" i="106"/>
  <c r="J1374" i="106"/>
  <c r="J1370" i="106"/>
  <c r="J1366" i="106"/>
  <c r="J1362" i="106"/>
  <c r="J1358" i="106"/>
  <c r="J1354" i="106"/>
  <c r="J1350" i="106"/>
  <c r="J1346" i="106"/>
  <c r="J1342" i="106"/>
  <c r="J1338" i="106"/>
  <c r="J1334" i="106"/>
  <c r="J1330" i="106"/>
  <c r="J1326" i="106"/>
  <c r="J1322" i="106"/>
  <c r="J1318" i="106"/>
  <c r="J1314" i="106"/>
  <c r="J1310" i="106"/>
  <c r="J1306" i="106"/>
  <c r="J1302" i="106"/>
  <c r="J1298" i="106"/>
  <c r="J1294" i="106"/>
  <c r="J1290" i="106"/>
  <c r="J1286" i="106"/>
  <c r="J1282" i="106"/>
  <c r="J1278" i="106"/>
  <c r="J1274" i="106"/>
  <c r="J1860" i="106"/>
  <c r="J1836" i="106"/>
  <c r="J1816" i="106"/>
  <c r="J1796" i="106"/>
  <c r="J1772" i="106"/>
  <c r="J1752" i="106"/>
  <c r="J1732" i="106"/>
  <c r="J1708" i="106"/>
  <c r="J1688" i="106"/>
  <c r="J1668" i="106"/>
  <c r="J1644" i="106"/>
  <c r="J1624" i="106"/>
  <c r="J1604" i="106"/>
  <c r="J1580" i="106"/>
  <c r="J1560" i="106"/>
  <c r="J1540" i="106"/>
  <c r="J1525" i="106"/>
  <c r="J1520" i="106"/>
  <c r="J1515" i="106"/>
  <c r="J1509" i="106"/>
  <c r="J1504" i="106"/>
  <c r="J1499" i="106"/>
  <c r="J1493" i="106"/>
  <c r="J1488" i="106"/>
  <c r="J1483" i="106"/>
  <c r="J1477" i="106"/>
  <c r="J1472" i="106"/>
  <c r="J1467" i="106"/>
  <c r="J1461" i="106"/>
  <c r="J1456" i="106"/>
  <c r="J1451" i="106"/>
  <c r="J1445" i="106"/>
  <c r="J1440" i="106"/>
  <c r="J1435" i="106"/>
  <c r="J1429" i="106"/>
  <c r="J1424" i="106"/>
  <c r="J1419" i="106"/>
  <c r="J1413" i="106"/>
  <c r="J1408" i="106"/>
  <c r="J1403" i="106"/>
  <c r="J1397" i="106"/>
  <c r="J1392" i="106"/>
  <c r="J1387" i="106"/>
  <c r="J1381" i="106"/>
  <c r="J1376" i="106"/>
  <c r="J1371" i="106"/>
  <c r="J1365" i="106"/>
  <c r="J1360" i="106"/>
  <c r="J1355" i="106"/>
  <c r="J1349" i="106"/>
  <c r="J1344" i="106"/>
  <c r="J1339" i="106"/>
  <c r="J1333" i="106"/>
  <c r="J1328" i="106"/>
  <c r="J1323" i="106"/>
  <c r="J1317" i="106"/>
  <c r="J1312" i="106"/>
  <c r="J1307" i="106"/>
  <c r="J1301" i="106"/>
  <c r="J1296" i="106"/>
  <c r="J1291" i="106"/>
  <c r="J1285" i="106"/>
  <c r="J1280" i="106"/>
  <c r="J1275" i="106"/>
  <c r="J1270" i="106"/>
  <c r="J1266" i="106"/>
  <c r="J1262" i="106"/>
  <c r="J1852" i="106"/>
  <c r="J1832" i="106"/>
  <c r="J1812" i="106"/>
  <c r="J1788" i="106"/>
  <c r="J1768" i="106"/>
  <c r="J1748" i="106"/>
  <c r="J1724" i="106"/>
  <c r="J1704" i="106"/>
  <c r="J1684" i="106"/>
  <c r="J1660" i="106"/>
  <c r="J1640" i="106"/>
  <c r="J1620" i="106"/>
  <c r="J1596" i="106"/>
  <c r="J1576" i="106"/>
  <c r="J1556" i="106"/>
  <c r="J1532" i="106"/>
  <c r="J1524" i="106"/>
  <c r="J1519" i="106"/>
  <c r="J1513" i="106"/>
  <c r="J1508" i="106"/>
  <c r="J1503" i="106"/>
  <c r="J1497" i="106"/>
  <c r="J1492" i="106"/>
  <c r="J1487" i="106"/>
  <c r="J1481" i="106"/>
  <c r="J1476" i="106"/>
  <c r="J1471" i="106"/>
  <c r="J1465" i="106"/>
  <c r="J1460" i="106"/>
  <c r="J1455" i="106"/>
  <c r="J1449" i="106"/>
  <c r="J1444" i="106"/>
  <c r="J1439" i="106"/>
  <c r="J1433" i="106"/>
  <c r="J1428" i="106"/>
  <c r="J1423" i="106"/>
  <c r="J1417" i="106"/>
  <c r="J1412" i="106"/>
  <c r="J1407" i="106"/>
  <c r="J1401" i="106"/>
  <c r="J1396" i="106"/>
  <c r="J1391" i="106"/>
  <c r="J1385" i="106"/>
  <c r="J1380" i="106"/>
  <c r="J1375" i="106"/>
  <c r="J1369" i="106"/>
  <c r="J1364" i="106"/>
  <c r="J1359" i="106"/>
  <c r="J1353" i="106"/>
  <c r="J1348" i="106"/>
  <c r="J1343" i="106"/>
  <c r="J1337" i="106"/>
  <c r="J1332" i="106"/>
  <c r="J1327" i="106"/>
  <c r="J1321" i="106"/>
  <c r="J1316" i="106"/>
  <c r="J1311" i="106"/>
  <c r="J1305" i="106"/>
  <c r="J1300" i="106"/>
  <c r="J1295" i="106"/>
  <c r="J1289" i="106"/>
  <c r="J1284" i="106"/>
  <c r="J1279" i="106"/>
  <c r="J1273" i="106"/>
  <c r="J1269" i="106"/>
  <c r="J1265" i="106"/>
  <c r="J1261" i="106"/>
  <c r="J1257" i="106"/>
  <c r="J1253" i="106"/>
  <c r="J1249" i="106"/>
  <c r="J1245" i="106"/>
  <c r="J1241" i="106"/>
  <c r="J1237" i="106"/>
  <c r="J1233" i="106"/>
  <c r="J1229" i="106"/>
  <c r="J1225" i="106"/>
  <c r="J1221" i="106"/>
  <c r="J1217" i="106"/>
  <c r="J1213" i="106"/>
  <c r="J1209" i="106"/>
  <c r="J1205" i="106"/>
  <c r="J1201" i="106"/>
  <c r="J1197" i="106"/>
  <c r="J1193" i="106"/>
  <c r="J1189" i="106"/>
  <c r="J1185" i="106"/>
  <c r="J1181" i="106"/>
  <c r="J1177" i="106"/>
  <c r="J1173" i="106"/>
  <c r="J1169" i="106"/>
  <c r="J1165" i="106"/>
  <c r="J1161" i="106"/>
  <c r="J1157" i="106"/>
  <c r="J1153" i="106"/>
  <c r="J1149" i="106"/>
  <c r="J1145" i="106"/>
  <c r="J1141" i="106"/>
  <c r="J1137" i="106"/>
  <c r="J1133" i="106"/>
  <c r="J1129" i="106"/>
  <c r="J1122" i="106"/>
  <c r="J1118" i="106"/>
  <c r="J1114" i="106"/>
  <c r="J1110" i="106"/>
  <c r="J1106" i="106"/>
  <c r="J1102" i="106"/>
  <c r="J1098" i="106"/>
  <c r="J1094" i="106"/>
  <c r="J1090" i="106"/>
  <c r="J1086" i="106"/>
  <c r="J1082" i="106"/>
  <c r="J1078" i="106"/>
  <c r="J1074" i="106"/>
  <c r="J1069" i="106"/>
  <c r="J1065" i="106"/>
  <c r="J1062" i="106"/>
  <c r="J1058" i="106"/>
  <c r="J1054" i="106"/>
  <c r="J1050" i="106"/>
  <c r="J1046" i="106"/>
  <c r="J1042" i="106"/>
  <c r="J1038" i="106"/>
  <c r="J1034" i="106"/>
  <c r="J1030" i="106"/>
  <c r="J1026" i="106"/>
  <c r="J1022" i="106"/>
  <c r="J1018" i="106"/>
  <c r="J1014" i="106"/>
  <c r="J1010" i="106"/>
  <c r="J1006" i="106"/>
  <c r="J1002" i="106"/>
  <c r="J998" i="106"/>
  <c r="J994" i="106"/>
  <c r="J990" i="106"/>
  <c r="J986" i="106"/>
  <c r="J982" i="106"/>
  <c r="J978" i="106"/>
  <c r="J974" i="106"/>
  <c r="J970" i="106"/>
  <c r="J966" i="106"/>
  <c r="J962" i="106"/>
  <c r="J958" i="106"/>
  <c r="J954" i="106"/>
  <c r="J950" i="106"/>
  <c r="J946" i="106"/>
  <c r="J942" i="106"/>
  <c r="J938" i="106"/>
  <c r="J934" i="106"/>
  <c r="J930" i="106"/>
  <c r="J926" i="106"/>
  <c r="J922" i="106"/>
  <c r="J918" i="106"/>
  <c r="J914" i="106"/>
  <c r="J910" i="106"/>
  <c r="J906" i="106"/>
  <c r="J902" i="106"/>
  <c r="J898" i="106"/>
  <c r="J894" i="106"/>
  <c r="J890" i="106"/>
  <c r="J886" i="106"/>
  <c r="J882" i="106"/>
  <c r="J878" i="106"/>
  <c r="J874" i="106"/>
  <c r="J870" i="106"/>
  <c r="J866" i="106"/>
  <c r="J1864" i="106"/>
  <c r="J1820" i="106"/>
  <c r="J1780" i="106"/>
  <c r="J1736" i="106"/>
  <c r="J1692" i="106"/>
  <c r="J1652" i="106"/>
  <c r="J1608" i="106"/>
  <c r="J1564" i="106"/>
  <c r="J1527" i="106"/>
  <c r="J1516" i="106"/>
  <c r="J1505" i="106"/>
  <c r="J1495" i="106"/>
  <c r="J1484" i="106"/>
  <c r="J1473" i="106"/>
  <c r="J1463" i="106"/>
  <c r="J1452" i="106"/>
  <c r="J1441" i="106"/>
  <c r="J1431" i="106"/>
  <c r="J1420" i="106"/>
  <c r="J1409" i="106"/>
  <c r="J1399" i="106"/>
  <c r="J1388" i="106"/>
  <c r="J1377" i="106"/>
  <c r="J1367" i="106"/>
  <c r="J1356" i="106"/>
  <c r="J1345" i="106"/>
  <c r="J1335" i="106"/>
  <c r="J1324" i="106"/>
  <c r="J1313" i="106"/>
  <c r="J1303" i="106"/>
  <c r="J1292" i="106"/>
  <c r="J1281" i="106"/>
  <c r="J1271" i="106"/>
  <c r="J1263" i="106"/>
  <c r="J1256" i="106"/>
  <c r="J1251" i="106"/>
  <c r="J1246" i="106"/>
  <c r="J1240" i="106"/>
  <c r="J1235" i="106"/>
  <c r="J1230" i="106"/>
  <c r="J1224" i="106"/>
  <c r="J1219" i="106"/>
  <c r="J1214" i="106"/>
  <c r="J1208" i="106"/>
  <c r="J1203" i="106"/>
  <c r="J1198" i="106"/>
  <c r="J1192" i="106"/>
  <c r="J1187" i="106"/>
  <c r="J1182" i="106"/>
  <c r="J1176" i="106"/>
  <c r="J1171" i="106"/>
  <c r="J1166" i="106"/>
  <c r="J1160" i="106"/>
  <c r="J1155" i="106"/>
  <c r="J1150" i="106"/>
  <c r="J1144" i="106"/>
  <c r="J1139" i="106"/>
  <c r="J1134" i="106"/>
  <c r="J1128" i="106"/>
  <c r="J1123" i="106"/>
  <c r="J1117" i="106"/>
  <c r="J1112" i="106"/>
  <c r="J1107" i="106"/>
  <c r="J1101" i="106"/>
  <c r="J1096" i="106"/>
  <c r="J1091" i="106"/>
  <c r="J1085" i="106"/>
  <c r="J1080" i="106"/>
  <c r="J1075" i="106"/>
  <c r="J1067" i="106"/>
  <c r="J1060" i="106"/>
  <c r="J1055" i="106"/>
  <c r="J1049" i="106"/>
  <c r="J1044" i="106"/>
  <c r="J1039" i="106"/>
  <c r="J1033" i="106"/>
  <c r="J1028" i="106"/>
  <c r="J1023" i="106"/>
  <c r="J1017" i="106"/>
  <c r="J1012" i="106"/>
  <c r="J1007" i="106"/>
  <c r="J1001" i="106"/>
  <c r="J1848" i="106"/>
  <c r="J1804" i="106"/>
  <c r="J1764" i="106"/>
  <c r="J1720" i="106"/>
  <c r="J1676" i="106"/>
  <c r="J1636" i="106"/>
  <c r="J1592" i="106"/>
  <c r="J1548" i="106"/>
  <c r="J1523" i="106"/>
  <c r="J1512" i="106"/>
  <c r="J1501" i="106"/>
  <c r="J1491" i="106"/>
  <c r="J1480" i="106"/>
  <c r="J1469" i="106"/>
  <c r="J1459" i="106"/>
  <c r="J1448" i="106"/>
  <c r="J1437" i="106"/>
  <c r="J1427" i="106"/>
  <c r="J1416" i="106"/>
  <c r="J1405" i="106"/>
  <c r="J1395" i="106"/>
  <c r="J1384" i="106"/>
  <c r="J1373" i="106"/>
  <c r="J1363" i="106"/>
  <c r="J1352" i="106"/>
  <c r="J1341" i="106"/>
  <c r="J1331" i="106"/>
  <c r="J1320" i="106"/>
  <c r="J1309" i="106"/>
  <c r="J1299" i="106"/>
  <c r="J1288" i="106"/>
  <c r="J1277" i="106"/>
  <c r="J1268" i="106"/>
  <c r="J1260" i="106"/>
  <c r="J1255" i="106"/>
  <c r="J1250" i="106"/>
  <c r="J1244" i="106"/>
  <c r="J1239" i="106"/>
  <c r="J1234" i="106"/>
  <c r="J1228" i="106"/>
  <c r="J1223" i="106"/>
  <c r="J1218" i="106"/>
  <c r="J1212" i="106"/>
  <c r="J1207" i="106"/>
  <c r="J1202" i="106"/>
  <c r="J1196" i="106"/>
  <c r="J1191" i="106"/>
  <c r="J1186" i="106"/>
  <c r="J1180" i="106"/>
  <c r="J1175" i="106"/>
  <c r="J1170" i="106"/>
  <c r="J1164" i="106"/>
  <c r="J1159" i="106"/>
  <c r="J1154" i="106"/>
  <c r="J1148" i="106"/>
  <c r="J1143" i="106"/>
  <c r="J1138" i="106"/>
  <c r="J1132" i="106"/>
  <c r="J1127" i="106"/>
  <c r="J1121" i="106"/>
  <c r="J1116" i="106"/>
  <c r="J1111" i="106"/>
  <c r="J1105" i="106"/>
  <c r="J1100" i="106"/>
  <c r="J1095" i="106"/>
  <c r="J1089" i="106"/>
  <c r="J1084" i="106"/>
  <c r="J1079" i="106"/>
  <c r="J1073" i="106"/>
  <c r="J1066" i="106"/>
  <c r="J1059" i="106"/>
  <c r="J1053" i="106"/>
  <c r="J1048" i="106"/>
  <c r="J1043" i="106"/>
  <c r="J1037" i="106"/>
  <c r="J1032" i="106"/>
  <c r="J1027" i="106"/>
  <c r="J1021" i="106"/>
  <c r="J1016" i="106"/>
  <c r="J1011" i="106"/>
  <c r="J1005" i="106"/>
  <c r="J1844" i="106"/>
  <c r="J1800" i="106"/>
  <c r="J1756" i="106"/>
  <c r="J1716" i="106"/>
  <c r="J1672" i="106"/>
  <c r="J1628" i="106"/>
  <c r="J1588" i="106"/>
  <c r="J1544" i="106"/>
  <c r="J1521" i="106"/>
  <c r="J1511" i="106"/>
  <c r="J1500" i="106"/>
  <c r="J1489" i="106"/>
  <c r="J1479" i="106"/>
  <c r="J1468" i="106"/>
  <c r="J1457" i="106"/>
  <c r="J1447" i="106"/>
  <c r="J1436" i="106"/>
  <c r="J1425" i="106"/>
  <c r="J1415" i="106"/>
  <c r="J1404" i="106"/>
  <c r="J1393" i="106"/>
  <c r="J1383" i="106"/>
  <c r="J1372" i="106"/>
  <c r="J1361" i="106"/>
  <c r="J1351" i="106"/>
  <c r="J1340" i="106"/>
  <c r="J1329" i="106"/>
  <c r="J1319" i="106"/>
  <c r="J1308" i="106"/>
  <c r="J1297" i="106"/>
  <c r="J1287" i="106"/>
  <c r="J1276" i="106"/>
  <c r="J1267" i="106"/>
  <c r="J1259" i="106"/>
  <c r="J1254" i="106"/>
  <c r="J1248" i="106"/>
  <c r="J1243" i="106"/>
  <c r="J1238" i="106"/>
  <c r="J1232" i="106"/>
  <c r="J1227" i="106"/>
  <c r="J1222" i="106"/>
  <c r="J1216" i="106"/>
  <c r="J1211" i="106"/>
  <c r="J1206" i="106"/>
  <c r="J1200" i="106"/>
  <c r="J1195" i="106"/>
  <c r="J1190" i="106"/>
  <c r="J1184" i="106"/>
  <c r="J1179" i="106"/>
  <c r="J1174" i="106"/>
  <c r="J1168" i="106"/>
  <c r="J1163" i="106"/>
  <c r="J1158" i="106"/>
  <c r="J1152" i="106"/>
  <c r="J1147" i="106"/>
  <c r="J1142" i="106"/>
  <c r="J1136" i="106"/>
  <c r="J1131" i="106"/>
  <c r="J1126" i="106"/>
  <c r="J1125" i="106"/>
  <c r="J1120" i="106"/>
  <c r="J1115" i="106"/>
  <c r="J1109" i="106"/>
  <c r="J1104" i="106"/>
  <c r="J1099" i="106"/>
  <c r="J1093" i="106"/>
  <c r="J1088" i="106"/>
  <c r="J1083" i="106"/>
  <c r="J1077" i="106"/>
  <c r="J1072" i="106"/>
  <c r="J1070" i="106"/>
  <c r="J1063" i="106"/>
  <c r="J1057" i="106"/>
  <c r="J1052" i="106"/>
  <c r="J1047" i="106"/>
  <c r="J1041" i="106"/>
  <c r="J1036" i="106"/>
  <c r="J1031" i="106"/>
  <c r="J1025" i="106"/>
  <c r="J1020" i="106"/>
  <c r="J1015" i="106"/>
  <c r="J1009" i="106"/>
  <c r="J1004" i="106"/>
  <c r="J999" i="106"/>
  <c r="J993" i="106"/>
  <c r="J988" i="106"/>
  <c r="J983" i="106"/>
  <c r="J977" i="106"/>
  <c r="J972" i="106"/>
  <c r="J967" i="106"/>
  <c r="J961" i="106"/>
  <c r="J956" i="106"/>
  <c r="J951" i="106"/>
  <c r="J945" i="106"/>
  <c r="J940" i="106"/>
  <c r="J935" i="106"/>
  <c r="J929" i="106"/>
  <c r="J924" i="106"/>
  <c r="J919" i="106"/>
  <c r="J913" i="106"/>
  <c r="J908" i="106"/>
  <c r="J903" i="106"/>
  <c r="J897" i="106"/>
  <c r="J892" i="106"/>
  <c r="J887" i="106"/>
  <c r="J881" i="106"/>
  <c r="J876" i="106"/>
  <c r="J871" i="106"/>
  <c r="J865" i="106"/>
  <c r="J861" i="106"/>
  <c r="J857" i="106"/>
  <c r="J853" i="106"/>
  <c r="J849" i="106"/>
  <c r="J845" i="106"/>
  <c r="J841" i="106"/>
  <c r="J836" i="106"/>
  <c r="J832" i="106"/>
  <c r="J828" i="106"/>
  <c r="J824" i="106"/>
  <c r="J821" i="106"/>
  <c r="J815" i="106"/>
  <c r="J811" i="106"/>
  <c r="J807" i="106"/>
  <c r="J803" i="106"/>
  <c r="J799" i="106"/>
  <c r="J795" i="106"/>
  <c r="J791" i="106"/>
  <c r="J787" i="106"/>
  <c r="J781" i="106"/>
  <c r="J777" i="106"/>
  <c r="J773" i="106"/>
  <c r="J769" i="106"/>
  <c r="J765" i="106"/>
  <c r="J761" i="106"/>
  <c r="J752" i="106"/>
  <c r="J748" i="106"/>
  <c r="J744" i="106"/>
  <c r="J740" i="106"/>
  <c r="J736" i="106"/>
  <c r="J732" i="106"/>
  <c r="J728" i="106"/>
  <c r="J724" i="106"/>
  <c r="J720" i="106"/>
  <c r="J716" i="106"/>
  <c r="J712" i="106"/>
  <c r="J708" i="106"/>
  <c r="J704" i="106"/>
  <c r="J700" i="106"/>
  <c r="J696" i="106"/>
  <c r="J692" i="106"/>
  <c r="J688" i="106"/>
  <c r="J684" i="106"/>
  <c r="J677" i="106"/>
  <c r="J673" i="106"/>
  <c r="J669" i="106"/>
  <c r="J665" i="106"/>
  <c r="J660" i="106"/>
  <c r="J656" i="106"/>
  <c r="J652" i="106"/>
  <c r="J648" i="106"/>
  <c r="J644" i="106"/>
  <c r="J640" i="106"/>
  <c r="J636" i="106"/>
  <c r="J632" i="106"/>
  <c r="J628" i="106"/>
  <c r="J624" i="106"/>
  <c r="J620" i="106"/>
  <c r="J616" i="106"/>
  <c r="J612" i="106"/>
  <c r="J608" i="106"/>
  <c r="J604" i="106"/>
  <c r="J600" i="106"/>
  <c r="J596" i="106"/>
  <c r="J592" i="106"/>
  <c r="J588" i="106"/>
  <c r="J584" i="106"/>
  <c r="J580" i="106"/>
  <c r="J576" i="106"/>
  <c r="J572" i="106"/>
  <c r="J568" i="106"/>
  <c r="J564" i="106"/>
  <c r="J560" i="106"/>
  <c r="J556" i="106"/>
  <c r="J552" i="106"/>
  <c r="J548" i="106"/>
  <c r="J544" i="106"/>
  <c r="J540" i="106"/>
  <c r="J536" i="106"/>
  <c r="J532" i="106"/>
  <c r="J528" i="106"/>
  <c r="J524" i="106"/>
  <c r="J520" i="106"/>
  <c r="J516" i="106"/>
  <c r="J512" i="106"/>
  <c r="J1828" i="106"/>
  <c r="J1656" i="106"/>
  <c r="J1517" i="106"/>
  <c r="J1475" i="106"/>
  <c r="J1432" i="106"/>
  <c r="J1389" i="106"/>
  <c r="J1347" i="106"/>
  <c r="J1304" i="106"/>
  <c r="J1264" i="106"/>
  <c r="J1242" i="106"/>
  <c r="J1220" i="106"/>
  <c r="J1199" i="106"/>
  <c r="J1178" i="106"/>
  <c r="J1156" i="106"/>
  <c r="J1135" i="106"/>
  <c r="J1119" i="106"/>
  <c r="J1097" i="106"/>
  <c r="J1076" i="106"/>
  <c r="J1045" i="106"/>
  <c r="J1024" i="106"/>
  <c r="J1003" i="106"/>
  <c r="J995" i="106"/>
  <c r="J987" i="106"/>
  <c r="J980" i="106"/>
  <c r="J973" i="106"/>
  <c r="J965" i="106"/>
  <c r="J959" i="106"/>
  <c r="J952" i="106"/>
  <c r="J944" i="106"/>
  <c r="J937" i="106"/>
  <c r="J931" i="106"/>
  <c r="J923" i="106"/>
  <c r="J916" i="106"/>
  <c r="J909" i="106"/>
  <c r="J901" i="106"/>
  <c r="J895" i="106"/>
  <c r="J888" i="106"/>
  <c r="J880" i="106"/>
  <c r="J873" i="106"/>
  <c r="J867" i="106"/>
  <c r="J860" i="106"/>
  <c r="J855" i="106"/>
  <c r="J850" i="106"/>
  <c r="J844" i="106"/>
  <c r="J839" i="106"/>
  <c r="J835" i="106"/>
  <c r="J830" i="106"/>
  <c r="J825" i="106"/>
  <c r="J819" i="106"/>
  <c r="J818" i="106"/>
  <c r="J817" i="106"/>
  <c r="J812" i="106"/>
  <c r="J806" i="106"/>
  <c r="J801" i="106"/>
  <c r="J796" i="106"/>
  <c r="J790" i="106"/>
  <c r="J785" i="106"/>
  <c r="J780" i="106"/>
  <c r="J775" i="106"/>
  <c r="J770" i="106"/>
  <c r="J764" i="106"/>
  <c r="J757" i="106"/>
  <c r="J750" i="106"/>
  <c r="J745" i="106"/>
  <c r="J737" i="106"/>
  <c r="J731" i="106"/>
  <c r="J726" i="106"/>
  <c r="J721" i="106"/>
  <c r="J715" i="106"/>
  <c r="J710" i="106"/>
  <c r="J705" i="106"/>
  <c r="J699" i="106"/>
  <c r="J694" i="106"/>
  <c r="J689" i="106"/>
  <c r="J683" i="106"/>
  <c r="J676" i="106"/>
  <c r="J667" i="106"/>
  <c r="J662" i="106"/>
  <c r="J657" i="106"/>
  <c r="J651" i="106"/>
  <c r="J646" i="106"/>
  <c r="J641" i="106"/>
  <c r="J635" i="106"/>
  <c r="J630" i="106"/>
  <c r="J625" i="106"/>
  <c r="J619" i="106"/>
  <c r="J614" i="106"/>
  <c r="J609" i="106"/>
  <c r="J603" i="106"/>
  <c r="J598" i="106"/>
  <c r="J593" i="106"/>
  <c r="J587" i="106"/>
  <c r="J582" i="106"/>
  <c r="J577" i="106"/>
  <c r="J571" i="106"/>
  <c r="J566" i="106"/>
  <c r="J561" i="106"/>
  <c r="J555" i="106"/>
  <c r="J550" i="106"/>
  <c r="J545" i="106"/>
  <c r="J539" i="106"/>
  <c r="J534" i="106"/>
  <c r="J529" i="106"/>
  <c r="J523" i="106"/>
  <c r="J518" i="106"/>
  <c r="J513" i="106"/>
  <c r="J508" i="106"/>
  <c r="J504" i="106"/>
  <c r="J500" i="106"/>
  <c r="J496" i="106"/>
  <c r="J492" i="106"/>
  <c r="J488" i="106"/>
  <c r="J484" i="106"/>
  <c r="J480" i="106"/>
  <c r="J476" i="106"/>
  <c r="J472" i="106"/>
  <c r="J468" i="106"/>
  <c r="J464" i="106"/>
  <c r="J460" i="106"/>
  <c r="J456" i="106"/>
  <c r="J452" i="106"/>
  <c r="J448" i="106"/>
  <c r="J444" i="106"/>
  <c r="J440" i="106"/>
  <c r="J436" i="106"/>
  <c r="J432" i="106"/>
  <c r="J428" i="106"/>
  <c r="J424" i="106"/>
  <c r="J420" i="106"/>
  <c r="J416" i="106"/>
  <c r="J412" i="106"/>
  <c r="J408" i="106"/>
  <c r="J404" i="106"/>
  <c r="J400" i="106"/>
  <c r="J396" i="106"/>
  <c r="J392" i="106"/>
  <c r="J388" i="106"/>
  <c r="J384" i="106"/>
  <c r="J380" i="106"/>
  <c r="J376" i="106"/>
  <c r="J372" i="106"/>
  <c r="J368" i="106"/>
  <c r="J364" i="106"/>
  <c r="J360" i="106"/>
  <c r="J356" i="106"/>
  <c r="J352" i="106"/>
  <c r="J348" i="106"/>
  <c r="J344" i="106"/>
  <c r="J340" i="106"/>
  <c r="J336" i="106"/>
  <c r="J332" i="106"/>
  <c r="J1784" i="106"/>
  <c r="J1612" i="106"/>
  <c r="J1507" i="106"/>
  <c r="J1464" i="106"/>
  <c r="J1421" i="106"/>
  <c r="J1379" i="106"/>
  <c r="J1336" i="106"/>
  <c r="J1293" i="106"/>
  <c r="J1258" i="106"/>
  <c r="J1236" i="106"/>
  <c r="J1215" i="106"/>
  <c r="J1194" i="106"/>
  <c r="J1172" i="106"/>
  <c r="J1151" i="106"/>
  <c r="J1130" i="106"/>
  <c r="J1113" i="106"/>
  <c r="J1092" i="106"/>
  <c r="J1071" i="106"/>
  <c r="J1061" i="106"/>
  <c r="J1040" i="106"/>
  <c r="J1019" i="106"/>
  <c r="J1000" i="106"/>
  <c r="J992" i="106"/>
  <c r="J985" i="106"/>
  <c r="J979" i="106"/>
  <c r="J971" i="106"/>
  <c r="J964" i="106"/>
  <c r="J957" i="106"/>
  <c r="J949" i="106"/>
  <c r="J943" i="106"/>
  <c r="J936" i="106"/>
  <c r="J928" i="106"/>
  <c r="J921" i="106"/>
  <c r="J915" i="106"/>
  <c r="J907" i="106"/>
  <c r="J900" i="106"/>
  <c r="J893" i="106"/>
  <c r="J885" i="106"/>
  <c r="J879" i="106"/>
  <c r="J872" i="106"/>
  <c r="J864" i="106"/>
  <c r="J859" i="106"/>
  <c r="J854" i="106"/>
  <c r="J848" i="106"/>
  <c r="J843" i="106"/>
  <c r="J834" i="106"/>
  <c r="J829" i="106"/>
  <c r="J823" i="106"/>
  <c r="J816" i="106"/>
  <c r="J810" i="106"/>
  <c r="J805" i="106"/>
  <c r="J800" i="106"/>
  <c r="J794" i="106"/>
  <c r="J789" i="106"/>
  <c r="J784" i="106"/>
  <c r="J779" i="106"/>
  <c r="J774" i="106"/>
  <c r="J768" i="106"/>
  <c r="J763" i="106"/>
  <c r="J760" i="106"/>
  <c r="J754" i="106"/>
  <c r="J749" i="106"/>
  <c r="J743" i="106"/>
  <c r="J741" i="106"/>
  <c r="J735" i="106"/>
  <c r="J730" i="106"/>
  <c r="J725" i="106"/>
  <c r="J719" i="106"/>
  <c r="J714" i="106"/>
  <c r="J709" i="106"/>
  <c r="J703" i="106"/>
  <c r="J698" i="106"/>
  <c r="J693" i="106"/>
  <c r="J687" i="106"/>
  <c r="J682" i="106"/>
  <c r="J680" i="106"/>
  <c r="J675" i="106"/>
  <c r="J671" i="106"/>
  <c r="J666" i="106"/>
  <c r="J661" i="106"/>
  <c r="J655" i="106"/>
  <c r="J650" i="106"/>
  <c r="J645" i="106"/>
  <c r="J639" i="106"/>
  <c r="J634" i="106"/>
  <c r="J629" i="106"/>
  <c r="J623" i="106"/>
  <c r="J618" i="106"/>
  <c r="J613" i="106"/>
  <c r="J607" i="106"/>
  <c r="J602" i="106"/>
  <c r="J597" i="106"/>
  <c r="J591" i="106"/>
  <c r="J586" i="106"/>
  <c r="J581" i="106"/>
  <c r="J575" i="106"/>
  <c r="J570" i="106"/>
  <c r="J565" i="106"/>
  <c r="J559" i="106"/>
  <c r="J554" i="106"/>
  <c r="J549" i="106"/>
  <c r="J543" i="106"/>
  <c r="J538" i="106"/>
  <c r="J533" i="106"/>
  <c r="J527" i="106"/>
  <c r="J522" i="106"/>
  <c r="J517" i="106"/>
  <c r="J511" i="106"/>
  <c r="J507" i="106"/>
  <c r="J503" i="106"/>
  <c r="J499" i="106"/>
  <c r="J495" i="106"/>
  <c r="J491" i="106"/>
  <c r="J487" i="106"/>
  <c r="J483" i="106"/>
  <c r="J479" i="106"/>
  <c r="J475" i="106"/>
  <c r="J471" i="106"/>
  <c r="J467" i="106"/>
  <c r="J463" i="106"/>
  <c r="J459" i="106"/>
  <c r="J455" i="106"/>
  <c r="J451" i="106"/>
  <c r="J447" i="106"/>
  <c r="J443" i="106"/>
  <c r="J439" i="106"/>
  <c r="J435" i="106"/>
  <c r="J431" i="106"/>
  <c r="J427" i="106"/>
  <c r="J423" i="106"/>
  <c r="J419" i="106"/>
  <c r="J415" i="106"/>
  <c r="J411" i="106"/>
  <c r="J407" i="106"/>
  <c r="J403" i="106"/>
  <c r="J399" i="106"/>
  <c r="J395" i="106"/>
  <c r="J391" i="106"/>
  <c r="J387" i="106"/>
  <c r="J383" i="106"/>
  <c r="J379" i="106"/>
  <c r="J375" i="106"/>
  <c r="J371" i="106"/>
  <c r="J367" i="106"/>
  <c r="J363" i="106"/>
  <c r="J359" i="106"/>
  <c r="J355" i="106"/>
  <c r="J351" i="106"/>
  <c r="J347" i="106"/>
  <c r="J343" i="106"/>
  <c r="J339" i="106"/>
  <c r="J335" i="106"/>
  <c r="J331" i="106"/>
  <c r="J1740" i="106"/>
  <c r="J1572" i="106"/>
  <c r="J1496" i="106"/>
  <c r="J1453" i="106"/>
  <c r="J1411" i="106"/>
  <c r="J1368" i="106"/>
  <c r="J1325" i="106"/>
  <c r="J1283" i="106"/>
  <c r="J1252" i="106"/>
  <c r="J1231" i="106"/>
  <c r="J1210" i="106"/>
  <c r="J1188" i="106"/>
  <c r="J1167" i="106"/>
  <c r="J1146" i="106"/>
  <c r="J1108" i="106"/>
  <c r="J1087" i="106"/>
  <c r="J1068" i="106"/>
  <c r="J1056" i="106"/>
  <c r="J1035" i="106"/>
  <c r="J1013" i="106"/>
  <c r="J997" i="106"/>
  <c r="J991" i="106"/>
  <c r="J984" i="106"/>
  <c r="J976" i="106"/>
  <c r="J969" i="106"/>
  <c r="J963" i="106"/>
  <c r="J955" i="106"/>
  <c r="J948" i="106"/>
  <c r="J941" i="106"/>
  <c r="J933" i="106"/>
  <c r="J927" i="106"/>
  <c r="J920" i="106"/>
  <c r="J912" i="106"/>
  <c r="J905" i="106"/>
  <c r="J899" i="106"/>
  <c r="J891" i="106"/>
  <c r="J884" i="106"/>
  <c r="J877" i="106"/>
  <c r="J869" i="106"/>
  <c r="J863" i="106"/>
  <c r="J858" i="106"/>
  <c r="J852" i="106"/>
  <c r="J847" i="106"/>
  <c r="J842" i="106"/>
  <c r="J838" i="106"/>
  <c r="J833" i="106"/>
  <c r="J827" i="106"/>
  <c r="J822" i="106"/>
  <c r="J814" i="106"/>
  <c r="J809" i="106"/>
  <c r="J804" i="106"/>
  <c r="J798" i="106"/>
  <c r="J793" i="106"/>
  <c r="J788" i="106"/>
  <c r="J783" i="106"/>
  <c r="J778" i="106"/>
  <c r="J772" i="106"/>
  <c r="J767" i="106"/>
  <c r="J762" i="106"/>
  <c r="J759" i="106"/>
  <c r="J756" i="106"/>
  <c r="J753" i="106"/>
  <c r="J747" i="106"/>
  <c r="J742" i="106"/>
  <c r="J739" i="106"/>
  <c r="J734" i="106"/>
  <c r="J729" i="106"/>
  <c r="J723" i="106"/>
  <c r="J718" i="106"/>
  <c r="J713" i="106"/>
  <c r="J707" i="106"/>
  <c r="J702" i="106"/>
  <c r="J697" i="106"/>
  <c r="J691" i="106"/>
  <c r="J686" i="106"/>
  <c r="J681" i="106"/>
  <c r="J679" i="106"/>
  <c r="J674" i="106"/>
  <c r="J670" i="106"/>
  <c r="J664" i="106"/>
  <c r="J659" i="106"/>
  <c r="J654" i="106"/>
  <c r="J649" i="106"/>
  <c r="J643" i="106"/>
  <c r="J638" i="106"/>
  <c r="J633" i="106"/>
  <c r="J627" i="106"/>
  <c r="J622" i="106"/>
  <c r="J617" i="106"/>
  <c r="J611" i="106"/>
  <c r="J606" i="106"/>
  <c r="J601" i="106"/>
  <c r="J595" i="106"/>
  <c r="J590" i="106"/>
  <c r="J585" i="106"/>
  <c r="J579" i="106"/>
  <c r="J574" i="106"/>
  <c r="J569" i="106"/>
  <c r="J563" i="106"/>
  <c r="J558" i="106"/>
  <c r="J553" i="106"/>
  <c r="J547" i="106"/>
  <c r="J542" i="106"/>
  <c r="J537" i="106"/>
  <c r="J531" i="106"/>
  <c r="J526" i="106"/>
  <c r="J521" i="106"/>
  <c r="J515" i="106"/>
  <c r="J510" i="106"/>
  <c r="J506" i="106"/>
  <c r="J502" i="106"/>
  <c r="J498" i="106"/>
  <c r="J494" i="106"/>
  <c r="J490" i="106"/>
  <c r="J486" i="106"/>
  <c r="J482" i="106"/>
  <c r="J478" i="106"/>
  <c r="J474" i="106"/>
  <c r="J470" i="106"/>
  <c r="J466" i="106"/>
  <c r="J462" i="106"/>
  <c r="J458" i="106"/>
  <c r="J454" i="106"/>
  <c r="J450" i="106"/>
  <c r="J446" i="106"/>
  <c r="J442" i="106"/>
  <c r="J438" i="106"/>
  <c r="J434" i="106"/>
  <c r="J430" i="106"/>
  <c r="J426" i="106"/>
  <c r="J422" i="106"/>
  <c r="J418" i="106"/>
  <c r="J414" i="106"/>
  <c r="J410" i="106"/>
  <c r="J406" i="106"/>
  <c r="J402" i="106"/>
  <c r="J398" i="106"/>
  <c r="J394" i="106"/>
  <c r="J390" i="106"/>
  <c r="J386" i="106"/>
  <c r="J382" i="106"/>
  <c r="J378" i="106"/>
  <c r="J374" i="106"/>
  <c r="J370" i="106"/>
  <c r="J366" i="106"/>
  <c r="J362" i="106"/>
  <c r="J358" i="106"/>
  <c r="J354" i="106"/>
  <c r="J350" i="106"/>
  <c r="J346" i="106"/>
  <c r="J342" i="106"/>
  <c r="J338" i="106"/>
  <c r="J334" i="106"/>
  <c r="J330" i="106"/>
  <c r="J1700" i="106"/>
  <c r="J1400" i="106"/>
  <c r="J1247" i="106"/>
  <c r="J1162" i="106"/>
  <c r="J1081" i="106"/>
  <c r="J1008" i="106"/>
  <c r="J975" i="106"/>
  <c r="J947" i="106"/>
  <c r="J917" i="106"/>
  <c r="J889" i="106"/>
  <c r="J862" i="106"/>
  <c r="J840" i="106"/>
  <c r="J826" i="106"/>
  <c r="J797" i="106"/>
  <c r="J782" i="106"/>
  <c r="J746" i="106"/>
  <c r="J733" i="106"/>
  <c r="J711" i="106"/>
  <c r="J690" i="106"/>
  <c r="J678" i="106"/>
  <c r="J668" i="106"/>
  <c r="J658" i="106"/>
  <c r="J637" i="106"/>
  <c r="J615" i="106"/>
  <c r="J594" i="106"/>
  <c r="J573" i="106"/>
  <c r="J551" i="106"/>
  <c r="J530" i="106"/>
  <c r="J509" i="106"/>
  <c r="J493" i="106"/>
  <c r="J477" i="106"/>
  <c r="J461" i="106"/>
  <c r="J445" i="106"/>
  <c r="J429" i="106"/>
  <c r="J413" i="106"/>
  <c r="J397" i="106"/>
  <c r="J381" i="106"/>
  <c r="J365" i="106"/>
  <c r="J349" i="106"/>
  <c r="J333" i="106"/>
  <c r="J326" i="106"/>
  <c r="J322" i="106"/>
  <c r="J318" i="106"/>
  <c r="J314" i="106"/>
  <c r="J310" i="106"/>
  <c r="J306" i="106"/>
  <c r="J302" i="106"/>
  <c r="J298" i="106"/>
  <c r="J294" i="106"/>
  <c r="J290" i="106"/>
  <c r="J286" i="106"/>
  <c r="J282" i="106"/>
  <c r="J278" i="106"/>
  <c r="J274" i="106"/>
  <c r="J270" i="106"/>
  <c r="J266" i="106"/>
  <c r="J262" i="106"/>
  <c r="J258" i="106"/>
  <c r="J254" i="106"/>
  <c r="J250" i="106"/>
  <c r="J246" i="106"/>
  <c r="J242" i="106"/>
  <c r="J238" i="106"/>
  <c r="J234" i="106"/>
  <c r="J229" i="106"/>
  <c r="J225" i="106"/>
  <c r="J221" i="106"/>
  <c r="J217" i="106"/>
  <c r="J213" i="106"/>
  <c r="J209" i="106"/>
  <c r="J205" i="106"/>
  <c r="J201" i="106"/>
  <c r="J197" i="106"/>
  <c r="J193" i="106"/>
  <c r="J189" i="106"/>
  <c r="J185" i="106"/>
  <c r="J181" i="106"/>
  <c r="J177" i="106"/>
  <c r="J173" i="106"/>
  <c r="J169" i="106"/>
  <c r="J165" i="106"/>
  <c r="J161" i="106"/>
  <c r="J157" i="106"/>
  <c r="J153" i="106"/>
  <c r="J149" i="106"/>
  <c r="J145" i="106"/>
  <c r="J141" i="106"/>
  <c r="J137" i="106"/>
  <c r="J133" i="106"/>
  <c r="J129" i="106"/>
  <c r="J125" i="106"/>
  <c r="J121" i="106"/>
  <c r="J117" i="106"/>
  <c r="J113" i="106"/>
  <c r="J109" i="106"/>
  <c r="J105" i="106"/>
  <c r="J101" i="106"/>
  <c r="J97" i="106"/>
  <c r="J93" i="106"/>
  <c r="J89" i="106"/>
  <c r="J85" i="106"/>
  <c r="J81" i="106"/>
  <c r="J77" i="106"/>
  <c r="J73" i="106"/>
  <c r="J69" i="106"/>
  <c r="J65" i="106"/>
  <c r="J61" i="106"/>
  <c r="J57" i="106"/>
  <c r="J53" i="106"/>
  <c r="J49" i="106"/>
  <c r="J45" i="106"/>
  <c r="J40" i="106"/>
  <c r="J36" i="106"/>
  <c r="J1528" i="106"/>
  <c r="J1357" i="106"/>
  <c r="J1226" i="106"/>
  <c r="J1140" i="106"/>
  <c r="J1064" i="106"/>
  <c r="J996" i="106"/>
  <c r="J968" i="106"/>
  <c r="J939" i="106"/>
  <c r="J911" i="106"/>
  <c r="J883" i="106"/>
  <c r="J856" i="106"/>
  <c r="J813" i="106"/>
  <c r="J792" i="106"/>
  <c r="J776" i="106"/>
  <c r="J758" i="106"/>
  <c r="J727" i="106"/>
  <c r="J706" i="106"/>
  <c r="J685" i="106"/>
  <c r="J672" i="106"/>
  <c r="J653" i="106"/>
  <c r="J631" i="106"/>
  <c r="J610" i="106"/>
  <c r="J589" i="106"/>
  <c r="J567" i="106"/>
  <c r="J546" i="106"/>
  <c r="J525" i="106"/>
  <c r="J505" i="106"/>
  <c r="J489" i="106"/>
  <c r="J473" i="106"/>
  <c r="J457" i="106"/>
  <c r="J441" i="106"/>
  <c r="J425" i="106"/>
  <c r="J409" i="106"/>
  <c r="J393" i="106"/>
  <c r="J377" i="106"/>
  <c r="J361" i="106"/>
  <c r="J345" i="106"/>
  <c r="J329" i="106"/>
  <c r="J325" i="106"/>
  <c r="J321" i="106"/>
  <c r="J317" i="106"/>
  <c r="J313" i="106"/>
  <c r="J309" i="106"/>
  <c r="J305" i="106"/>
  <c r="J301" i="106"/>
  <c r="J297" i="106"/>
  <c r="J293" i="106"/>
  <c r="J289" i="106"/>
  <c r="J285" i="106"/>
  <c r="J281" i="106"/>
  <c r="J277" i="106"/>
  <c r="J273" i="106"/>
  <c r="J269" i="106"/>
  <c r="J265" i="106"/>
  <c r="J261" i="106"/>
  <c r="J257" i="106"/>
  <c r="J253" i="106"/>
  <c r="J249" i="106"/>
  <c r="J245" i="106"/>
  <c r="J241" i="106"/>
  <c r="J237" i="106"/>
  <c r="J233" i="106"/>
  <c r="J228" i="106"/>
  <c r="J224" i="106"/>
  <c r="J220" i="106"/>
  <c r="J216" i="106"/>
  <c r="J212" i="106"/>
  <c r="J208" i="106"/>
  <c r="J204" i="106"/>
  <c r="J200" i="106"/>
  <c r="J196" i="106"/>
  <c r="J192" i="106"/>
  <c r="J188" i="106"/>
  <c r="J184" i="106"/>
  <c r="J180" i="106"/>
  <c r="J176" i="106"/>
  <c r="J172" i="106"/>
  <c r="J168" i="106"/>
  <c r="J164" i="106"/>
  <c r="J160" i="106"/>
  <c r="J156" i="106"/>
  <c r="J152" i="106"/>
  <c r="J148" i="106"/>
  <c r="J144" i="106"/>
  <c r="J140" i="106"/>
  <c r="J139" i="106"/>
  <c r="J136" i="106"/>
  <c r="J132" i="106"/>
  <c r="J128" i="106"/>
  <c r="J124" i="106"/>
  <c r="J120" i="106"/>
  <c r="J116" i="106"/>
  <c r="J112" i="106"/>
  <c r="J108" i="106"/>
  <c r="J104" i="106"/>
  <c r="J100" i="106"/>
  <c r="J96" i="106"/>
  <c r="J92" i="106"/>
  <c r="J88" i="106"/>
  <c r="J84" i="106"/>
  <c r="J80" i="106"/>
  <c r="J76" i="106"/>
  <c r="J72" i="106"/>
  <c r="J68" i="106"/>
  <c r="J64" i="106"/>
  <c r="J60" i="106"/>
  <c r="J56" i="106"/>
  <c r="J52" i="106"/>
  <c r="J48" i="106"/>
  <c r="J44" i="106"/>
  <c r="J39" i="106"/>
  <c r="J35" i="106"/>
  <c r="J1485" i="106"/>
  <c r="J1315" i="106"/>
  <c r="J1204" i="106"/>
  <c r="J1124" i="106"/>
  <c r="J1051" i="106"/>
  <c r="J989" i="106"/>
  <c r="J960" i="106"/>
  <c r="J932" i="106"/>
  <c r="J904" i="106"/>
  <c r="J875" i="106"/>
  <c r="J851" i="106"/>
  <c r="J837" i="106"/>
  <c r="J820" i="106"/>
  <c r="J808" i="106"/>
  <c r="J786" i="106"/>
  <c r="J771" i="106"/>
  <c r="J755" i="106"/>
  <c r="J722" i="106"/>
  <c r="J701" i="106"/>
  <c r="J647" i="106"/>
  <c r="J626" i="106"/>
  <c r="J605" i="106"/>
  <c r="J583" i="106"/>
  <c r="J562" i="106"/>
  <c r="J541" i="106"/>
  <c r="J519" i="106"/>
  <c r="J501" i="106"/>
  <c r="J485" i="106"/>
  <c r="J469" i="106"/>
  <c r="J453" i="106"/>
  <c r="J437" i="106"/>
  <c r="J421" i="106"/>
  <c r="J405" i="106"/>
  <c r="J389" i="106"/>
  <c r="J373" i="106"/>
  <c r="J357" i="106"/>
  <c r="J341" i="106"/>
  <c r="J328" i="106"/>
  <c r="J324" i="106"/>
  <c r="J320" i="106"/>
  <c r="J316" i="106"/>
  <c r="J312" i="106"/>
  <c r="J308" i="106"/>
  <c r="J304" i="106"/>
  <c r="J300" i="106"/>
  <c r="J296" i="106"/>
  <c r="J292" i="106"/>
  <c r="J288" i="106"/>
  <c r="J284" i="106"/>
  <c r="J280" i="106"/>
  <c r="J276" i="106"/>
  <c r="J272" i="106"/>
  <c r="J268" i="106"/>
  <c r="J264" i="106"/>
  <c r="J260" i="106"/>
  <c r="J256" i="106"/>
  <c r="J252" i="106"/>
  <c r="J248" i="106"/>
  <c r="J244" i="106"/>
  <c r="J240" i="106"/>
  <c r="J236" i="106"/>
  <c r="J232" i="106"/>
  <c r="J231" i="106"/>
  <c r="J227" i="106"/>
  <c r="J223" i="106"/>
  <c r="J219" i="106"/>
  <c r="J215" i="106"/>
  <c r="J211" i="106"/>
  <c r="J207" i="106"/>
  <c r="J203" i="106"/>
  <c r="J199" i="106"/>
  <c r="J195" i="106"/>
  <c r="J191" i="106"/>
  <c r="J187" i="106"/>
  <c r="J183" i="106"/>
  <c r="J179" i="106"/>
  <c r="J175" i="106"/>
  <c r="J171" i="106"/>
  <c r="J167" i="106"/>
  <c r="J163" i="106"/>
  <c r="J159" i="106"/>
  <c r="J155" i="106"/>
  <c r="J151" i="106"/>
  <c r="J147" i="106"/>
  <c r="J143" i="106"/>
  <c r="J135" i="106"/>
  <c r="J131" i="106"/>
  <c r="J127" i="106"/>
  <c r="J123" i="106"/>
  <c r="J119" i="106"/>
  <c r="J115" i="106"/>
  <c r="J111" i="106"/>
  <c r="J107" i="106"/>
  <c r="J103" i="106"/>
  <c r="J99" i="106"/>
  <c r="J95" i="106"/>
  <c r="J91" i="106"/>
  <c r="J87" i="106"/>
  <c r="J83" i="106"/>
  <c r="J79" i="106"/>
  <c r="J75" i="106"/>
  <c r="J71" i="106"/>
  <c r="J67" i="106"/>
  <c r="J63" i="106"/>
  <c r="J59" i="106"/>
  <c r="J55" i="106"/>
  <c r="J51" i="106"/>
  <c r="J47" i="106"/>
  <c r="J42" i="106"/>
  <c r="J38" i="106"/>
  <c r="J34" i="106"/>
  <c r="J1443" i="106"/>
  <c r="J1272" i="106"/>
  <c r="J1183" i="106"/>
  <c r="J1103" i="106"/>
  <c r="J1029" i="106"/>
  <c r="J981" i="106"/>
  <c r="J953" i="106"/>
  <c r="J925" i="106"/>
  <c r="J896" i="106"/>
  <c r="J868" i="106"/>
  <c r="J846" i="106"/>
  <c r="J831" i="106"/>
  <c r="J802" i="106"/>
  <c r="J766" i="106"/>
  <c r="J751" i="106"/>
  <c r="J738" i="106"/>
  <c r="J717" i="106"/>
  <c r="J695" i="106"/>
  <c r="J663" i="106"/>
  <c r="J642" i="106"/>
  <c r="J621" i="106"/>
  <c r="J599" i="106"/>
  <c r="J578" i="106"/>
  <c r="J557" i="106"/>
  <c r="J535" i="106"/>
  <c r="J514" i="106"/>
  <c r="J497" i="106"/>
  <c r="J481" i="106"/>
  <c r="J465" i="106"/>
  <c r="J449" i="106"/>
  <c r="J433" i="106"/>
  <c r="J417" i="106"/>
  <c r="J401" i="106"/>
  <c r="J385" i="106"/>
  <c r="J369" i="106"/>
  <c r="J353" i="106"/>
  <c r="J337" i="106"/>
  <c r="J327" i="106"/>
  <c r="J323" i="106"/>
  <c r="J319" i="106"/>
  <c r="J315" i="106"/>
  <c r="J311" i="106"/>
  <c r="J307" i="106"/>
  <c r="J303" i="106"/>
  <c r="J299" i="106"/>
  <c r="J295" i="106"/>
  <c r="J291" i="106"/>
  <c r="J287" i="106"/>
  <c r="J283" i="106"/>
  <c r="J279" i="106"/>
  <c r="J275" i="106"/>
  <c r="J271" i="106"/>
  <c r="J267" i="106"/>
  <c r="J263" i="106"/>
  <c r="J259" i="106"/>
  <c r="J255" i="106"/>
  <c r="J251" i="106"/>
  <c r="J247" i="106"/>
  <c r="J243" i="106"/>
  <c r="J239" i="106"/>
  <c r="J235" i="106"/>
  <c r="J230" i="106"/>
  <c r="J226" i="106"/>
  <c r="J222" i="106"/>
  <c r="J218" i="106"/>
  <c r="J214" i="106"/>
  <c r="J210" i="106"/>
  <c r="J206" i="106"/>
  <c r="J202" i="106"/>
  <c r="J198" i="106"/>
  <c r="J194" i="106"/>
  <c r="J190" i="106"/>
  <c r="J186" i="106"/>
  <c r="J182" i="106"/>
  <c r="J178" i="106"/>
  <c r="J174" i="106"/>
  <c r="J170" i="106"/>
  <c r="J166" i="106"/>
  <c r="J162" i="106"/>
  <c r="J158" i="106"/>
  <c r="J142" i="106"/>
  <c r="J126" i="106"/>
  <c r="J110" i="106"/>
  <c r="J94" i="106"/>
  <c r="J78" i="106"/>
  <c r="J62" i="106"/>
  <c r="J46" i="106"/>
  <c r="J154" i="106"/>
  <c r="J138" i="106"/>
  <c r="J122" i="106"/>
  <c r="J106" i="106"/>
  <c r="J90" i="106"/>
  <c r="J74" i="106"/>
  <c r="J58" i="106"/>
  <c r="J41" i="106"/>
  <c r="J150" i="106"/>
  <c r="J134" i="106"/>
  <c r="J118" i="106"/>
  <c r="J102" i="106"/>
  <c r="J86" i="106"/>
  <c r="J70" i="106"/>
  <c r="J54" i="106"/>
  <c r="J37" i="106"/>
  <c r="J146" i="106"/>
  <c r="J130" i="106"/>
  <c r="J114" i="106"/>
  <c r="J98" i="106"/>
  <c r="J82" i="106"/>
  <c r="J66" i="106"/>
  <c r="J50" i="106"/>
  <c r="J43" i="106"/>
  <c r="G32" i="109"/>
  <c r="G97" i="91"/>
  <c r="G64" i="91"/>
  <c r="G51" i="91"/>
  <c r="G101" i="91"/>
  <c r="G93" i="91"/>
  <c r="G80" i="91"/>
  <c r="G76" i="91"/>
  <c r="G72" i="91"/>
  <c r="G60" i="91"/>
  <c r="G44" i="91"/>
  <c r="G105" i="91"/>
  <c r="G84" i="91"/>
  <c r="G68" i="91"/>
  <c r="G56" i="91"/>
  <c r="G47" i="91"/>
  <c r="G50" i="91"/>
  <c r="G67" i="91"/>
  <c r="G83" i="91"/>
  <c r="G104" i="91"/>
  <c r="G45" i="91"/>
  <c r="G61" i="91"/>
  <c r="G77" i="91"/>
  <c r="G90" i="91"/>
  <c r="G106" i="91"/>
  <c r="G58" i="91"/>
  <c r="G74" i="91"/>
  <c r="G88" i="91"/>
  <c r="G103" i="91"/>
  <c r="G55" i="91"/>
  <c r="G71" i="91"/>
  <c r="G87" i="91"/>
  <c r="G100" i="91"/>
  <c r="G48" i="91"/>
  <c r="G65" i="91"/>
  <c r="G81" i="91"/>
  <c r="G94" i="91"/>
  <c r="G96" i="91"/>
  <c r="G62" i="91"/>
  <c r="G78" i="91"/>
  <c r="G91" i="91"/>
  <c r="G43" i="91"/>
  <c r="G59" i="91"/>
  <c r="G75" i="91"/>
  <c r="G89" i="91"/>
  <c r="G52" i="91"/>
  <c r="G53" i="91"/>
  <c r="G69" i="91"/>
  <c r="G85" i="91"/>
  <c r="G98" i="91"/>
  <c r="G49" i="91"/>
  <c r="G66" i="91"/>
  <c r="G82" i="91"/>
  <c r="G95" i="91"/>
  <c r="G46" i="91"/>
  <c r="G63" i="91"/>
  <c r="G79" i="91"/>
  <c r="G92" i="91"/>
  <c r="G57" i="91"/>
  <c r="G73" i="91"/>
  <c r="G102" i="91"/>
  <c r="G54" i="91"/>
  <c r="G70" i="91"/>
  <c r="G86" i="91"/>
  <c r="G99" i="91"/>
  <c r="G263" i="90"/>
  <c r="G257" i="90"/>
  <c r="G252" i="90"/>
  <c r="G247" i="90"/>
  <c r="G241" i="90"/>
  <c r="G236" i="90"/>
  <c r="G231" i="90"/>
  <c r="G225" i="90"/>
  <c r="G220" i="90"/>
  <c r="G215" i="90"/>
  <c r="G209" i="90"/>
  <c r="G204" i="90"/>
  <c r="G248" i="90"/>
  <c r="G256" i="90"/>
  <c r="G251" i="90"/>
  <c r="G240" i="90"/>
  <c r="G235" i="90"/>
  <c r="G224" i="90"/>
  <c r="G219" i="90"/>
  <c r="G208" i="90"/>
  <c r="G203" i="90"/>
  <c r="G253" i="90"/>
  <c r="G237" i="90"/>
  <c r="G227" i="90"/>
  <c r="G221" i="90"/>
  <c r="G211" i="90"/>
  <c r="G260" i="90"/>
  <c r="G255" i="90"/>
  <c r="G244" i="90"/>
  <c r="G239" i="90"/>
  <c r="G228" i="90"/>
  <c r="G223" i="90"/>
  <c r="G212" i="90"/>
  <c r="G207" i="90"/>
  <c r="G259" i="90"/>
  <c r="G243" i="90"/>
  <c r="G232" i="90"/>
  <c r="G216" i="90"/>
  <c r="G205" i="90"/>
  <c r="G213" i="90"/>
  <c r="G245" i="90"/>
  <c r="G23" i="90"/>
  <c r="G77" i="90"/>
  <c r="G129" i="90"/>
  <c r="G177" i="90"/>
  <c r="G222" i="90"/>
  <c r="G270" i="90"/>
  <c r="G318" i="90"/>
  <c r="G372" i="90"/>
  <c r="G412" i="90"/>
  <c r="G460" i="90"/>
  <c r="G504" i="90"/>
  <c r="G560" i="90"/>
  <c r="G608" i="90"/>
  <c r="G656" i="90"/>
  <c r="G704" i="90"/>
  <c r="G756" i="90"/>
  <c r="G804" i="90"/>
  <c r="G852" i="90"/>
  <c r="G900" i="90"/>
  <c r="G948" i="90"/>
  <c r="G1000" i="90"/>
  <c r="G1045" i="90"/>
  <c r="G1093" i="90"/>
  <c r="G1139" i="90"/>
  <c r="G1224" i="90"/>
  <c r="G1275" i="90"/>
  <c r="G1345" i="90"/>
  <c r="G1375" i="90"/>
  <c r="G1458" i="90"/>
  <c r="G1496" i="90"/>
  <c r="G1516" i="90"/>
  <c r="G1560" i="90"/>
  <c r="G1608" i="90"/>
  <c r="G1656" i="90"/>
  <c r="G1708" i="90"/>
  <c r="G1756" i="90"/>
  <c r="G1800" i="90"/>
  <c r="G1852" i="90"/>
  <c r="G1905" i="90"/>
  <c r="G1949" i="90"/>
  <c r="G1997" i="90"/>
  <c r="G2045" i="90"/>
  <c r="G2093" i="90"/>
  <c r="G2137" i="90"/>
  <c r="G2182" i="90"/>
  <c r="G2230" i="90"/>
  <c r="G2274" i="90"/>
  <c r="G2322" i="90"/>
  <c r="G2358" i="90"/>
  <c r="G2390" i="90"/>
  <c r="G2422" i="90"/>
  <c r="G2454" i="90"/>
  <c r="G2486" i="90"/>
  <c r="G2518" i="90"/>
  <c r="G2550" i="90"/>
  <c r="G2582" i="90"/>
  <c r="G2614" i="90"/>
  <c r="G2650" i="90"/>
  <c r="G2721" i="90"/>
  <c r="G2753" i="90"/>
  <c r="G2789" i="90"/>
  <c r="G20" i="90"/>
  <c r="G35" i="90"/>
  <c r="G51" i="90"/>
  <c r="G82" i="90"/>
  <c r="G98" i="90"/>
  <c r="G114" i="90"/>
  <c r="G130" i="90"/>
  <c r="G146" i="90"/>
  <c r="G162" i="90"/>
  <c r="G178" i="90"/>
  <c r="G194" i="90"/>
  <c r="G27" i="90"/>
  <c r="G73" i="90"/>
  <c r="G121" i="90"/>
  <c r="G173" i="90"/>
  <c r="G218" i="90"/>
  <c r="G262" i="90"/>
  <c r="G314" i="90"/>
  <c r="G360" i="90"/>
  <c r="G404" i="90"/>
  <c r="G452" i="90"/>
  <c r="G508" i="90"/>
  <c r="G552" i="90"/>
  <c r="G612" i="90"/>
  <c r="G660" i="90"/>
  <c r="G708" i="90"/>
  <c r="G752" i="90"/>
  <c r="G800" i="90"/>
  <c r="G848" i="90"/>
  <c r="G896" i="90"/>
  <c r="G944" i="90"/>
  <c r="G992" i="90"/>
  <c r="G1037" i="90"/>
  <c r="G1089" i="90"/>
  <c r="G1179" i="90"/>
  <c r="G1227" i="90"/>
  <c r="G1271" i="90"/>
  <c r="G1319" i="90"/>
  <c r="G1379" i="90"/>
  <c r="G1426" i="90"/>
  <c r="G1474" i="90"/>
  <c r="G1510" i="90"/>
  <c r="G1536" i="90"/>
  <c r="G1588" i="90"/>
  <c r="G1636" i="90"/>
  <c r="G1692" i="90"/>
  <c r="G1740" i="90"/>
  <c r="G1792" i="90"/>
  <c r="G1832" i="90"/>
  <c r="G1929" i="90"/>
  <c r="G1977" i="90"/>
  <c r="G2029" i="90"/>
  <c r="G2077" i="90"/>
  <c r="G2129" i="90"/>
  <c r="G2170" i="90"/>
  <c r="G2222" i="90"/>
  <c r="G2278" i="90"/>
  <c r="G2318" i="90"/>
  <c r="G2354" i="90"/>
  <c r="G2386" i="90"/>
  <c r="G2418" i="90"/>
  <c r="G2450" i="90"/>
  <c r="G2482" i="90"/>
  <c r="G2514" i="90"/>
  <c r="G2546" i="90"/>
  <c r="G2578" i="90"/>
  <c r="G2610" i="90"/>
  <c r="G2646" i="90"/>
  <c r="G2674" i="90"/>
  <c r="G2701" i="90"/>
  <c r="G2733" i="90"/>
  <c r="G2765" i="90"/>
  <c r="G5" i="90"/>
  <c r="G21" i="90"/>
  <c r="G36" i="90"/>
  <c r="G52" i="90"/>
  <c r="G67" i="90"/>
  <c r="G83" i="90"/>
  <c r="G99" i="90"/>
  <c r="G115" i="90"/>
  <c r="G131" i="90"/>
  <c r="G147" i="90"/>
  <c r="G163" i="90"/>
  <c r="G179" i="90"/>
  <c r="G195" i="90"/>
  <c r="G31" i="90"/>
  <c r="G69" i="90"/>
  <c r="G117" i="90"/>
  <c r="G161" i="90"/>
  <c r="G214" i="90"/>
  <c r="G266" i="90"/>
  <c r="G310" i="90"/>
  <c r="G352" i="90"/>
  <c r="G408" i="90"/>
  <c r="G456" i="90"/>
  <c r="G500" i="90"/>
  <c r="G548" i="90"/>
  <c r="G588" i="90"/>
  <c r="G628" i="90"/>
  <c r="G676" i="90"/>
  <c r="G724" i="90"/>
  <c r="G772" i="90"/>
  <c r="G820" i="90"/>
  <c r="G868" i="90"/>
  <c r="G916" i="90"/>
  <c r="G964" i="90"/>
  <c r="G1008" i="90"/>
  <c r="G1053" i="90"/>
  <c r="G1097" i="90"/>
  <c r="G1143" i="90"/>
  <c r="G1186" i="90"/>
  <c r="G1231" i="90"/>
  <c r="G1279" i="90"/>
  <c r="G1341" i="90"/>
  <c r="G1414" i="90"/>
  <c r="G1454" i="90"/>
  <c r="G1556" i="90"/>
  <c r="G1604" i="90"/>
  <c r="G1652" i="90"/>
  <c r="G1688" i="90"/>
  <c r="G1736" i="90"/>
  <c r="G1784" i="90"/>
  <c r="G1836" i="90"/>
  <c r="G1880" i="90"/>
  <c r="G1921" i="90"/>
  <c r="G1969" i="90"/>
  <c r="G2013" i="90"/>
  <c r="G2061" i="90"/>
  <c r="G2109" i="90"/>
  <c r="G2157" i="90"/>
  <c r="G2190" i="90"/>
  <c r="G2238" i="90"/>
  <c r="G2282" i="90"/>
  <c r="G2642" i="90"/>
  <c r="G18" i="90"/>
  <c r="G33" i="90"/>
  <c r="G49" i="90"/>
  <c r="G65" i="90"/>
  <c r="G80" i="90"/>
  <c r="G96" i="90"/>
  <c r="G112" i="90"/>
  <c r="G128" i="90"/>
  <c r="G144" i="90"/>
  <c r="G160" i="90"/>
  <c r="G176" i="90"/>
  <c r="G192" i="90"/>
  <c r="G269" i="90"/>
  <c r="G285" i="90"/>
  <c r="G301" i="90"/>
  <c r="G317" i="90"/>
  <c r="G333" i="90"/>
  <c r="G347" i="90"/>
  <c r="G363" i="90"/>
  <c r="G379" i="90"/>
  <c r="G395" i="90"/>
  <c r="G267" i="90"/>
  <c r="G283" i="90"/>
  <c r="G299" i="90"/>
  <c r="G315" i="90"/>
  <c r="G331" i="90"/>
  <c r="G345" i="90"/>
  <c r="G361" i="90"/>
  <c r="G377" i="90"/>
  <c r="G393" i="90"/>
  <c r="G409" i="90"/>
  <c r="G425" i="90"/>
  <c r="G441" i="90"/>
  <c r="G457" i="90"/>
  <c r="G473" i="90"/>
  <c r="G489" i="90"/>
  <c r="G505" i="90"/>
  <c r="G521" i="90"/>
  <c r="G537" i="90"/>
  <c r="G553" i="90"/>
  <c r="G569" i="90"/>
  <c r="G585" i="90"/>
  <c r="G601" i="90"/>
  <c r="G617" i="90"/>
  <c r="G633" i="90"/>
  <c r="G649" i="90"/>
  <c r="G665" i="90"/>
  <c r="G681" i="90"/>
  <c r="G697" i="90"/>
  <c r="G713" i="90"/>
  <c r="G729" i="90"/>
  <c r="G745" i="90"/>
  <c r="G761" i="90"/>
  <c r="G777" i="90"/>
  <c r="G793" i="90"/>
  <c r="G809" i="90"/>
  <c r="G825" i="90"/>
  <c r="G841" i="90"/>
  <c r="G857" i="90"/>
  <c r="G873" i="90"/>
  <c r="G889" i="90"/>
  <c r="G905" i="90"/>
  <c r="G921" i="90"/>
  <c r="G937" i="90"/>
  <c r="G953" i="90"/>
  <c r="G969" i="90"/>
  <c r="G985" i="90"/>
  <c r="G1001" i="90"/>
  <c r="G1016" i="90"/>
  <c r="G1030" i="90"/>
  <c r="G1046" i="90"/>
  <c r="G1062" i="90"/>
  <c r="G1078" i="90"/>
  <c r="G1094" i="90"/>
  <c r="G1110" i="90"/>
  <c r="G1126" i="90"/>
  <c r="G1140" i="90"/>
  <c r="G1156" i="90"/>
  <c r="G1169" i="90"/>
  <c r="G1183" i="90"/>
  <c r="G1198" i="90"/>
  <c r="G1213" i="90"/>
  <c r="G1228" i="90"/>
  <c r="G1244" i="90"/>
  <c r="G1260" i="90"/>
  <c r="G1276" i="90"/>
  <c r="G1292" i="90"/>
  <c r="G1308" i="90"/>
  <c r="G1336" i="90"/>
  <c r="G1346" i="90"/>
  <c r="G1353" i="90"/>
  <c r="G1376" i="90"/>
  <c r="G1391" i="90"/>
  <c r="G1403" i="90"/>
  <c r="G1415" i="90"/>
  <c r="G1431" i="90"/>
  <c r="G1447" i="90"/>
  <c r="G1463" i="90"/>
  <c r="G1476" i="90"/>
  <c r="G272" i="90"/>
  <c r="G288" i="90"/>
  <c r="G304" i="90"/>
  <c r="G320" i="90"/>
  <c r="G336" i="90"/>
  <c r="G350" i="90"/>
  <c r="G366" i="90"/>
  <c r="G382" i="90"/>
  <c r="G398" i="90"/>
  <c r="G414" i="90"/>
  <c r="G430" i="90"/>
  <c r="G446" i="90"/>
  <c r="G462" i="90"/>
  <c r="G478" i="90"/>
  <c r="G494" i="90"/>
  <c r="G510" i="90"/>
  <c r="G526" i="90"/>
  <c r="G542" i="90"/>
  <c r="G558" i="90"/>
  <c r="G574" i="90"/>
  <c r="G590" i="90"/>
  <c r="G606" i="90"/>
  <c r="G622" i="90"/>
  <c r="G638" i="90"/>
  <c r="G654" i="90"/>
  <c r="G670" i="90"/>
  <c r="G217" i="90"/>
  <c r="G249" i="90"/>
  <c r="G42" i="90"/>
  <c r="G89" i="90"/>
  <c r="G141" i="90"/>
  <c r="G189" i="90"/>
  <c r="G234" i="90"/>
  <c r="G282" i="90"/>
  <c r="G330" i="90"/>
  <c r="G384" i="90"/>
  <c r="G424" i="90"/>
  <c r="G472" i="90"/>
  <c r="G520" i="90"/>
  <c r="G568" i="90"/>
  <c r="G620" i="90"/>
  <c r="G668" i="90"/>
  <c r="G720" i="90"/>
  <c r="G768" i="90"/>
  <c r="G816" i="90"/>
  <c r="G864" i="90"/>
  <c r="G912" i="90"/>
  <c r="G960" i="90"/>
  <c r="G1012" i="90"/>
  <c r="G1057" i="90"/>
  <c r="G1105" i="90"/>
  <c r="G1151" i="90"/>
  <c r="G1193" i="90"/>
  <c r="G1239" i="90"/>
  <c r="G1287" i="90"/>
  <c r="G1322" i="90"/>
  <c r="G1352" i="90"/>
  <c r="G1382" i="90"/>
  <c r="G1422" i="90"/>
  <c r="G1470" i="90"/>
  <c r="G1524" i="90"/>
  <c r="G1576" i="90"/>
  <c r="G1620" i="90"/>
  <c r="G1672" i="90"/>
  <c r="G1720" i="90"/>
  <c r="G1764" i="90"/>
  <c r="G1808" i="90"/>
  <c r="G1864" i="90"/>
  <c r="G1917" i="90"/>
  <c r="G1965" i="90"/>
  <c r="G2009" i="90"/>
  <c r="G2057" i="90"/>
  <c r="G2105" i="90"/>
  <c r="G2149" i="90"/>
  <c r="G2198" i="90"/>
  <c r="G2242" i="90"/>
  <c r="G2286" i="90"/>
  <c r="G2334" i="90"/>
  <c r="G2366" i="90"/>
  <c r="G2398" i="90"/>
  <c r="G2430" i="90"/>
  <c r="G2462" i="90"/>
  <c r="G2494" i="90"/>
  <c r="G2526" i="90"/>
  <c r="G2558" i="90"/>
  <c r="G2590" i="90"/>
  <c r="G2622" i="90"/>
  <c r="G2658" i="90"/>
  <c r="G2697" i="90"/>
  <c r="G2729" i="90"/>
  <c r="G2761" i="90"/>
  <c r="G8" i="90"/>
  <c r="G24" i="90"/>
  <c r="G39" i="90"/>
  <c r="G55" i="90"/>
  <c r="G70" i="90"/>
  <c r="G86" i="90"/>
  <c r="G102" i="90"/>
  <c r="G118" i="90"/>
  <c r="G134" i="90"/>
  <c r="G150" i="90"/>
  <c r="G166" i="90"/>
  <c r="G182" i="90"/>
  <c r="G198" i="90"/>
  <c r="G38" i="90"/>
  <c r="G85" i="90"/>
  <c r="G133" i="90"/>
  <c r="G185" i="90"/>
  <c r="G226" i="90"/>
  <c r="G274" i="90"/>
  <c r="G322" i="90"/>
  <c r="G368" i="90"/>
  <c r="G416" i="90"/>
  <c r="G468" i="90"/>
  <c r="G516" i="90"/>
  <c r="G564" i="90"/>
  <c r="G624" i="90"/>
  <c r="G672" i="90"/>
  <c r="G716" i="90"/>
  <c r="G764" i="90"/>
  <c r="G812" i="90"/>
  <c r="G860" i="90"/>
  <c r="G908" i="90"/>
  <c r="G956" i="90"/>
  <c r="G1004" i="90"/>
  <c r="G1049" i="90"/>
  <c r="G1101" i="90"/>
  <c r="G1147" i="90"/>
  <c r="G1190" i="90"/>
  <c r="G1235" i="90"/>
  <c r="G1283" i="90"/>
  <c r="G1320" i="90"/>
  <c r="G1393" i="90"/>
  <c r="G1438" i="90"/>
  <c r="G1548" i="90"/>
  <c r="G1600" i="90"/>
  <c r="G1648" i="90"/>
  <c r="G1704" i="90"/>
  <c r="G1752" i="90"/>
  <c r="G1804" i="90"/>
  <c r="G1844" i="90"/>
  <c r="G1893" i="90"/>
  <c r="G1941" i="90"/>
  <c r="G1989" i="90"/>
  <c r="G2041" i="90"/>
  <c r="G2089" i="90"/>
  <c r="G2141" i="90"/>
  <c r="G2186" i="90"/>
  <c r="G2234" i="90"/>
  <c r="G2290" i="90"/>
  <c r="G2330" i="90"/>
  <c r="G2362" i="90"/>
  <c r="G2394" i="90"/>
  <c r="G2426" i="90"/>
  <c r="G2458" i="90"/>
  <c r="G2490" i="90"/>
  <c r="G2522" i="90"/>
  <c r="G2554" i="90"/>
  <c r="G2586" i="90"/>
  <c r="G2618" i="90"/>
  <c r="G2654" i="90"/>
  <c r="G2682" i="90"/>
  <c r="G2709" i="90"/>
  <c r="G2741" i="90"/>
  <c r="G2769" i="90"/>
  <c r="G9" i="90"/>
  <c r="G25" i="90"/>
  <c r="G40" i="90"/>
  <c r="G56" i="90"/>
  <c r="G71" i="90"/>
  <c r="G87" i="90"/>
  <c r="G103" i="90"/>
  <c r="G119" i="90"/>
  <c r="G135" i="90"/>
  <c r="G151" i="90"/>
  <c r="G167" i="90"/>
  <c r="G183" i="90"/>
  <c r="G199" i="90"/>
  <c r="G34" i="90"/>
  <c r="G81" i="90"/>
  <c r="G125" i="90"/>
  <c r="G169" i="90"/>
  <c r="G230" i="90"/>
  <c r="G278" i="90"/>
  <c r="G326" i="90"/>
  <c r="G364" i="90"/>
  <c r="G420" i="90"/>
  <c r="G464" i="90"/>
  <c r="G512" i="90"/>
  <c r="G556" i="90"/>
  <c r="G600" i="90"/>
  <c r="G640" i="90"/>
  <c r="G688" i="90"/>
  <c r="G736" i="90"/>
  <c r="G784" i="90"/>
  <c r="G832" i="90"/>
  <c r="G880" i="90"/>
  <c r="G928" i="90"/>
  <c r="G976" i="90"/>
  <c r="G1065" i="90"/>
  <c r="G1109" i="90"/>
  <c r="G1197" i="90"/>
  <c r="G1243" i="90"/>
  <c r="G1291" i="90"/>
  <c r="G1348" i="90"/>
  <c r="G1386" i="90"/>
  <c r="G1418" i="90"/>
  <c r="G1466" i="90"/>
  <c r="G1482" i="90"/>
  <c r="G1507" i="90"/>
  <c r="G1568" i="90"/>
  <c r="G1616" i="90"/>
  <c r="G1660" i="90"/>
  <c r="G1700" i="90"/>
  <c r="G1748" i="90"/>
  <c r="G1796" i="90"/>
  <c r="G1848" i="90"/>
  <c r="G1885" i="90"/>
  <c r="G1933" i="90"/>
  <c r="G1981" i="90"/>
  <c r="G2025" i="90"/>
  <c r="G2073" i="90"/>
  <c r="G2121" i="90"/>
  <c r="G2202" i="90"/>
  <c r="G2246" i="90"/>
  <c r="G2294" i="90"/>
  <c r="G6" i="90"/>
  <c r="G22" i="90"/>
  <c r="G37" i="90"/>
  <c r="G53" i="90"/>
  <c r="G68" i="90"/>
  <c r="G84" i="90"/>
  <c r="G100" i="90"/>
  <c r="G116" i="90"/>
  <c r="G132" i="90"/>
  <c r="G148" i="90"/>
  <c r="G164" i="90"/>
  <c r="G180" i="90"/>
  <c r="G196" i="90"/>
  <c r="G273" i="90"/>
  <c r="G289" i="90"/>
  <c r="G305" i="90"/>
  <c r="G321" i="90"/>
  <c r="G337" i="90"/>
  <c r="G351" i="90"/>
  <c r="G367" i="90"/>
  <c r="G383" i="90"/>
  <c r="G399" i="90"/>
  <c r="G271" i="90"/>
  <c r="G287" i="90"/>
  <c r="G303" i="90"/>
  <c r="G319" i="90"/>
  <c r="G335"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18" i="90"/>
  <c r="G1034" i="90"/>
  <c r="G1050" i="90"/>
  <c r="G1066" i="90"/>
  <c r="G1082" i="90"/>
  <c r="G1098" i="90"/>
  <c r="G1114" i="90"/>
  <c r="G1130" i="90"/>
  <c r="G1144" i="90"/>
  <c r="G1158" i="90"/>
  <c r="G1173" i="90"/>
  <c r="G1187" i="90"/>
  <c r="G1202" i="90"/>
  <c r="G1217" i="90"/>
  <c r="G1232" i="90"/>
  <c r="G1248" i="90"/>
  <c r="G1264" i="90"/>
  <c r="G1280" i="90"/>
  <c r="G1296" i="90"/>
  <c r="G1312" i="90"/>
  <c r="G1337" i="90"/>
  <c r="G1368" i="90"/>
  <c r="G1380" i="90"/>
  <c r="G1405" i="90"/>
  <c r="G1419" i="90"/>
  <c r="G1435" i="90"/>
  <c r="G1451" i="90"/>
  <c r="G1467" i="90"/>
  <c r="G276" i="90"/>
  <c r="G292" i="90"/>
  <c r="G308" i="90"/>
  <c r="G324" i="90"/>
  <c r="G339" i="90"/>
  <c r="G354" i="90"/>
  <c r="G370" i="90"/>
  <c r="G386" i="90"/>
  <c r="G402" i="90"/>
  <c r="G418" i="90"/>
  <c r="G434" i="90"/>
  <c r="G450" i="90"/>
  <c r="G466" i="90"/>
  <c r="G482" i="90"/>
  <c r="G498" i="90"/>
  <c r="G514" i="90"/>
  <c r="G530" i="90"/>
  <c r="G546" i="90"/>
  <c r="G562" i="90"/>
  <c r="G578" i="90"/>
  <c r="G594" i="90"/>
  <c r="G610" i="90"/>
  <c r="G626" i="90"/>
  <c r="G229" i="90"/>
  <c r="G261" i="90"/>
  <c r="G54" i="90"/>
  <c r="G101" i="90"/>
  <c r="G153" i="90"/>
  <c r="G193" i="90"/>
  <c r="G242" i="90"/>
  <c r="G294" i="90"/>
  <c r="G344" i="90"/>
  <c r="G388" i="90"/>
  <c r="G436" i="90"/>
  <c r="G484" i="90"/>
  <c r="G532" i="90"/>
  <c r="G576" i="90"/>
  <c r="G632" i="90"/>
  <c r="G680" i="90"/>
  <c r="G732" i="90"/>
  <c r="G780" i="90"/>
  <c r="G828" i="90"/>
  <c r="G876" i="90"/>
  <c r="G924" i="90"/>
  <c r="G972" i="90"/>
  <c r="G1021" i="90"/>
  <c r="G1069" i="90"/>
  <c r="G1117" i="90"/>
  <c r="G1161" i="90"/>
  <c r="G1205" i="90"/>
  <c r="G1247" i="90"/>
  <c r="G1299" i="90"/>
  <c r="G1329" i="90"/>
  <c r="G1357" i="90"/>
  <c r="G1390" i="90"/>
  <c r="G1434" i="90"/>
  <c r="G1540" i="90"/>
  <c r="G1584" i="90"/>
  <c r="G1632" i="90"/>
  <c r="G1684" i="90"/>
  <c r="G1728" i="90"/>
  <c r="G1776" i="90"/>
  <c r="G1820" i="90"/>
  <c r="G1876" i="90"/>
  <c r="G1925" i="90"/>
  <c r="G1973" i="90"/>
  <c r="G2021" i="90"/>
  <c r="G2069" i="90"/>
  <c r="G2117" i="90"/>
  <c r="G2161" i="90"/>
  <c r="G2206" i="90"/>
  <c r="G2254" i="90"/>
  <c r="G2302" i="90"/>
  <c r="G2342" i="90"/>
  <c r="G2374" i="90"/>
  <c r="G2406" i="90"/>
  <c r="G2438" i="90"/>
  <c r="G2470" i="90"/>
  <c r="G2502" i="90"/>
  <c r="G2534" i="90"/>
  <c r="G2566" i="90"/>
  <c r="G2598" i="90"/>
  <c r="G2630" i="90"/>
  <c r="G2670" i="90"/>
  <c r="G2705" i="90"/>
  <c r="G2737" i="90"/>
  <c r="G2773" i="90"/>
  <c r="G12" i="90"/>
  <c r="G28" i="90"/>
  <c r="G43" i="90"/>
  <c r="G59" i="90"/>
  <c r="G74" i="90"/>
  <c r="G90" i="90"/>
  <c r="G106" i="90"/>
  <c r="G122" i="90"/>
  <c r="G138" i="90"/>
  <c r="G154" i="90"/>
  <c r="G170" i="90"/>
  <c r="G186" i="90"/>
  <c r="G202" i="90"/>
  <c r="G50" i="90"/>
  <c r="G97" i="90"/>
  <c r="G145" i="90"/>
  <c r="G197" i="90"/>
  <c r="G238" i="90"/>
  <c r="G286" i="90"/>
  <c r="G338" i="90"/>
  <c r="G380" i="90"/>
  <c r="G428" i="90"/>
  <c r="G480" i="90"/>
  <c r="G528" i="90"/>
  <c r="G584" i="90"/>
  <c r="G636" i="90"/>
  <c r="G684" i="90"/>
  <c r="G728" i="90"/>
  <c r="G776" i="90"/>
  <c r="G824" i="90"/>
  <c r="G872" i="90"/>
  <c r="G920" i="90"/>
  <c r="G968" i="90"/>
  <c r="G1015" i="90"/>
  <c r="G1061" i="90"/>
  <c r="G1113" i="90"/>
  <c r="G1155" i="90"/>
  <c r="G1201" i="90"/>
  <c r="G1251" i="90"/>
  <c r="G1295" i="90"/>
  <c r="G1327" i="90"/>
  <c r="G1361" i="90"/>
  <c r="G1402" i="90"/>
  <c r="G1450" i="90"/>
  <c r="G1520" i="90"/>
  <c r="G1564" i="90"/>
  <c r="G1612" i="90"/>
  <c r="G1664" i="90"/>
  <c r="G1716" i="90"/>
  <c r="G1768" i="90"/>
  <c r="G1816" i="90"/>
  <c r="G1860" i="90"/>
  <c r="G1901" i="90"/>
  <c r="G1953" i="90"/>
  <c r="G2001" i="90"/>
  <c r="G2053" i="90"/>
  <c r="G2101" i="90"/>
  <c r="G2153" i="90"/>
  <c r="G2194" i="90"/>
  <c r="G2250" i="90"/>
  <c r="G2298" i="90"/>
  <c r="G2338" i="90"/>
  <c r="G2370" i="90"/>
  <c r="G2402" i="90"/>
  <c r="G2434" i="90"/>
  <c r="G2466" i="90"/>
  <c r="G2498" i="90"/>
  <c r="G2530" i="90"/>
  <c r="G2562" i="90"/>
  <c r="G2594" i="90"/>
  <c r="G2626" i="90"/>
  <c r="G2662" i="90"/>
  <c r="G2689" i="90"/>
  <c r="G2717" i="90"/>
  <c r="G2749" i="90"/>
  <c r="G2777" i="90"/>
  <c r="G13" i="90"/>
  <c r="G29" i="90"/>
  <c r="G44" i="90"/>
  <c r="G60" i="90"/>
  <c r="G75" i="90"/>
  <c r="G91" i="90"/>
  <c r="G107" i="90"/>
  <c r="G123" i="90"/>
  <c r="G139" i="90"/>
  <c r="G155" i="90"/>
  <c r="G171" i="90"/>
  <c r="G187" i="90"/>
  <c r="G7" i="90"/>
  <c r="G46" i="90"/>
  <c r="G93" i="90"/>
  <c r="G137" i="90"/>
  <c r="G181" i="90"/>
  <c r="G246" i="90"/>
  <c r="G290" i="90"/>
  <c r="G334" i="90"/>
  <c r="G376" i="90"/>
  <c r="G432" i="90"/>
  <c r="G476" i="90"/>
  <c r="G524" i="90"/>
  <c r="G572" i="90"/>
  <c r="G604" i="90"/>
  <c r="G652" i="90"/>
  <c r="G700" i="90"/>
  <c r="G748" i="90"/>
  <c r="G796" i="90"/>
  <c r="G844" i="90"/>
  <c r="G892" i="90"/>
  <c r="G940" i="90"/>
  <c r="G984" i="90"/>
  <c r="G1029" i="90"/>
  <c r="G1077" i="90"/>
  <c r="G1121" i="90"/>
  <c r="G1165" i="90"/>
  <c r="G1208" i="90"/>
  <c r="G1255" i="90"/>
  <c r="G1303" i="90"/>
  <c r="G1331" i="90"/>
  <c r="G1394" i="90"/>
  <c r="G1430" i="90"/>
  <c r="G1484" i="90"/>
  <c r="G1528" i="90"/>
  <c r="G1580" i="90"/>
  <c r="G1624" i="90"/>
  <c r="G1668" i="90"/>
  <c r="G1712" i="90"/>
  <c r="G1760" i="90"/>
  <c r="G1812" i="90"/>
  <c r="G1856" i="90"/>
  <c r="G1897" i="90"/>
  <c r="G1945" i="90"/>
  <c r="G1993" i="90"/>
  <c r="G2037" i="90"/>
  <c r="G2085" i="90"/>
  <c r="G2133" i="90"/>
  <c r="G2174" i="90"/>
  <c r="G2214" i="90"/>
  <c r="G2258" i="90"/>
  <c r="G2306" i="90"/>
  <c r="G10" i="90"/>
  <c r="G26" i="90"/>
  <c r="G41" i="90"/>
  <c r="G57" i="90"/>
  <c r="G72" i="90"/>
  <c r="G88" i="90"/>
  <c r="G104" i="90"/>
  <c r="G120" i="90"/>
  <c r="G136" i="90"/>
  <c r="G152" i="90"/>
  <c r="G168" i="90"/>
  <c r="G184" i="90"/>
  <c r="G200" i="90"/>
  <c r="G277" i="90"/>
  <c r="G293" i="90"/>
  <c r="G309" i="90"/>
  <c r="G325" i="90"/>
  <c r="G355" i="90"/>
  <c r="G371" i="90"/>
  <c r="G387" i="90"/>
  <c r="G403" i="90"/>
  <c r="G275" i="90"/>
  <c r="G291" i="90"/>
  <c r="G307" i="90"/>
  <c r="G323"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2" i="90"/>
  <c r="G1038" i="90"/>
  <c r="G1054" i="90"/>
  <c r="G1070" i="90"/>
  <c r="G1086" i="90"/>
  <c r="G1102" i="90"/>
  <c r="G1118" i="90"/>
  <c r="G1134" i="90"/>
  <c r="G1148" i="90"/>
  <c r="G1162" i="90"/>
  <c r="G1176" i="90"/>
  <c r="G1191" i="90"/>
  <c r="G1206" i="90"/>
  <c r="G1221" i="90"/>
  <c r="G1236" i="90"/>
  <c r="G1252" i="90"/>
  <c r="G1268" i="90"/>
  <c r="G1284" i="90"/>
  <c r="G1300" i="90"/>
  <c r="G1316" i="90"/>
  <c r="G1321" i="90"/>
  <c r="G1339" i="90"/>
  <c r="G1349" i="90"/>
  <c r="G1358" i="90"/>
  <c r="G1371" i="90"/>
  <c r="G1383" i="90"/>
  <c r="G1395" i="90"/>
  <c r="G1407" i="90"/>
  <c r="G1423" i="90"/>
  <c r="G1439" i="90"/>
  <c r="G1455" i="90"/>
  <c r="G1471" i="90"/>
  <c r="G264" i="90"/>
  <c r="G280" i="90"/>
  <c r="G296" i="90"/>
  <c r="G312" i="90"/>
  <c r="G328" i="90"/>
  <c r="G342" i="90"/>
  <c r="G358" i="90"/>
  <c r="G374" i="90"/>
  <c r="G390" i="90"/>
  <c r="G406" i="90"/>
  <c r="G422" i="90"/>
  <c r="G438" i="90"/>
  <c r="G454" i="90"/>
  <c r="G470" i="90"/>
  <c r="G486" i="90"/>
  <c r="G502" i="90"/>
  <c r="G518" i="90"/>
  <c r="G534" i="90"/>
  <c r="G550" i="90"/>
  <c r="G566" i="90"/>
  <c r="G582" i="90"/>
  <c r="G598" i="90"/>
  <c r="G614" i="90"/>
  <c r="G233" i="90"/>
  <c r="G165" i="90"/>
  <c r="G356" i="90"/>
  <c r="G544" i="90"/>
  <c r="G744" i="90"/>
  <c r="G936" i="90"/>
  <c r="G1129" i="90"/>
  <c r="G1311" i="90"/>
  <c r="G1446" i="90"/>
  <c r="G1514" i="90"/>
  <c r="G1696" i="90"/>
  <c r="G1889" i="90"/>
  <c r="G2081" i="90"/>
  <c r="G2266" i="90"/>
  <c r="G2414" i="90"/>
  <c r="G2542" i="90"/>
  <c r="G2678" i="90"/>
  <c r="G16" i="90"/>
  <c r="G78" i="90"/>
  <c r="G142" i="90"/>
  <c r="G11" i="90"/>
  <c r="G206" i="90"/>
  <c r="G392" i="90"/>
  <c r="G596" i="90"/>
  <c r="G788" i="90"/>
  <c r="G980" i="90"/>
  <c r="G1168" i="90"/>
  <c r="G1480" i="90"/>
  <c r="G1572" i="90"/>
  <c r="G1780" i="90"/>
  <c r="G1961" i="90"/>
  <c r="G2165" i="90"/>
  <c r="G2346" i="90"/>
  <c r="G2478" i="90"/>
  <c r="G2602" i="90"/>
  <c r="G2725" i="90"/>
  <c r="G32" i="90"/>
  <c r="G95" i="90"/>
  <c r="G159" i="90"/>
  <c r="G58" i="90"/>
  <c r="G254" i="90"/>
  <c r="G444" i="90"/>
  <c r="G616" i="90"/>
  <c r="G808" i="90"/>
  <c r="G996" i="90"/>
  <c r="G1175" i="90"/>
  <c r="G1338" i="90"/>
  <c r="G1544" i="90"/>
  <c r="G1724" i="90"/>
  <c r="G1909" i="90"/>
  <c r="G2097" i="90"/>
  <c r="G2270" i="90"/>
  <c r="G45" i="90"/>
  <c r="G108" i="90"/>
  <c r="G172" i="90"/>
  <c r="G297" i="90"/>
  <c r="G359" i="90"/>
  <c r="G279" i="90"/>
  <c r="G341" i="90"/>
  <c r="G405" i="90"/>
  <c r="G469" i="90"/>
  <c r="G533" i="90"/>
  <c r="G597" i="90"/>
  <c r="G661" i="90"/>
  <c r="G725" i="90"/>
  <c r="G789" i="90"/>
  <c r="G853" i="90"/>
  <c r="G917" i="90"/>
  <c r="G981" i="90"/>
  <c r="G1042" i="90"/>
  <c r="G1106" i="90"/>
  <c r="G1225" i="90"/>
  <c r="G1288" i="90"/>
  <c r="G1332" i="90"/>
  <c r="G1427" i="90"/>
  <c r="G1475" i="90"/>
  <c r="G316" i="90"/>
  <c r="G378" i="90"/>
  <c r="G442" i="90"/>
  <c r="G506" i="90"/>
  <c r="G570" i="90"/>
  <c r="G630" i="90"/>
  <c r="G650" i="90"/>
  <c r="G674" i="90"/>
  <c r="G690" i="90"/>
  <c r="G706" i="90"/>
  <c r="G722" i="90"/>
  <c r="G738" i="90"/>
  <c r="G754" i="90"/>
  <c r="G770" i="90"/>
  <c r="G786" i="90"/>
  <c r="G802" i="90"/>
  <c r="G818" i="90"/>
  <c r="G834" i="90"/>
  <c r="G850" i="90"/>
  <c r="G866" i="90"/>
  <c r="G882" i="90"/>
  <c r="G898" i="90"/>
  <c r="G914" i="90"/>
  <c r="G930" i="90"/>
  <c r="G946" i="90"/>
  <c r="G962" i="90"/>
  <c r="G978" i="90"/>
  <c r="G994" i="90"/>
  <c r="G1010" i="90"/>
  <c r="G1023" i="90"/>
  <c r="G1039" i="90"/>
  <c r="G1055" i="90"/>
  <c r="G1071" i="90"/>
  <c r="G1087" i="90"/>
  <c r="G1103" i="90"/>
  <c r="G1119" i="90"/>
  <c r="G1135" i="90"/>
  <c r="G1149" i="90"/>
  <c r="G1163" i="90"/>
  <c r="G1177" i="90"/>
  <c r="G1192" i="90"/>
  <c r="G1222" i="90"/>
  <c r="G1237" i="90"/>
  <c r="G1253" i="90"/>
  <c r="G1269" i="90"/>
  <c r="G1285" i="90"/>
  <c r="G1301" i="90"/>
  <c r="G1317" i="90"/>
  <c r="G1350" i="90"/>
  <c r="G1359" i="90"/>
  <c r="G419" i="90"/>
  <c r="G435" i="90"/>
  <c r="G451" i="90"/>
  <c r="G467" i="90"/>
  <c r="G483" i="90"/>
  <c r="G499" i="90"/>
  <c r="G515" i="90"/>
  <c r="G531" i="90"/>
  <c r="G547" i="90"/>
  <c r="G563" i="90"/>
  <c r="G579" i="90"/>
  <c r="G595" i="90"/>
  <c r="G611" i="90"/>
  <c r="G627" i="90"/>
  <c r="G643" i="90"/>
  <c r="G659" i="90"/>
  <c r="G675" i="90"/>
  <c r="G691" i="90"/>
  <c r="G707" i="90"/>
  <c r="G723" i="90"/>
  <c r="G739" i="90"/>
  <c r="G755" i="90"/>
  <c r="G771" i="90"/>
  <c r="G787" i="90"/>
  <c r="G803" i="90"/>
  <c r="G819" i="90"/>
  <c r="G835" i="90"/>
  <c r="G851" i="90"/>
  <c r="G867" i="90"/>
  <c r="G883" i="90"/>
  <c r="G899" i="90"/>
  <c r="G915" i="90"/>
  <c r="G931" i="90"/>
  <c r="G947" i="90"/>
  <c r="G963" i="90"/>
  <c r="G979" i="90"/>
  <c r="G995" i="90"/>
  <c r="G1011" i="90"/>
  <c r="G1024" i="90"/>
  <c r="G1040" i="90"/>
  <c r="G1056" i="90"/>
  <c r="G1072" i="90"/>
  <c r="G1088" i="90"/>
  <c r="G1104" i="90"/>
  <c r="G1120" i="90"/>
  <c r="G1136" i="90"/>
  <c r="G1150" i="90"/>
  <c r="G1164" i="90"/>
  <c r="G1178" i="90"/>
  <c r="G1207" i="90"/>
  <c r="G1223" i="90"/>
  <c r="G1238" i="90"/>
  <c r="G1254" i="90"/>
  <c r="G1270" i="90"/>
  <c r="G1286" i="90"/>
  <c r="G1302" i="90"/>
  <c r="G1318" i="90"/>
  <c r="G1330" i="90"/>
  <c r="G1340" i="90"/>
  <c r="G1351" i="90"/>
  <c r="G1360" i="90"/>
  <c r="G1372" i="90"/>
  <c r="G1385" i="90"/>
  <c r="G1397" i="90"/>
  <c r="G1409" i="90"/>
  <c r="G1425" i="90"/>
  <c r="G1441" i="90"/>
  <c r="G1457" i="90"/>
  <c r="G1473" i="90"/>
  <c r="G1492" i="90"/>
  <c r="G1504" i="90"/>
  <c r="G1506" i="90"/>
  <c r="G1515" i="90"/>
  <c r="G1531" i="90"/>
  <c r="G1547" i="90"/>
  <c r="G1563" i="90"/>
  <c r="G1487" i="90"/>
  <c r="G1493" i="90"/>
  <c r="G1517" i="90"/>
  <c r="G1533" i="90"/>
  <c r="G1549" i="90"/>
  <c r="G1565" i="90"/>
  <c r="G1581" i="90"/>
  <c r="G1597" i="90"/>
  <c r="G1613" i="90"/>
  <c r="G1629" i="90"/>
  <c r="G1645" i="90"/>
  <c r="G1661" i="90"/>
  <c r="G1677" i="90"/>
  <c r="G1693" i="90"/>
  <c r="G1709" i="90"/>
  <c r="G1725" i="90"/>
  <c r="G1741" i="90"/>
  <c r="G1757" i="90"/>
  <c r="G1773" i="90"/>
  <c r="G1789" i="90"/>
  <c r="G1805" i="90"/>
  <c r="G1821" i="90"/>
  <c r="G1837" i="90"/>
  <c r="G1853" i="90"/>
  <c r="G1869" i="90"/>
  <c r="G15" i="90"/>
  <c r="G210" i="90"/>
  <c r="G400" i="90"/>
  <c r="G592" i="90"/>
  <c r="G792" i="90"/>
  <c r="G988" i="90"/>
  <c r="G1172" i="90"/>
  <c r="G1335" i="90"/>
  <c r="G1552" i="90"/>
  <c r="G1744" i="90"/>
  <c r="G1937" i="90"/>
  <c r="G2125" i="90"/>
  <c r="G2314" i="90"/>
  <c r="G2446" i="90"/>
  <c r="G2574" i="90"/>
  <c r="G2713" i="90"/>
  <c r="G94" i="90"/>
  <c r="G158" i="90"/>
  <c r="G62" i="90"/>
  <c r="G250" i="90"/>
  <c r="G440" i="90"/>
  <c r="G648" i="90"/>
  <c r="G836" i="90"/>
  <c r="G1025" i="90"/>
  <c r="G1212" i="90"/>
  <c r="G1370" i="90"/>
  <c r="G1628" i="90"/>
  <c r="G1824" i="90"/>
  <c r="G2017" i="90"/>
  <c r="G2210" i="90"/>
  <c r="G2378" i="90"/>
  <c r="G2506" i="90"/>
  <c r="G2634" i="90"/>
  <c r="G2757" i="90"/>
  <c r="G48" i="90"/>
  <c r="G111" i="90"/>
  <c r="G175" i="90"/>
  <c r="G105" i="90"/>
  <c r="G302" i="90"/>
  <c r="G488" i="90"/>
  <c r="G664" i="90"/>
  <c r="G856" i="90"/>
  <c r="G1041" i="90"/>
  <c r="G1220" i="90"/>
  <c r="G1364" i="90"/>
  <c r="G1485" i="90"/>
  <c r="G1592" i="90"/>
  <c r="G1772" i="90"/>
  <c r="G1957" i="90"/>
  <c r="G2145" i="90"/>
  <c r="G2326" i="90"/>
  <c r="G61" i="90"/>
  <c r="G124" i="90"/>
  <c r="G188" i="90"/>
  <c r="G313" i="90"/>
  <c r="G375" i="90"/>
  <c r="G295" i="90"/>
  <c r="G357" i="90"/>
  <c r="G421" i="90"/>
  <c r="G485" i="90"/>
  <c r="G549" i="90"/>
  <c r="G613" i="90"/>
  <c r="G677" i="90"/>
  <c r="G741" i="90"/>
  <c r="G805" i="90"/>
  <c r="G869" i="90"/>
  <c r="G933" i="90"/>
  <c r="G997" i="90"/>
  <c r="G1058" i="90"/>
  <c r="G1122" i="90"/>
  <c r="G1180" i="90"/>
  <c r="G1240" i="90"/>
  <c r="G1304" i="90"/>
  <c r="G1342" i="90"/>
  <c r="G1387" i="90"/>
  <c r="G1443" i="90"/>
  <c r="G268" i="90"/>
  <c r="G332" i="90"/>
  <c r="G394" i="90"/>
  <c r="G458" i="90"/>
  <c r="G522" i="90"/>
  <c r="G586" i="90"/>
  <c r="G634" i="90"/>
  <c r="G658" i="90"/>
  <c r="G678" i="90"/>
  <c r="G694" i="90"/>
  <c r="G710" i="90"/>
  <c r="G726" i="90"/>
  <c r="G742" i="90"/>
  <c r="G758" i="90"/>
  <c r="G774" i="90"/>
  <c r="G790" i="90"/>
  <c r="G806" i="90"/>
  <c r="G822" i="90"/>
  <c r="G838" i="90"/>
  <c r="G854" i="90"/>
  <c r="G870" i="90"/>
  <c r="G886" i="90"/>
  <c r="G902" i="90"/>
  <c r="G918" i="90"/>
  <c r="G934" i="90"/>
  <c r="G950" i="90"/>
  <c r="G966" i="90"/>
  <c r="G982" i="90"/>
  <c r="G998" i="90"/>
  <c r="G1014" i="90"/>
  <c r="G1027" i="90"/>
  <c r="G1043" i="90"/>
  <c r="G1059" i="90"/>
  <c r="G1075" i="90"/>
  <c r="G1091" i="90"/>
  <c r="G1107" i="90"/>
  <c r="G1123" i="90"/>
  <c r="G1137" i="90"/>
  <c r="G1153" i="90"/>
  <c r="G1166" i="90"/>
  <c r="G1181" i="90"/>
  <c r="G1195" i="90"/>
  <c r="G1210" i="90"/>
  <c r="G1226" i="90"/>
  <c r="G1241" i="90"/>
  <c r="G1257" i="90"/>
  <c r="G1273" i="90"/>
  <c r="G1289" i="90"/>
  <c r="G1305" i="90"/>
  <c r="G1324" i="90"/>
  <c r="G1333" i="90"/>
  <c r="G1343" i="90"/>
  <c r="G1363"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28" i="90"/>
  <c r="G1044" i="90"/>
  <c r="G1060" i="90"/>
  <c r="G1076" i="90"/>
  <c r="G1092" i="90"/>
  <c r="G1108" i="90"/>
  <c r="G1124" i="90"/>
  <c r="G1138" i="90"/>
  <c r="G1154" i="90"/>
  <c r="G1167" i="90"/>
  <c r="G1182" i="90"/>
  <c r="G1196" i="90"/>
  <c r="G1211" i="90"/>
  <c r="G1242" i="90"/>
  <c r="G1258" i="90"/>
  <c r="G1274" i="90"/>
  <c r="G1290" i="90"/>
  <c r="G1306" i="90"/>
  <c r="G1334" i="90"/>
  <c r="G1344" i="90"/>
  <c r="G1374" i="90"/>
  <c r="G1389" i="90"/>
  <c r="G1401" i="90"/>
  <c r="G1413" i="90"/>
  <c r="G1429" i="90"/>
  <c r="G1445" i="90"/>
  <c r="G1461" i="90"/>
  <c r="G1495" i="90"/>
  <c r="G1508" i="90"/>
  <c r="G1519" i="90"/>
  <c r="G1535" i="90"/>
  <c r="G1551" i="90"/>
  <c r="G1567" i="90"/>
  <c r="G1497" i="90"/>
  <c r="G1521" i="90"/>
  <c r="G1537" i="90"/>
  <c r="G1553" i="90"/>
  <c r="G1569" i="90"/>
  <c r="G1585" i="90"/>
  <c r="G1601" i="90"/>
  <c r="G1617" i="90"/>
  <c r="G1633" i="90"/>
  <c r="G1649" i="90"/>
  <c r="G1665" i="90"/>
  <c r="G1681" i="90"/>
  <c r="G1697" i="90"/>
  <c r="G1713" i="90"/>
  <c r="G1729" i="90"/>
  <c r="G1745" i="90"/>
  <c r="G1761" i="90"/>
  <c r="G1777" i="90"/>
  <c r="G1793" i="90"/>
  <c r="G1809" i="90"/>
  <c r="G1825" i="90"/>
  <c r="G1841" i="90"/>
  <c r="G1857" i="90"/>
  <c r="G66" i="90"/>
  <c r="G258" i="90"/>
  <c r="G448" i="90"/>
  <c r="G644" i="90"/>
  <c r="G840" i="90"/>
  <c r="G1033" i="90"/>
  <c r="G1216" i="90"/>
  <c r="G1367" i="90"/>
  <c r="G1596" i="90"/>
  <c r="G1788" i="90"/>
  <c r="G1985" i="90"/>
  <c r="G2350" i="90"/>
  <c r="G2474" i="90"/>
  <c r="G2606" i="90"/>
  <c r="G2745" i="90"/>
  <c r="G47" i="90"/>
  <c r="G110" i="90"/>
  <c r="G174" i="90"/>
  <c r="G109" i="90"/>
  <c r="G298" i="90"/>
  <c r="G496" i="90"/>
  <c r="G696" i="90"/>
  <c r="G888" i="90"/>
  <c r="G1073" i="90"/>
  <c r="G1263" i="90"/>
  <c r="G1410" i="90"/>
  <c r="G1676" i="90"/>
  <c r="G1872" i="90"/>
  <c r="G2065" i="90"/>
  <c r="G2262" i="90"/>
  <c r="G2410" i="90"/>
  <c r="G2538" i="90"/>
  <c r="G2666" i="90"/>
  <c r="G2785" i="90"/>
  <c r="G64" i="90"/>
  <c r="G127" i="90"/>
  <c r="G191" i="90"/>
  <c r="G149" i="90"/>
  <c r="G340" i="90"/>
  <c r="G536" i="90"/>
  <c r="G712" i="90"/>
  <c r="G904" i="90"/>
  <c r="G1085" i="90"/>
  <c r="G1267" i="90"/>
  <c r="G1640" i="90"/>
  <c r="G1828" i="90"/>
  <c r="G2005" i="90"/>
  <c r="G2178" i="90"/>
  <c r="G14" i="90"/>
  <c r="G76" i="90"/>
  <c r="G140" i="90"/>
  <c r="G265" i="90"/>
  <c r="G329" i="90"/>
  <c r="G391" i="90"/>
  <c r="G311" i="90"/>
  <c r="G373" i="90"/>
  <c r="G437" i="90"/>
  <c r="G501" i="90"/>
  <c r="G565" i="90"/>
  <c r="G629" i="90"/>
  <c r="G693" i="90"/>
  <c r="G757" i="90"/>
  <c r="G821" i="90"/>
  <c r="G885" i="90"/>
  <c r="G949" i="90"/>
  <c r="G1013" i="90"/>
  <c r="G1074" i="90"/>
  <c r="G1194" i="90"/>
  <c r="G1256" i="90"/>
  <c r="G1399" i="90"/>
  <c r="G1459" i="90"/>
  <c r="G284" i="90"/>
  <c r="G346" i="90"/>
  <c r="G410" i="90"/>
  <c r="G474" i="90"/>
  <c r="G538" i="90"/>
  <c r="G602" i="90"/>
  <c r="G642" i="90"/>
  <c r="G662" i="90"/>
  <c r="G682" i="90"/>
  <c r="G698" i="90"/>
  <c r="G714" i="90"/>
  <c r="G730" i="90"/>
  <c r="G746" i="90"/>
  <c r="G762" i="90"/>
  <c r="G778" i="90"/>
  <c r="G794" i="90"/>
  <c r="G810" i="90"/>
  <c r="G826" i="90"/>
  <c r="G842" i="90"/>
  <c r="G858" i="90"/>
  <c r="G874" i="90"/>
  <c r="G890" i="90"/>
  <c r="G906" i="90"/>
  <c r="G922" i="90"/>
  <c r="G938" i="90"/>
  <c r="G954" i="90"/>
  <c r="G970" i="90"/>
  <c r="G986" i="90"/>
  <c r="G1002" i="90"/>
  <c r="G1017" i="90"/>
  <c r="G1031" i="90"/>
  <c r="G1047" i="90"/>
  <c r="G1063" i="90"/>
  <c r="G1079" i="90"/>
  <c r="G1095" i="90"/>
  <c r="G1111" i="90"/>
  <c r="G1127" i="90"/>
  <c r="G1141" i="90"/>
  <c r="G1157" i="90"/>
  <c r="G1170" i="90"/>
  <c r="G1184" i="90"/>
  <c r="G1199" i="90"/>
  <c r="G1214" i="90"/>
  <c r="G1229" i="90"/>
  <c r="G1245" i="90"/>
  <c r="G1261" i="90"/>
  <c r="G1277" i="90"/>
  <c r="G1293" i="90"/>
  <c r="G1309" i="90"/>
  <c r="G1325" i="90"/>
  <c r="G411"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32" i="90"/>
  <c r="G1048" i="90"/>
  <c r="G1064" i="90"/>
  <c r="G1080" i="90"/>
  <c r="G1096" i="90"/>
  <c r="G1112" i="90"/>
  <c r="G1128" i="90"/>
  <c r="G1142" i="90"/>
  <c r="G1171" i="90"/>
  <c r="G1185" i="90"/>
  <c r="G1200" i="90"/>
  <c r="G1215" i="90"/>
  <c r="G1230" i="90"/>
  <c r="G1246" i="90"/>
  <c r="G1262" i="90"/>
  <c r="G1278" i="90"/>
  <c r="G1294" i="90"/>
  <c r="G1310" i="90"/>
  <c r="G1326" i="90"/>
  <c r="G1354" i="90"/>
  <c r="G1366" i="90"/>
  <c r="G1378" i="90"/>
  <c r="G1392" i="90"/>
  <c r="G1404" i="90"/>
  <c r="G1417" i="90"/>
  <c r="G1433" i="90"/>
  <c r="G1449" i="90"/>
  <c r="G1465" i="90"/>
  <c r="G1523" i="90"/>
  <c r="G1539" i="90"/>
  <c r="G1555" i="90"/>
  <c r="G1571" i="90"/>
  <c r="G1499" i="90"/>
  <c r="G1511" i="90"/>
  <c r="G1525" i="90"/>
  <c r="G1541" i="90"/>
  <c r="G1557" i="90"/>
  <c r="G1573" i="90"/>
  <c r="G1589" i="90"/>
  <c r="G1605" i="90"/>
  <c r="G1621" i="90"/>
  <c r="G1637" i="90"/>
  <c r="G1653" i="90"/>
  <c r="G1669" i="90"/>
  <c r="G1685" i="90"/>
  <c r="G1701" i="90"/>
  <c r="G1717" i="90"/>
  <c r="G1733" i="90"/>
  <c r="G1749" i="90"/>
  <c r="G1765" i="90"/>
  <c r="G1781" i="90"/>
  <c r="G1797" i="90"/>
  <c r="G1813" i="90"/>
  <c r="G1829" i="90"/>
  <c r="G1845" i="90"/>
  <c r="G1861" i="90"/>
  <c r="G1877" i="90"/>
  <c r="G1890" i="90"/>
  <c r="G1906" i="90"/>
  <c r="G1922" i="90"/>
  <c r="G1938" i="90"/>
  <c r="G1954" i="90"/>
  <c r="G1970" i="90"/>
  <c r="G1986" i="90"/>
  <c r="G2002" i="90"/>
  <c r="G2018" i="90"/>
  <c r="G2034" i="90"/>
  <c r="G2050" i="90"/>
  <c r="G2066" i="90"/>
  <c r="G2082" i="90"/>
  <c r="G2098" i="90"/>
  <c r="G2114" i="90"/>
  <c r="G2130" i="90"/>
  <c r="G2146" i="90"/>
  <c r="G2162" i="90"/>
  <c r="G1373" i="90"/>
  <c r="G1388" i="90"/>
  <c r="G1400" i="90"/>
  <c r="G1412" i="90"/>
  <c r="G1428" i="90"/>
  <c r="G1444" i="90"/>
  <c r="G1460" i="90"/>
  <c r="G1488" i="90"/>
  <c r="G1494" i="90"/>
  <c r="G1518" i="90"/>
  <c r="G1534" i="90"/>
  <c r="G1550" i="90"/>
  <c r="G1566" i="90"/>
  <c r="G1582" i="90"/>
  <c r="G1598" i="90"/>
  <c r="G1614" i="90"/>
  <c r="G1630" i="90"/>
  <c r="G1646" i="90"/>
  <c r="G1662" i="90"/>
  <c r="G1678" i="90"/>
  <c r="G1694" i="90"/>
  <c r="G1710" i="90"/>
  <c r="G1726" i="90"/>
  <c r="G1742" i="90"/>
  <c r="G1758" i="90"/>
  <c r="G1774" i="90"/>
  <c r="G1790" i="90"/>
  <c r="G1806" i="90"/>
  <c r="G1822" i="90"/>
  <c r="G1838" i="90"/>
  <c r="G1854" i="90"/>
  <c r="G1870" i="90"/>
  <c r="G1579" i="90"/>
  <c r="G1595" i="90"/>
  <c r="G1611" i="90"/>
  <c r="G1627" i="90"/>
  <c r="G1643" i="90"/>
  <c r="G1659" i="90"/>
  <c r="G1675" i="90"/>
  <c r="G1691" i="90"/>
  <c r="G1707" i="90"/>
  <c r="G1723" i="90"/>
  <c r="G1739" i="90"/>
  <c r="G1755" i="90"/>
  <c r="G1771" i="90"/>
  <c r="G1787" i="90"/>
  <c r="G1803" i="90"/>
  <c r="G1819" i="90"/>
  <c r="G1835" i="90"/>
  <c r="G1851" i="90"/>
  <c r="G1867" i="90"/>
  <c r="G1883" i="90"/>
  <c r="G1896" i="90"/>
  <c r="G1912" i="90"/>
  <c r="G1928" i="90"/>
  <c r="G1944" i="90"/>
  <c r="G1960" i="90"/>
  <c r="G1976" i="90"/>
  <c r="G1992" i="90"/>
  <c r="G2008" i="90"/>
  <c r="G2024" i="90"/>
  <c r="G2040" i="90"/>
  <c r="G113" i="90"/>
  <c r="G884" i="90"/>
  <c r="G2218" i="90"/>
  <c r="G2781" i="90"/>
  <c r="G157" i="90"/>
  <c r="G932" i="90"/>
  <c r="G1532" i="90"/>
  <c r="G2310" i="90"/>
  <c r="G17" i="90"/>
  <c r="G201" i="90"/>
  <c r="G952" i="90"/>
  <c r="G1509" i="90"/>
  <c r="G2226" i="90"/>
  <c r="G281" i="90"/>
  <c r="G389" i="90"/>
  <c r="G645" i="90"/>
  <c r="G901" i="90"/>
  <c r="G1152" i="90"/>
  <c r="G1362" i="90"/>
  <c r="G362" i="90"/>
  <c r="G618" i="90"/>
  <c r="G702" i="90"/>
  <c r="G766" i="90"/>
  <c r="G830" i="90"/>
  <c r="G894" i="90"/>
  <c r="G958" i="90"/>
  <c r="G1019" i="90"/>
  <c r="G1083" i="90"/>
  <c r="G1145" i="90"/>
  <c r="G1203" i="90"/>
  <c r="G1265" i="90"/>
  <c r="G1355" i="90"/>
  <c r="G463" i="90"/>
  <c r="G527" i="90"/>
  <c r="G591" i="90"/>
  <c r="G655" i="90"/>
  <c r="G719" i="90"/>
  <c r="G783" i="90"/>
  <c r="G847" i="90"/>
  <c r="G911" i="90"/>
  <c r="G975" i="90"/>
  <c r="G1036" i="90"/>
  <c r="G1100" i="90"/>
  <c r="G1160" i="90"/>
  <c r="G1219" i="90"/>
  <c r="G1282" i="90"/>
  <c r="G1328" i="90"/>
  <c r="G1421" i="90"/>
  <c r="G1491" i="90"/>
  <c r="G1543" i="90"/>
  <c r="G1486" i="90"/>
  <c r="G1505" i="90"/>
  <c r="G1529" i="90"/>
  <c r="G1593" i="90"/>
  <c r="G1657" i="90"/>
  <c r="G1721" i="90"/>
  <c r="G1785" i="90"/>
  <c r="G1849" i="90"/>
  <c r="G1902" i="90"/>
  <c r="G1926" i="90"/>
  <c r="G1946" i="90"/>
  <c r="G1966" i="90"/>
  <c r="G1990" i="90"/>
  <c r="G2010" i="90"/>
  <c r="G2030" i="90"/>
  <c r="G2054" i="90"/>
  <c r="G2074" i="90"/>
  <c r="G2094" i="90"/>
  <c r="G2118" i="90"/>
  <c r="G2138" i="90"/>
  <c r="G2158" i="90"/>
  <c r="G1377" i="90"/>
  <c r="G1408" i="90"/>
  <c r="G1432" i="90"/>
  <c r="G1452" i="90"/>
  <c r="G1472" i="90"/>
  <c r="G1477" i="90"/>
  <c r="G1498" i="90"/>
  <c r="G1502" i="90"/>
  <c r="G1530" i="90"/>
  <c r="G1554" i="90"/>
  <c r="G1574" i="90"/>
  <c r="G1594" i="90"/>
  <c r="G1618" i="90"/>
  <c r="G1638" i="90"/>
  <c r="G1658" i="90"/>
  <c r="G1682" i="90"/>
  <c r="G1702" i="90"/>
  <c r="G1722" i="90"/>
  <c r="G1746" i="90"/>
  <c r="G1766" i="90"/>
  <c r="G1786" i="90"/>
  <c r="G1810" i="90"/>
  <c r="G1830" i="90"/>
  <c r="G1850" i="90"/>
  <c r="G1874" i="90"/>
  <c r="G1891" i="90"/>
  <c r="G1591" i="90"/>
  <c r="G1615" i="90"/>
  <c r="G1635" i="90"/>
  <c r="G1655" i="90"/>
  <c r="G1679" i="90"/>
  <c r="G1699" i="90"/>
  <c r="G1719" i="90"/>
  <c r="G1743" i="90"/>
  <c r="G1763" i="90"/>
  <c r="G1783" i="90"/>
  <c r="G1807" i="90"/>
  <c r="G1827" i="90"/>
  <c r="G1847" i="90"/>
  <c r="G1871" i="90"/>
  <c r="G1888" i="90"/>
  <c r="G1908" i="90"/>
  <c r="G1932" i="90"/>
  <c r="G1952" i="90"/>
  <c r="G1972" i="90"/>
  <c r="G1996" i="90"/>
  <c r="G2016" i="90"/>
  <c r="G2036" i="90"/>
  <c r="G2056" i="90"/>
  <c r="G2072" i="90"/>
  <c r="G2088" i="90"/>
  <c r="G2104" i="90"/>
  <c r="G2120" i="90"/>
  <c r="G2136" i="90"/>
  <c r="G2152" i="90"/>
  <c r="G2168" i="90"/>
  <c r="G2177" i="90"/>
  <c r="G2193" i="90"/>
  <c r="G2209" i="90"/>
  <c r="G2225" i="90"/>
  <c r="G2241" i="90"/>
  <c r="G2257" i="90"/>
  <c r="G2273" i="90"/>
  <c r="G2289" i="90"/>
  <c r="G2305" i="90"/>
  <c r="G2166" i="90"/>
  <c r="G2175" i="90"/>
  <c r="G2191" i="90"/>
  <c r="G2207" i="90"/>
  <c r="G2223" i="90"/>
  <c r="G2239" i="90"/>
  <c r="G2255" i="90"/>
  <c r="G2271" i="90"/>
  <c r="G2287" i="90"/>
  <c r="G2303" i="90"/>
  <c r="G2319" i="90"/>
  <c r="G2335" i="90"/>
  <c r="G2351" i="90"/>
  <c r="G2367" i="90"/>
  <c r="G2383" i="90"/>
  <c r="G2399" i="90"/>
  <c r="G2415" i="90"/>
  <c r="G2431" i="90"/>
  <c r="G2447" i="90"/>
  <c r="G2463" i="90"/>
  <c r="G2479" i="90"/>
  <c r="G2495" i="90"/>
  <c r="G2511" i="90"/>
  <c r="G2527" i="90"/>
  <c r="G2543" i="90"/>
  <c r="G2559" i="90"/>
  <c r="G2575" i="90"/>
  <c r="G2591" i="90"/>
  <c r="G2607" i="90"/>
  <c r="G2623" i="90"/>
  <c r="G2639" i="90"/>
  <c r="G2655" i="90"/>
  <c r="G2671" i="90"/>
  <c r="G2686" i="90"/>
  <c r="G2702" i="90"/>
  <c r="G2718" i="90"/>
  <c r="G2734" i="90"/>
  <c r="G2750" i="90"/>
  <c r="G2766" i="90"/>
  <c r="G2782" i="90"/>
  <c r="G2798" i="90"/>
  <c r="G2814" i="90"/>
  <c r="G2830" i="90"/>
  <c r="G2846" i="90"/>
  <c r="G2862" i="90"/>
  <c r="G1907" i="90"/>
  <c r="G1923" i="90"/>
  <c r="G1939" i="90"/>
  <c r="G1955" i="90"/>
  <c r="G1971" i="90"/>
  <c r="G1987" i="90"/>
  <c r="G2003" i="90"/>
  <c r="G2019" i="90"/>
  <c r="G2035" i="90"/>
  <c r="G2051" i="90"/>
  <c r="G2067" i="90"/>
  <c r="G2083" i="90"/>
  <c r="G2099" i="90"/>
  <c r="G2115" i="90"/>
  <c r="G2131" i="90"/>
  <c r="G2147" i="90"/>
  <c r="G2163" i="90"/>
  <c r="G2172" i="90"/>
  <c r="G2188" i="90"/>
  <c r="G2204" i="90"/>
  <c r="G2220" i="90"/>
  <c r="G2236" i="90"/>
  <c r="G2252" i="90"/>
  <c r="G2268" i="90"/>
  <c r="G2284" i="90"/>
  <c r="G2300" i="90"/>
  <c r="G2316" i="90"/>
  <c r="G2332" i="90"/>
  <c r="G2348" i="90"/>
  <c r="G2364" i="90"/>
  <c r="G2380" i="90"/>
  <c r="G2396" i="90"/>
  <c r="G2412" i="90"/>
  <c r="G2428" i="90"/>
  <c r="G2444" i="90"/>
  <c r="G2460" i="90"/>
  <c r="G2476" i="90"/>
  <c r="G2333" i="90"/>
  <c r="G2349" i="90"/>
  <c r="G2365" i="90"/>
  <c r="G2381" i="90"/>
  <c r="G2397" i="90"/>
  <c r="G2413" i="90"/>
  <c r="G2429" i="90"/>
  <c r="G2445" i="90"/>
  <c r="G2461" i="90"/>
  <c r="G2477" i="90"/>
  <c r="G2493" i="90"/>
  <c r="G2509" i="90"/>
  <c r="G2525" i="90"/>
  <c r="G2541" i="90"/>
  <c r="G2557" i="90"/>
  <c r="G2573" i="90"/>
  <c r="G2589" i="90"/>
  <c r="G2605" i="90"/>
  <c r="G2621" i="90"/>
  <c r="G2637" i="90"/>
  <c r="G2653" i="90"/>
  <c r="G2669" i="90"/>
  <c r="G2685" i="90"/>
  <c r="G2700" i="90"/>
  <c r="G2716" i="90"/>
  <c r="G2732" i="90"/>
  <c r="G2748" i="90"/>
  <c r="G2764" i="90"/>
  <c r="G2780" i="90"/>
  <c r="G2796" i="90"/>
  <c r="G2812" i="90"/>
  <c r="G2828" i="90"/>
  <c r="G2844" i="90"/>
  <c r="G2860" i="90"/>
  <c r="G2876" i="90"/>
  <c r="G2892" i="90"/>
  <c r="G2908" i="90"/>
  <c r="G2924" i="90"/>
  <c r="G2940" i="90"/>
  <c r="G2956" i="90"/>
  <c r="G2972" i="90"/>
  <c r="G2988" i="90"/>
  <c r="G2484" i="90"/>
  <c r="G2500" i="90"/>
  <c r="G2516" i="90"/>
  <c r="G2532" i="90"/>
  <c r="G2548" i="90"/>
  <c r="G2564" i="90"/>
  <c r="G2580" i="90"/>
  <c r="G2596" i="90"/>
  <c r="G2612" i="90"/>
  <c r="G2628" i="90"/>
  <c r="G2644" i="90"/>
  <c r="G2660" i="90"/>
  <c r="G2676" i="90"/>
  <c r="G2691" i="90"/>
  <c r="G2707" i="90"/>
  <c r="G2723" i="90"/>
  <c r="G2739" i="90"/>
  <c r="G2755" i="90"/>
  <c r="G2771" i="90"/>
  <c r="G2787" i="90"/>
  <c r="G2803" i="90"/>
  <c r="G2819" i="90"/>
  <c r="G2835" i="90"/>
  <c r="G2851" i="90"/>
  <c r="G2867" i="90"/>
  <c r="G2883" i="90"/>
  <c r="G2899" i="90"/>
  <c r="G2915" i="90"/>
  <c r="G2931" i="90"/>
  <c r="G2947" i="90"/>
  <c r="G2963" i="90"/>
  <c r="G2979" i="90"/>
  <c r="G2995" i="90"/>
  <c r="G3011" i="90"/>
  <c r="G3027" i="90"/>
  <c r="G3042" i="90"/>
  <c r="G3058" i="90"/>
  <c r="G3074" i="90"/>
  <c r="G3090" i="90"/>
  <c r="G3106" i="90"/>
  <c r="G3122" i="90"/>
  <c r="G3138" i="90"/>
  <c r="G3154" i="90"/>
  <c r="G3012" i="90"/>
  <c r="G3028" i="90"/>
  <c r="G3043" i="90"/>
  <c r="G3059" i="90"/>
  <c r="G3075" i="90"/>
  <c r="G3091" i="90"/>
  <c r="G3107" i="90"/>
  <c r="G3123" i="90"/>
  <c r="G3139" i="90"/>
  <c r="G3155" i="90"/>
  <c r="G3171" i="90"/>
  <c r="G3187" i="90"/>
  <c r="G3203" i="90"/>
  <c r="G3219" i="90"/>
  <c r="G3235" i="90"/>
  <c r="G3245" i="90"/>
  <c r="G3261" i="90"/>
  <c r="G3277" i="90"/>
  <c r="G3293" i="90"/>
  <c r="G3309" i="90"/>
  <c r="G3325" i="90"/>
  <c r="G3341" i="90"/>
  <c r="G3357" i="90"/>
  <c r="G3373" i="90"/>
  <c r="G2801" i="90"/>
  <c r="G2817" i="90"/>
  <c r="G2833" i="90"/>
  <c r="G2849" i="90"/>
  <c r="G2865" i="90"/>
  <c r="G2881" i="90"/>
  <c r="G2897" i="90"/>
  <c r="G2913" i="90"/>
  <c r="G2929" i="90"/>
  <c r="G2945" i="90"/>
  <c r="G2961" i="90"/>
  <c r="G2977" i="90"/>
  <c r="G2993" i="90"/>
  <c r="G3009" i="90"/>
  <c r="G3025" i="90"/>
  <c r="G3056" i="90"/>
  <c r="G3072" i="90"/>
  <c r="G3088" i="90"/>
  <c r="G3104" i="90"/>
  <c r="G3120" i="90"/>
  <c r="G3136" i="90"/>
  <c r="G3152" i="90"/>
  <c r="G3168" i="90"/>
  <c r="G3184" i="90"/>
  <c r="G3200" i="90"/>
  <c r="G3216" i="90"/>
  <c r="G3232" i="90"/>
  <c r="G3258" i="90"/>
  <c r="G3274" i="90"/>
  <c r="G3290" i="90"/>
  <c r="G3306" i="90"/>
  <c r="G3322" i="90"/>
  <c r="G3338" i="90"/>
  <c r="G3354" i="90"/>
  <c r="G3370" i="90"/>
  <c r="G3386" i="90"/>
  <c r="G3402" i="90"/>
  <c r="G3418" i="90"/>
  <c r="G3434" i="90"/>
  <c r="G3450" i="90"/>
  <c r="G3466" i="90"/>
  <c r="G3482" i="90"/>
  <c r="G3498" i="90"/>
  <c r="G3514" i="90"/>
  <c r="G2866" i="90"/>
  <c r="G2882" i="90"/>
  <c r="G2898" i="90"/>
  <c r="G2914" i="90"/>
  <c r="G2930" i="90"/>
  <c r="G2946" i="90"/>
  <c r="G2962" i="90"/>
  <c r="G2978" i="90"/>
  <c r="G2994" i="90"/>
  <c r="G3010" i="90"/>
  <c r="G3026" i="90"/>
  <c r="G3041" i="90"/>
  <c r="G3057" i="90"/>
  <c r="G3073" i="90"/>
  <c r="G3089" i="90"/>
  <c r="G3105" i="90"/>
  <c r="G3121" i="90"/>
  <c r="G3137" i="90"/>
  <c r="G3153" i="90"/>
  <c r="G3169" i="90"/>
  <c r="G3185" i="90"/>
  <c r="G3162" i="90"/>
  <c r="G3178" i="90"/>
  <c r="G3194" i="90"/>
  <c r="G3210" i="90"/>
  <c r="G3226" i="90"/>
  <c r="G3242" i="90"/>
  <c r="G3252" i="90"/>
  <c r="G3268" i="90"/>
  <c r="G3284" i="90"/>
  <c r="G3300" i="90"/>
  <c r="G3316" i="90"/>
  <c r="G3332" i="90"/>
  <c r="G3348" i="90"/>
  <c r="G3364" i="90"/>
  <c r="G3380" i="90"/>
  <c r="G3396" i="90"/>
  <c r="G3412" i="90"/>
  <c r="G3428" i="90"/>
  <c r="G3444" i="90"/>
  <c r="G3460" i="90"/>
  <c r="G3476" i="90"/>
  <c r="G3492" i="90"/>
  <c r="G3508" i="90"/>
  <c r="G3524" i="90"/>
  <c r="G3540" i="90"/>
  <c r="G3556" i="90"/>
  <c r="G3572" i="90"/>
  <c r="G3205" i="90"/>
  <c r="G3221" i="90"/>
  <c r="G3237" i="90"/>
  <c r="G3247" i="90"/>
  <c r="G3263" i="90"/>
  <c r="G3279" i="90"/>
  <c r="G3295" i="90"/>
  <c r="G3311" i="90"/>
  <c r="G3327" i="90"/>
  <c r="G3343" i="90"/>
  <c r="G3359" i="90"/>
  <c r="G3375" i="90"/>
  <c r="G3391" i="90"/>
  <c r="G3407" i="90"/>
  <c r="G3423" i="90"/>
  <c r="G3439" i="90"/>
  <c r="G3455" i="90"/>
  <c r="G3471" i="90"/>
  <c r="G3487" i="90"/>
  <c r="G3580" i="90"/>
  <c r="G3596" i="90"/>
  <c r="G3612" i="90"/>
  <c r="G3628" i="90"/>
  <c r="G3644" i="90"/>
  <c r="G3660" i="90"/>
  <c r="G3676" i="90"/>
  <c r="G3692" i="90"/>
  <c r="G3708" i="90"/>
  <c r="G3724" i="90"/>
  <c r="G3393" i="90"/>
  <c r="G3409" i="90"/>
  <c r="G3425" i="90"/>
  <c r="G3441" i="90"/>
  <c r="G3457" i="90"/>
  <c r="G3473" i="90"/>
  <c r="G3489" i="90"/>
  <c r="G3505" i="90"/>
  <c r="G3521" i="90"/>
  <c r="G3537" i="90"/>
  <c r="G3553" i="90"/>
  <c r="G3569" i="90"/>
  <c r="G3585" i="90"/>
  <c r="G3601" i="90"/>
  <c r="G3617" i="90"/>
  <c r="G3633" i="90"/>
  <c r="G3649" i="90"/>
  <c r="G3665" i="90"/>
  <c r="G3681" i="90"/>
  <c r="G3697" i="90"/>
  <c r="G3713" i="90"/>
  <c r="G3530" i="90"/>
  <c r="G3546" i="90"/>
  <c r="G3562" i="90"/>
  <c r="G3578" i="90"/>
  <c r="G3594" i="90"/>
  <c r="G3610" i="90"/>
  <c r="G3626" i="90"/>
  <c r="G3642" i="90"/>
  <c r="G3658" i="90"/>
  <c r="G3674" i="90"/>
  <c r="G3690" i="90"/>
  <c r="G3706" i="90"/>
  <c r="G3722" i="90"/>
  <c r="G3515" i="90"/>
  <c r="G3531" i="90"/>
  <c r="G3547" i="90"/>
  <c r="G3563" i="90"/>
  <c r="G3579" i="90"/>
  <c r="G3595" i="90"/>
  <c r="G3611" i="90"/>
  <c r="G3627" i="90"/>
  <c r="G3643" i="90"/>
  <c r="G3659" i="90"/>
  <c r="G3675" i="90"/>
  <c r="G3691" i="90"/>
  <c r="G3707" i="90"/>
  <c r="G3723" i="90"/>
  <c r="G2033" i="90"/>
  <c r="G1313" i="90"/>
  <c r="G575" i="90"/>
  <c r="G831" i="90"/>
  <c r="G1084" i="90"/>
  <c r="G1266" i="90"/>
  <c r="G1641" i="90"/>
  <c r="G1833" i="90"/>
  <c r="G1918" i="90"/>
  <c r="G2006" i="90"/>
  <c r="G2070" i="90"/>
  <c r="G2134" i="90"/>
  <c r="G1406" i="90"/>
  <c r="G1448" i="90"/>
  <c r="G1481" i="90"/>
  <c r="G1570" i="90"/>
  <c r="G1654" i="90"/>
  <c r="G1738" i="90"/>
  <c r="G1802" i="90"/>
  <c r="G1866" i="90"/>
  <c r="G1607" i="90"/>
  <c r="G1671" i="90"/>
  <c r="G1715" i="90"/>
  <c r="G1779" i="90"/>
  <c r="G1863" i="90"/>
  <c r="G1948" i="90"/>
  <c r="G2012" i="90"/>
  <c r="G2068" i="90"/>
  <c r="G2116" i="90"/>
  <c r="G2164" i="90"/>
  <c r="G2205" i="90"/>
  <c r="G2253" i="90"/>
  <c r="G2285" i="90"/>
  <c r="G2317" i="90"/>
  <c r="G2203" i="90"/>
  <c r="G2251" i="90"/>
  <c r="G2299" i="90"/>
  <c r="G2315" i="90"/>
  <c r="G2363" i="90"/>
  <c r="G2411" i="90"/>
  <c r="G2459" i="90"/>
  <c r="G2539" i="90"/>
  <c r="G2587" i="90"/>
  <c r="G2635" i="90"/>
  <c r="G2683" i="90"/>
  <c r="G2762" i="90"/>
  <c r="G2810" i="90"/>
  <c r="G2858" i="90"/>
  <c r="G1935" i="90"/>
  <c r="G1983" i="90"/>
  <c r="G2031" i="90"/>
  <c r="G2079" i="90"/>
  <c r="G2127" i="90"/>
  <c r="G2216" i="90"/>
  <c r="G2264" i="90"/>
  <c r="G2312" i="90"/>
  <c r="G2360" i="90"/>
  <c r="G2408" i="90"/>
  <c r="G2472" i="90"/>
  <c r="G2361" i="90"/>
  <c r="G2409" i="90"/>
  <c r="G2457" i="90"/>
  <c r="G2505" i="90"/>
  <c r="G2537" i="90"/>
  <c r="G2585" i="90"/>
  <c r="G2649" i="90"/>
  <c r="G2696" i="90"/>
  <c r="G2744" i="90"/>
  <c r="G2808" i="90"/>
  <c r="G2856" i="90"/>
  <c r="G2904" i="90"/>
  <c r="G2952" i="90"/>
  <c r="G2480" i="90"/>
  <c r="G2528" i="90"/>
  <c r="G2576" i="90"/>
  <c r="G2624" i="90"/>
  <c r="G2672" i="90"/>
  <c r="G2719" i="90"/>
  <c r="G2767" i="90"/>
  <c r="G2815" i="90"/>
  <c r="G2863" i="90"/>
  <c r="G2911" i="90"/>
  <c r="G2959" i="90"/>
  <c r="G3007" i="90"/>
  <c r="G3054" i="90"/>
  <c r="G3102" i="90"/>
  <c r="G3150" i="90"/>
  <c r="G3040" i="90"/>
  <c r="G3087" i="90"/>
  <c r="G3135" i="90"/>
  <c r="G3199" i="90"/>
  <c r="G3289" i="90"/>
  <c r="G3337" i="90"/>
  <c r="G2797" i="90"/>
  <c r="G2829" i="90"/>
  <c r="G2909" i="90"/>
  <c r="G2957" i="90"/>
  <c r="G3005" i="90"/>
  <c r="G3052" i="90"/>
  <c r="G3100" i="90"/>
  <c r="G3148" i="90"/>
  <c r="G3180" i="90"/>
  <c r="G3228" i="90"/>
  <c r="G3270" i="90"/>
  <c r="G3318" i="90"/>
  <c r="G3382" i="90"/>
  <c r="G3430" i="90"/>
  <c r="G3478" i="90"/>
  <c r="G3526" i="90"/>
  <c r="G2910" i="90"/>
  <c r="G2974" i="90"/>
  <c r="G3038" i="90"/>
  <c r="G3085" i="90"/>
  <c r="G3133" i="90"/>
  <c r="G3181" i="90"/>
  <c r="G3190" i="90"/>
  <c r="G3238" i="90"/>
  <c r="G3280" i="90"/>
  <c r="G3328" i="90"/>
  <c r="G3376" i="90"/>
  <c r="G3424" i="90"/>
  <c r="G3472" i="90"/>
  <c r="G3520" i="90"/>
  <c r="G3568" i="90"/>
  <c r="G3233" i="90"/>
  <c r="G3275" i="90"/>
  <c r="G3323" i="90"/>
  <c r="G3371" i="90"/>
  <c r="G3435" i="90"/>
  <c r="G3483" i="90"/>
  <c r="G3608" i="90"/>
  <c r="G3656" i="90"/>
  <c r="G3704" i="90"/>
  <c r="G3405" i="90"/>
  <c r="G3453" i="90"/>
  <c r="G3501" i="90"/>
  <c r="G3549" i="90"/>
  <c r="G3597" i="90"/>
  <c r="G3645" i="90"/>
  <c r="G3693" i="90"/>
  <c r="G3542" i="90"/>
  <c r="G3606" i="90"/>
  <c r="G3654" i="90"/>
  <c r="G3702" i="90"/>
  <c r="G306" i="90"/>
  <c r="G1081" i="90"/>
  <c r="G1644" i="90"/>
  <c r="G2382" i="90"/>
  <c r="G63" i="90"/>
  <c r="G348" i="90"/>
  <c r="G1125" i="90"/>
  <c r="G1732" i="90"/>
  <c r="G2442" i="90"/>
  <c r="G79" i="90"/>
  <c r="G396" i="90"/>
  <c r="G1133" i="90"/>
  <c r="G1680" i="90"/>
  <c r="G30" i="90"/>
  <c r="G343" i="90"/>
  <c r="G453" i="90"/>
  <c r="G709" i="90"/>
  <c r="G965" i="90"/>
  <c r="G1209" i="90"/>
  <c r="G1411" i="90"/>
  <c r="G426" i="90"/>
  <c r="G646" i="90"/>
  <c r="G718" i="90"/>
  <c r="G782" i="90"/>
  <c r="G846" i="90"/>
  <c r="G910" i="90"/>
  <c r="G974" i="90"/>
  <c r="G1035" i="90"/>
  <c r="G1099" i="90"/>
  <c r="G1159" i="90"/>
  <c r="G1218" i="90"/>
  <c r="G1281" i="90"/>
  <c r="G415" i="90"/>
  <c r="G479" i="90"/>
  <c r="G543" i="90"/>
  <c r="G607" i="90"/>
  <c r="G671" i="90"/>
  <c r="G735" i="90"/>
  <c r="G799" i="90"/>
  <c r="G863" i="90"/>
  <c r="G927" i="90"/>
  <c r="G991" i="90"/>
  <c r="G1052" i="90"/>
  <c r="G1116" i="90"/>
  <c r="G1234" i="90"/>
  <c r="G1298" i="90"/>
  <c r="G1381" i="90"/>
  <c r="G1437" i="90"/>
  <c r="G1501" i="90"/>
  <c r="G1559" i="90"/>
  <c r="G1545" i="90"/>
  <c r="G1609" i="90"/>
  <c r="G1673" i="90"/>
  <c r="G1737" i="90"/>
  <c r="G1801" i="90"/>
  <c r="G1865" i="90"/>
  <c r="G1886" i="90"/>
  <c r="G1910" i="90"/>
  <c r="G1930" i="90"/>
  <c r="G1950" i="90"/>
  <c r="G1974" i="90"/>
  <c r="G1994" i="90"/>
  <c r="G2014" i="90"/>
  <c r="G2038" i="90"/>
  <c r="G2058" i="90"/>
  <c r="G2078" i="90"/>
  <c r="G2102" i="90"/>
  <c r="G2122" i="90"/>
  <c r="G2142" i="90"/>
  <c r="G1365" i="90"/>
  <c r="G1396" i="90"/>
  <c r="G1416" i="90"/>
  <c r="G1436" i="90"/>
  <c r="G1456" i="90"/>
  <c r="G1478" i="90"/>
  <c r="G1489" i="90"/>
  <c r="G1500" i="90"/>
  <c r="G1503" i="90"/>
  <c r="G1538" i="90"/>
  <c r="G1558" i="90"/>
  <c r="G1578" i="90"/>
  <c r="G1602" i="90"/>
  <c r="G1622" i="90"/>
  <c r="G1642" i="90"/>
  <c r="G1666" i="90"/>
  <c r="G1686" i="90"/>
  <c r="G1706" i="90"/>
  <c r="G1730" i="90"/>
  <c r="G1750" i="90"/>
  <c r="G1770" i="90"/>
  <c r="G1794" i="90"/>
  <c r="G1814" i="90"/>
  <c r="G1834" i="90"/>
  <c r="G1858" i="90"/>
  <c r="G1878" i="90"/>
  <c r="G1575" i="90"/>
  <c r="G1599" i="90"/>
  <c r="G1619" i="90"/>
  <c r="G1639" i="90"/>
  <c r="G1663" i="90"/>
  <c r="G1683" i="90"/>
  <c r="G1703" i="90"/>
  <c r="G1727" i="90"/>
  <c r="G1747" i="90"/>
  <c r="G1767" i="90"/>
  <c r="G1791" i="90"/>
  <c r="G1811" i="90"/>
  <c r="G1831" i="90"/>
  <c r="G1855" i="90"/>
  <c r="G1875" i="90"/>
  <c r="G1892" i="90"/>
  <c r="G1916" i="90"/>
  <c r="G1936" i="90"/>
  <c r="G1956" i="90"/>
  <c r="G1980" i="90"/>
  <c r="G2000" i="90"/>
  <c r="G2020" i="90"/>
  <c r="G2044" i="90"/>
  <c r="G2060" i="90"/>
  <c r="G2076" i="90"/>
  <c r="G2092" i="90"/>
  <c r="G2108" i="90"/>
  <c r="G2124" i="90"/>
  <c r="G2140" i="90"/>
  <c r="G2156" i="90"/>
  <c r="G2181" i="90"/>
  <c r="G2197" i="90"/>
  <c r="G2213" i="90"/>
  <c r="G2229" i="90"/>
  <c r="G2245" i="90"/>
  <c r="G2261" i="90"/>
  <c r="G2277" i="90"/>
  <c r="G2293" i="90"/>
  <c r="G2309" i="90"/>
  <c r="G2179" i="90"/>
  <c r="G2195" i="90"/>
  <c r="G2211" i="90"/>
  <c r="G2227" i="90"/>
  <c r="G2243" i="90"/>
  <c r="G2259" i="90"/>
  <c r="G2275" i="90"/>
  <c r="G2291" i="90"/>
  <c r="G2307" i="90"/>
  <c r="G2323" i="90"/>
  <c r="G2339" i="90"/>
  <c r="G2355" i="90"/>
  <c r="G2371" i="90"/>
  <c r="G2387" i="90"/>
  <c r="G2403" i="90"/>
  <c r="G2419" i="90"/>
  <c r="G2435" i="90"/>
  <c r="G2451" i="90"/>
  <c r="G2467" i="90"/>
  <c r="G2483" i="90"/>
  <c r="G2499" i="90"/>
  <c r="G2515" i="90"/>
  <c r="G2531" i="90"/>
  <c r="G2547" i="90"/>
  <c r="G2563" i="90"/>
  <c r="G2579" i="90"/>
  <c r="G2595" i="90"/>
  <c r="G2611" i="90"/>
  <c r="G2627" i="90"/>
  <c r="G2643" i="90"/>
  <c r="G2659" i="90"/>
  <c r="G2675" i="90"/>
  <c r="G2690" i="90"/>
  <c r="G2706" i="90"/>
  <c r="G2722" i="90"/>
  <c r="G2738" i="90"/>
  <c r="G2754" i="90"/>
  <c r="G2770" i="90"/>
  <c r="G2786" i="90"/>
  <c r="G2802" i="90"/>
  <c r="G2818" i="90"/>
  <c r="G2834" i="90"/>
  <c r="G2850" i="90"/>
  <c r="G1895" i="90"/>
  <c r="G1911" i="90"/>
  <c r="G1927" i="90"/>
  <c r="G1943" i="90"/>
  <c r="G1959" i="90"/>
  <c r="G1975" i="90"/>
  <c r="G1991" i="90"/>
  <c r="G2007" i="90"/>
  <c r="G2023" i="90"/>
  <c r="G2039" i="90"/>
  <c r="G2055" i="90"/>
  <c r="G2071" i="90"/>
  <c r="G2087" i="90"/>
  <c r="G2103" i="90"/>
  <c r="G2119" i="90"/>
  <c r="G2135" i="90"/>
  <c r="G2151" i="90"/>
  <c r="G2167" i="90"/>
  <c r="G2176" i="90"/>
  <c r="G2192" i="90"/>
  <c r="G2208" i="90"/>
  <c r="G2224" i="90"/>
  <c r="G2240" i="90"/>
  <c r="G2256" i="90"/>
  <c r="G2272" i="90"/>
  <c r="G2288" i="90"/>
  <c r="G2304" i="90"/>
  <c r="G2320" i="90"/>
  <c r="G2336" i="90"/>
  <c r="G2352" i="90"/>
  <c r="G2368" i="90"/>
  <c r="G2384" i="90"/>
  <c r="G2400" i="90"/>
  <c r="G2416" i="90"/>
  <c r="G2432" i="90"/>
  <c r="G2448" i="90"/>
  <c r="G2464" i="90"/>
  <c r="G2321" i="90"/>
  <c r="G2337" i="90"/>
  <c r="G2353" i="90"/>
  <c r="G2369" i="90"/>
  <c r="G2385" i="90"/>
  <c r="G2401" i="90"/>
  <c r="G2417" i="90"/>
  <c r="G2433" i="90"/>
  <c r="G2449" i="90"/>
  <c r="G2465" i="90"/>
  <c r="G2481" i="90"/>
  <c r="G2497" i="90"/>
  <c r="G2513" i="90"/>
  <c r="G2529" i="90"/>
  <c r="G2545" i="90"/>
  <c r="G2561" i="90"/>
  <c r="G2577" i="90"/>
  <c r="G2593" i="90"/>
  <c r="G2609" i="90"/>
  <c r="G2625" i="90"/>
  <c r="G2641" i="90"/>
  <c r="G2657" i="90"/>
  <c r="G2673" i="90"/>
  <c r="G2688" i="90"/>
  <c r="G2704" i="90"/>
  <c r="G2720" i="90"/>
  <c r="G2736" i="90"/>
  <c r="G2752" i="90"/>
  <c r="G2768" i="90"/>
  <c r="G2784" i="90"/>
  <c r="G2800" i="90"/>
  <c r="G2816" i="90"/>
  <c r="G2832" i="90"/>
  <c r="G2848" i="90"/>
  <c r="G2864" i="90"/>
  <c r="G2880" i="90"/>
  <c r="G2896" i="90"/>
  <c r="G2912" i="90"/>
  <c r="G2928" i="90"/>
  <c r="G2944" i="90"/>
  <c r="G2960" i="90"/>
  <c r="G2976" i="90"/>
  <c r="G2992" i="90"/>
  <c r="G2488" i="90"/>
  <c r="G2504" i="90"/>
  <c r="G2520" i="90"/>
  <c r="G2536" i="90"/>
  <c r="G2552" i="90"/>
  <c r="G2568" i="90"/>
  <c r="G2584" i="90"/>
  <c r="G2600" i="90"/>
  <c r="G2616" i="90"/>
  <c r="G2632" i="90"/>
  <c r="G2648" i="90"/>
  <c r="G2664" i="90"/>
  <c r="G2680" i="90"/>
  <c r="G2695" i="90"/>
  <c r="G2711" i="90"/>
  <c r="G2727" i="90"/>
  <c r="G2743" i="90"/>
  <c r="G2759" i="90"/>
  <c r="G2775" i="90"/>
  <c r="G2791" i="90"/>
  <c r="G2807" i="90"/>
  <c r="G2823" i="90"/>
  <c r="G2839" i="90"/>
  <c r="G2855" i="90"/>
  <c r="G2871" i="90"/>
  <c r="G2887" i="90"/>
  <c r="G2903" i="90"/>
  <c r="G2919" i="90"/>
  <c r="G2935" i="90"/>
  <c r="G2951" i="90"/>
  <c r="G2967" i="90"/>
  <c r="G2983" i="90"/>
  <c r="G2999" i="90"/>
  <c r="G3015" i="90"/>
  <c r="G3031" i="90"/>
  <c r="G3046" i="90"/>
  <c r="G3062" i="90"/>
  <c r="G3078" i="90"/>
  <c r="G3094" i="90"/>
  <c r="G3110" i="90"/>
  <c r="G3126" i="90"/>
  <c r="G3142" i="90"/>
  <c r="G3000" i="90"/>
  <c r="G3016" i="90"/>
  <c r="G3032" i="90"/>
  <c r="G3047" i="90"/>
  <c r="G3063" i="90"/>
  <c r="G3079" i="90"/>
  <c r="G3095" i="90"/>
  <c r="G3111" i="90"/>
  <c r="G3127" i="90"/>
  <c r="G3143" i="90"/>
  <c r="G3159" i="90"/>
  <c r="G3175" i="90"/>
  <c r="G3191" i="90"/>
  <c r="G3207" i="90"/>
  <c r="G3223" i="90"/>
  <c r="G3239" i="90"/>
  <c r="G3249" i="90"/>
  <c r="G3265" i="90"/>
  <c r="G3281" i="90"/>
  <c r="G3297" i="90"/>
  <c r="G3313" i="90"/>
  <c r="G3329" i="90"/>
  <c r="G3345" i="90"/>
  <c r="G3361" i="90"/>
  <c r="G3377" i="90"/>
  <c r="G2805" i="90"/>
  <c r="G2821" i="90"/>
  <c r="G2837" i="90"/>
  <c r="G2853" i="90"/>
  <c r="G2869" i="90"/>
  <c r="G2885" i="90"/>
  <c r="G2901" i="90"/>
  <c r="G2917" i="90"/>
  <c r="G2933" i="90"/>
  <c r="G2949" i="90"/>
  <c r="G2965" i="90"/>
  <c r="G2981" i="90"/>
  <c r="G2997" i="90"/>
  <c r="G3013" i="90"/>
  <c r="G3029" i="90"/>
  <c r="G3044" i="90"/>
  <c r="G3060" i="90"/>
  <c r="G3076" i="90"/>
  <c r="G3092" i="90"/>
  <c r="G3108" i="90"/>
  <c r="G3124" i="90"/>
  <c r="G3140" i="90"/>
  <c r="G3156" i="90"/>
  <c r="G3172" i="90"/>
  <c r="G3188" i="90"/>
  <c r="G3204" i="90"/>
  <c r="G3220" i="90"/>
  <c r="G3236" i="90"/>
  <c r="G3246" i="90"/>
  <c r="G3262" i="90"/>
  <c r="G3278" i="90"/>
  <c r="G3294" i="90"/>
  <c r="G3310" i="90"/>
  <c r="G3326" i="90"/>
  <c r="G3342" i="90"/>
  <c r="G3358" i="90"/>
  <c r="G3374" i="90"/>
  <c r="G3390" i="90"/>
  <c r="G3406" i="90"/>
  <c r="G3422" i="90"/>
  <c r="G3438" i="90"/>
  <c r="G3454" i="90"/>
  <c r="G3470" i="90"/>
  <c r="G3486" i="90"/>
  <c r="G3502" i="90"/>
  <c r="G3518" i="90"/>
  <c r="G2870" i="90"/>
  <c r="G2886" i="90"/>
  <c r="G2902" i="90"/>
  <c r="G2918" i="90"/>
  <c r="G2934" i="90"/>
  <c r="G2950" i="90"/>
  <c r="G2966" i="90"/>
  <c r="G2982" i="90"/>
  <c r="G2998" i="90"/>
  <c r="G3014" i="90"/>
  <c r="G3030" i="90"/>
  <c r="G3045" i="90"/>
  <c r="G3061" i="90"/>
  <c r="G3077" i="90"/>
  <c r="G3093" i="90"/>
  <c r="G3109" i="90"/>
  <c r="G3125" i="90"/>
  <c r="G3141" i="90"/>
  <c r="G3157" i="90"/>
  <c r="G3173" i="90"/>
  <c r="G3189" i="90"/>
  <c r="G3166" i="90"/>
  <c r="G3182" i="90"/>
  <c r="G3198" i="90"/>
  <c r="G3214" i="90"/>
  <c r="G3230" i="90"/>
  <c r="G3256" i="90"/>
  <c r="G3272" i="90"/>
  <c r="G3288" i="90"/>
  <c r="G3304" i="90"/>
  <c r="G3320" i="90"/>
  <c r="G3336" i="90"/>
  <c r="G3352" i="90"/>
  <c r="G3368" i="90"/>
  <c r="G3384" i="90"/>
  <c r="G3400" i="90"/>
  <c r="G3416" i="90"/>
  <c r="G3432" i="90"/>
  <c r="G3448" i="90"/>
  <c r="G3464" i="90"/>
  <c r="G3480" i="90"/>
  <c r="G3496" i="90"/>
  <c r="G3512" i="90"/>
  <c r="G3528" i="90"/>
  <c r="G3544" i="90"/>
  <c r="G3560" i="90"/>
  <c r="G3576" i="90"/>
  <c r="G3209" i="90"/>
  <c r="G3225" i="90"/>
  <c r="G3241" i="90"/>
  <c r="G3251" i="90"/>
  <c r="G3267" i="90"/>
  <c r="G3283" i="90"/>
  <c r="G3299" i="90"/>
  <c r="G3315" i="90"/>
  <c r="G3331" i="90"/>
  <c r="G3347" i="90"/>
  <c r="G3363" i="90"/>
  <c r="G3379" i="90"/>
  <c r="G3395" i="90"/>
  <c r="G3411" i="90"/>
  <c r="G3427" i="90"/>
  <c r="G3443" i="90"/>
  <c r="G3459" i="90"/>
  <c r="G3475" i="90"/>
  <c r="G3491" i="90"/>
  <c r="G3584" i="90"/>
  <c r="G3600" i="90"/>
  <c r="G3616" i="90"/>
  <c r="G3632" i="90"/>
  <c r="G3648" i="90"/>
  <c r="G3664" i="90"/>
  <c r="G3680" i="90"/>
  <c r="G3696" i="90"/>
  <c r="G3712" i="90"/>
  <c r="G3381" i="90"/>
  <c r="G3397" i="90"/>
  <c r="G3413" i="90"/>
  <c r="G3429" i="90"/>
  <c r="G3445" i="90"/>
  <c r="G3461" i="90"/>
  <c r="G3477" i="90"/>
  <c r="G3493" i="90"/>
  <c r="G3509" i="90"/>
  <c r="G3525" i="90"/>
  <c r="G3541" i="90"/>
  <c r="G3557" i="90"/>
  <c r="G3573" i="90"/>
  <c r="G3589" i="90"/>
  <c r="G3605" i="90"/>
  <c r="G3621" i="90"/>
  <c r="G3637" i="90"/>
  <c r="G3653" i="90"/>
  <c r="G3669" i="90"/>
  <c r="G3685" i="90"/>
  <c r="G3701" i="90"/>
  <c r="G3717" i="90"/>
  <c r="G3534" i="90"/>
  <c r="G3550" i="90"/>
  <c r="G3566" i="90"/>
  <c r="G3582" i="90"/>
  <c r="G3598" i="90"/>
  <c r="G3614" i="90"/>
  <c r="G3630" i="90"/>
  <c r="G3646" i="90"/>
  <c r="G3662" i="90"/>
  <c r="G3678" i="90"/>
  <c r="G3694" i="90"/>
  <c r="G3710" i="90"/>
  <c r="G3503" i="90"/>
  <c r="G3519" i="90"/>
  <c r="G3535" i="90"/>
  <c r="G3551" i="90"/>
  <c r="G3567" i="90"/>
  <c r="G3583" i="90"/>
  <c r="G3599" i="90"/>
  <c r="G3615" i="90"/>
  <c r="G3631" i="90"/>
  <c r="G3647" i="90"/>
  <c r="G3663" i="90"/>
  <c r="G3679" i="90"/>
  <c r="G3695" i="90"/>
  <c r="G3711" i="90"/>
  <c r="G1398" i="90"/>
  <c r="G2638" i="90"/>
  <c r="G740" i="90"/>
  <c r="G2113" i="90"/>
  <c r="G760" i="90"/>
  <c r="G2049" i="90"/>
  <c r="G327" i="90"/>
  <c r="G837" i="90"/>
  <c r="G1323" i="90"/>
  <c r="G554" i="90"/>
  <c r="G686" i="90"/>
  <c r="G814" i="90"/>
  <c r="G1006" i="90"/>
  <c r="G1131" i="90"/>
  <c r="G1249" i="90"/>
  <c r="G447" i="90"/>
  <c r="G639" i="90"/>
  <c r="G767" i="90"/>
  <c r="G959" i="90"/>
  <c r="G1146" i="90"/>
  <c r="G1469" i="90"/>
  <c r="G1527" i="90"/>
  <c r="G1705" i="90"/>
  <c r="G1898" i="90"/>
  <c r="G1962" i="90"/>
  <c r="G2026" i="90"/>
  <c r="G2090" i="90"/>
  <c r="G2154" i="90"/>
  <c r="G1468" i="90"/>
  <c r="G1526" i="90"/>
  <c r="G1590" i="90"/>
  <c r="G1634" i="90"/>
  <c r="G1698" i="90"/>
  <c r="G1762" i="90"/>
  <c r="G1826" i="90"/>
  <c r="G1887" i="90"/>
  <c r="G1651" i="90"/>
  <c r="G1695" i="90"/>
  <c r="G1759" i="90"/>
  <c r="G1823" i="90"/>
  <c r="G1884" i="90"/>
  <c r="G1924" i="90"/>
  <c r="G1988" i="90"/>
  <c r="G2052" i="90"/>
  <c r="G2100" i="90"/>
  <c r="G2148" i="90"/>
  <c r="G2189" i="90"/>
  <c r="G2221" i="90"/>
  <c r="G2269" i="90"/>
  <c r="G2187" i="90"/>
  <c r="G2235" i="90"/>
  <c r="G2267" i="90"/>
  <c r="G2347" i="90"/>
  <c r="G2395" i="90"/>
  <c r="G2443" i="90"/>
  <c r="G2491" i="90"/>
  <c r="G2507" i="90"/>
  <c r="G2555" i="90"/>
  <c r="G2603" i="90"/>
  <c r="G2651" i="90"/>
  <c r="G2698" i="90"/>
  <c r="G2730" i="90"/>
  <c r="G2794" i="90"/>
  <c r="G2842" i="90"/>
  <c r="G1919" i="90"/>
  <c r="G1967" i="90"/>
  <c r="G2015" i="90"/>
  <c r="G2063" i="90"/>
  <c r="G2111" i="90"/>
  <c r="G2143" i="90"/>
  <c r="G2200" i="90"/>
  <c r="G2232" i="90"/>
  <c r="G2280" i="90"/>
  <c r="G2328" i="90"/>
  <c r="G2376" i="90"/>
  <c r="G2424" i="90"/>
  <c r="G2329" i="90"/>
  <c r="G2377" i="90"/>
  <c r="G2441" i="90"/>
  <c r="G2473" i="90"/>
  <c r="G2521" i="90"/>
  <c r="G2569" i="90"/>
  <c r="G2617" i="90"/>
  <c r="G2633" i="90"/>
  <c r="G2681" i="90"/>
  <c r="G2728" i="90"/>
  <c r="G2776" i="90"/>
  <c r="G2824" i="90"/>
  <c r="G2872" i="90"/>
  <c r="G2920" i="90"/>
  <c r="G2968" i="90"/>
  <c r="G2496" i="90"/>
  <c r="G2544" i="90"/>
  <c r="G2592" i="90"/>
  <c r="G2656" i="90"/>
  <c r="G2703" i="90"/>
  <c r="G2751" i="90"/>
  <c r="G2799" i="90"/>
  <c r="G2831" i="90"/>
  <c r="G2895" i="90"/>
  <c r="G2943" i="90"/>
  <c r="G2975" i="90"/>
  <c r="G3039" i="90"/>
  <c r="G3086" i="90"/>
  <c r="G3134" i="90"/>
  <c r="G3024" i="90"/>
  <c r="G3071" i="90"/>
  <c r="G3119" i="90"/>
  <c r="G3151" i="90"/>
  <c r="G3215" i="90"/>
  <c r="G3257" i="90"/>
  <c r="G3321" i="90"/>
  <c r="G3353" i="90"/>
  <c r="G2813" i="90"/>
  <c r="G2861" i="90"/>
  <c r="G2893" i="90"/>
  <c r="G2925" i="90"/>
  <c r="G2989" i="90"/>
  <c r="G3037" i="90"/>
  <c r="G3084" i="90"/>
  <c r="G3116" i="90"/>
  <c r="G3164" i="90"/>
  <c r="G3212" i="90"/>
  <c r="G3254" i="90"/>
  <c r="G3302" i="90"/>
  <c r="G3350" i="90"/>
  <c r="G3366" i="90"/>
  <c r="G3414" i="90"/>
  <c r="G3462" i="90"/>
  <c r="G3510" i="90"/>
  <c r="G2894" i="90"/>
  <c r="G2942" i="90"/>
  <c r="G2990" i="90"/>
  <c r="G3022" i="90"/>
  <c r="G3069" i="90"/>
  <c r="G3117" i="90"/>
  <c r="G3165" i="90"/>
  <c r="G3174" i="90"/>
  <c r="G3206" i="90"/>
  <c r="G3248" i="90"/>
  <c r="G3296" i="90"/>
  <c r="G3344" i="90"/>
  <c r="G3392" i="90"/>
  <c r="G3440" i="90"/>
  <c r="G3488" i="90"/>
  <c r="G3552" i="90"/>
  <c r="G3217" i="90"/>
  <c r="G3259" i="90"/>
  <c r="G3307" i="90"/>
  <c r="G3339" i="90"/>
  <c r="G3387" i="90"/>
  <c r="G3419" i="90"/>
  <c r="G3467" i="90"/>
  <c r="G3592" i="90"/>
  <c r="G3640" i="90"/>
  <c r="G3672" i="90"/>
  <c r="G3720" i="90"/>
  <c r="G3421" i="90"/>
  <c r="G3469" i="90"/>
  <c r="G3517" i="90"/>
  <c r="G3565" i="90"/>
  <c r="G3613" i="90"/>
  <c r="G3661" i="90"/>
  <c r="G3709" i="90"/>
  <c r="G3558" i="90"/>
  <c r="G3590" i="90"/>
  <c r="G3638" i="90"/>
  <c r="G3686" i="90"/>
  <c r="G492" i="90"/>
  <c r="G1259" i="90"/>
  <c r="G1840" i="90"/>
  <c r="G2510" i="90"/>
  <c r="G126" i="90"/>
  <c r="G540" i="90"/>
  <c r="G1307" i="90"/>
  <c r="G1913" i="90"/>
  <c r="G2570" i="90"/>
  <c r="G143" i="90"/>
  <c r="G580" i="90"/>
  <c r="G1315" i="90"/>
  <c r="G1868" i="90"/>
  <c r="G92" i="90"/>
  <c r="G407" i="90"/>
  <c r="G517" i="90"/>
  <c r="G773" i="90"/>
  <c r="G1026" i="90"/>
  <c r="G1272" i="90"/>
  <c r="G490" i="90"/>
  <c r="G666" i="90"/>
  <c r="G734" i="90"/>
  <c r="G798" i="90"/>
  <c r="G862" i="90"/>
  <c r="G926" i="90"/>
  <c r="G990" i="90"/>
  <c r="G1051" i="90"/>
  <c r="G1115" i="90"/>
  <c r="G1174" i="90"/>
  <c r="G1233" i="90"/>
  <c r="G1297" i="90"/>
  <c r="G431" i="90"/>
  <c r="G495" i="90"/>
  <c r="G559" i="90"/>
  <c r="G623" i="90"/>
  <c r="G687" i="90"/>
  <c r="G751" i="90"/>
  <c r="G815" i="90"/>
  <c r="G879" i="90"/>
  <c r="G943" i="90"/>
  <c r="G1007" i="90"/>
  <c r="G1068" i="90"/>
  <c r="G1132" i="90"/>
  <c r="G1189" i="90"/>
  <c r="G1250" i="90"/>
  <c r="G1314" i="90"/>
  <c r="G1453" i="90"/>
  <c r="G1483" i="90"/>
  <c r="G1512" i="90"/>
  <c r="G1561" i="90"/>
  <c r="G1625" i="90"/>
  <c r="G1689" i="90"/>
  <c r="G1753" i="90"/>
  <c r="G1817" i="90"/>
  <c r="G1873" i="90"/>
  <c r="G1894" i="90"/>
  <c r="G1914" i="90"/>
  <c r="G1934" i="90"/>
  <c r="G1958" i="90"/>
  <c r="G1978" i="90"/>
  <c r="G1998" i="90"/>
  <c r="G2022" i="90"/>
  <c r="G2042" i="90"/>
  <c r="G2062" i="90"/>
  <c r="G2086" i="90"/>
  <c r="G2106" i="90"/>
  <c r="G2126" i="90"/>
  <c r="G2150" i="90"/>
  <c r="G1369" i="90"/>
  <c r="G1384" i="90"/>
  <c r="G1420" i="90"/>
  <c r="G1440" i="90"/>
  <c r="G1464" i="90"/>
  <c r="G1479" i="90"/>
  <c r="G1490" i="90"/>
  <c r="G1513" i="90"/>
  <c r="G1522" i="90"/>
  <c r="G1542" i="90"/>
  <c r="G1562" i="90"/>
  <c r="G1586" i="90"/>
  <c r="G1606" i="90"/>
  <c r="G1626" i="90"/>
  <c r="G1650" i="90"/>
  <c r="G1670" i="90"/>
  <c r="G1690" i="90"/>
  <c r="G1714" i="90"/>
  <c r="G1734" i="90"/>
  <c r="G1754" i="90"/>
  <c r="G1778" i="90"/>
  <c r="G1798" i="90"/>
  <c r="G1818" i="90"/>
  <c r="G1842" i="90"/>
  <c r="G1862" i="90"/>
  <c r="G1882" i="90"/>
  <c r="G1583" i="90"/>
  <c r="G1603" i="90"/>
  <c r="G1623" i="90"/>
  <c r="G1647" i="90"/>
  <c r="G1667" i="90"/>
  <c r="G1687" i="90"/>
  <c r="G1711" i="90"/>
  <c r="G1731" i="90"/>
  <c r="G1751" i="90"/>
  <c r="G1775" i="90"/>
  <c r="G1795" i="90"/>
  <c r="G1815" i="90"/>
  <c r="G1839" i="90"/>
  <c r="G1859" i="90"/>
  <c r="G1879" i="90"/>
  <c r="G1900" i="90"/>
  <c r="G1920" i="90"/>
  <c r="G1940" i="90"/>
  <c r="G1964" i="90"/>
  <c r="G1984" i="90"/>
  <c r="G2004" i="90"/>
  <c r="G2028" i="90"/>
  <c r="G2048" i="90"/>
  <c r="G2064" i="90"/>
  <c r="G2080" i="90"/>
  <c r="G2096" i="90"/>
  <c r="G2112" i="90"/>
  <c r="G2128" i="90"/>
  <c r="G2144" i="90"/>
  <c r="G2160" i="90"/>
  <c r="G2169" i="90"/>
  <c r="G2185" i="90"/>
  <c r="G2201" i="90"/>
  <c r="G2217" i="90"/>
  <c r="G2233" i="90"/>
  <c r="G2249" i="90"/>
  <c r="G2265" i="90"/>
  <c r="G2281" i="90"/>
  <c r="G2297" i="90"/>
  <c r="G2313" i="90"/>
  <c r="G2183" i="90"/>
  <c r="G2199" i="90"/>
  <c r="G2215" i="90"/>
  <c r="G2231" i="90"/>
  <c r="G2247" i="90"/>
  <c r="G2263" i="90"/>
  <c r="G2279" i="90"/>
  <c r="G2295" i="90"/>
  <c r="G2311" i="90"/>
  <c r="G2327" i="90"/>
  <c r="G2343" i="90"/>
  <c r="G2359" i="90"/>
  <c r="G2375" i="90"/>
  <c r="G2391" i="90"/>
  <c r="G2407" i="90"/>
  <c r="G2423" i="90"/>
  <c r="G2439" i="90"/>
  <c r="G2455" i="90"/>
  <c r="G2471" i="90"/>
  <c r="G2487" i="90"/>
  <c r="G2503" i="90"/>
  <c r="G2519" i="90"/>
  <c r="G2535" i="90"/>
  <c r="G2551" i="90"/>
  <c r="G2567" i="90"/>
  <c r="G2583" i="90"/>
  <c r="G2599" i="90"/>
  <c r="G2615" i="90"/>
  <c r="G2631" i="90"/>
  <c r="G2647" i="90"/>
  <c r="G2663" i="90"/>
  <c r="G2679" i="90"/>
  <c r="G2694" i="90"/>
  <c r="G2710" i="90"/>
  <c r="G2726" i="90"/>
  <c r="G2742" i="90"/>
  <c r="G2758" i="90"/>
  <c r="G2774" i="90"/>
  <c r="G2790" i="90"/>
  <c r="G2806" i="90"/>
  <c r="G2822" i="90"/>
  <c r="G2838" i="90"/>
  <c r="G2854" i="90"/>
  <c r="G1899" i="90"/>
  <c r="G1915" i="90"/>
  <c r="G1931" i="90"/>
  <c r="G1947" i="90"/>
  <c r="G1963" i="90"/>
  <c r="G1979" i="90"/>
  <c r="G1995" i="90"/>
  <c r="G2011" i="90"/>
  <c r="G2027" i="90"/>
  <c r="G2043" i="90"/>
  <c r="G2059" i="90"/>
  <c r="G2075" i="90"/>
  <c r="G2091" i="90"/>
  <c r="G2107" i="90"/>
  <c r="G2123" i="90"/>
  <c r="G2139" i="90"/>
  <c r="G2155" i="90"/>
  <c r="G2180" i="90"/>
  <c r="G2196" i="90"/>
  <c r="G2212" i="90"/>
  <c r="G2228" i="90"/>
  <c r="G2244" i="90"/>
  <c r="G2260" i="90"/>
  <c r="G2276" i="90"/>
  <c r="G2292" i="90"/>
  <c r="G2308" i="90"/>
  <c r="G2324" i="90"/>
  <c r="G2340" i="90"/>
  <c r="G2356" i="90"/>
  <c r="G2372" i="90"/>
  <c r="G2388" i="90"/>
  <c r="G2404" i="90"/>
  <c r="G2420" i="90"/>
  <c r="G2436" i="90"/>
  <c r="G2452" i="90"/>
  <c r="G2468" i="90"/>
  <c r="G2325" i="90"/>
  <c r="G2341" i="90"/>
  <c r="G2357" i="90"/>
  <c r="G2373" i="90"/>
  <c r="G2389" i="90"/>
  <c r="G2405" i="90"/>
  <c r="G2421" i="90"/>
  <c r="G2437" i="90"/>
  <c r="G2453" i="90"/>
  <c r="G2469" i="90"/>
  <c r="G2485" i="90"/>
  <c r="G2501" i="90"/>
  <c r="G2517" i="90"/>
  <c r="G2533" i="90"/>
  <c r="G2549" i="90"/>
  <c r="G2565" i="90"/>
  <c r="G2581" i="90"/>
  <c r="G2597" i="90"/>
  <c r="G2613" i="90"/>
  <c r="G2629" i="90"/>
  <c r="G2645" i="90"/>
  <c r="G2661" i="90"/>
  <c r="G2677" i="90"/>
  <c r="G2692" i="90"/>
  <c r="G2708" i="90"/>
  <c r="G2724" i="90"/>
  <c r="G2740" i="90"/>
  <c r="G2756" i="90"/>
  <c r="G2772" i="90"/>
  <c r="G2788" i="90"/>
  <c r="G2804" i="90"/>
  <c r="G2820" i="90"/>
  <c r="G2836" i="90"/>
  <c r="G2852" i="90"/>
  <c r="G2868" i="90"/>
  <c r="G2884" i="90"/>
  <c r="G2900" i="90"/>
  <c r="G2916" i="90"/>
  <c r="G2932" i="90"/>
  <c r="G2948" i="90"/>
  <c r="G2964" i="90"/>
  <c r="G2980" i="90"/>
  <c r="G2996" i="90"/>
  <c r="G2492" i="90"/>
  <c r="G2508" i="90"/>
  <c r="G2524" i="90"/>
  <c r="G2540" i="90"/>
  <c r="G2556" i="90"/>
  <c r="G2572" i="90"/>
  <c r="G2588" i="90"/>
  <c r="G2604" i="90"/>
  <c r="G2620" i="90"/>
  <c r="G2636" i="90"/>
  <c r="G2652" i="90"/>
  <c r="G2668" i="90"/>
  <c r="G2684" i="90"/>
  <c r="G2699" i="90"/>
  <c r="G2715" i="90"/>
  <c r="G2731" i="90"/>
  <c r="G2747" i="90"/>
  <c r="G2763" i="90"/>
  <c r="G2779" i="90"/>
  <c r="G2795" i="90"/>
  <c r="G2811" i="90"/>
  <c r="G2827" i="90"/>
  <c r="G2843" i="90"/>
  <c r="G2859" i="90"/>
  <c r="G2875" i="90"/>
  <c r="G2891" i="90"/>
  <c r="G2907" i="90"/>
  <c r="G2923" i="90"/>
  <c r="G2939" i="90"/>
  <c r="G2955" i="90"/>
  <c r="G2971" i="90"/>
  <c r="G2987" i="90"/>
  <c r="G3003" i="90"/>
  <c r="G3019" i="90"/>
  <c r="G3035" i="90"/>
  <c r="G3050" i="90"/>
  <c r="G3066" i="90"/>
  <c r="G3082" i="90"/>
  <c r="G3098" i="90"/>
  <c r="G3114" i="90"/>
  <c r="G3130" i="90"/>
  <c r="G3146" i="90"/>
  <c r="G3004" i="90"/>
  <c r="G3020" i="90"/>
  <c r="G3036" i="90"/>
  <c r="G3051" i="90"/>
  <c r="G3067" i="90"/>
  <c r="G3083" i="90"/>
  <c r="G3099" i="90"/>
  <c r="G3115" i="90"/>
  <c r="G3131" i="90"/>
  <c r="G3147" i="90"/>
  <c r="G3163" i="90"/>
  <c r="G3179" i="90"/>
  <c r="G3195" i="90"/>
  <c r="G3211" i="90"/>
  <c r="G3227" i="90"/>
  <c r="G3253" i="90"/>
  <c r="G3269" i="90"/>
  <c r="G3285" i="90"/>
  <c r="G3301" i="90"/>
  <c r="G3317" i="90"/>
  <c r="G3333" i="90"/>
  <c r="G3349" i="90"/>
  <c r="G3365" i="90"/>
  <c r="G2793" i="90"/>
  <c r="G2809" i="90"/>
  <c r="G2825" i="90"/>
  <c r="G2841" i="90"/>
  <c r="G2857" i="90"/>
  <c r="G2873" i="90"/>
  <c r="G2889" i="90"/>
  <c r="G2905" i="90"/>
  <c r="G2921" i="90"/>
  <c r="G2937" i="90"/>
  <c r="G2953" i="90"/>
  <c r="G2969" i="90"/>
  <c r="G2985" i="90"/>
  <c r="G3001" i="90"/>
  <c r="G3017" i="90"/>
  <c r="G3033" i="90"/>
  <c r="G3048" i="90"/>
  <c r="G3064" i="90"/>
  <c r="G3080" i="90"/>
  <c r="G3096" i="90"/>
  <c r="G3112" i="90"/>
  <c r="G3128" i="90"/>
  <c r="G3144" i="90"/>
  <c r="G3160" i="90"/>
  <c r="G3176" i="90"/>
  <c r="G3192" i="90"/>
  <c r="G3208" i="90"/>
  <c r="G3224" i="90"/>
  <c r="G3240" i="90"/>
  <c r="G3250" i="90"/>
  <c r="G3266" i="90"/>
  <c r="G3282" i="90"/>
  <c r="G3298" i="90"/>
  <c r="G3314" i="90"/>
  <c r="G3330" i="90"/>
  <c r="G3346" i="90"/>
  <c r="G3362" i="90"/>
  <c r="G3378" i="90"/>
  <c r="G3394" i="90"/>
  <c r="G3410" i="90"/>
  <c r="G3426" i="90"/>
  <c r="G3442" i="90"/>
  <c r="G3458" i="90"/>
  <c r="G3474" i="90"/>
  <c r="G3490" i="90"/>
  <c r="G3506" i="90"/>
  <c r="G3522" i="90"/>
  <c r="G2874" i="90"/>
  <c r="G2890" i="90"/>
  <c r="G2906" i="90"/>
  <c r="G2922" i="90"/>
  <c r="G2938" i="90"/>
  <c r="G2954" i="90"/>
  <c r="G2970" i="90"/>
  <c r="G2986" i="90"/>
  <c r="G3002" i="90"/>
  <c r="G3018" i="90"/>
  <c r="G3034" i="90"/>
  <c r="G3049" i="90"/>
  <c r="G3065" i="90"/>
  <c r="G3081" i="90"/>
  <c r="G3097" i="90"/>
  <c r="G3113" i="90"/>
  <c r="G3129" i="90"/>
  <c r="G3145" i="90"/>
  <c r="G3161" i="90"/>
  <c r="G3177" i="90"/>
  <c r="G3193" i="90"/>
  <c r="G3170" i="90"/>
  <c r="G3186" i="90"/>
  <c r="G3202" i="90"/>
  <c r="G3218" i="90"/>
  <c r="G3234" i="90"/>
  <c r="G3244" i="90"/>
  <c r="G3260" i="90"/>
  <c r="G3276" i="90"/>
  <c r="G3292" i="90"/>
  <c r="G3308" i="90"/>
  <c r="G3324" i="90"/>
  <c r="G3340" i="90"/>
  <c r="G3356" i="90"/>
  <c r="G3372" i="90"/>
  <c r="G3388" i="90"/>
  <c r="G3404" i="90"/>
  <c r="G3420" i="90"/>
  <c r="G3436" i="90"/>
  <c r="G3452" i="90"/>
  <c r="G3468" i="90"/>
  <c r="G3484" i="90"/>
  <c r="G3500" i="90"/>
  <c r="G3516" i="90"/>
  <c r="G3532" i="90"/>
  <c r="G3548" i="90"/>
  <c r="G3564" i="90"/>
  <c r="G3197" i="90"/>
  <c r="G3213" i="90"/>
  <c r="G3229" i="90"/>
  <c r="G3255" i="90"/>
  <c r="G3271" i="90"/>
  <c r="G3287" i="90"/>
  <c r="G3303" i="90"/>
  <c r="G3319" i="90"/>
  <c r="G3335" i="90"/>
  <c r="G3351" i="90"/>
  <c r="G3367" i="90"/>
  <c r="G3383" i="90"/>
  <c r="G3399" i="90"/>
  <c r="G3415" i="90"/>
  <c r="G3431" i="90"/>
  <c r="G3447" i="90"/>
  <c r="G3463" i="90"/>
  <c r="G3479" i="90"/>
  <c r="G3495" i="90"/>
  <c r="G3588" i="90"/>
  <c r="G3604" i="90"/>
  <c r="G3620" i="90"/>
  <c r="G3636" i="90"/>
  <c r="G3652" i="90"/>
  <c r="G3668" i="90"/>
  <c r="G3684" i="90"/>
  <c r="G3700" i="90"/>
  <c r="G3716" i="90"/>
  <c r="G3385" i="90"/>
  <c r="G3401" i="90"/>
  <c r="G3417" i="90"/>
  <c r="G3433" i="90"/>
  <c r="G3449" i="90"/>
  <c r="G3465" i="90"/>
  <c r="G3481" i="90"/>
  <c r="G3497" i="90"/>
  <c r="G3513" i="90"/>
  <c r="G3529" i="90"/>
  <c r="G3545" i="90"/>
  <c r="G3561" i="90"/>
  <c r="G3577" i="90"/>
  <c r="G3593" i="90"/>
  <c r="G3609" i="90"/>
  <c r="G3625" i="90"/>
  <c r="G3641" i="90"/>
  <c r="G3657" i="90"/>
  <c r="G3673" i="90"/>
  <c r="G3689" i="90"/>
  <c r="G3705" i="90"/>
  <c r="G3721" i="90"/>
  <c r="G3538" i="90"/>
  <c r="G3554" i="90"/>
  <c r="G3570" i="90"/>
  <c r="G3586" i="90"/>
  <c r="G3602" i="90"/>
  <c r="G3618" i="90"/>
  <c r="G3634" i="90"/>
  <c r="G3650" i="90"/>
  <c r="G3666" i="90"/>
  <c r="G3682" i="90"/>
  <c r="G3698" i="90"/>
  <c r="G3714" i="90"/>
  <c r="G3507" i="90"/>
  <c r="G3523" i="90"/>
  <c r="G3539" i="90"/>
  <c r="G3555" i="90"/>
  <c r="G3571" i="90"/>
  <c r="G3587" i="90"/>
  <c r="G3603" i="90"/>
  <c r="G3619" i="90"/>
  <c r="G3635" i="90"/>
  <c r="G3651" i="90"/>
  <c r="G3667" i="90"/>
  <c r="G3683" i="90"/>
  <c r="G3699" i="90"/>
  <c r="G3715" i="90"/>
  <c r="G692" i="90"/>
  <c r="G190" i="90"/>
  <c r="G1462" i="90"/>
  <c r="G2693" i="90"/>
  <c r="G19" i="90"/>
  <c r="G1442" i="90"/>
  <c r="G156" i="90"/>
  <c r="G581" i="90"/>
  <c r="G1090" i="90"/>
  <c r="G300" i="90"/>
  <c r="G750" i="90"/>
  <c r="G878" i="90"/>
  <c r="G942" i="90"/>
  <c r="G1067" i="90"/>
  <c r="G1188" i="90"/>
  <c r="G1347" i="90"/>
  <c r="G511" i="90"/>
  <c r="G703" i="90"/>
  <c r="G895" i="90"/>
  <c r="G1020" i="90"/>
  <c r="G1204" i="90"/>
  <c r="G1356" i="90"/>
  <c r="G1577" i="90"/>
  <c r="G1769" i="90"/>
  <c r="G1881" i="90"/>
  <c r="G1942" i="90"/>
  <c r="G1982" i="90"/>
  <c r="G2046" i="90"/>
  <c r="G2110" i="90"/>
  <c r="G1424" i="90"/>
  <c r="G1546" i="90"/>
  <c r="G1610" i="90"/>
  <c r="G1674" i="90"/>
  <c r="G1718" i="90"/>
  <c r="G1782" i="90"/>
  <c r="G1846" i="90"/>
  <c r="G1587" i="90"/>
  <c r="G1631" i="90"/>
  <c r="G1735" i="90"/>
  <c r="G1799" i="90"/>
  <c r="G1843" i="90"/>
  <c r="G1904" i="90"/>
  <c r="G1968" i="90"/>
  <c r="G2032" i="90"/>
  <c r="G2084" i="90"/>
  <c r="G2132" i="90"/>
  <c r="G2173" i="90"/>
  <c r="G2237" i="90"/>
  <c r="G2301" i="90"/>
  <c r="G2171" i="90"/>
  <c r="G2219" i="90"/>
  <c r="G2283" i="90"/>
  <c r="G2331" i="90"/>
  <c r="G2379" i="90"/>
  <c r="G2427" i="90"/>
  <c r="G2475" i="90"/>
  <c r="G2523" i="90"/>
  <c r="G2571" i="90"/>
  <c r="G2619" i="90"/>
  <c r="G2667" i="90"/>
  <c r="G2714" i="90"/>
  <c r="G2746" i="90"/>
  <c r="G2778" i="90"/>
  <c r="G2826" i="90"/>
  <c r="G1903" i="90"/>
  <c r="G1951" i="90"/>
  <c r="G1999" i="90"/>
  <c r="G2047" i="90"/>
  <c r="G2095" i="90"/>
  <c r="G2159" i="90"/>
  <c r="G2184" i="90"/>
  <c r="G2248" i="90"/>
  <c r="G2296" i="90"/>
  <c r="G2344" i="90"/>
  <c r="G2392" i="90"/>
  <c r="G2440" i="90"/>
  <c r="G2456" i="90"/>
  <c r="G2345" i="90"/>
  <c r="G2393" i="90"/>
  <c r="G2425" i="90"/>
  <c r="G2489" i="90"/>
  <c r="G2553" i="90"/>
  <c r="G2601" i="90"/>
  <c r="G2665" i="90"/>
  <c r="G2712" i="90"/>
  <c r="G2760" i="90"/>
  <c r="G2792" i="90"/>
  <c r="G2840" i="90"/>
  <c r="G2888" i="90"/>
  <c r="G2936" i="90"/>
  <c r="G2984" i="90"/>
  <c r="G2512" i="90"/>
  <c r="G2560" i="90"/>
  <c r="G2608" i="90"/>
  <c r="G2640" i="90"/>
  <c r="G2687" i="90"/>
  <c r="G2735" i="90"/>
  <c r="G2783" i="90"/>
  <c r="G2847" i="90"/>
  <c r="G2879" i="90"/>
  <c r="G2927" i="90"/>
  <c r="G2991" i="90"/>
  <c r="G3023" i="90"/>
  <c r="G3070" i="90"/>
  <c r="G3118" i="90"/>
  <c r="G3008" i="90"/>
  <c r="G3055" i="90"/>
  <c r="G3103" i="90"/>
  <c r="G3167" i="90"/>
  <c r="G3183" i="90"/>
  <c r="G3231" i="90"/>
  <c r="G3273" i="90"/>
  <c r="G3305" i="90"/>
  <c r="G3369" i="90"/>
  <c r="G2845" i="90"/>
  <c r="G2877" i="90"/>
  <c r="G2941" i="90"/>
  <c r="G2973" i="90"/>
  <c r="G3021" i="90"/>
  <c r="G3068" i="90"/>
  <c r="G3132" i="90"/>
  <c r="G3196" i="90"/>
  <c r="G3286" i="90"/>
  <c r="G3334" i="90"/>
  <c r="G3398" i="90"/>
  <c r="G3446" i="90"/>
  <c r="G3494" i="90"/>
  <c r="G2878" i="90"/>
  <c r="G2926" i="90"/>
  <c r="G2958" i="90"/>
  <c r="G3006" i="90"/>
  <c r="G3053" i="90"/>
  <c r="G3101" i="90"/>
  <c r="G3149" i="90"/>
  <c r="G3158" i="90"/>
  <c r="G3222" i="90"/>
  <c r="G3264" i="90"/>
  <c r="G3312" i="90"/>
  <c r="G3360" i="90"/>
  <c r="G3408" i="90"/>
  <c r="G3456" i="90"/>
  <c r="G3504" i="90"/>
  <c r="G3536" i="90"/>
  <c r="G3201" i="90"/>
  <c r="G3243" i="90"/>
  <c r="G3291" i="90"/>
  <c r="G3355" i="90"/>
  <c r="G3403" i="90"/>
  <c r="G3451" i="90"/>
  <c r="G3499" i="90"/>
  <c r="G3624" i="90"/>
  <c r="G3688" i="90"/>
  <c r="G3389" i="90"/>
  <c r="G3437" i="90"/>
  <c r="G3485" i="90"/>
  <c r="G3533" i="90"/>
  <c r="G3581" i="90"/>
  <c r="G3629" i="90"/>
  <c r="G3677" i="90"/>
  <c r="G3725" i="90"/>
  <c r="G3574" i="90"/>
  <c r="G3622" i="90"/>
  <c r="G3670" i="90"/>
  <c r="G3718" i="90"/>
  <c r="G3511" i="90"/>
  <c r="G3575" i="90"/>
  <c r="G3639" i="90"/>
  <c r="G3703" i="90"/>
  <c r="G3527" i="90"/>
  <c r="G3591" i="90"/>
  <c r="G3655" i="90"/>
  <c r="G3719" i="90"/>
  <c r="G3543" i="90"/>
  <c r="G3607" i="90"/>
  <c r="G3671" i="90"/>
  <c r="G3559" i="90"/>
  <c r="G3623" i="90"/>
  <c r="G3687" i="90"/>
  <c r="G3577" i="89"/>
  <c r="G3571" i="89"/>
  <c r="G3561" i="89"/>
  <c r="G3555" i="89"/>
  <c r="G3550" i="89"/>
  <c r="G3545" i="89"/>
  <c r="G3539" i="89"/>
  <c r="G3534" i="89"/>
  <c r="G3532" i="89"/>
  <c r="G3526" i="89"/>
  <c r="G3521" i="89"/>
  <c r="G3516" i="89"/>
  <c r="G3510" i="89"/>
  <c r="G3505" i="89"/>
  <c r="G3496" i="89"/>
  <c r="G3491" i="89"/>
  <c r="G3485" i="89"/>
  <c r="G3480" i="89"/>
  <c r="G3475" i="89"/>
  <c r="G3469" i="89"/>
  <c r="G3464" i="89"/>
  <c r="G3459" i="89"/>
  <c r="G3453" i="89"/>
  <c r="G3448" i="89"/>
  <c r="G3443" i="89"/>
  <c r="G3437" i="89"/>
  <c r="G3432" i="89"/>
  <c r="G3427" i="89"/>
  <c r="G3421" i="89"/>
  <c r="G3416" i="89"/>
  <c r="G3414" i="89"/>
  <c r="G3409" i="89"/>
  <c r="G3404" i="89"/>
  <c r="G3398" i="89"/>
  <c r="G3393" i="89"/>
  <c r="G3388" i="89"/>
  <c r="G3382" i="89"/>
  <c r="G3377" i="89"/>
  <c r="G3372" i="89"/>
  <c r="G3368" i="89"/>
  <c r="G3364" i="89"/>
  <c r="G3360" i="89"/>
  <c r="G3356" i="89"/>
  <c r="G3352" i="89"/>
  <c r="G3348" i="89"/>
  <c r="G3345" i="89"/>
  <c r="G3343" i="89"/>
  <c r="G3341" i="89"/>
  <c r="G3337" i="89"/>
  <c r="G3333" i="89"/>
  <c r="G3329" i="89"/>
  <c r="G3325" i="89"/>
  <c r="G3321" i="89"/>
  <c r="G3317" i="89"/>
  <c r="G3313" i="89"/>
  <c r="G3581" i="89"/>
  <c r="G3575" i="89"/>
  <c r="G3565" i="89"/>
  <c r="G3559" i="89"/>
  <c r="G3549" i="89"/>
  <c r="G3543" i="89"/>
  <c r="G3538" i="89"/>
  <c r="G3530" i="89"/>
  <c r="G3525" i="89"/>
  <c r="G3520" i="89"/>
  <c r="G3514" i="89"/>
  <c r="G3509" i="89"/>
  <c r="G3504" i="89"/>
  <c r="G3500" i="89"/>
  <c r="G3495" i="89"/>
  <c r="G3489" i="89"/>
  <c r="G3484" i="89"/>
  <c r="G3479" i="89"/>
  <c r="G3473" i="89"/>
  <c r="G3468" i="89"/>
  <c r="G3463" i="89"/>
  <c r="G3457" i="89"/>
  <c r="G3452" i="89"/>
  <c r="G3447" i="89"/>
  <c r="G3441" i="89"/>
  <c r="G3436" i="89"/>
  <c r="G3431" i="89"/>
  <c r="G3425" i="89"/>
  <c r="G3420" i="89"/>
  <c r="G3415" i="89"/>
  <c r="G3413" i="89"/>
  <c r="G3408" i="89"/>
  <c r="G3402" i="89"/>
  <c r="G3397" i="89"/>
  <c r="G3392" i="89"/>
  <c r="G3386" i="89"/>
  <c r="G3381" i="89"/>
  <c r="G3376" i="89"/>
  <c r="G3579" i="89"/>
  <c r="G3569" i="89"/>
  <c r="G3563" i="89"/>
  <c r="G3553" i="89"/>
  <c r="G3547" i="89"/>
  <c r="G3542" i="89"/>
  <c r="G3537" i="89"/>
  <c r="G3529" i="89"/>
  <c r="G3524" i="89"/>
  <c r="G3518" i="89"/>
  <c r="G3513" i="89"/>
  <c r="G3508" i="89"/>
  <c r="G3502" i="89"/>
  <c r="G3499" i="89"/>
  <c r="G3493" i="89"/>
  <c r="G3488" i="89"/>
  <c r="G3483" i="89"/>
  <c r="G3477" i="89"/>
  <c r="G3472" i="89"/>
  <c r="G3467" i="89"/>
  <c r="G3461" i="89"/>
  <c r="G3456" i="89"/>
  <c r="G3451" i="89"/>
  <c r="G3445" i="89"/>
  <c r="G3440" i="89"/>
  <c r="G3435" i="89"/>
  <c r="G3429" i="89"/>
  <c r="G3424" i="89"/>
  <c r="G3419" i="89"/>
  <c r="G3412" i="89"/>
  <c r="G3406" i="89"/>
  <c r="G3401" i="89"/>
  <c r="G3396" i="89"/>
  <c r="G3390" i="89"/>
  <c r="G3385" i="89"/>
  <c r="G3380" i="89"/>
  <c r="G3374" i="89"/>
  <c r="G3370" i="89"/>
  <c r="G3366" i="89"/>
  <c r="G3362" i="89"/>
  <c r="G3358" i="89"/>
  <c r="G3354" i="89"/>
  <c r="G3350" i="89"/>
  <c r="G3344"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191" i="89"/>
  <c r="G3187" i="89"/>
  <c r="G3183" i="89"/>
  <c r="G3179" i="89"/>
  <c r="G3175" i="89"/>
  <c r="G3171" i="89"/>
  <c r="G3167" i="89"/>
  <c r="G3163" i="89"/>
  <c r="G3159" i="89"/>
  <c r="G3155" i="89"/>
  <c r="G3151" i="89"/>
  <c r="G3541" i="89"/>
  <c r="G3522" i="89"/>
  <c r="G3501" i="89"/>
  <c r="G3492" i="89"/>
  <c r="G3471" i="89"/>
  <c r="G3449" i="89"/>
  <c r="G3428" i="89"/>
  <c r="G3394" i="89"/>
  <c r="G3373" i="89"/>
  <c r="G3357" i="89"/>
  <c r="G3334" i="89"/>
  <c r="G3322" i="89"/>
  <c r="G3314" i="89"/>
  <c r="G3302" i="89"/>
  <c r="G3297" i="89"/>
  <c r="G3286" i="89"/>
  <c r="G3281" i="89"/>
  <c r="G3270" i="89"/>
  <c r="G3265" i="89"/>
  <c r="G3254" i="89"/>
  <c r="G3249" i="89"/>
  <c r="G3238" i="89"/>
  <c r="G3233" i="89"/>
  <c r="G3222" i="89"/>
  <c r="G3217" i="89"/>
  <c r="G3206" i="89"/>
  <c r="G3201" i="89"/>
  <c r="G3190" i="89"/>
  <c r="G3185" i="89"/>
  <c r="G3174" i="89"/>
  <c r="G3169" i="89"/>
  <c r="G3158" i="89"/>
  <c r="G3153" i="89"/>
  <c r="G3557" i="89"/>
  <c r="G3535" i="89"/>
  <c r="G3517" i="89"/>
  <c r="G3487" i="89"/>
  <c r="G3465" i="89"/>
  <c r="G3444" i="89"/>
  <c r="G3423" i="89"/>
  <c r="G3410" i="89"/>
  <c r="G3389" i="89"/>
  <c r="G3369" i="89"/>
  <c r="G3353" i="89"/>
  <c r="G3330" i="89"/>
  <c r="G3306" i="89"/>
  <c r="G3301" i="89"/>
  <c r="G3290" i="89"/>
  <c r="G3285" i="89"/>
  <c r="G3274" i="89"/>
  <c r="G3269" i="89"/>
  <c r="G3258" i="89"/>
  <c r="G3253" i="89"/>
  <c r="G3242" i="89"/>
  <c r="G3237" i="89"/>
  <c r="G3226" i="89"/>
  <c r="G3221" i="89"/>
  <c r="G3210" i="89"/>
  <c r="G3205" i="89"/>
  <c r="G3194" i="89"/>
  <c r="G3189" i="89"/>
  <c r="G3178" i="89"/>
  <c r="G3173" i="89"/>
  <c r="G3162" i="89"/>
  <c r="G3157" i="89"/>
  <c r="G3147" i="89"/>
  <c r="G3143" i="89"/>
  <c r="G3139" i="89"/>
  <c r="G3135" i="89"/>
  <c r="G3131" i="89"/>
  <c r="G3127" i="89"/>
  <c r="G3123" i="89"/>
  <c r="G3119" i="89"/>
  <c r="G3115" i="89"/>
  <c r="G3573" i="89"/>
  <c r="G3551" i="89"/>
  <c r="G3533" i="89"/>
  <c r="G3512" i="89"/>
  <c r="G3481" i="89"/>
  <c r="G3460" i="89"/>
  <c r="G3439" i="89"/>
  <c r="G3417" i="89"/>
  <c r="G3405" i="89"/>
  <c r="G3384" i="89"/>
  <c r="G3365" i="89"/>
  <c r="G3349" i="89"/>
  <c r="G3342" i="89"/>
  <c r="G3326" i="89"/>
  <c r="G3318" i="89"/>
  <c r="G3310" i="89"/>
  <c r="G3305" i="89"/>
  <c r="G3294" i="89"/>
  <c r="G3289" i="89"/>
  <c r="G3278" i="89"/>
  <c r="G3273" i="89"/>
  <c r="G3262" i="89"/>
  <c r="G3257" i="89"/>
  <c r="G3246" i="89"/>
  <c r="G3241" i="89"/>
  <c r="G3230" i="89"/>
  <c r="G3225" i="89"/>
  <c r="G3214" i="89"/>
  <c r="G3209" i="89"/>
  <c r="G3198" i="89"/>
  <c r="G3193" i="89"/>
  <c r="G3182" i="89"/>
  <c r="G3177" i="89"/>
  <c r="G3166" i="89"/>
  <c r="G3161" i="89"/>
  <c r="G3150"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2950" i="89"/>
  <c r="G2946" i="89"/>
  <c r="G2942" i="89"/>
  <c r="G2938" i="89"/>
  <c r="G2934" i="89"/>
  <c r="G2930" i="89"/>
  <c r="G2926" i="89"/>
  <c r="G2922" i="89"/>
  <c r="G2918" i="89"/>
  <c r="G2914" i="89"/>
  <c r="G2910" i="89"/>
  <c r="G3506" i="89"/>
  <c r="G3476" i="89"/>
  <c r="G3378" i="89"/>
  <c r="G3298" i="89"/>
  <c r="G3277" i="89"/>
  <c r="G3234" i="89"/>
  <c r="G3213" i="89"/>
  <c r="G3170" i="89"/>
  <c r="G3149" i="89"/>
  <c r="G3133" i="89"/>
  <c r="G3117" i="89"/>
  <c r="G3107" i="89"/>
  <c r="G3099" i="89"/>
  <c r="G3091" i="89"/>
  <c r="G3083" i="89"/>
  <c r="G3075" i="89"/>
  <c r="G3067" i="89"/>
  <c r="G3059" i="89"/>
  <c r="G3051" i="89"/>
  <c r="G3043" i="89"/>
  <c r="G3035" i="89"/>
  <c r="G3027" i="89"/>
  <c r="G3019" i="89"/>
  <c r="G3007" i="89"/>
  <c r="G3001" i="89"/>
  <c r="G2991" i="89"/>
  <c r="G2985" i="89"/>
  <c r="G2975" i="89"/>
  <c r="G2969" i="89"/>
  <c r="G2959" i="89"/>
  <c r="G2953" i="89"/>
  <c r="G2943" i="89"/>
  <c r="G2937" i="89"/>
  <c r="G2927" i="89"/>
  <c r="G2921" i="89"/>
  <c r="G2911" i="89"/>
  <c r="G2906" i="89"/>
  <c r="G2902" i="89"/>
  <c r="G2898" i="89"/>
  <c r="G2894" i="89"/>
  <c r="G2890" i="89"/>
  <c r="G2886" i="89"/>
  <c r="G2882" i="89"/>
  <c r="G2878" i="89"/>
  <c r="G2874" i="89"/>
  <c r="G2870" i="89"/>
  <c r="G2866" i="89"/>
  <c r="G2862" i="89"/>
  <c r="G2858" i="89"/>
  <c r="G2854" i="89"/>
  <c r="G2850" i="89"/>
  <c r="G2846" i="89"/>
  <c r="G2842" i="89"/>
  <c r="G2838" i="89"/>
  <c r="G2834" i="89"/>
  <c r="G2830" i="89"/>
  <c r="G2826" i="89"/>
  <c r="G2822" i="89"/>
  <c r="G2818" i="89"/>
  <c r="G2814" i="89"/>
  <c r="G2810" i="89"/>
  <c r="G2806" i="89"/>
  <c r="G2802" i="89"/>
  <c r="G2798" i="89"/>
  <c r="G2794" i="89"/>
  <c r="G2790" i="89"/>
  <c r="G3567" i="89"/>
  <c r="G3455" i="89"/>
  <c r="G3361" i="89"/>
  <c r="G3293" i="89"/>
  <c r="G3250" i="89"/>
  <c r="G3229" i="89"/>
  <c r="G3186" i="89"/>
  <c r="G3165" i="89"/>
  <c r="G3145" i="89"/>
  <c r="G3129" i="89"/>
  <c r="G3113" i="89"/>
  <c r="G3105" i="89"/>
  <c r="G3097" i="89"/>
  <c r="G3089" i="89"/>
  <c r="G3081" i="89"/>
  <c r="G3073" i="89"/>
  <c r="G3065" i="89"/>
  <c r="G3057" i="89"/>
  <c r="G3049" i="89"/>
  <c r="G3041" i="89"/>
  <c r="G3033" i="89"/>
  <c r="G3025" i="89"/>
  <c r="G3017" i="89"/>
  <c r="G3011" i="89"/>
  <c r="G3005" i="89"/>
  <c r="G2995" i="89"/>
  <c r="G2989" i="89"/>
  <c r="G2979" i="89"/>
  <c r="G2973" i="89"/>
  <c r="G2963" i="89"/>
  <c r="G2957" i="89"/>
  <c r="G2947" i="89"/>
  <c r="G2941" i="89"/>
  <c r="G2931" i="89"/>
  <c r="G2925" i="89"/>
  <c r="G2915" i="89"/>
  <c r="G2909" i="89"/>
  <c r="G2905" i="89"/>
  <c r="G2901" i="89"/>
  <c r="G2897" i="89"/>
  <c r="G2893" i="89"/>
  <c r="G2889" i="89"/>
  <c r="G2885" i="89"/>
  <c r="G2881" i="89"/>
  <c r="G2877" i="89"/>
  <c r="G2873" i="89"/>
  <c r="G2869" i="89"/>
  <c r="G2865" i="89"/>
  <c r="G2861" i="89"/>
  <c r="G2857" i="89"/>
  <c r="G2853" i="89"/>
  <c r="G2849" i="89"/>
  <c r="G2845" i="89"/>
  <c r="G2841" i="89"/>
  <c r="G2837" i="89"/>
  <c r="G2833" i="89"/>
  <c r="G2829" i="89"/>
  <c r="G2825" i="89"/>
  <c r="G2821" i="89"/>
  <c r="G2817" i="89"/>
  <c r="G2813" i="89"/>
  <c r="G2809" i="89"/>
  <c r="G2805" i="89"/>
  <c r="G2801" i="89"/>
  <c r="G2797" i="89"/>
  <c r="G3546" i="89"/>
  <c r="G3433" i="89"/>
  <c r="G3346" i="89"/>
  <c r="G3309" i="89"/>
  <c r="G3266" i="89"/>
  <c r="G3245" i="89"/>
  <c r="G3202" i="89"/>
  <c r="G3181" i="89"/>
  <c r="G3141" i="89"/>
  <c r="G3125" i="89"/>
  <c r="G3111" i="89"/>
  <c r="G3103" i="89"/>
  <c r="G3095" i="89"/>
  <c r="G3087" i="89"/>
  <c r="G3079" i="89"/>
  <c r="G3071" i="89"/>
  <c r="G3063" i="89"/>
  <c r="G3055" i="89"/>
  <c r="G3047" i="89"/>
  <c r="G3039" i="89"/>
  <c r="G3031" i="89"/>
  <c r="G3023" i="89"/>
  <c r="G3015" i="89"/>
  <c r="G3009" i="89"/>
  <c r="G2999" i="89"/>
  <c r="G2993" i="89"/>
  <c r="G2983" i="89"/>
  <c r="G2977" i="89"/>
  <c r="G2967" i="89"/>
  <c r="G2961" i="89"/>
  <c r="G2951" i="89"/>
  <c r="G2945" i="89"/>
  <c r="G2935" i="89"/>
  <c r="G2929" i="89"/>
  <c r="G2919" i="89"/>
  <c r="G2913" i="89"/>
  <c r="G3400" i="89"/>
  <c r="G3261" i="89"/>
  <c r="G3109" i="89"/>
  <c r="G3077" i="89"/>
  <c r="G3045" i="89"/>
  <c r="G3013" i="89"/>
  <c r="G2971" i="89"/>
  <c r="G2949" i="89"/>
  <c r="G2907" i="89"/>
  <c r="G2891" i="89"/>
  <c r="G2875" i="89"/>
  <c r="G2859" i="89"/>
  <c r="G2843" i="89"/>
  <c r="G2827" i="89"/>
  <c r="G2811" i="89"/>
  <c r="G2795" i="89"/>
  <c r="G2787" i="89"/>
  <c r="G2782" i="89"/>
  <c r="G2777" i="89"/>
  <c r="G2771" i="89"/>
  <c r="G2766" i="89"/>
  <c r="G2761" i="89"/>
  <c r="G2755" i="89"/>
  <c r="G2750" i="89"/>
  <c r="G2745" i="89"/>
  <c r="G2739" i="89"/>
  <c r="G2734" i="89"/>
  <c r="G2729" i="89"/>
  <c r="G2722" i="89"/>
  <c r="G2717" i="89"/>
  <c r="G2712" i="89"/>
  <c r="G2706" i="89"/>
  <c r="G2701" i="89"/>
  <c r="G2696" i="89"/>
  <c r="G2690" i="89"/>
  <c r="G2685" i="89"/>
  <c r="G2680" i="89"/>
  <c r="G2674" i="89"/>
  <c r="G2668" i="89"/>
  <c r="G2663" i="89"/>
  <c r="G2657" i="89"/>
  <c r="G2652" i="89"/>
  <c r="G2647" i="89"/>
  <c r="G2641" i="89"/>
  <c r="G2636" i="89"/>
  <c r="G2631" i="89"/>
  <c r="G2625" i="89"/>
  <c r="G2620" i="89"/>
  <c r="G2615" i="89"/>
  <c r="G2609" i="89"/>
  <c r="G2604" i="89"/>
  <c r="G2599" i="89"/>
  <c r="G2593" i="89"/>
  <c r="G2588" i="89"/>
  <c r="G2583" i="89"/>
  <c r="G2577" i="89"/>
  <c r="G2572" i="89"/>
  <c r="G2567" i="89"/>
  <c r="G2561" i="89"/>
  <c r="G2556" i="89"/>
  <c r="G2551" i="89"/>
  <c r="G2545" i="89"/>
  <c r="G2540" i="89"/>
  <c r="G2535" i="89"/>
  <c r="G2530" i="89"/>
  <c r="G2525" i="89"/>
  <c r="G2519" i="89"/>
  <c r="G2514" i="89"/>
  <c r="G2509" i="89"/>
  <c r="G2503" i="89"/>
  <c r="G2498" i="89"/>
  <c r="G2493" i="89"/>
  <c r="G2487" i="89"/>
  <c r="G2482" i="89"/>
  <c r="G2477" i="89"/>
  <c r="G2471" i="89"/>
  <c r="G2466" i="89"/>
  <c r="G2461" i="89"/>
  <c r="G2455" i="89"/>
  <c r="G2450" i="89"/>
  <c r="G2445" i="89"/>
  <c r="G2439" i="89"/>
  <c r="G2434" i="89"/>
  <c r="G2429" i="89"/>
  <c r="G2423" i="89"/>
  <c r="G2419" i="89"/>
  <c r="G2415" i="89"/>
  <c r="G2411" i="89"/>
  <c r="G2407" i="89"/>
  <c r="G2403" i="89"/>
  <c r="G2399" i="89"/>
  <c r="G2395" i="89"/>
  <c r="G2391" i="89"/>
  <c r="G2387" i="89"/>
  <c r="G2383" i="89"/>
  <c r="G2379" i="89"/>
  <c r="G2375" i="89"/>
  <c r="G2371" i="89"/>
  <c r="G2367" i="89"/>
  <c r="G2363" i="89"/>
  <c r="G2359" i="89"/>
  <c r="G2355" i="89"/>
  <c r="G2282" i="89"/>
  <c r="G2278" i="89"/>
  <c r="G2274" i="89"/>
  <c r="G2270" i="89"/>
  <c r="G2266" i="89"/>
  <c r="G2262" i="89"/>
  <c r="G2258" i="89"/>
  <c r="G2254" i="89"/>
  <c r="G2250" i="89"/>
  <c r="G2246" i="89"/>
  <c r="G2242" i="89"/>
  <c r="G2238" i="89"/>
  <c r="G2234" i="89"/>
  <c r="G2230" i="89"/>
  <c r="G2226" i="89"/>
  <c r="G2222" i="89"/>
  <c r="G2218" i="89"/>
  <c r="G2214" i="89"/>
  <c r="G2210" i="89"/>
  <c r="G2206" i="89"/>
  <c r="G2202" i="89"/>
  <c r="G2198" i="89"/>
  <c r="G2194" i="89"/>
  <c r="G2190" i="89"/>
  <c r="G2186" i="89"/>
  <c r="G2182" i="89"/>
  <c r="G2178" i="89"/>
  <c r="G2174" i="89"/>
  <c r="G2170" i="89"/>
  <c r="G2166" i="89"/>
  <c r="G2162" i="89"/>
  <c r="G2158" i="89"/>
  <c r="G2154" i="89"/>
  <c r="G2150" i="89"/>
  <c r="G2146" i="89"/>
  <c r="G2142" i="89"/>
  <c r="G2138" i="89"/>
  <c r="G2134" i="89"/>
  <c r="G2130" i="89"/>
  <c r="G2126" i="89"/>
  <c r="G2122" i="89"/>
  <c r="G2118" i="89"/>
  <c r="G2114" i="89"/>
  <c r="G2110" i="89"/>
  <c r="G2106" i="89"/>
  <c r="G2102" i="89"/>
  <c r="G2098" i="89"/>
  <c r="G2094" i="89"/>
  <c r="G2090" i="89"/>
  <c r="G2086" i="89"/>
  <c r="G2082" i="89"/>
  <c r="G2078" i="89"/>
  <c r="G2074" i="89"/>
  <c r="G2070" i="89"/>
  <c r="G2066" i="89"/>
  <c r="G2062" i="89"/>
  <c r="G2058" i="89"/>
  <c r="G2054" i="89"/>
  <c r="G2050" i="89"/>
  <c r="G2046" i="89"/>
  <c r="G2042" i="89"/>
  <c r="G2038" i="89"/>
  <c r="G2034" i="89"/>
  <c r="G2030" i="89"/>
  <c r="G3528" i="89"/>
  <c r="G3338" i="89"/>
  <c r="G3154" i="89"/>
  <c r="G3101" i="89"/>
  <c r="G3069" i="89"/>
  <c r="G3037" i="89"/>
  <c r="G2987" i="89"/>
  <c r="G2965" i="89"/>
  <c r="G2923" i="89"/>
  <c r="G2903" i="89"/>
  <c r="G2887" i="89"/>
  <c r="G2871" i="89"/>
  <c r="G2855" i="89"/>
  <c r="G2839" i="89"/>
  <c r="G2823" i="89"/>
  <c r="G2807" i="89"/>
  <c r="G2793" i="89"/>
  <c r="G2786" i="89"/>
  <c r="G2781" i="89"/>
  <c r="G2775" i="89"/>
  <c r="G2770" i="89"/>
  <c r="G2765" i="89"/>
  <c r="G2759" i="89"/>
  <c r="G2754" i="89"/>
  <c r="G2749" i="89"/>
  <c r="G2743" i="89"/>
  <c r="G2738" i="89"/>
  <c r="G2733" i="89"/>
  <c r="G2727" i="89"/>
  <c r="G2721" i="89"/>
  <c r="G2716" i="89"/>
  <c r="G2710" i="89"/>
  <c r="G2705" i="89"/>
  <c r="G2700" i="89"/>
  <c r="G2694" i="89"/>
  <c r="G2689" i="89"/>
  <c r="G2684" i="89"/>
  <c r="G2678" i="89"/>
  <c r="G2673" i="89"/>
  <c r="G2667" i="89"/>
  <c r="G2661" i="89"/>
  <c r="G2656" i="89"/>
  <c r="G2651" i="89"/>
  <c r="G2645" i="89"/>
  <c r="G2640" i="89"/>
  <c r="G2635" i="89"/>
  <c r="G2629" i="89"/>
  <c r="G2624" i="89"/>
  <c r="G2619" i="89"/>
  <c r="G2613" i="89"/>
  <c r="G2608" i="89"/>
  <c r="G2603" i="89"/>
  <c r="G2597" i="89"/>
  <c r="G2592" i="89"/>
  <c r="G2587" i="89"/>
  <c r="G2581" i="89"/>
  <c r="G2576" i="89"/>
  <c r="G2571" i="89"/>
  <c r="G2565" i="89"/>
  <c r="G2560" i="89"/>
  <c r="G2555" i="89"/>
  <c r="G2549" i="89"/>
  <c r="G2544" i="89"/>
  <c r="G2539" i="89"/>
  <c r="G2534" i="89"/>
  <c r="G2529" i="89"/>
  <c r="G2523" i="89"/>
  <c r="G2518" i="89"/>
  <c r="G2513" i="89"/>
  <c r="G2507" i="89"/>
  <c r="G2502" i="89"/>
  <c r="G2497" i="89"/>
  <c r="G2491" i="89"/>
  <c r="G2486" i="89"/>
  <c r="G2481" i="89"/>
  <c r="G2475" i="89"/>
  <c r="G2470" i="89"/>
  <c r="G2465" i="89"/>
  <c r="G2459" i="89"/>
  <c r="G2454" i="89"/>
  <c r="G2449" i="89"/>
  <c r="G2443" i="89"/>
  <c r="G2438" i="89"/>
  <c r="G2433" i="89"/>
  <c r="G2427" i="89"/>
  <c r="G2422" i="89"/>
  <c r="G2418" i="89"/>
  <c r="G2414" i="89"/>
  <c r="G2410" i="89"/>
  <c r="G2406" i="89"/>
  <c r="G2402" i="89"/>
  <c r="G2398" i="89"/>
  <c r="G2394" i="89"/>
  <c r="G2390" i="89"/>
  <c r="G2386" i="89"/>
  <c r="G2382" i="89"/>
  <c r="G2378" i="89"/>
  <c r="G2374" i="89"/>
  <c r="G2370" i="89"/>
  <c r="G2366" i="89"/>
  <c r="G2362" i="89"/>
  <c r="G2358" i="89"/>
  <c r="G2354"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2105" i="89"/>
  <c r="G2101" i="89"/>
  <c r="G2097" i="89"/>
  <c r="G2093" i="89"/>
  <c r="G2089" i="89"/>
  <c r="G2085" i="89"/>
  <c r="G2081" i="89"/>
  <c r="G2077" i="89"/>
  <c r="G2073" i="89"/>
  <c r="G2069" i="89"/>
  <c r="G2065" i="89"/>
  <c r="G3497" i="89"/>
  <c r="G3218" i="89"/>
  <c r="G3137" i="89"/>
  <c r="G3093" i="89"/>
  <c r="G3061" i="89"/>
  <c r="G3029" i="89"/>
  <c r="G3003" i="89"/>
  <c r="G2981" i="89"/>
  <c r="G2939" i="89"/>
  <c r="G2917" i="89"/>
  <c r="G2899" i="89"/>
  <c r="G2883" i="89"/>
  <c r="G2867" i="89"/>
  <c r="G2851" i="89"/>
  <c r="G2835" i="89"/>
  <c r="G2819" i="89"/>
  <c r="G2803" i="89"/>
  <c r="G2791" i="89"/>
  <c r="G2785" i="89"/>
  <c r="G2779" i="89"/>
  <c r="G2774" i="89"/>
  <c r="G2769" i="89"/>
  <c r="G2763" i="89"/>
  <c r="G2758" i="89"/>
  <c r="G2753" i="89"/>
  <c r="G2747" i="89"/>
  <c r="G2742" i="89"/>
  <c r="G2737" i="89"/>
  <c r="G2731" i="89"/>
  <c r="G2726" i="89"/>
  <c r="G2720" i="89"/>
  <c r="G2714" i="89"/>
  <c r="G2709" i="89"/>
  <c r="G2704" i="89"/>
  <c r="G2698" i="89"/>
  <c r="G2693" i="89"/>
  <c r="G2688" i="89"/>
  <c r="G2682" i="89"/>
  <c r="G2677" i="89"/>
  <c r="G2672" i="89"/>
  <c r="G2665" i="89"/>
  <c r="G2660" i="89"/>
  <c r="G2655" i="89"/>
  <c r="G2649" i="89"/>
  <c r="G2644" i="89"/>
  <c r="G2639" i="89"/>
  <c r="G2633" i="89"/>
  <c r="G2628" i="89"/>
  <c r="G2623" i="89"/>
  <c r="G2617" i="89"/>
  <c r="G2612" i="89"/>
  <c r="G2607" i="89"/>
  <c r="G2601" i="89"/>
  <c r="G2596" i="89"/>
  <c r="G2591" i="89"/>
  <c r="G2585" i="89"/>
  <c r="G2580" i="89"/>
  <c r="G2575" i="89"/>
  <c r="G2569" i="89"/>
  <c r="G2564" i="89"/>
  <c r="G2559" i="89"/>
  <c r="G2553" i="89"/>
  <c r="G2548" i="89"/>
  <c r="G2543" i="89"/>
  <c r="G2538" i="89"/>
  <c r="G2537" i="89"/>
  <c r="G2533" i="89"/>
  <c r="G2527" i="89"/>
  <c r="G2522" i="89"/>
  <c r="G2517" i="89"/>
  <c r="G2511" i="89"/>
  <c r="G2506" i="89"/>
  <c r="G2501" i="89"/>
  <c r="G2495" i="89"/>
  <c r="G2490" i="89"/>
  <c r="G2485" i="89"/>
  <c r="G2479" i="89"/>
  <c r="G2474" i="89"/>
  <c r="G2469" i="89"/>
  <c r="G2463" i="89"/>
  <c r="G2458" i="89"/>
  <c r="G2453" i="89"/>
  <c r="G2447" i="89"/>
  <c r="G2442" i="89"/>
  <c r="G2437" i="89"/>
  <c r="G2431" i="89"/>
  <c r="G2426" i="89"/>
  <c r="G2421" i="89"/>
  <c r="G2417" i="89"/>
  <c r="G2413" i="89"/>
  <c r="G2409" i="89"/>
  <c r="G2405" i="89"/>
  <c r="G2401" i="89"/>
  <c r="G2397" i="89"/>
  <c r="G2393" i="89"/>
  <c r="G2389" i="89"/>
  <c r="G2385" i="89"/>
  <c r="G2381" i="89"/>
  <c r="G2377" i="89"/>
  <c r="G2373" i="89"/>
  <c r="G2369" i="89"/>
  <c r="G2365" i="89"/>
  <c r="G2361" i="89"/>
  <c r="G2357" i="89"/>
  <c r="G2353"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2120" i="89"/>
  <c r="G2116" i="89"/>
  <c r="G2112" i="89"/>
  <c r="G2108" i="89"/>
  <c r="G2104" i="89"/>
  <c r="G2100" i="89"/>
  <c r="G2096" i="89"/>
  <c r="G2092" i="89"/>
  <c r="G2088" i="89"/>
  <c r="G2084" i="89"/>
  <c r="G2080" i="89"/>
  <c r="G2076" i="89"/>
  <c r="G2072" i="89"/>
  <c r="G2068" i="89"/>
  <c r="G2064" i="89"/>
  <c r="G2060" i="89"/>
  <c r="G3121" i="89"/>
  <c r="G2997" i="89"/>
  <c r="G2847" i="89"/>
  <c r="G2789" i="89"/>
  <c r="G2767" i="89"/>
  <c r="G2746" i="89"/>
  <c r="G2725" i="89"/>
  <c r="G2702" i="89"/>
  <c r="G2681" i="89"/>
  <c r="G2659" i="89"/>
  <c r="G2637" i="89"/>
  <c r="G2616" i="89"/>
  <c r="G2595" i="89"/>
  <c r="G2573" i="89"/>
  <c r="G2552" i="89"/>
  <c r="G2536" i="89"/>
  <c r="G2515" i="89"/>
  <c r="G2494" i="89"/>
  <c r="G2473" i="89"/>
  <c r="G2451" i="89"/>
  <c r="G2430" i="89"/>
  <c r="G2053" i="89"/>
  <c r="G2048" i="89"/>
  <c r="G2037" i="89"/>
  <c r="G2032" i="89"/>
  <c r="G3085" i="89"/>
  <c r="G2895" i="89"/>
  <c r="G2831" i="89"/>
  <c r="G2783" i="89"/>
  <c r="G2762" i="89"/>
  <c r="G2741" i="89"/>
  <c r="G2718" i="89"/>
  <c r="G2697" i="89"/>
  <c r="G2676" i="89"/>
  <c r="G2653" i="89"/>
  <c r="G2632" i="89"/>
  <c r="G2611" i="89"/>
  <c r="G2589" i="89"/>
  <c r="G2568" i="89"/>
  <c r="G2547" i="89"/>
  <c r="G2531" i="89"/>
  <c r="G2510" i="89"/>
  <c r="G2489" i="89"/>
  <c r="G2467" i="89"/>
  <c r="G2446" i="89"/>
  <c r="G2425" i="89"/>
  <c r="G2057" i="89"/>
  <c r="G2052" i="89"/>
  <c r="G2041" i="89"/>
  <c r="G2036" i="89"/>
  <c r="G2026" i="89"/>
  <c r="G2022" i="89"/>
  <c r="G2018" i="89"/>
  <c r="G2014" i="89"/>
  <c r="G2010" i="89"/>
  <c r="G2006" i="89"/>
  <c r="G2002" i="89"/>
  <c r="G1998" i="89"/>
  <c r="G1994" i="89"/>
  <c r="G1990" i="89"/>
  <c r="G1986" i="89"/>
  <c r="G1982" i="89"/>
  <c r="G1978" i="89"/>
  <c r="G1974" i="89"/>
  <c r="G1970" i="89"/>
  <c r="G1966" i="89"/>
  <c r="G1962" i="89"/>
  <c r="G1958" i="89"/>
  <c r="G1954" i="89"/>
  <c r="G1950" i="89"/>
  <c r="G1946" i="89"/>
  <c r="G1942" i="89"/>
  <c r="G1938" i="89"/>
  <c r="G1934" i="89"/>
  <c r="G1930" i="89"/>
  <c r="G1926" i="89"/>
  <c r="G1922" i="89"/>
  <c r="G1918" i="89"/>
  <c r="G1914" i="89"/>
  <c r="G1910" i="89"/>
  <c r="G1906" i="89"/>
  <c r="G1902" i="89"/>
  <c r="G1898" i="89"/>
  <c r="G1894" i="89"/>
  <c r="G1890" i="89"/>
  <c r="G1886" i="89"/>
  <c r="G1882" i="89"/>
  <c r="G1878" i="89"/>
  <c r="G1874" i="89"/>
  <c r="G1870" i="89"/>
  <c r="G1866" i="89"/>
  <c r="G1862" i="89"/>
  <c r="G1858" i="89"/>
  <c r="G1854" i="89"/>
  <c r="G1850" i="89"/>
  <c r="G1846" i="89"/>
  <c r="G1842" i="89"/>
  <c r="G1838" i="89"/>
  <c r="G1834" i="89"/>
  <c r="G1830" i="89"/>
  <c r="G1826" i="89"/>
  <c r="G1822" i="89"/>
  <c r="G1818" i="89"/>
  <c r="G1814" i="89"/>
  <c r="G1810" i="89"/>
  <c r="G1806" i="89"/>
  <c r="G1802" i="89"/>
  <c r="G1798" i="89"/>
  <c r="G1794" i="89"/>
  <c r="G1790" i="89"/>
  <c r="G1786" i="89"/>
  <c r="G1782" i="89"/>
  <c r="G1778" i="89"/>
  <c r="G1774" i="89"/>
  <c r="G1770" i="89"/>
  <c r="G3282" i="89"/>
  <c r="G3053" i="89"/>
  <c r="G2955" i="89"/>
  <c r="G2879" i="89"/>
  <c r="G2815" i="89"/>
  <c r="G2778" i="89"/>
  <c r="G2757" i="89"/>
  <c r="G2735" i="89"/>
  <c r="G2713" i="89"/>
  <c r="G2692" i="89"/>
  <c r="G2669" i="89"/>
  <c r="G2648" i="89"/>
  <c r="G2627" i="89"/>
  <c r="G2605" i="89"/>
  <c r="G2584" i="89"/>
  <c r="G2563" i="89"/>
  <c r="G2541" i="89"/>
  <c r="G2526" i="89"/>
  <c r="G2505" i="89"/>
  <c r="G2483" i="89"/>
  <c r="G2462" i="89"/>
  <c r="G2441" i="89"/>
  <c r="G2056" i="89"/>
  <c r="G2045" i="89"/>
  <c r="G2040"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1825" i="89"/>
  <c r="G1821" i="89"/>
  <c r="G1817" i="89"/>
  <c r="G1813" i="89"/>
  <c r="G1809" i="89"/>
  <c r="G1805" i="89"/>
  <c r="G1801" i="89"/>
  <c r="G1797" i="89"/>
  <c r="G1793" i="89"/>
  <c r="G1789" i="89"/>
  <c r="G1785" i="89"/>
  <c r="G1781" i="89"/>
  <c r="G1777" i="89"/>
  <c r="G1773" i="89"/>
  <c r="G1769" i="89"/>
  <c r="G1765" i="89"/>
  <c r="G1761" i="89"/>
  <c r="G1757" i="89"/>
  <c r="G1753" i="89"/>
  <c r="G1749" i="89"/>
  <c r="G1745" i="89"/>
  <c r="G1741" i="89"/>
  <c r="G1737" i="89"/>
  <c r="G1733" i="89"/>
  <c r="G1729" i="89"/>
  <c r="G1725" i="89"/>
  <c r="G1721" i="89"/>
  <c r="G1717" i="89"/>
  <c r="G1713" i="89"/>
  <c r="G1709" i="89"/>
  <c r="G1705" i="89"/>
  <c r="G1701" i="89"/>
  <c r="G1697" i="89"/>
  <c r="G1694" i="89"/>
  <c r="G1690" i="89"/>
  <c r="G1686" i="89"/>
  <c r="G1682" i="89"/>
  <c r="G1678" i="89"/>
  <c r="G1674" i="89"/>
  <c r="G1670" i="89"/>
  <c r="G1666" i="89"/>
  <c r="G1662" i="89"/>
  <c r="G1658" i="89"/>
  <c r="G1654" i="89"/>
  <c r="G1650" i="89"/>
  <c r="G1646" i="89"/>
  <c r="G1642" i="89"/>
  <c r="G1638" i="89"/>
  <c r="G1634" i="89"/>
  <c r="G1630" i="89"/>
  <c r="G2863" i="89"/>
  <c r="G2730" i="89"/>
  <c r="G2643" i="89"/>
  <c r="G2557" i="89"/>
  <c r="G2478" i="89"/>
  <c r="G2044" i="89"/>
  <c r="G2024" i="89"/>
  <c r="G2008" i="89"/>
  <c r="G1992" i="89"/>
  <c r="G1976" i="89"/>
  <c r="G1960" i="89"/>
  <c r="G1944" i="89"/>
  <c r="G1928" i="89"/>
  <c r="G1912" i="89"/>
  <c r="G1896" i="89"/>
  <c r="G1880" i="89"/>
  <c r="G1864" i="89"/>
  <c r="G1848" i="89"/>
  <c r="G1832" i="89"/>
  <c r="G1816" i="89"/>
  <c r="G1800" i="89"/>
  <c r="G1784" i="89"/>
  <c r="G1768" i="89"/>
  <c r="G1760" i="89"/>
  <c r="G1752" i="89"/>
  <c r="G1744" i="89"/>
  <c r="G1736" i="89"/>
  <c r="G1728" i="89"/>
  <c r="G1720" i="89"/>
  <c r="G1712" i="89"/>
  <c r="G1704" i="89"/>
  <c r="G1696" i="89"/>
  <c r="G1689" i="89"/>
  <c r="G1681" i="89"/>
  <c r="G1673" i="89"/>
  <c r="G1665" i="89"/>
  <c r="G1657" i="89"/>
  <c r="G1649" i="89"/>
  <c r="G1641" i="89"/>
  <c r="G1633" i="89"/>
  <c r="G1626" i="89"/>
  <c r="G1621" i="89"/>
  <c r="G1615" i="89"/>
  <c r="G1610" i="89"/>
  <c r="G1605" i="89"/>
  <c r="G1598" i="89"/>
  <c r="G1593" i="89"/>
  <c r="G1587" i="89"/>
  <c r="G1582" i="89"/>
  <c r="G1577" i="89"/>
  <c r="G1571" i="89"/>
  <c r="G1566" i="89"/>
  <c r="G1561" i="89"/>
  <c r="G1555" i="89"/>
  <c r="G1550" i="89"/>
  <c r="G1541" i="89"/>
  <c r="G1536" i="89"/>
  <c r="G1531" i="89"/>
  <c r="G1525" i="89"/>
  <c r="G1520" i="89"/>
  <c r="G1515" i="89"/>
  <c r="G1509" i="89"/>
  <c r="G1504" i="89"/>
  <c r="G1499" i="89"/>
  <c r="G1493" i="89"/>
  <c r="G1488" i="89"/>
  <c r="G1483" i="89"/>
  <c r="G1477" i="89"/>
  <c r="G1472" i="89"/>
  <c r="G1467" i="89"/>
  <c r="G1461" i="89"/>
  <c r="G1456" i="89"/>
  <c r="G1451" i="89"/>
  <c r="G1445" i="89"/>
  <c r="G1440" i="89"/>
  <c r="G1435" i="89"/>
  <c r="G1429" i="89"/>
  <c r="G1424" i="89"/>
  <c r="G1419" i="89"/>
  <c r="G1413" i="89"/>
  <c r="G1408" i="89"/>
  <c r="G1403" i="89"/>
  <c r="G1397" i="89"/>
  <c r="G1392" i="89"/>
  <c r="G1387" i="89"/>
  <c r="G1381" i="89"/>
  <c r="G1376" i="89"/>
  <c r="G1371" i="89"/>
  <c r="G1365" i="89"/>
  <c r="G1360" i="89"/>
  <c r="G1355" i="89"/>
  <c r="G1349" i="89"/>
  <c r="G1344" i="89"/>
  <c r="G1339" i="89"/>
  <c r="G1333" i="89"/>
  <c r="G1328" i="89"/>
  <c r="G1323" i="89"/>
  <c r="G1317" i="89"/>
  <c r="G1312" i="89"/>
  <c r="G1307" i="89"/>
  <c r="G1301" i="89"/>
  <c r="G1296" i="89"/>
  <c r="G1291" i="89"/>
  <c r="G1285" i="89"/>
  <c r="G1280" i="89"/>
  <c r="G1275" i="89"/>
  <c r="G1269" i="89"/>
  <c r="G1264" i="89"/>
  <c r="G1259" i="89"/>
  <c r="G1253" i="89"/>
  <c r="G1248" i="89"/>
  <c r="G1245" i="89"/>
  <c r="G1239" i="89"/>
  <c r="G1234" i="89"/>
  <c r="G1229" i="89"/>
  <c r="G1223" i="89"/>
  <c r="G1218" i="89"/>
  <c r="G1213" i="89"/>
  <c r="G1207" i="89"/>
  <c r="G1202" i="89"/>
  <c r="G1197" i="89"/>
  <c r="G1191" i="89"/>
  <c r="G1186" i="89"/>
  <c r="G1181" i="89"/>
  <c r="G1175" i="89"/>
  <c r="G1170" i="89"/>
  <c r="G1165" i="89"/>
  <c r="G1159" i="89"/>
  <c r="G1154" i="89"/>
  <c r="G1149" i="89"/>
  <c r="G1143" i="89"/>
  <c r="G1138" i="89"/>
  <c r="G1133" i="89"/>
  <c r="G1127" i="89"/>
  <c r="G1122" i="89"/>
  <c r="G1117" i="89"/>
  <c r="G1114" i="89"/>
  <c r="G1109" i="89"/>
  <c r="G1104" i="89"/>
  <c r="G1098" i="89"/>
  <c r="G1093" i="89"/>
  <c r="G1088" i="89"/>
  <c r="G1082" i="89"/>
  <c r="G1077" i="89"/>
  <c r="G1072" i="89"/>
  <c r="G1066" i="89"/>
  <c r="G1061" i="89"/>
  <c r="G1056" i="89"/>
  <c r="G1050" i="89"/>
  <c r="G1043" i="89"/>
  <c r="G1041" i="89"/>
  <c r="G1038" i="89"/>
  <c r="G1035" i="89"/>
  <c r="G1031" i="89"/>
  <c r="G1021" i="89"/>
  <c r="G1016" i="89"/>
  <c r="G1010" i="89"/>
  <c r="G1005" i="89"/>
  <c r="G1000" i="89"/>
  <c r="G3197" i="89"/>
  <c r="G2799" i="89"/>
  <c r="G2708" i="89"/>
  <c r="G2621" i="89"/>
  <c r="G2457" i="89"/>
  <c r="G2061" i="89"/>
  <c r="G2020" i="89"/>
  <c r="G2004" i="89"/>
  <c r="G1988" i="89"/>
  <c r="G1972" i="89"/>
  <c r="G1956" i="89"/>
  <c r="G1940" i="89"/>
  <c r="G1924" i="89"/>
  <c r="G1908" i="89"/>
  <c r="G1892" i="89"/>
  <c r="G1876" i="89"/>
  <c r="G1860" i="89"/>
  <c r="G1844" i="89"/>
  <c r="G1828" i="89"/>
  <c r="G1812" i="89"/>
  <c r="G1796" i="89"/>
  <c r="G1780" i="89"/>
  <c r="G1766" i="89"/>
  <c r="G1758" i="89"/>
  <c r="G1750" i="89"/>
  <c r="G1742" i="89"/>
  <c r="G1734" i="89"/>
  <c r="G1726" i="89"/>
  <c r="G1718" i="89"/>
  <c r="G1710" i="89"/>
  <c r="G1702" i="89"/>
  <c r="G1687" i="89"/>
  <c r="G1679" i="89"/>
  <c r="G1671" i="89"/>
  <c r="G1663" i="89"/>
  <c r="G1655" i="89"/>
  <c r="G1647" i="89"/>
  <c r="G1639" i="89"/>
  <c r="G1631" i="89"/>
  <c r="G1625" i="89"/>
  <c r="G1619" i="89"/>
  <c r="G1614" i="89"/>
  <c r="G1609" i="89"/>
  <c r="G1603" i="89"/>
  <c r="G1597" i="89"/>
  <c r="G1591" i="89"/>
  <c r="G1586" i="89"/>
  <c r="G1581" i="89"/>
  <c r="G1575" i="89"/>
  <c r="G1570" i="89"/>
  <c r="G1565" i="89"/>
  <c r="G1559" i="89"/>
  <c r="G1554" i="89"/>
  <c r="G1549" i="89"/>
  <c r="G1545" i="89"/>
  <c r="G1540" i="89"/>
  <c r="G1535" i="89"/>
  <c r="G1529" i="89"/>
  <c r="G1524" i="89"/>
  <c r="G1519" i="89"/>
  <c r="G1513" i="89"/>
  <c r="G1508" i="89"/>
  <c r="G1503" i="89"/>
  <c r="G1497" i="89"/>
  <c r="G1492" i="89"/>
  <c r="G1487" i="89"/>
  <c r="G1481" i="89"/>
  <c r="G1476" i="89"/>
  <c r="G1471" i="89"/>
  <c r="G1465" i="89"/>
  <c r="G1460" i="89"/>
  <c r="G1455" i="89"/>
  <c r="G1449" i="89"/>
  <c r="G1444" i="89"/>
  <c r="G1439" i="89"/>
  <c r="G1433" i="89"/>
  <c r="G1428" i="89"/>
  <c r="G1423" i="89"/>
  <c r="G1417" i="89"/>
  <c r="G1412" i="89"/>
  <c r="G1407" i="89"/>
  <c r="G1401" i="89"/>
  <c r="G1396" i="89"/>
  <c r="G1391" i="89"/>
  <c r="G1385" i="89"/>
  <c r="G1380" i="89"/>
  <c r="G1375" i="89"/>
  <c r="G1369" i="89"/>
  <c r="G1364" i="89"/>
  <c r="G1359" i="89"/>
  <c r="G1353" i="89"/>
  <c r="G1348" i="89"/>
  <c r="G1343" i="89"/>
  <c r="G1337" i="89"/>
  <c r="G1332" i="89"/>
  <c r="G1327" i="89"/>
  <c r="G1321" i="89"/>
  <c r="G1316" i="89"/>
  <c r="G1311" i="89"/>
  <c r="G1305" i="89"/>
  <c r="G1300" i="89"/>
  <c r="G1295" i="89"/>
  <c r="G1289" i="89"/>
  <c r="G1284" i="89"/>
  <c r="G1279" i="89"/>
  <c r="G1273" i="89"/>
  <c r="G1268" i="89"/>
  <c r="G1263" i="89"/>
  <c r="G1257" i="89"/>
  <c r="G1252" i="89"/>
  <c r="G1247" i="89"/>
  <c r="G1243" i="89"/>
  <c r="G1238" i="89"/>
  <c r="G1233" i="89"/>
  <c r="G1227" i="89"/>
  <c r="G1222" i="89"/>
  <c r="G1217" i="89"/>
  <c r="G1211" i="89"/>
  <c r="G1206" i="89"/>
  <c r="G1201" i="89"/>
  <c r="G1195" i="89"/>
  <c r="G1190" i="89"/>
  <c r="G1185" i="89"/>
  <c r="G1179" i="89"/>
  <c r="G1174" i="89"/>
  <c r="G1169" i="89"/>
  <c r="G1163" i="89"/>
  <c r="G1158" i="89"/>
  <c r="G1153" i="89"/>
  <c r="G1147" i="89"/>
  <c r="G1142" i="89"/>
  <c r="G1137" i="89"/>
  <c r="G1131" i="89"/>
  <c r="G1126" i="89"/>
  <c r="G1121" i="89"/>
  <c r="G1113" i="89"/>
  <c r="G1108" i="89"/>
  <c r="G1102" i="89"/>
  <c r="G1097" i="89"/>
  <c r="G1092" i="89"/>
  <c r="G1086" i="89"/>
  <c r="G1081" i="89"/>
  <c r="G1076" i="89"/>
  <c r="G1070" i="89"/>
  <c r="G1065" i="89"/>
  <c r="G1060" i="89"/>
  <c r="G1054" i="89"/>
  <c r="G1040" i="89"/>
  <c r="G1026" i="89"/>
  <c r="G1024" i="89"/>
  <c r="G1020" i="89"/>
  <c r="G1014" i="89"/>
  <c r="G1009" i="89"/>
  <c r="G1004" i="89"/>
  <c r="G3021" i="89"/>
  <c r="G2773" i="89"/>
  <c r="G2686" i="89"/>
  <c r="G2600" i="89"/>
  <c r="G2521" i="89"/>
  <c r="G2435" i="89"/>
  <c r="G2033" i="89"/>
  <c r="G2016" i="89"/>
  <c r="G2000" i="89"/>
  <c r="G1984" i="89"/>
  <c r="G1968" i="89"/>
  <c r="G1952" i="89"/>
  <c r="G1936" i="89"/>
  <c r="G1920" i="89"/>
  <c r="G1904" i="89"/>
  <c r="G1888" i="89"/>
  <c r="G1872" i="89"/>
  <c r="G1856" i="89"/>
  <c r="G1840" i="89"/>
  <c r="G1824" i="89"/>
  <c r="G1808" i="89"/>
  <c r="G1792" i="89"/>
  <c r="G1776" i="89"/>
  <c r="G1764" i="89"/>
  <c r="G1756" i="89"/>
  <c r="G1748" i="89"/>
  <c r="G1740" i="89"/>
  <c r="G1732" i="89"/>
  <c r="G1724" i="89"/>
  <c r="G1716" i="89"/>
  <c r="G1708" i="89"/>
  <c r="G1700" i="89"/>
  <c r="G1693" i="89"/>
  <c r="G1685" i="89"/>
  <c r="G1677" i="89"/>
  <c r="G1669" i="89"/>
  <c r="G1661" i="89"/>
  <c r="G1653" i="89"/>
  <c r="G1645" i="89"/>
  <c r="G1637" i="89"/>
  <c r="G1629" i="89"/>
  <c r="G1623" i="89"/>
  <c r="G1618" i="89"/>
  <c r="G1613" i="89"/>
  <c r="G1607" i="89"/>
  <c r="G1602" i="89"/>
  <c r="G1595" i="89"/>
  <c r="G1590" i="89"/>
  <c r="G1585" i="89"/>
  <c r="G1579" i="89"/>
  <c r="G1574" i="89"/>
  <c r="G1569" i="89"/>
  <c r="G1563" i="89"/>
  <c r="G1558" i="89"/>
  <c r="G1553" i="89"/>
  <c r="G1547" i="89"/>
  <c r="G1544" i="89"/>
  <c r="G1539" i="89"/>
  <c r="G1533" i="89"/>
  <c r="G1528" i="89"/>
  <c r="G1523" i="89"/>
  <c r="G1517" i="89"/>
  <c r="G1512" i="89"/>
  <c r="G1507" i="89"/>
  <c r="G1501" i="89"/>
  <c r="G1496" i="89"/>
  <c r="G1491" i="89"/>
  <c r="G1485" i="89"/>
  <c r="G1480" i="89"/>
  <c r="G1475" i="89"/>
  <c r="G1469" i="89"/>
  <c r="G1464" i="89"/>
  <c r="G1459" i="89"/>
  <c r="G1453" i="89"/>
  <c r="G1448" i="89"/>
  <c r="G1443" i="89"/>
  <c r="G1437" i="89"/>
  <c r="G1432" i="89"/>
  <c r="G1427" i="89"/>
  <c r="G1421" i="89"/>
  <c r="G1416" i="89"/>
  <c r="G1411" i="89"/>
  <c r="G1405" i="89"/>
  <c r="G1400" i="89"/>
  <c r="G1395" i="89"/>
  <c r="G1389" i="89"/>
  <c r="G1384" i="89"/>
  <c r="G1379" i="89"/>
  <c r="G1373" i="89"/>
  <c r="G1368" i="89"/>
  <c r="G1363" i="89"/>
  <c r="G1357" i="89"/>
  <c r="G1352" i="89"/>
  <c r="G1347" i="89"/>
  <c r="G1341" i="89"/>
  <c r="G1336" i="89"/>
  <c r="G1331" i="89"/>
  <c r="G1325" i="89"/>
  <c r="G1320" i="89"/>
  <c r="G1315" i="89"/>
  <c r="G1309" i="89"/>
  <c r="G1304" i="89"/>
  <c r="G1299" i="89"/>
  <c r="G1293" i="89"/>
  <c r="G1288" i="89"/>
  <c r="G1283" i="89"/>
  <c r="G1277" i="89"/>
  <c r="G1272" i="89"/>
  <c r="G1267" i="89"/>
  <c r="G1261" i="89"/>
  <c r="G1256" i="89"/>
  <c r="G1251" i="89"/>
  <c r="G1242" i="89"/>
  <c r="G1237" i="89"/>
  <c r="G1231" i="89"/>
  <c r="G1226" i="89"/>
  <c r="G1221" i="89"/>
  <c r="G1215" i="89"/>
  <c r="G1210" i="89"/>
  <c r="G1205" i="89"/>
  <c r="G1199" i="89"/>
  <c r="G1194" i="89"/>
  <c r="G1189" i="89"/>
  <c r="G1183" i="89"/>
  <c r="G1178" i="89"/>
  <c r="G1173" i="89"/>
  <c r="G1167" i="89"/>
  <c r="G1162" i="89"/>
  <c r="G1157" i="89"/>
  <c r="G1151" i="89"/>
  <c r="G1146" i="89"/>
  <c r="G1141" i="89"/>
  <c r="G1135" i="89"/>
  <c r="G1130" i="89"/>
  <c r="G1125" i="89"/>
  <c r="G1119" i="89"/>
  <c r="G1112" i="89"/>
  <c r="G1106" i="89"/>
  <c r="G1101" i="89"/>
  <c r="G1096" i="89"/>
  <c r="G1090" i="89"/>
  <c r="G1085" i="89"/>
  <c r="G1080" i="89"/>
  <c r="G1074" i="89"/>
  <c r="G1069" i="89"/>
  <c r="G1064" i="89"/>
  <c r="G1058" i="89"/>
  <c r="G1053" i="89"/>
  <c r="G1049" i="89"/>
  <c r="G1045" i="89"/>
  <c r="G1039" i="89"/>
  <c r="G1037" i="89"/>
  <c r="G1033" i="89"/>
  <c r="G1030" i="89"/>
  <c r="G1025" i="89"/>
  <c r="G1018" i="89"/>
  <c r="G1013" i="89"/>
  <c r="G1008" i="89"/>
  <c r="G1002" i="89"/>
  <c r="G997" i="89"/>
  <c r="G992" i="89"/>
  <c r="G2579" i="89"/>
  <c r="G2028" i="89"/>
  <c r="G1964" i="89"/>
  <c r="G1900" i="89"/>
  <c r="G1836" i="89"/>
  <c r="G1772" i="89"/>
  <c r="G1738" i="89"/>
  <c r="G1706" i="89"/>
  <c r="G1675" i="89"/>
  <c r="G1643" i="89"/>
  <c r="G1617" i="89"/>
  <c r="G1599" i="89"/>
  <c r="G1578" i="89"/>
  <c r="G1557" i="89"/>
  <c r="G1537" i="89"/>
  <c r="G1516" i="89"/>
  <c r="G1495" i="89"/>
  <c r="G1473" i="89"/>
  <c r="G1452" i="89"/>
  <c r="G1431" i="89"/>
  <c r="G1409" i="89"/>
  <c r="G1388" i="89"/>
  <c r="G1367" i="89"/>
  <c r="G1345" i="89"/>
  <c r="G1324" i="89"/>
  <c r="G1303" i="89"/>
  <c r="G1281" i="89"/>
  <c r="G1260" i="89"/>
  <c r="G1241" i="89"/>
  <c r="G1219" i="89"/>
  <c r="G1198" i="89"/>
  <c r="G1177" i="89"/>
  <c r="G1155" i="89"/>
  <c r="G1134" i="89"/>
  <c r="G1094" i="89"/>
  <c r="G1073" i="89"/>
  <c r="G1052" i="89"/>
  <c r="G1012" i="89"/>
  <c r="G996" i="89"/>
  <c r="G989" i="89"/>
  <c r="G984" i="89"/>
  <c r="G978" i="89"/>
  <c r="G973" i="89"/>
  <c r="G968" i="89"/>
  <c r="G962" i="89"/>
  <c r="G957" i="89"/>
  <c r="G952" i="89"/>
  <c r="G946" i="89"/>
  <c r="G941" i="89"/>
  <c r="G936" i="89"/>
  <c r="G930" i="89"/>
  <c r="G925" i="89"/>
  <c r="G920" i="89"/>
  <c r="G914" i="89"/>
  <c r="G909" i="89"/>
  <c r="G904" i="89"/>
  <c r="G898" i="89"/>
  <c r="G893" i="89"/>
  <c r="G888" i="89"/>
  <c r="G58" i="89"/>
  <c r="G53" i="89"/>
  <c r="G48" i="89"/>
  <c r="G42" i="89"/>
  <c r="G37" i="89"/>
  <c r="G32" i="89"/>
  <c r="G26" i="89"/>
  <c r="G21" i="89"/>
  <c r="G16" i="89"/>
  <c r="G10" i="89"/>
  <c r="G682" i="89"/>
  <c r="G674" i="89"/>
  <c r="G666" i="89"/>
  <c r="G662" i="89"/>
  <c r="G643" i="89"/>
  <c r="G635" i="89"/>
  <c r="G623" i="89"/>
  <c r="G619" i="89"/>
  <c r="G611" i="89"/>
  <c r="G603" i="89"/>
  <c r="G595" i="89"/>
  <c r="G591" i="89"/>
  <c r="G583" i="89"/>
  <c r="G575" i="89"/>
  <c r="G567" i="89"/>
  <c r="G559" i="89"/>
  <c r="G555" i="89"/>
  <c r="G547"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33" i="89"/>
  <c r="G2499" i="89"/>
  <c r="G2012" i="89"/>
  <c r="G1948" i="89"/>
  <c r="G1884" i="89"/>
  <c r="G1820" i="89"/>
  <c r="G1762" i="89"/>
  <c r="G1730" i="89"/>
  <c r="G1698" i="89"/>
  <c r="G1667" i="89"/>
  <c r="G1635" i="89"/>
  <c r="G1611" i="89"/>
  <c r="G1594" i="89"/>
  <c r="G1573" i="89"/>
  <c r="G1551" i="89"/>
  <c r="G1532" i="89"/>
  <c r="G1511" i="89"/>
  <c r="G1489" i="89"/>
  <c r="G1468" i="89"/>
  <c r="G1447" i="89"/>
  <c r="G1425" i="89"/>
  <c r="G1404" i="89"/>
  <c r="G1383" i="89"/>
  <c r="G1361" i="89"/>
  <c r="G1340" i="89"/>
  <c r="G1319" i="89"/>
  <c r="G1297" i="89"/>
  <c r="G1276" i="89"/>
  <c r="G1255" i="89"/>
  <c r="G1235" i="89"/>
  <c r="G1214" i="89"/>
  <c r="G1193" i="89"/>
  <c r="G1171" i="89"/>
  <c r="G1150" i="89"/>
  <c r="G1129" i="89"/>
  <c r="G1110" i="89"/>
  <c r="G1089" i="89"/>
  <c r="G1068" i="89"/>
  <c r="G1047" i="89"/>
  <c r="G1036" i="89"/>
  <c r="G1006" i="89"/>
  <c r="G994" i="89"/>
  <c r="G988" i="89"/>
  <c r="G982" i="89"/>
  <c r="G977" i="89"/>
  <c r="G972" i="89"/>
  <c r="G966" i="89"/>
  <c r="G961" i="89"/>
  <c r="G956" i="89"/>
  <c r="G950" i="89"/>
  <c r="G945" i="89"/>
  <c r="G940" i="89"/>
  <c r="G934" i="89"/>
  <c r="G929" i="89"/>
  <c r="G924" i="89"/>
  <c r="G918" i="89"/>
  <c r="G913" i="89"/>
  <c r="G908" i="89"/>
  <c r="G902" i="89"/>
  <c r="G897" i="89"/>
  <c r="G892" i="89"/>
  <c r="G886" i="89"/>
  <c r="G882" i="89"/>
  <c r="G878" i="89"/>
  <c r="G874" i="89"/>
  <c r="G870" i="89"/>
  <c r="G866" i="89"/>
  <c r="G862" i="89"/>
  <c r="G858" i="89"/>
  <c r="G854" i="89"/>
  <c r="G850" i="89"/>
  <c r="G846" i="89"/>
  <c r="G842" i="89"/>
  <c r="G838" i="89"/>
  <c r="G834" i="89"/>
  <c r="G830" i="89"/>
  <c r="G826" i="89"/>
  <c r="G822" i="89"/>
  <c r="G818" i="89"/>
  <c r="G814" i="89"/>
  <c r="G810" i="89"/>
  <c r="G806" i="89"/>
  <c r="G802" i="89"/>
  <c r="G798" i="89"/>
  <c r="G794" i="89"/>
  <c r="G790" i="89"/>
  <c r="G786" i="89"/>
  <c r="G782" i="89"/>
  <c r="G778" i="89"/>
  <c r="G774" i="89"/>
  <c r="G770" i="89"/>
  <c r="G766" i="89"/>
  <c r="G762" i="89"/>
  <c r="G758" i="89"/>
  <c r="G754" i="89"/>
  <c r="G750" i="89"/>
  <c r="G746" i="89"/>
  <c r="G742" i="89"/>
  <c r="G738" i="89"/>
  <c r="G734" i="89"/>
  <c r="G730" i="89"/>
  <c r="G726" i="89"/>
  <c r="G722" i="89"/>
  <c r="G718" i="89"/>
  <c r="G714" i="89"/>
  <c r="G710" i="89"/>
  <c r="G706" i="89"/>
  <c r="G702" i="89"/>
  <c r="G698" i="89"/>
  <c r="G694" i="89"/>
  <c r="G690" i="89"/>
  <c r="G686" i="89"/>
  <c r="G678" i="89"/>
  <c r="G670" i="89"/>
  <c r="G658" i="89"/>
  <c r="G647" i="89"/>
  <c r="G639" i="89"/>
  <c r="G631" i="89"/>
  <c r="G627" i="89"/>
  <c r="G615" i="89"/>
  <c r="G607" i="89"/>
  <c r="G599" i="89"/>
  <c r="G587" i="89"/>
  <c r="G579" i="89"/>
  <c r="G571" i="89"/>
  <c r="G563" i="89"/>
  <c r="G551" i="89"/>
  <c r="G543"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51" i="89"/>
  <c r="G1996" i="89"/>
  <c r="G1932" i="89"/>
  <c r="G1868" i="89"/>
  <c r="G1804" i="89"/>
  <c r="G1754" i="89"/>
  <c r="G1722" i="89"/>
  <c r="G1691" i="89"/>
  <c r="G1659" i="89"/>
  <c r="G1627" i="89"/>
  <c r="G1606" i="89"/>
  <c r="G1589" i="89"/>
  <c r="G1567" i="89"/>
  <c r="G1527" i="89"/>
  <c r="G1505" i="89"/>
  <c r="G1484" i="89"/>
  <c r="G1463" i="89"/>
  <c r="G1441" i="89"/>
  <c r="G1420" i="89"/>
  <c r="G1399" i="89"/>
  <c r="G1377" i="89"/>
  <c r="G1356" i="89"/>
  <c r="G1335" i="89"/>
  <c r="G1313" i="89"/>
  <c r="G1292" i="89"/>
  <c r="G1271" i="89"/>
  <c r="G1249" i="89"/>
  <c r="G1230" i="89"/>
  <c r="G1209" i="89"/>
  <c r="G1187" i="89"/>
  <c r="G1166" i="89"/>
  <c r="G1145" i="89"/>
  <c r="G1123" i="89"/>
  <c r="G1105" i="89"/>
  <c r="G1084" i="89"/>
  <c r="G1062" i="89"/>
  <c r="G1044" i="89"/>
  <c r="G1022" i="89"/>
  <c r="G1001" i="89"/>
  <c r="G993" i="89"/>
  <c r="G986" i="89"/>
  <c r="G981" i="89"/>
  <c r="G976" i="89"/>
  <c r="G970" i="89"/>
  <c r="G965" i="89"/>
  <c r="G960" i="89"/>
  <c r="G954" i="89"/>
  <c r="G949" i="89"/>
  <c r="G944" i="89"/>
  <c r="G938" i="89"/>
  <c r="G933" i="89"/>
  <c r="G928" i="89"/>
  <c r="G922" i="89"/>
  <c r="G917" i="89"/>
  <c r="G912" i="89"/>
  <c r="G906" i="89"/>
  <c r="G901" i="89"/>
  <c r="G896" i="89"/>
  <c r="G890" i="89"/>
  <c r="G885" i="89"/>
  <c r="G881" i="89"/>
  <c r="G877" i="89"/>
  <c r="G873" i="89"/>
  <c r="G869" i="89"/>
  <c r="G865" i="89"/>
  <c r="G861" i="89"/>
  <c r="G857" i="89"/>
  <c r="G853" i="89"/>
  <c r="G849" i="89"/>
  <c r="G845" i="89"/>
  <c r="G841" i="89"/>
  <c r="G837" i="89"/>
  <c r="G833" i="89"/>
  <c r="G829" i="89"/>
  <c r="G825" i="89"/>
  <c r="G821" i="89"/>
  <c r="G817" i="89"/>
  <c r="G813" i="89"/>
  <c r="G809" i="89"/>
  <c r="G805" i="89"/>
  <c r="G801" i="89"/>
  <c r="G797" i="89"/>
  <c r="G793" i="89"/>
  <c r="G789" i="89"/>
  <c r="G785" i="89"/>
  <c r="G781" i="89"/>
  <c r="G777" i="89"/>
  <c r="G773" i="89"/>
  <c r="G769" i="89"/>
  <c r="G765" i="89"/>
  <c r="G761" i="89"/>
  <c r="G757" i="89"/>
  <c r="G753" i="89"/>
  <c r="G749" i="89"/>
  <c r="G745" i="89"/>
  <c r="G741" i="89"/>
  <c r="G737" i="89"/>
  <c r="G733" i="89"/>
  <c r="G729" i="89"/>
  <c r="G725" i="89"/>
  <c r="G721" i="89"/>
  <c r="G717" i="89"/>
  <c r="G713" i="89"/>
  <c r="G709" i="89"/>
  <c r="G705" i="89"/>
  <c r="G701" i="89"/>
  <c r="G697" i="89"/>
  <c r="G693" i="89"/>
  <c r="G689" i="89"/>
  <c r="G685" i="89"/>
  <c r="G681" i="89"/>
  <c r="G677" i="89"/>
  <c r="G673" i="89"/>
  <c r="G669" i="89"/>
  <c r="G665" i="89"/>
  <c r="G661" i="89"/>
  <c r="G657" i="89"/>
  <c r="G652" i="89"/>
  <c r="G650" i="89"/>
  <c r="G646" i="89"/>
  <c r="G642" i="89"/>
  <c r="G638" i="89"/>
  <c r="G634" i="89"/>
  <c r="G630" i="89"/>
  <c r="G626" i="89"/>
  <c r="G622" i="89"/>
  <c r="G618" i="89"/>
  <c r="G614" i="89"/>
  <c r="G610" i="89"/>
  <c r="G606" i="89"/>
  <c r="G602" i="89"/>
  <c r="G598" i="89"/>
  <c r="G594" i="89"/>
  <c r="G590" i="89"/>
  <c r="G586" i="89"/>
  <c r="G582" i="89"/>
  <c r="G578" i="89"/>
  <c r="G574" i="89"/>
  <c r="G570" i="89"/>
  <c r="G566" i="89"/>
  <c r="G562" i="89"/>
  <c r="G558" i="89"/>
  <c r="G554" i="89"/>
  <c r="G550" i="89"/>
  <c r="G546" i="89"/>
  <c r="G542"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1980" i="89"/>
  <c r="G1746" i="89"/>
  <c r="G1622" i="89"/>
  <c r="G1543" i="89"/>
  <c r="G1457" i="89"/>
  <c r="G1372" i="89"/>
  <c r="G1287" i="89"/>
  <c r="G1203" i="89"/>
  <c r="G1118" i="89"/>
  <c r="G1042" i="89"/>
  <c r="G990" i="89"/>
  <c r="G969" i="89"/>
  <c r="G948" i="89"/>
  <c r="G926" i="89"/>
  <c r="G905" i="89"/>
  <c r="G884" i="89"/>
  <c r="G868" i="89"/>
  <c r="G852" i="89"/>
  <c r="G836" i="89"/>
  <c r="G820" i="89"/>
  <c r="G804" i="89"/>
  <c r="G788" i="89"/>
  <c r="G772" i="89"/>
  <c r="G756" i="89"/>
  <c r="G740" i="89"/>
  <c r="G724" i="89"/>
  <c r="G708" i="89"/>
  <c r="G696" i="89"/>
  <c r="G680" i="89"/>
  <c r="G664" i="89"/>
  <c r="G651" i="89"/>
  <c r="G637" i="89"/>
  <c r="G621" i="89"/>
  <c r="G605" i="89"/>
  <c r="G577" i="89"/>
  <c r="G561" i="89"/>
  <c r="G545"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479" i="89"/>
  <c r="G1139" i="89"/>
  <c r="G974" i="89"/>
  <c r="G910" i="89"/>
  <c r="G856" i="89"/>
  <c r="G824" i="89"/>
  <c r="G776" i="89"/>
  <c r="G712" i="89"/>
  <c r="G654" i="89"/>
  <c r="G609" i="89"/>
  <c r="G565" i="89"/>
  <c r="G512" i="89"/>
  <c r="G464" i="89"/>
  <c r="G400" i="89"/>
  <c r="G352" i="89"/>
  <c r="G288" i="89"/>
  <c r="G2664" i="89"/>
  <c r="G1916" i="89"/>
  <c r="G1714" i="89"/>
  <c r="G1601" i="89"/>
  <c r="G1521" i="89"/>
  <c r="G1436" i="89"/>
  <c r="G1351" i="89"/>
  <c r="G1265" i="89"/>
  <c r="G1182" i="89"/>
  <c r="G1100" i="89"/>
  <c r="G1028" i="89"/>
  <c r="G985" i="89"/>
  <c r="G964" i="89"/>
  <c r="G942" i="89"/>
  <c r="G921" i="89"/>
  <c r="G900" i="89"/>
  <c r="G880" i="89"/>
  <c r="G864" i="89"/>
  <c r="G848" i="89"/>
  <c r="G832" i="89"/>
  <c r="G816" i="89"/>
  <c r="G800" i="89"/>
  <c r="G784" i="89"/>
  <c r="G768" i="89"/>
  <c r="G752" i="89"/>
  <c r="G736" i="89"/>
  <c r="G720" i="89"/>
  <c r="G704" i="89"/>
  <c r="G692" i="89"/>
  <c r="G676" i="89"/>
  <c r="G660" i="89"/>
  <c r="G649" i="89"/>
  <c r="G633" i="89"/>
  <c r="G617" i="89"/>
  <c r="G601" i="89"/>
  <c r="G589" i="89"/>
  <c r="G573" i="89"/>
  <c r="G557"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049" i="89"/>
  <c r="G1651" i="89"/>
  <c r="G1393" i="89"/>
  <c r="G1225" i="89"/>
  <c r="G1057" i="89"/>
  <c r="G953" i="89"/>
  <c r="G889" i="89"/>
  <c r="G840" i="89"/>
  <c r="G792" i="89"/>
  <c r="G760" i="89"/>
  <c r="G728" i="89"/>
  <c r="G684" i="89"/>
  <c r="G641" i="89"/>
  <c r="G593" i="89"/>
  <c r="G549" i="89"/>
  <c r="G528" i="89"/>
  <c r="G496" i="89"/>
  <c r="G448" i="89"/>
  <c r="G416" i="89"/>
  <c r="G368" i="89"/>
  <c r="G336" i="89"/>
  <c r="G304" i="89"/>
  <c r="G1852" i="89"/>
  <c r="G1683" i="89"/>
  <c r="G1583" i="89"/>
  <c r="G1500" i="89"/>
  <c r="G1415" i="89"/>
  <c r="G1329" i="89"/>
  <c r="G1161" i="89"/>
  <c r="G1078" i="89"/>
  <c r="G1017" i="89"/>
  <c r="G980" i="89"/>
  <c r="G958" i="89"/>
  <c r="G937" i="89"/>
  <c r="G916" i="89"/>
  <c r="G894" i="89"/>
  <c r="G876" i="89"/>
  <c r="G860" i="89"/>
  <c r="G844" i="89"/>
  <c r="G828" i="89"/>
  <c r="G812" i="89"/>
  <c r="G796" i="89"/>
  <c r="G780" i="89"/>
  <c r="G764" i="89"/>
  <c r="G748" i="89"/>
  <c r="G732" i="89"/>
  <c r="G716" i="89"/>
  <c r="G700" i="89"/>
  <c r="G688" i="89"/>
  <c r="G672" i="89"/>
  <c r="G656" i="89"/>
  <c r="G645" i="89"/>
  <c r="G629" i="89"/>
  <c r="G613" i="89"/>
  <c r="G597" i="89"/>
  <c r="G585" i="89"/>
  <c r="G569" i="89"/>
  <c r="G553"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788" i="89"/>
  <c r="G1562" i="89"/>
  <c r="G1308" i="89"/>
  <c r="G998" i="89"/>
  <c r="G932" i="89"/>
  <c r="G872" i="89"/>
  <c r="G808" i="89"/>
  <c r="G744" i="89"/>
  <c r="G668" i="89"/>
  <c r="G625" i="89"/>
  <c r="G581" i="89"/>
  <c r="G480" i="89"/>
  <c r="G432" i="89"/>
  <c r="G384" i="89"/>
  <c r="G320" i="89"/>
  <c r="G272" i="89"/>
  <c r="G208" i="89"/>
  <c r="G144" i="89"/>
  <c r="G80" i="89"/>
  <c r="G256" i="89"/>
  <c r="G128" i="89"/>
  <c r="G64" i="89"/>
  <c r="G160" i="89"/>
  <c r="G192" i="89"/>
  <c r="G240" i="89"/>
  <c r="G176" i="89"/>
  <c r="G112" i="89"/>
  <c r="G44" i="89"/>
  <c r="G224" i="89"/>
  <c r="G96" i="89"/>
  <c r="G22" i="89"/>
  <c r="G2283" i="89"/>
  <c r="G79" i="89"/>
  <c r="G131" i="89"/>
  <c r="G183" i="89"/>
  <c r="G227" i="89"/>
  <c r="G279" i="89"/>
  <c r="G335" i="89"/>
  <c r="G383" i="89"/>
  <c r="G435" i="89"/>
  <c r="G487" i="89"/>
  <c r="G535" i="89"/>
  <c r="G576" i="89"/>
  <c r="G624" i="89"/>
  <c r="G675" i="89"/>
  <c r="G715" i="89"/>
  <c r="G775" i="89"/>
  <c r="G819" i="89"/>
  <c r="G871" i="89"/>
  <c r="G923" i="89"/>
  <c r="G979" i="89"/>
  <c r="G1023" i="89"/>
  <c r="G1059" i="89"/>
  <c r="G1107" i="89"/>
  <c r="G1156" i="89"/>
  <c r="G1212" i="89"/>
  <c r="G1262" i="89"/>
  <c r="G1310" i="89"/>
  <c r="G1350" i="89"/>
  <c r="G1406" i="89"/>
  <c r="G1458" i="89"/>
  <c r="G1514" i="89"/>
  <c r="G1560" i="89"/>
  <c r="G1612" i="89"/>
  <c r="G1664" i="89"/>
  <c r="G1711" i="89"/>
  <c r="G1763" i="89"/>
  <c r="G1815" i="89"/>
  <c r="G1867" i="89"/>
  <c r="G1919" i="89"/>
  <c r="G1967" i="89"/>
  <c r="G2019" i="89"/>
  <c r="G2079" i="89"/>
  <c r="G2131" i="89"/>
  <c r="G2183" i="89"/>
  <c r="G2239" i="89"/>
  <c r="G2364" i="89"/>
  <c r="G2416" i="89"/>
  <c r="G2468" i="89"/>
  <c r="G2512" i="89"/>
  <c r="G2546" i="89"/>
  <c r="G83" i="89"/>
  <c r="G123" i="89"/>
  <c r="G167" i="89"/>
  <c r="G211" i="89"/>
  <c r="G251" i="89"/>
  <c r="G291" i="89"/>
  <c r="G331" i="89"/>
  <c r="G375" i="89"/>
  <c r="G419" i="89"/>
  <c r="G459" i="89"/>
  <c r="G511" i="89"/>
  <c r="G580" i="89"/>
  <c r="G616" i="89"/>
  <c r="G653" i="89"/>
  <c r="G691" i="89"/>
  <c r="G727" i="89"/>
  <c r="G767" i="89"/>
  <c r="G823" i="89"/>
  <c r="G863" i="89"/>
  <c r="G903" i="89"/>
  <c r="G943" i="89"/>
  <c r="G983" i="89"/>
  <c r="G1048" i="89"/>
  <c r="G1087" i="89"/>
  <c r="G1124" i="89"/>
  <c r="G1164" i="89"/>
  <c r="G1204" i="89"/>
  <c r="G1244" i="89"/>
  <c r="G1294" i="89"/>
  <c r="G1342" i="89"/>
  <c r="G1382" i="89"/>
  <c r="G1426" i="89"/>
  <c r="G1466" i="89"/>
  <c r="G1506" i="89"/>
  <c r="G1548" i="89"/>
  <c r="G1584" i="89"/>
  <c r="G1628" i="89"/>
  <c r="G1668" i="89"/>
  <c r="G1715" i="89"/>
  <c r="G1755" i="89"/>
  <c r="G1795" i="89"/>
  <c r="G1835" i="89"/>
  <c r="G1875" i="89"/>
  <c r="G1915" i="89"/>
  <c r="G1959" i="89"/>
  <c r="G1999" i="89"/>
  <c r="G2039" i="89"/>
  <c r="G2083" i="89"/>
  <c r="G2123" i="89"/>
  <c r="G2163" i="89"/>
  <c r="G2203" i="89"/>
  <c r="G2247" i="89"/>
  <c r="G2360" i="89"/>
  <c r="G2400" i="89"/>
  <c r="G2444" i="89"/>
  <c r="G2484" i="89"/>
  <c r="G2520" i="89"/>
  <c r="G3554" i="89"/>
  <c r="G75" i="89"/>
  <c r="G127" i="89"/>
  <c r="G179" i="89"/>
  <c r="G231" i="89"/>
  <c r="G287" i="89"/>
  <c r="G339" i="89"/>
  <c r="G391" i="89"/>
  <c r="G443" i="89"/>
  <c r="G491" i="89"/>
  <c r="G584" i="89"/>
  <c r="G636" i="89"/>
  <c r="G683" i="89"/>
  <c r="G735" i="89"/>
  <c r="G783" i="89"/>
  <c r="G827" i="89"/>
  <c r="G879" i="89"/>
  <c r="G931" i="89"/>
  <c r="G987" i="89"/>
  <c r="G1032" i="89"/>
  <c r="G1067" i="89"/>
  <c r="G1116" i="89"/>
  <c r="G1172" i="89"/>
  <c r="G1220" i="89"/>
  <c r="G1270" i="89"/>
  <c r="G1314" i="89"/>
  <c r="G1370" i="89"/>
  <c r="G1422" i="89"/>
  <c r="G1478" i="89"/>
  <c r="G1522" i="89"/>
  <c r="G1580" i="89"/>
  <c r="G1620" i="89"/>
  <c r="G1676" i="89"/>
  <c r="G1719" i="89"/>
  <c r="G1771" i="89"/>
  <c r="G1827" i="89"/>
  <c r="G1887" i="89"/>
  <c r="G1939" i="89"/>
  <c r="G1991" i="89"/>
  <c r="G2043" i="89"/>
  <c r="G2091" i="89"/>
  <c r="G2139" i="89"/>
  <c r="G2195" i="89"/>
  <c r="G2243" i="89"/>
  <c r="G2368" i="89"/>
  <c r="G2420" i="89"/>
  <c r="G2472" i="89"/>
  <c r="G2554" i="89"/>
  <c r="G2606" i="89"/>
  <c r="G2662" i="89"/>
  <c r="G2719" i="89"/>
  <c r="G2776" i="89"/>
  <c r="G2828" i="89"/>
  <c r="G2880" i="89"/>
  <c r="G2932" i="89"/>
  <c r="G2988" i="89"/>
  <c r="G3040" i="89"/>
  <c r="G3092" i="89"/>
  <c r="G3140" i="89"/>
  <c r="G3200" i="89"/>
  <c r="G3244" i="89"/>
  <c r="G3300" i="89"/>
  <c r="G3407" i="89"/>
  <c r="G2562" i="89"/>
  <c r="G2598" i="89"/>
  <c r="G2642" i="89"/>
  <c r="G2687" i="89"/>
  <c r="G2728" i="89"/>
  <c r="G2772" i="89"/>
  <c r="G2808" i="89"/>
  <c r="G2848" i="89"/>
  <c r="G2888" i="89"/>
  <c r="G2928" i="89"/>
  <c r="G2972" i="89"/>
  <c r="G3008" i="89"/>
  <c r="G3048" i="89"/>
  <c r="G3088" i="89"/>
  <c r="G3132" i="89"/>
  <c r="G3172" i="89"/>
  <c r="G3212" i="89"/>
  <c r="G3252" i="89"/>
  <c r="G3288" i="89"/>
  <c r="G3332" i="89"/>
  <c r="G3371" i="89"/>
  <c r="G3426" i="89"/>
  <c r="G3478" i="89"/>
  <c r="G3527" i="89"/>
  <c r="G27" i="89"/>
  <c r="G3351" i="89"/>
  <c r="G3466" i="89"/>
  <c r="G3511" i="89"/>
  <c r="G11" i="89"/>
  <c r="G47" i="89"/>
  <c r="G2590" i="89"/>
  <c r="G2638" i="89"/>
  <c r="G2683" i="89"/>
  <c r="G2740" i="89"/>
  <c r="G2784" i="89"/>
  <c r="G2836" i="89"/>
  <c r="G2896" i="89"/>
  <c r="G2948" i="89"/>
  <c r="G3004" i="89"/>
  <c r="G3056" i="89"/>
  <c r="G3108" i="89"/>
  <c r="G3164" i="89"/>
  <c r="G3220" i="89"/>
  <c r="G3276" i="89"/>
  <c r="G3328" i="89"/>
  <c r="G3379" i="89"/>
  <c r="G3430" i="89"/>
  <c r="G3474" i="89"/>
  <c r="G3507" i="89"/>
  <c r="G3552" i="89"/>
  <c r="G3560" i="89"/>
  <c r="G3576" i="89"/>
  <c r="G1538" i="89"/>
  <c r="G1995" i="89"/>
  <c r="G2159" i="89"/>
  <c r="G2388" i="89"/>
  <c r="G2532" i="89"/>
  <c r="G147" i="89"/>
  <c r="G271" i="89"/>
  <c r="G311" i="89"/>
  <c r="G439" i="89"/>
  <c r="G560" i="89"/>
  <c r="G667" i="89"/>
  <c r="G751" i="89"/>
  <c r="G927" i="89"/>
  <c r="G1034" i="89"/>
  <c r="G1140" i="89"/>
  <c r="G1266" i="89"/>
  <c r="G1402" i="89"/>
  <c r="G1486" i="89"/>
  <c r="G1568" i="89"/>
  <c r="G1692" i="89"/>
  <c r="G1819" i="89"/>
  <c r="G1891" i="89"/>
  <c r="G1979" i="89"/>
  <c r="G2099" i="89"/>
  <c r="G2227" i="89"/>
  <c r="G2380" i="89"/>
  <c r="G2508" i="89"/>
  <c r="G99" i="89"/>
  <c r="G203" i="89"/>
  <c r="G467" i="89"/>
  <c r="G604" i="89"/>
  <c r="G855" i="89"/>
  <c r="G1015" i="89"/>
  <c r="G1290" i="89"/>
  <c r="G1398" i="89"/>
  <c r="G1502" i="89"/>
  <c r="G1652" i="89"/>
  <c r="G1803" i="89"/>
  <c r="G2067" i="89"/>
  <c r="G2271" i="89"/>
  <c r="G2578" i="89"/>
  <c r="G2691" i="89"/>
  <c r="G2856" i="89"/>
  <c r="G2904" i="89"/>
  <c r="G3064" i="89"/>
  <c r="G3216" i="89"/>
  <c r="G3324" i="89"/>
  <c r="G2618" i="89"/>
  <c r="G2788" i="89"/>
  <c r="G2912" i="89"/>
  <c r="G3024" i="89"/>
  <c r="G3188" i="89"/>
  <c r="G3403" i="89"/>
  <c r="G3383" i="89"/>
  <c r="G3494" i="89"/>
  <c r="G2558" i="89"/>
  <c r="G2711" i="89"/>
  <c r="G2868" i="89"/>
  <c r="G2976" i="89"/>
  <c r="G3136" i="89"/>
  <c r="G3304" i="89"/>
  <c r="G3531" i="89"/>
  <c r="G3582" i="89"/>
  <c r="G119" i="89"/>
  <c r="G215" i="89"/>
  <c r="G371" i="89"/>
  <c r="G475" i="89"/>
  <c r="G659" i="89"/>
  <c r="G759" i="89"/>
  <c r="G1011" i="89"/>
  <c r="G1046" i="89"/>
  <c r="G1298" i="89"/>
  <c r="G1498" i="89"/>
  <c r="G1600" i="89"/>
  <c r="G1859" i="89"/>
  <c r="G2119" i="89"/>
  <c r="G2279" i="89"/>
  <c r="G2504" i="89"/>
  <c r="G111" i="89"/>
  <c r="G239" i="89"/>
  <c r="G323" i="89"/>
  <c r="G407" i="89"/>
  <c r="G499" i="89"/>
  <c r="G608" i="89"/>
  <c r="G723" i="89"/>
  <c r="G763" i="89"/>
  <c r="G851" i="89"/>
  <c r="G891" i="89"/>
  <c r="G1019" i="89"/>
  <c r="G1192" i="89"/>
  <c r="G1330" i="89"/>
  <c r="G1494" i="89"/>
  <c r="G1616" i="89"/>
  <c r="G1783" i="89"/>
  <c r="G1903" i="89"/>
  <c r="G2031" i="89"/>
  <c r="G2191" i="89"/>
  <c r="G2436" i="89"/>
  <c r="G67" i="89"/>
  <c r="G219" i="89"/>
  <c r="G379" i="89"/>
  <c r="G527" i="89"/>
  <c r="G671" i="89"/>
  <c r="G815" i="89"/>
  <c r="G971" i="89"/>
  <c r="G1055" i="89"/>
  <c r="G1208" i="89"/>
  <c r="G1410" i="89"/>
  <c r="G1510" i="89"/>
  <c r="G1707" i="89"/>
  <c r="G1871" i="89"/>
  <c r="G2075" i="89"/>
  <c r="G2231" i="89"/>
  <c r="G2460" i="89"/>
  <c r="G2594" i="89"/>
  <c r="G2760" i="89"/>
  <c r="G2864" i="89"/>
  <c r="G2968" i="89"/>
  <c r="G3028" i="89"/>
  <c r="G3284" i="89"/>
  <c r="G2630" i="89"/>
  <c r="G2715" i="89"/>
  <c r="G2796" i="89"/>
  <c r="G2920" i="89"/>
  <c r="G2996" i="89"/>
  <c r="G3120" i="89"/>
  <c r="G3240" i="89"/>
  <c r="G3355" i="89"/>
  <c r="G51" i="89"/>
  <c r="G3544" i="89"/>
  <c r="G2626" i="89"/>
  <c r="G2768" i="89"/>
  <c r="G2936" i="89"/>
  <c r="G3148" i="89"/>
  <c r="G3316" i="89"/>
  <c r="G3562" i="89"/>
  <c r="G91" i="89"/>
  <c r="G139" i="89"/>
  <c r="G191" i="89"/>
  <c r="G243" i="89"/>
  <c r="G295" i="89"/>
  <c r="G347" i="89"/>
  <c r="G399" i="89"/>
  <c r="G447" i="89"/>
  <c r="G495" i="89"/>
  <c r="G588" i="89"/>
  <c r="G640" i="89"/>
  <c r="G687" i="89"/>
  <c r="G731" i="89"/>
  <c r="G787" i="89"/>
  <c r="G831" i="89"/>
  <c r="G887" i="89"/>
  <c r="G939" i="89"/>
  <c r="G991" i="89"/>
  <c r="G1029" i="89"/>
  <c r="G1071" i="89"/>
  <c r="G1120" i="89"/>
  <c r="G1176" i="89"/>
  <c r="G1224" i="89"/>
  <c r="G1274" i="89"/>
  <c r="G1322" i="89"/>
  <c r="G1366" i="89"/>
  <c r="G1418" i="89"/>
  <c r="G1470" i="89"/>
  <c r="G1526" i="89"/>
  <c r="G1572" i="89"/>
  <c r="G1624" i="89"/>
  <c r="G1672" i="89"/>
  <c r="G1723" i="89"/>
  <c r="G1775" i="89"/>
  <c r="G1831" i="89"/>
  <c r="G1879" i="89"/>
  <c r="G1931" i="89"/>
  <c r="G1983" i="89"/>
  <c r="G2035" i="89"/>
  <c r="G2095" i="89"/>
  <c r="G2147" i="89"/>
  <c r="G2199" i="89"/>
  <c r="G2251" i="89"/>
  <c r="G2376" i="89"/>
  <c r="G2428" i="89"/>
  <c r="G2480" i="89"/>
  <c r="G2524" i="89"/>
  <c r="G3566" i="89"/>
  <c r="G95" i="89"/>
  <c r="G135" i="89"/>
  <c r="G175" i="89"/>
  <c r="G223" i="89"/>
  <c r="G263" i="89"/>
  <c r="G303" i="89"/>
  <c r="G343" i="89"/>
  <c r="G387" i="89"/>
  <c r="G427" i="89"/>
  <c r="G471" i="89"/>
  <c r="G519" i="89"/>
  <c r="G552" i="89"/>
  <c r="G592" i="89"/>
  <c r="G628" i="89"/>
  <c r="G663" i="89"/>
  <c r="G739" i="89"/>
  <c r="G779" i="89"/>
  <c r="G835" i="89"/>
  <c r="G875" i="89"/>
  <c r="G915" i="89"/>
  <c r="G955" i="89"/>
  <c r="G995" i="89"/>
  <c r="G1027" i="89"/>
  <c r="G1051" i="89"/>
  <c r="G1095" i="89"/>
  <c r="G1136" i="89"/>
  <c r="G1168" i="89"/>
  <c r="G1216" i="89"/>
  <c r="G1254" i="89"/>
  <c r="G1306" i="89"/>
  <c r="G1358" i="89"/>
  <c r="G1390" i="89"/>
  <c r="G1434" i="89"/>
  <c r="G1474" i="89"/>
  <c r="G1518" i="89"/>
  <c r="G1556" i="89"/>
  <c r="G1596" i="89"/>
  <c r="G1640" i="89"/>
  <c r="G1680" i="89"/>
  <c r="G1727" i="89"/>
  <c r="G1767" i="89"/>
  <c r="G1807" i="89"/>
  <c r="G1847" i="89"/>
  <c r="G1883" i="89"/>
  <c r="G1927" i="89"/>
  <c r="G1971" i="89"/>
  <c r="G2011" i="89"/>
  <c r="G2047" i="89"/>
  <c r="G2087" i="89"/>
  <c r="G2135" i="89"/>
  <c r="G2175" i="89"/>
  <c r="G2215" i="89"/>
  <c r="G2255" i="89"/>
  <c r="G2372" i="89"/>
  <c r="G2412" i="89"/>
  <c r="G2452" i="89"/>
  <c r="G2496" i="89"/>
  <c r="G2528" i="89"/>
  <c r="G3558" i="89"/>
  <c r="G87" i="89"/>
  <c r="G143" i="89"/>
  <c r="G195" i="89"/>
  <c r="G247" i="89"/>
  <c r="G299" i="89"/>
  <c r="G351" i="89"/>
  <c r="G403" i="89"/>
  <c r="G455" i="89"/>
  <c r="G503" i="89"/>
  <c r="G544" i="89"/>
  <c r="G648" i="89"/>
  <c r="G699" i="89"/>
  <c r="G743" i="89"/>
  <c r="G795" i="89"/>
  <c r="G843" i="89"/>
  <c r="G895" i="89"/>
  <c r="G947" i="89"/>
  <c r="G999" i="89"/>
  <c r="G1079" i="89"/>
  <c r="G1132" i="89"/>
  <c r="G1184" i="89"/>
  <c r="G1232" i="89"/>
  <c r="G1282" i="89"/>
  <c r="G1326" i="89"/>
  <c r="G1386" i="89"/>
  <c r="G1438" i="89"/>
  <c r="G1490" i="89"/>
  <c r="G1534" i="89"/>
  <c r="G1592" i="89"/>
  <c r="G1636" i="89"/>
  <c r="G1688" i="89"/>
  <c r="G1731" i="89"/>
  <c r="G1791" i="89"/>
  <c r="G1839" i="89"/>
  <c r="G1899" i="89"/>
  <c r="G1951" i="89"/>
  <c r="G2003" i="89"/>
  <c r="G2055" i="89"/>
  <c r="G2103" i="89"/>
  <c r="G2155" i="89"/>
  <c r="G2207" i="89"/>
  <c r="G2259" i="89"/>
  <c r="G2384" i="89"/>
  <c r="G2432" i="89"/>
  <c r="G2488" i="89"/>
  <c r="G2566" i="89"/>
  <c r="G2622" i="89"/>
  <c r="G2675" i="89"/>
  <c r="G2732" i="89"/>
  <c r="G2792" i="89"/>
  <c r="G2844" i="89"/>
  <c r="G2892" i="89"/>
  <c r="G2944" i="89"/>
  <c r="G3000" i="89"/>
  <c r="G3052" i="89"/>
  <c r="G3104" i="89"/>
  <c r="G3156" i="89"/>
  <c r="G3204" i="89"/>
  <c r="G3256" i="89"/>
  <c r="G3312" i="89"/>
  <c r="G3359" i="89"/>
  <c r="G3418" i="89"/>
  <c r="G2570" i="89"/>
  <c r="G2610" i="89"/>
  <c r="G2654" i="89"/>
  <c r="G2695" i="89"/>
  <c r="G2736" i="89"/>
  <c r="G2780" i="89"/>
  <c r="G2820" i="89"/>
  <c r="G2860" i="89"/>
  <c r="G2900" i="89"/>
  <c r="G2940" i="89"/>
  <c r="G2980" i="89"/>
  <c r="G3020" i="89"/>
  <c r="G3060" i="89"/>
  <c r="G3100" i="89"/>
  <c r="G3144" i="89"/>
  <c r="G3184" i="89"/>
  <c r="G3224" i="89"/>
  <c r="G3260" i="89"/>
  <c r="G3296" i="89"/>
  <c r="G3340" i="89"/>
  <c r="G3387" i="89"/>
  <c r="G3434" i="89"/>
  <c r="G3490" i="89"/>
  <c r="G3536" i="89"/>
  <c r="G31" i="89"/>
  <c r="G3367" i="89"/>
  <c r="G3422" i="89"/>
  <c r="G3482" i="89"/>
  <c r="G3523" i="89"/>
  <c r="G23" i="89"/>
  <c r="G59" i="89"/>
  <c r="G2602" i="89"/>
  <c r="G2650" i="89"/>
  <c r="G2699" i="89"/>
  <c r="G2748" i="89"/>
  <c r="G2800" i="89"/>
  <c r="G2852" i="89"/>
  <c r="G2908" i="89"/>
  <c r="G2960" i="89"/>
  <c r="G3016" i="89"/>
  <c r="G3072" i="89"/>
  <c r="G3124" i="89"/>
  <c r="G3176" i="89"/>
  <c r="G3236" i="89"/>
  <c r="G3292" i="89"/>
  <c r="G3395" i="89"/>
  <c r="G3442" i="89"/>
  <c r="G3486" i="89"/>
  <c r="G3519" i="89"/>
  <c r="G19" i="89"/>
  <c r="G3564" i="89"/>
  <c r="G3580" i="89"/>
  <c r="G899" i="89"/>
  <c r="G1430" i="89"/>
  <c r="G1588" i="89"/>
  <c r="G1684" i="89"/>
  <c r="G1787" i="89"/>
  <c r="G1895" i="89"/>
  <c r="G1943" i="89"/>
  <c r="G2107" i="89"/>
  <c r="G2263" i="89"/>
  <c r="G2492" i="89"/>
  <c r="G3578" i="89"/>
  <c r="G103" i="89"/>
  <c r="G235" i="89"/>
  <c r="G355" i="89"/>
  <c r="G395" i="89"/>
  <c r="G531" i="89"/>
  <c r="G632" i="89"/>
  <c r="G711" i="89"/>
  <c r="G839" i="89"/>
  <c r="G883" i="89"/>
  <c r="G1007" i="89"/>
  <c r="G1063" i="89"/>
  <c r="G1180" i="89"/>
  <c r="G1228" i="89"/>
  <c r="G1362" i="89"/>
  <c r="G1530" i="89"/>
  <c r="G1644" i="89"/>
  <c r="G1779" i="89"/>
  <c r="G1935" i="89"/>
  <c r="G2023" i="89"/>
  <c r="G2143" i="89"/>
  <c r="G2267" i="89"/>
  <c r="G2464" i="89"/>
  <c r="G3570" i="89"/>
  <c r="G259" i="89"/>
  <c r="G367" i="89"/>
  <c r="G515" i="89"/>
  <c r="G655" i="89"/>
  <c r="G755" i="89"/>
  <c r="G907" i="89"/>
  <c r="G1148" i="89"/>
  <c r="G1196" i="89"/>
  <c r="G1450" i="89"/>
  <c r="G1743" i="89"/>
  <c r="G1911" i="89"/>
  <c r="G2015" i="89"/>
  <c r="G2167" i="89"/>
  <c r="G2396" i="89"/>
  <c r="G2500" i="89"/>
  <c r="G2634" i="89"/>
  <c r="G2804" i="89"/>
  <c r="G3012" i="89"/>
  <c r="G3375" i="89"/>
  <c r="G3470" i="89"/>
  <c r="G2666" i="89"/>
  <c r="G2832" i="89"/>
  <c r="G2952" i="89"/>
  <c r="G3068" i="89"/>
  <c r="G3152" i="89"/>
  <c r="G3308" i="89"/>
  <c r="G3446" i="89"/>
  <c r="G3503" i="89"/>
  <c r="G3548" i="89"/>
  <c r="G2658" i="89"/>
  <c r="G2812" i="89"/>
  <c r="G3032" i="89"/>
  <c r="G3196" i="89"/>
  <c r="G3347" i="89"/>
  <c r="G3450" i="89"/>
  <c r="G3568" i="89"/>
  <c r="G63" i="89"/>
  <c r="G267" i="89"/>
  <c r="G319" i="89"/>
  <c r="G523" i="89"/>
  <c r="G564" i="89"/>
  <c r="G703" i="89"/>
  <c r="G859" i="89"/>
  <c r="G963" i="89"/>
  <c r="G1099" i="89"/>
  <c r="G1250" i="89"/>
  <c r="G1446" i="89"/>
  <c r="G1695" i="89"/>
  <c r="G1747" i="89"/>
  <c r="G1907" i="89"/>
  <c r="G2063" i="89"/>
  <c r="G2171" i="89"/>
  <c r="G2456" i="89"/>
  <c r="G71" i="89"/>
  <c r="G199" i="89"/>
  <c r="G363" i="89"/>
  <c r="G568" i="89"/>
  <c r="G679" i="89"/>
  <c r="G975" i="89"/>
  <c r="G1115" i="89"/>
  <c r="G1278" i="89"/>
  <c r="G1414" i="89"/>
  <c r="G1542" i="89"/>
  <c r="G1656" i="89"/>
  <c r="G1751" i="89"/>
  <c r="G1863" i="89"/>
  <c r="G1987" i="89"/>
  <c r="G2111" i="89"/>
  <c r="G2235" i="89"/>
  <c r="G2392" i="89"/>
  <c r="G2516" i="89"/>
  <c r="G163" i="89"/>
  <c r="G431" i="89"/>
  <c r="G572" i="89"/>
  <c r="G719" i="89"/>
  <c r="G919" i="89"/>
  <c r="G1111" i="89"/>
  <c r="G1258" i="89"/>
  <c r="G1354" i="89"/>
  <c r="G1564" i="89"/>
  <c r="G1660" i="89"/>
  <c r="G1923" i="89"/>
  <c r="G2127" i="89"/>
  <c r="G2356" i="89"/>
  <c r="G2703" i="89"/>
  <c r="G2916" i="89"/>
  <c r="G3128" i="89"/>
  <c r="G3232" i="89"/>
  <c r="G3336" i="89"/>
  <c r="G2550" i="89"/>
  <c r="G2679" i="89"/>
  <c r="G2756" i="89"/>
  <c r="G2876" i="89"/>
  <c r="G3036" i="89"/>
  <c r="G3160" i="89"/>
  <c r="G3280" i="89"/>
  <c r="G3462" i="89"/>
  <c r="G15" i="89"/>
  <c r="G3399" i="89"/>
  <c r="G3454" i="89"/>
  <c r="G39" i="89"/>
  <c r="G2670" i="89"/>
  <c r="G2824" i="89"/>
  <c r="G2992" i="89"/>
  <c r="G3096" i="89"/>
  <c r="G3264" i="89"/>
  <c r="G3458" i="89"/>
  <c r="G3540" i="89"/>
  <c r="G3572" i="89"/>
  <c r="G3574" i="89"/>
  <c r="G107" i="89"/>
  <c r="G155" i="89"/>
  <c r="G207" i="89"/>
  <c r="G255" i="89"/>
  <c r="G307" i="89"/>
  <c r="G359" i="89"/>
  <c r="G411" i="89"/>
  <c r="G463" i="89"/>
  <c r="G507" i="89"/>
  <c r="G548" i="89"/>
  <c r="G596" i="89"/>
  <c r="G695" i="89"/>
  <c r="G747" i="89"/>
  <c r="G799" i="89"/>
  <c r="G847" i="89"/>
  <c r="G951" i="89"/>
  <c r="G1003" i="89"/>
  <c r="G1083" i="89"/>
  <c r="G1128" i="89"/>
  <c r="G1188" i="89"/>
  <c r="G1240" i="89"/>
  <c r="G1286" i="89"/>
  <c r="G1334" i="89"/>
  <c r="G1378" i="89"/>
  <c r="G1482" i="89"/>
  <c r="G1632" i="89"/>
  <c r="G1735" i="89"/>
  <c r="G1843" i="89"/>
  <c r="G2051" i="89"/>
  <c r="G2211" i="89"/>
  <c r="G2440" i="89"/>
  <c r="G187" i="89"/>
  <c r="G483" i="89"/>
  <c r="G600" i="89"/>
  <c r="G791" i="89"/>
  <c r="G967" i="89"/>
  <c r="G1103" i="89"/>
  <c r="G1318" i="89"/>
  <c r="G1442" i="89"/>
  <c r="G1604" i="89"/>
  <c r="G1739" i="89"/>
  <c r="G1851" i="89"/>
  <c r="G2059" i="89"/>
  <c r="G2187" i="89"/>
  <c r="G2424" i="89"/>
  <c r="G151" i="89"/>
  <c r="G315" i="89"/>
  <c r="G415" i="89"/>
  <c r="G556" i="89"/>
  <c r="G707" i="89"/>
  <c r="G803" i="89"/>
  <c r="G959" i="89"/>
  <c r="G1091" i="89"/>
  <c r="G1246" i="89"/>
  <c r="G1338" i="89"/>
  <c r="G1552" i="89"/>
  <c r="G1699" i="89"/>
  <c r="G1855" i="89"/>
  <c r="G1963" i="89"/>
  <c r="G2115" i="89"/>
  <c r="G2219" i="89"/>
  <c r="G2448" i="89"/>
  <c r="G2744" i="89"/>
  <c r="G2956" i="89"/>
  <c r="G3116" i="89"/>
  <c r="G3168" i="89"/>
  <c r="G3272" i="89"/>
  <c r="G2582" i="89"/>
  <c r="G2707" i="89"/>
  <c r="G2752" i="89"/>
  <c r="G2872" i="89"/>
  <c r="G2984" i="89"/>
  <c r="G3112" i="89"/>
  <c r="G3228" i="89"/>
  <c r="G3268" i="89"/>
  <c r="G43" i="89"/>
  <c r="G3438" i="89"/>
  <c r="G35" i="89"/>
  <c r="G2614" i="89"/>
  <c r="G2764" i="89"/>
  <c r="G2924" i="89"/>
  <c r="G3084" i="89"/>
  <c r="G3248" i="89"/>
  <c r="G3411" i="89"/>
  <c r="G3498" i="89"/>
  <c r="G55" i="89"/>
  <c r="G171" i="89"/>
  <c r="G423" i="89"/>
  <c r="G612" i="89"/>
  <c r="G807" i="89"/>
  <c r="G911" i="89"/>
  <c r="G1144" i="89"/>
  <c r="G1200" i="89"/>
  <c r="G1346" i="89"/>
  <c r="G1394" i="89"/>
  <c r="G1546" i="89"/>
  <c r="G1648" i="89"/>
  <c r="G1799" i="89"/>
  <c r="G1955" i="89"/>
  <c r="G2007" i="89"/>
  <c r="G2223" i="89"/>
  <c r="G2404" i="89"/>
  <c r="G159" i="89"/>
  <c r="G283" i="89"/>
  <c r="G451" i="89"/>
  <c r="G539" i="89"/>
  <c r="G644" i="89"/>
  <c r="G811" i="89"/>
  <c r="G935" i="89"/>
  <c r="G1075" i="89"/>
  <c r="G1152" i="89"/>
  <c r="G1236" i="89"/>
  <c r="G1374" i="89"/>
  <c r="G1454" i="89"/>
  <c r="G1576" i="89"/>
  <c r="G1703" i="89"/>
  <c r="G1823" i="89"/>
  <c r="G1947" i="89"/>
  <c r="G2071" i="89"/>
  <c r="G2151" i="89"/>
  <c r="G2275" i="89"/>
  <c r="G2476" i="89"/>
  <c r="G2542" i="89"/>
  <c r="G115" i="89"/>
  <c r="G275" i="89"/>
  <c r="G327" i="89"/>
  <c r="G479" i="89"/>
  <c r="G620" i="89"/>
  <c r="G771" i="89"/>
  <c r="G867" i="89"/>
  <c r="G1160" i="89"/>
  <c r="G1302" i="89"/>
  <c r="G1462" i="89"/>
  <c r="G1608" i="89"/>
  <c r="G1759" i="89"/>
  <c r="G1811" i="89"/>
  <c r="G1975" i="89"/>
  <c r="G2027" i="89"/>
  <c r="G2179" i="89"/>
  <c r="G2408" i="89"/>
  <c r="G2646" i="89"/>
  <c r="G2816" i="89"/>
  <c r="G3080" i="89"/>
  <c r="G3180" i="89"/>
  <c r="G3391" i="89"/>
  <c r="G2586" i="89"/>
  <c r="G2840" i="89"/>
  <c r="G2964" i="89"/>
  <c r="G3076" i="89"/>
  <c r="G3192" i="89"/>
  <c r="G3320" i="89"/>
  <c r="G3515" i="89"/>
  <c r="G2574" i="89"/>
  <c r="G2723" i="89"/>
  <c r="G2884" i="89"/>
  <c r="G3044" i="89"/>
  <c r="G3208" i="89"/>
  <c r="G3363" i="89"/>
  <c r="G3556" i="89"/>
  <c r="G147" i="84"/>
  <c r="G139" i="84"/>
  <c r="G126" i="84"/>
  <c r="G121" i="84"/>
  <c r="G110" i="84"/>
  <c r="G105" i="84"/>
  <c r="G94" i="84"/>
  <c r="G89" i="84"/>
  <c r="G81" i="84"/>
  <c r="G76" i="84"/>
  <c r="G65" i="84"/>
  <c r="G60" i="84"/>
  <c r="G42" i="84"/>
  <c r="G37" i="84"/>
  <c r="G26" i="84"/>
  <c r="G21" i="84"/>
  <c r="G10" i="84"/>
  <c r="G125" i="84"/>
  <c r="G109" i="84"/>
  <c r="G93" i="84"/>
  <c r="G85" i="84"/>
  <c r="G69" i="84"/>
  <c r="G53" i="84"/>
  <c r="G41" i="84"/>
  <c r="G25" i="84"/>
  <c r="G14" i="84"/>
  <c r="G151" i="84"/>
  <c r="G134" i="84"/>
  <c r="G124" i="84"/>
  <c r="G113" i="84"/>
  <c r="G102" i="84"/>
  <c r="G92" i="84"/>
  <c r="G88" i="84"/>
  <c r="G84" i="84"/>
  <c r="G68" i="84"/>
  <c r="G57" i="84"/>
  <c r="G45" i="84"/>
  <c r="G34" i="84"/>
  <c r="G24" i="84"/>
  <c r="G18" i="84"/>
  <c r="G138" i="84"/>
  <c r="G146" i="84"/>
  <c r="G130" i="84"/>
  <c r="G114" i="84"/>
  <c r="G98" i="84"/>
  <c r="G80" i="84"/>
  <c r="G64" i="84"/>
  <c r="G46" i="84"/>
  <c r="G30" i="84"/>
  <c r="G9" i="84"/>
  <c r="G143" i="84"/>
  <c r="G129" i="84"/>
  <c r="G118" i="84"/>
  <c r="G108" i="84"/>
  <c r="G97" i="84"/>
  <c r="G79" i="84"/>
  <c r="G73" i="84"/>
  <c r="G63" i="84"/>
  <c r="G52" i="84"/>
  <c r="G50" i="84"/>
  <c r="G40" i="84"/>
  <c r="G29" i="84"/>
  <c r="G13" i="84"/>
  <c r="G8" i="84"/>
  <c r="G128" i="84"/>
  <c r="G106" i="84"/>
  <c r="G83" i="84"/>
  <c r="G61" i="84"/>
  <c r="G49" i="84"/>
  <c r="G28" i="84"/>
  <c r="G6" i="84"/>
  <c r="G117" i="84"/>
  <c r="G72" i="84"/>
  <c r="G17" i="84"/>
  <c r="G133" i="84"/>
  <c r="G87" i="84"/>
  <c r="G33" i="84"/>
  <c r="G150" i="84"/>
  <c r="G122" i="84"/>
  <c r="G101" i="84"/>
  <c r="G77" i="84"/>
  <c r="G56" i="84"/>
  <c r="G44" i="84"/>
  <c r="G22" i="84"/>
  <c r="G142" i="84"/>
  <c r="G38" i="84"/>
  <c r="G90" i="84"/>
  <c r="G96" i="84"/>
  <c r="G51" i="84"/>
  <c r="G112" i="84"/>
  <c r="G67" i="84"/>
  <c r="G12" i="84"/>
  <c r="G48" i="84"/>
  <c r="G104" i="84"/>
  <c r="G136" i="84"/>
  <c r="G16" i="84"/>
  <c r="G7" i="84"/>
  <c r="G55" i="84"/>
  <c r="G82" i="84"/>
  <c r="G95" i="84"/>
  <c r="G127" i="84"/>
  <c r="G149" i="84"/>
  <c r="G78" i="84"/>
  <c r="G91" i="84"/>
  <c r="G123" i="84"/>
  <c r="G145" i="84"/>
  <c r="G132" i="84"/>
  <c r="G119" i="84"/>
  <c r="G70" i="84"/>
  <c r="G23" i="84"/>
  <c r="G59" i="84"/>
  <c r="G116" i="84"/>
  <c r="G11" i="84"/>
  <c r="G36" i="84"/>
  <c r="G19" i="84"/>
  <c r="G35" i="84"/>
  <c r="G58" i="84"/>
  <c r="G103" i="84"/>
  <c r="G135" i="84"/>
  <c r="G31" i="84"/>
  <c r="G54" i="84"/>
  <c r="G99" i="84"/>
  <c r="G131" i="84"/>
  <c r="G137" i="84"/>
  <c r="G100" i="84"/>
  <c r="G32" i="84"/>
  <c r="G47" i="84"/>
  <c r="G75" i="84"/>
  <c r="G120" i="84"/>
  <c r="G15" i="84"/>
  <c r="G43" i="84"/>
  <c r="G66" i="84"/>
  <c r="G111" i="84"/>
  <c r="G148" i="84"/>
  <c r="G39" i="84"/>
  <c r="G62" i="84"/>
  <c r="G107" i="84"/>
  <c r="G140" i="84"/>
  <c r="G20" i="84"/>
  <c r="G86" i="84"/>
  <c r="G27" i="84"/>
  <c r="G71" i="84"/>
  <c r="G74" i="84"/>
  <c r="G141" i="84"/>
  <c r="G115" i="84"/>
  <c r="G144" i="84"/>
  <c r="G222" i="86"/>
  <c r="G216" i="86"/>
  <c r="G212" i="86"/>
  <c r="G208" i="86"/>
  <c r="G204" i="86"/>
  <c r="G197" i="86"/>
  <c r="G196" i="86"/>
  <c r="G192" i="86"/>
  <c r="G190" i="86"/>
  <c r="G186" i="86"/>
  <c r="G213" i="86"/>
  <c r="G201" i="86"/>
  <c r="G193" i="86"/>
  <c r="G221" i="86"/>
  <c r="G218" i="86"/>
  <c r="G215" i="86"/>
  <c r="G211" i="86"/>
  <c r="G207" i="86"/>
  <c r="G203" i="86"/>
  <c r="G200" i="86"/>
  <c r="G195" i="86"/>
  <c r="G189" i="86"/>
  <c r="G217" i="86"/>
  <c r="G205" i="86"/>
  <c r="G187" i="86"/>
  <c r="G220" i="86"/>
  <c r="G214" i="86"/>
  <c r="G210" i="86"/>
  <c r="G206" i="86"/>
  <c r="G202" i="86"/>
  <c r="G199" i="86"/>
  <c r="G194" i="86"/>
  <c r="G188" i="86"/>
  <c r="G219" i="86"/>
  <c r="G209" i="86"/>
  <c r="G198" i="86"/>
  <c r="G191" i="86"/>
  <c r="G90" i="86"/>
  <c r="G86" i="86"/>
  <c r="G72" i="86"/>
  <c r="G67" i="86"/>
  <c r="G63" i="86"/>
  <c r="G59" i="86"/>
  <c r="G55" i="86"/>
  <c r="G51" i="86"/>
  <c r="G47" i="86"/>
  <c r="G163" i="86"/>
  <c r="G159" i="86"/>
  <c r="G157" i="86"/>
  <c r="G153" i="86"/>
  <c r="G148" i="86"/>
  <c r="G144" i="86"/>
  <c r="G142" i="86"/>
  <c r="G138" i="86"/>
  <c r="G181" i="86"/>
  <c r="G177" i="86"/>
  <c r="G168" i="86"/>
  <c r="G172" i="86"/>
  <c r="G88" i="86"/>
  <c r="G84" i="86"/>
  <c r="G70" i="86"/>
  <c r="G65" i="86"/>
  <c r="G61" i="86"/>
  <c r="G53" i="86"/>
  <c r="G45" i="86"/>
  <c r="G150" i="86"/>
  <c r="G175" i="86"/>
  <c r="G170" i="86"/>
  <c r="G83" i="86"/>
  <c r="G60" i="86"/>
  <c r="G48" i="86"/>
  <c r="G160" i="86"/>
  <c r="G154" i="86"/>
  <c r="G145" i="86"/>
  <c r="G135" i="86"/>
  <c r="G89" i="86"/>
  <c r="G85" i="86"/>
  <c r="G71" i="86"/>
  <c r="G66" i="86"/>
  <c r="G62" i="86"/>
  <c r="G58" i="86"/>
  <c r="G54" i="86"/>
  <c r="G50" i="86"/>
  <c r="G46" i="86"/>
  <c r="G162" i="86"/>
  <c r="G156" i="86"/>
  <c r="G152" i="86"/>
  <c r="G147" i="86"/>
  <c r="G141" i="86"/>
  <c r="G137" i="86"/>
  <c r="G180" i="86"/>
  <c r="G176" i="86"/>
  <c r="G171" i="86"/>
  <c r="G57" i="86"/>
  <c r="G161" i="86"/>
  <c r="G155" i="86"/>
  <c r="G146" i="86"/>
  <c r="G136" i="86"/>
  <c r="G183" i="86"/>
  <c r="G69" i="86"/>
  <c r="G56" i="86"/>
  <c r="G44" i="86"/>
  <c r="G143" i="86"/>
  <c r="G182" i="86"/>
  <c r="G174" i="86"/>
  <c r="G173" i="86"/>
  <c r="G49" i="86"/>
  <c r="G165" i="86"/>
  <c r="G151" i="86"/>
  <c r="G140" i="86"/>
  <c r="G179" i="86"/>
  <c r="G87" i="86"/>
  <c r="G64" i="86"/>
  <c r="G52" i="86"/>
  <c r="G164" i="86"/>
  <c r="G158" i="86"/>
  <c r="G149" i="86"/>
  <c r="G139" i="86"/>
  <c r="G178" i="86"/>
  <c r="G169" i="86"/>
  <c r="G231"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32" i="86"/>
  <c r="G214" i="5"/>
  <c r="G210" i="5"/>
  <c r="G208" i="5"/>
  <c r="G201" i="5"/>
  <c r="G197" i="5"/>
  <c r="G193" i="5"/>
  <c r="G212" i="5"/>
  <c r="G199" i="5"/>
  <c r="G211" i="5"/>
  <c r="G202" i="5"/>
  <c r="G194" i="5"/>
  <c r="G213" i="5"/>
  <c r="G209" i="5"/>
  <c r="G204" i="5"/>
  <c r="G200" i="5"/>
  <c r="G196" i="5"/>
  <c r="G192" i="5"/>
  <c r="G203" i="5"/>
  <c r="G195" i="5"/>
  <c r="G198"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187" i="5"/>
  <c r="G183" i="5"/>
  <c r="G186" i="5"/>
  <c r="G182" i="5"/>
  <c r="G185" i="5"/>
  <c r="G181" i="5"/>
  <c r="G184" i="5"/>
  <c r="G132" i="5"/>
  <c r="G149" i="5"/>
  <c r="G148" i="5"/>
  <c r="G147" i="5"/>
  <c r="G146" i="5"/>
  <c r="G120" i="5"/>
  <c r="G124" i="5"/>
  <c r="G121" i="5"/>
  <c r="G125" i="5"/>
  <c r="G123" i="5"/>
  <c r="G122" i="5"/>
  <c r="G74" i="5"/>
  <c r="G78" i="5"/>
  <c r="G82" i="5"/>
  <c r="G86" i="5"/>
  <c r="G90" i="5"/>
  <c r="G94" i="5"/>
  <c r="G75" i="5"/>
  <c r="G79" i="5"/>
  <c r="G83" i="5"/>
  <c r="G87" i="5"/>
  <c r="G91" i="5"/>
  <c r="G76" i="5"/>
  <c r="G80" i="5"/>
  <c r="G84" i="5"/>
  <c r="G88" i="5"/>
  <c r="G92" i="5"/>
  <c r="G77" i="5"/>
  <c r="G81" i="5"/>
  <c r="G85" i="5"/>
  <c r="G89" i="5"/>
  <c r="G93" i="5"/>
  <c r="G53" i="5"/>
  <c r="G51" i="5"/>
  <c r="G48" i="5"/>
  <c r="G14" i="5"/>
  <c r="G11" i="5"/>
  <c r="G7" i="5"/>
  <c r="G50" i="5"/>
  <c r="G47" i="5"/>
  <c r="G13" i="5"/>
  <c r="G10" i="5"/>
  <c r="G46" i="5"/>
  <c r="G12" i="5"/>
  <c r="G9" i="5"/>
  <c r="G52" i="5"/>
  <c r="G49" i="5"/>
  <c r="G15" i="5"/>
  <c r="G8" i="5"/>
  <c r="G267"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247" i="86"/>
  <c r="G225" i="86"/>
  <c r="G227" i="86"/>
  <c r="G7" i="109"/>
  <c r="G15" i="109"/>
  <c r="G21" i="109"/>
  <c r="G33" i="109"/>
  <c r="G8" i="109"/>
  <c r="G17" i="109"/>
  <c r="G23" i="109"/>
  <c r="G11" i="109"/>
  <c r="G18" i="109"/>
  <c r="G20" i="5"/>
  <c r="G73" i="5"/>
  <c r="G112" i="5"/>
  <c r="G207" i="5"/>
  <c r="G141" i="5"/>
  <c r="G173" i="5"/>
  <c r="G244" i="5"/>
  <c r="G268" i="5"/>
  <c r="G30" i="5"/>
  <c r="G58" i="5"/>
  <c r="G116" i="5"/>
  <c r="G138" i="5"/>
  <c r="G156" i="5"/>
  <c r="G224" i="5"/>
  <c r="G246" i="5"/>
  <c r="G273" i="5"/>
  <c r="G17" i="5"/>
  <c r="G33" i="5"/>
  <c r="G60" i="5"/>
  <c r="G98" i="5"/>
  <c r="G139" i="5"/>
  <c r="G160" i="5"/>
  <c r="G176" i="5"/>
  <c r="G228" i="5"/>
  <c r="G247" i="5"/>
  <c r="G18" i="5"/>
  <c r="G36" i="5"/>
  <c r="G71" i="5"/>
  <c r="G109" i="5"/>
  <c r="G131" i="5"/>
  <c r="G172" i="5"/>
  <c r="G178" i="5"/>
  <c r="G231" i="5"/>
  <c r="G251" i="5"/>
  <c r="J22" i="106"/>
  <c r="J12" i="106"/>
  <c r="J13" i="106"/>
  <c r="J23" i="106"/>
  <c r="J25" i="106"/>
  <c r="J26" i="106"/>
  <c r="J30" i="106"/>
  <c r="J32" i="106"/>
  <c r="J33" i="106"/>
  <c r="G70" i="5"/>
  <c r="G206" i="5"/>
  <c r="G243" i="5"/>
  <c r="G96" i="5"/>
  <c r="G248" i="5"/>
  <c r="G235" i="86"/>
  <c r="G32" i="5"/>
  <c r="G108" i="5"/>
  <c r="G263" i="5"/>
  <c r="G233" i="86"/>
  <c r="G265" i="5"/>
  <c r="G34" i="5"/>
  <c r="G111" i="5"/>
  <c r="G155" i="5"/>
  <c r="G281" i="5"/>
  <c r="G261" i="5"/>
  <c r="G240" i="5"/>
  <c r="G223" i="5"/>
  <c r="G175" i="5"/>
  <c r="G159" i="5"/>
  <c r="G115" i="5"/>
  <c r="G99" i="5"/>
  <c r="G62" i="5"/>
  <c r="G39" i="5"/>
  <c r="G24" i="5"/>
  <c r="G283" i="5"/>
  <c r="G262" i="5"/>
  <c r="G239" i="5"/>
  <c r="G220" i="5"/>
  <c r="G171" i="5"/>
  <c r="G154" i="5"/>
  <c r="G137" i="5"/>
  <c r="G107" i="5"/>
  <c r="G69" i="5"/>
  <c r="G45" i="5"/>
  <c r="G29" i="5"/>
  <c r="G105" i="5"/>
  <c r="G27" i="5"/>
  <c r="G282" i="5"/>
  <c r="G260" i="5"/>
  <c r="G238" i="5"/>
  <c r="G219" i="5"/>
  <c r="G191" i="5"/>
  <c r="G170" i="5"/>
  <c r="G153" i="5"/>
  <c r="G136" i="5"/>
  <c r="G106" i="5"/>
  <c r="G68" i="5"/>
  <c r="G44" i="5"/>
  <c r="G28" i="5"/>
  <c r="G119" i="5"/>
  <c r="G43" i="5"/>
  <c r="G26" i="5"/>
  <c r="G280" i="5"/>
  <c r="G259" i="5"/>
  <c r="G237" i="5"/>
  <c r="G218" i="5"/>
  <c r="G190" i="5"/>
  <c r="G169" i="5"/>
  <c r="G152" i="5"/>
  <c r="G135" i="5"/>
  <c r="G67" i="5"/>
  <c r="G278" i="5"/>
  <c r="G258" i="5"/>
  <c r="G236" i="5"/>
  <c r="G217" i="5"/>
  <c r="G189" i="5"/>
  <c r="G168" i="5"/>
  <c r="G151" i="5"/>
  <c r="G104" i="5"/>
  <c r="G66" i="5"/>
  <c r="G42" i="5"/>
  <c r="G277" i="5"/>
  <c r="G255" i="5"/>
  <c r="G235" i="5"/>
  <c r="G167" i="5"/>
  <c r="G145" i="5"/>
  <c r="G103" i="5"/>
  <c r="G65" i="5"/>
  <c r="G41" i="5"/>
  <c r="G25" i="5"/>
  <c r="G276" i="5"/>
  <c r="G254" i="5"/>
  <c r="G234" i="5"/>
  <c r="G180" i="5"/>
  <c r="G166" i="5"/>
  <c r="G144" i="5"/>
  <c r="G102" i="5"/>
  <c r="G64" i="5"/>
  <c r="G40" i="5"/>
  <c r="G23" i="5"/>
  <c r="G275" i="5"/>
  <c r="G253" i="5"/>
  <c r="G233" i="5"/>
  <c r="G179" i="5"/>
  <c r="G165" i="5"/>
  <c r="G143" i="5"/>
  <c r="G118" i="5"/>
  <c r="G101" i="5"/>
  <c r="G63" i="5"/>
  <c r="G38" i="5"/>
  <c r="G22" i="5"/>
  <c r="G274" i="5"/>
  <c r="G252" i="5"/>
  <c r="G232" i="5"/>
  <c r="G164" i="5"/>
  <c r="G142" i="5"/>
  <c r="G117" i="5"/>
  <c r="G100" i="5"/>
  <c r="G61" i="5"/>
  <c r="G37" i="5"/>
  <c r="G21" i="5"/>
  <c r="G270" i="5"/>
  <c r="G250" i="5"/>
  <c r="G229" i="5"/>
  <c r="G177" i="5"/>
  <c r="G162" i="5"/>
  <c r="G140" i="5"/>
  <c r="G114" i="5"/>
  <c r="G97" i="5"/>
  <c r="G59" i="5"/>
  <c r="G35" i="5"/>
  <c r="G19" i="5"/>
  <c r="G266" i="5"/>
  <c r="G245" i="5"/>
  <c r="G225" i="5"/>
  <c r="G174" i="5"/>
  <c r="G157" i="5"/>
  <c r="G130" i="5"/>
  <c r="G110" i="5"/>
  <c r="G72" i="5"/>
  <c r="G55" i="5"/>
  <c r="G31" i="5"/>
  <c r="G113" i="5"/>
  <c r="G158" i="5"/>
  <c r="G222" i="5"/>
  <c r="G269" i="5"/>
  <c r="G56" i="5"/>
  <c r="G128" i="5"/>
  <c r="G161" i="5"/>
  <c r="G226" i="5"/>
  <c r="G284" i="5"/>
  <c r="G57" i="5"/>
  <c r="G129" i="5"/>
  <c r="G163" i="5"/>
  <c r="G227" i="5"/>
  <c r="G285"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28" i="86"/>
  <c r="G12" i="104"/>
  <c r="J12" i="104" s="1"/>
  <c r="G29" i="104"/>
  <c r="J29" i="104" s="1"/>
  <c r="G46" i="104"/>
  <c r="G63" i="104"/>
  <c r="G80" i="104"/>
  <c r="G97" i="104"/>
  <c r="G114" i="104"/>
  <c r="G130" i="104"/>
  <c r="G147" i="104"/>
  <c r="G164" i="104"/>
  <c r="G181" i="104"/>
  <c r="G198" i="104"/>
  <c r="G215" i="104"/>
  <c r="G235" i="104"/>
  <c r="G30" i="81"/>
  <c r="G50" i="81"/>
  <c r="G22" i="109"/>
  <c r="G234" i="86"/>
  <c r="G14" i="104"/>
  <c r="J14" i="104" s="1"/>
  <c r="G31" i="104"/>
  <c r="J31" i="104" s="1"/>
  <c r="G48" i="104"/>
  <c r="G65" i="104"/>
  <c r="G82" i="104"/>
  <c r="G99" i="104"/>
  <c r="G132" i="104"/>
  <c r="G149" i="104"/>
  <c r="G166" i="104"/>
  <c r="G183" i="104"/>
  <c r="G200" i="104"/>
  <c r="G219" i="104"/>
  <c r="G237" i="104"/>
  <c r="G12" i="81"/>
  <c r="G32" i="81"/>
  <c r="G52" i="81"/>
  <c r="G24" i="109"/>
  <c r="G236" i="86"/>
  <c r="G15" i="104"/>
  <c r="J15" i="104" s="1"/>
  <c r="G32" i="104"/>
  <c r="J32" i="104" s="1"/>
  <c r="G49" i="104"/>
  <c r="G66" i="104"/>
  <c r="G83" i="104"/>
  <c r="G100" i="104"/>
  <c r="G133" i="104"/>
  <c r="G150" i="104"/>
  <c r="G167" i="104"/>
  <c r="G184" i="104"/>
  <c r="G202" i="104"/>
  <c r="G220" i="104"/>
  <c r="G238" i="104"/>
  <c r="G13" i="81"/>
  <c r="G33" i="81"/>
  <c r="G237"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38" i="86"/>
  <c r="G17" i="104"/>
  <c r="G34" i="104"/>
  <c r="J34" i="104" s="1"/>
  <c r="G51" i="104"/>
  <c r="G68" i="104"/>
  <c r="G85" i="104"/>
  <c r="G102" i="104"/>
  <c r="G135" i="104"/>
  <c r="G152" i="104"/>
  <c r="G170" i="104"/>
  <c r="G187" i="104"/>
  <c r="G204" i="104"/>
  <c r="G222" i="104"/>
  <c r="G240" i="104"/>
  <c r="G15" i="81"/>
  <c r="G36" i="81"/>
  <c r="G239" i="86"/>
  <c r="G18" i="104"/>
  <c r="G35" i="104"/>
  <c r="J35" i="104" s="1"/>
  <c r="G52" i="104"/>
  <c r="G69" i="104"/>
  <c r="G86" i="104"/>
  <c r="G103" i="104"/>
  <c r="G136" i="104"/>
  <c r="G154" i="104"/>
  <c r="G171" i="104"/>
  <c r="G188" i="104"/>
  <c r="G205" i="104"/>
  <c r="G223" i="104"/>
  <c r="G241" i="104"/>
  <c r="G16" i="81"/>
  <c r="G38" i="81"/>
  <c r="G240" i="86"/>
  <c r="G19" i="104"/>
  <c r="G36" i="104"/>
  <c r="J36" i="104" s="1"/>
  <c r="G53" i="104"/>
  <c r="G70" i="104"/>
  <c r="G87" i="104"/>
  <c r="G104" i="104"/>
  <c r="G120" i="104"/>
  <c r="G138" i="104"/>
  <c r="G155" i="104"/>
  <c r="G172" i="104"/>
  <c r="G189" i="104"/>
  <c r="G206" i="104"/>
  <c r="G224" i="104"/>
  <c r="G242" i="104"/>
  <c r="G17" i="81"/>
  <c r="G39" i="81"/>
  <c r="G241" i="86"/>
  <c r="G20" i="104"/>
  <c r="G37" i="104"/>
  <c r="G54" i="104"/>
  <c r="G71" i="104"/>
  <c r="G88" i="104"/>
  <c r="G105" i="104"/>
  <c r="G122" i="104"/>
  <c r="G139" i="104"/>
  <c r="G156" i="104"/>
  <c r="G173" i="104"/>
  <c r="G190" i="104"/>
  <c r="G207" i="104"/>
  <c r="G225" i="104"/>
  <c r="G243" i="104"/>
  <c r="G18" i="81"/>
  <c r="G40" i="81"/>
  <c r="G12" i="109"/>
  <c r="G34" i="109"/>
  <c r="G246" i="86"/>
  <c r="G230" i="86"/>
  <c r="G245" i="86"/>
  <c r="G229" i="86"/>
  <c r="G242" i="86"/>
  <c r="G226" i="86"/>
  <c r="G223" i="86"/>
  <c r="G243" i="86"/>
  <c r="G21" i="104"/>
  <c r="J21" i="104" s="1"/>
  <c r="G38" i="104"/>
  <c r="J38" i="104" s="1"/>
  <c r="G55" i="104"/>
  <c r="G72" i="104"/>
  <c r="G89" i="104"/>
  <c r="G107" i="104"/>
  <c r="G123" i="104"/>
  <c r="G140" i="104"/>
  <c r="G157" i="104"/>
  <c r="G174" i="104"/>
  <c r="G191" i="104"/>
  <c r="G208" i="104"/>
  <c r="G226" i="104"/>
  <c r="G244" i="104"/>
  <c r="G19" i="81"/>
  <c r="G43" i="81"/>
  <c r="G13" i="109"/>
  <c r="G224" i="86"/>
  <c r="G244" i="86"/>
  <c r="J28" i="106"/>
  <c r="J31" i="106"/>
  <c r="J14" i="106"/>
  <c r="J27" i="106"/>
  <c r="J10" i="106"/>
  <c r="J20" i="106"/>
  <c r="J19" i="106"/>
  <c r="J18" i="106"/>
  <c r="J17" i="106"/>
  <c r="J16" i="106"/>
  <c r="J15" i="106"/>
  <c r="J29" i="106"/>
  <c r="J9" i="106"/>
  <c r="J24" i="106"/>
  <c r="J8" i="106"/>
  <c r="J11" i="106"/>
</calcChain>
</file>

<file path=xl/comments1.xml><?xml version="1.0" encoding="utf-8"?>
<comments xmlns="http://schemas.openxmlformats.org/spreadsheetml/2006/main">
  <authors>
    <author>Sergey Voitsekhovskiy</author>
  </authors>
  <commentList>
    <comment ref="B11" authorId="0" shapeId="0">
      <text>
        <r>
          <rPr>
            <b/>
            <sz val="8"/>
            <color indexed="81"/>
            <rFont val="Tahoma"/>
            <family val="2"/>
            <charset val="204"/>
          </rPr>
          <t>Укажите Ваш уровень скидки</t>
        </r>
      </text>
    </comment>
    <comment ref="B12" authorId="0" shapeId="0">
      <text>
        <r>
          <rPr>
            <b/>
            <sz val="8"/>
            <color indexed="81"/>
            <rFont val="Tahoma"/>
            <family val="2"/>
            <charset val="204"/>
          </rPr>
          <t>Укажите Ваш уровень скидки</t>
        </r>
      </text>
    </comment>
    <comment ref="B13" authorId="0" shapeId="0">
      <text>
        <r>
          <rPr>
            <b/>
            <sz val="8"/>
            <color indexed="81"/>
            <rFont val="Tahoma"/>
            <family val="2"/>
            <charset val="204"/>
          </rPr>
          <t>Укажите Ваш уровень скидки</t>
        </r>
      </text>
    </comment>
    <comment ref="B14" authorId="0" shapeId="0">
      <text>
        <r>
          <rPr>
            <b/>
            <sz val="8"/>
            <color indexed="81"/>
            <rFont val="Tahoma"/>
            <family val="2"/>
            <charset val="204"/>
          </rPr>
          <t>Укажите Ваш уровень скидки</t>
        </r>
      </text>
    </comment>
    <comment ref="B15" authorId="0" shapeId="0">
      <text>
        <r>
          <rPr>
            <b/>
            <sz val="8"/>
            <color indexed="81"/>
            <rFont val="Tahoma"/>
            <family val="2"/>
            <charset val="204"/>
          </rPr>
          <t>Укажите Ваш уровень скидки</t>
        </r>
      </text>
    </comment>
    <comment ref="B16" authorId="0" shapeId="0">
      <text>
        <r>
          <rPr>
            <b/>
            <sz val="8"/>
            <color indexed="81"/>
            <rFont val="Tahoma"/>
            <family val="2"/>
            <charset val="204"/>
          </rPr>
          <t>Укажите Ваш уровень скидки</t>
        </r>
      </text>
    </comment>
    <comment ref="B17" authorId="0" shapeId="0">
      <text>
        <r>
          <rPr>
            <b/>
            <sz val="8"/>
            <color indexed="81"/>
            <rFont val="Tahoma"/>
            <family val="2"/>
            <charset val="204"/>
          </rPr>
          <t>Укажите Ваш уровень скидки</t>
        </r>
      </text>
    </comment>
    <comment ref="B18" authorId="0" shapeId="0">
      <text>
        <r>
          <rPr>
            <b/>
            <sz val="8"/>
            <color indexed="81"/>
            <rFont val="Tahoma"/>
            <family val="2"/>
            <charset val="204"/>
          </rPr>
          <t>Укажите Ваш уровень скидки</t>
        </r>
      </text>
    </comment>
    <comment ref="B19" authorId="0" shapeId="0">
      <text>
        <r>
          <rPr>
            <b/>
            <sz val="8"/>
            <color indexed="81"/>
            <rFont val="Tahoma"/>
            <family val="2"/>
            <charset val="204"/>
          </rPr>
          <t>Укажите Ваш уровень скидки</t>
        </r>
      </text>
    </comment>
    <comment ref="B20" authorId="0" shapeId="0">
      <text>
        <r>
          <rPr>
            <b/>
            <sz val="8"/>
            <color indexed="81"/>
            <rFont val="Tahoma"/>
            <family val="2"/>
            <charset val="204"/>
          </rPr>
          <t>Укажите Ваш уровень скидки</t>
        </r>
      </text>
    </comment>
    <comment ref="B21" authorId="0" shapeId="0">
      <text>
        <r>
          <rPr>
            <b/>
            <sz val="8"/>
            <color indexed="81"/>
            <rFont val="Tahoma"/>
            <family val="2"/>
            <charset val="204"/>
          </rPr>
          <t>Укажите Ваш уровень скидки</t>
        </r>
      </text>
    </comment>
    <comment ref="B22" authorId="0" shapeId="0">
      <text>
        <r>
          <rPr>
            <b/>
            <sz val="8"/>
            <color indexed="81"/>
            <rFont val="Tahoma"/>
            <family val="2"/>
            <charset val="204"/>
          </rPr>
          <t>Укажите Ваш уровень скидки</t>
        </r>
      </text>
    </comment>
    <comment ref="B26" authorId="0" shapeId="0">
      <text>
        <r>
          <rPr>
            <b/>
            <sz val="8"/>
            <color indexed="81"/>
            <rFont val="Tahoma"/>
            <family val="2"/>
            <charset val="204"/>
          </rPr>
          <t>Укажите Ваш уровень скидки</t>
        </r>
      </text>
    </comment>
    <comment ref="B27" authorId="0" shapeId="0">
      <text>
        <r>
          <rPr>
            <b/>
            <sz val="8"/>
            <color indexed="81"/>
            <rFont val="Tahoma"/>
            <family val="2"/>
            <charset val="204"/>
          </rPr>
          <t>Укажите Ваш уровень скидки</t>
        </r>
      </text>
    </comment>
    <comment ref="B28" authorId="0" shapeId="0">
      <text>
        <r>
          <rPr>
            <b/>
            <sz val="8"/>
            <color indexed="81"/>
            <rFont val="Tahoma"/>
            <family val="2"/>
            <charset val="204"/>
          </rPr>
          <t>Укажите Ваш уровень скидки</t>
        </r>
      </text>
    </comment>
    <comment ref="B29" authorId="0" shapeId="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<sst xmlns="http://schemas.openxmlformats.org/spreadsheetml/2006/main" count="74450" uniqueCount="46961">
  <si>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</si>
  <si>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</si>
  <si>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</si>
  <si>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</si>
  <si>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</si>
  <si>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</si>
  <si>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</si>
  <si>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</si>
  <si>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</si>
  <si>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</si>
  <si>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</si>
  <si>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</si>
  <si>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</si>
  <si>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</si>
  <si>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</si>
  <si>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</si>
  <si>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ТППэпт</t>
  </si>
  <si>
    <t>ВВГнг 3х2,5</t>
  </si>
  <si>
    <t>ВВГнг 3х4</t>
  </si>
  <si>
    <t>ВВГнг 3х6</t>
  </si>
  <si>
    <t>ВВГнг 3х10</t>
  </si>
  <si>
    <t>5017-641</t>
  </si>
  <si>
    <t>ТППэпЗ 10х2х0,4</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</si>
  <si>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</si>
  <si>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</si>
  <si>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</si>
  <si>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</si>
  <si>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</si>
  <si>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</si>
  <si>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</si>
  <si>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</si>
  <si>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</si>
  <si>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</si>
  <si>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</si>
  <si>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</si>
  <si>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</si>
  <si>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</si>
  <si>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</si>
  <si>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</si>
  <si>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</si>
  <si>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</si>
  <si>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</si>
  <si>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</si>
  <si>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</si>
  <si>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</si>
  <si>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</si>
  <si>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</si>
  <si>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</si>
  <si>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</si>
  <si>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</si>
  <si>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</si>
  <si>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</si>
  <si>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</si>
  <si>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</si>
  <si>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</si>
  <si>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</si>
  <si>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</si>
  <si>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</si>
  <si>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</si>
  <si>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</si>
  <si>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</si>
  <si>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</si>
  <si>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</si>
  <si>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</si>
  <si>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</si>
  <si>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</si>
  <si>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ТППэпт 50х2х0,5</t>
  </si>
  <si>
    <t>ТППэпт 100х2х0,5</t>
  </si>
  <si>
    <t>5012-012</t>
  </si>
  <si>
    <t>49312m500</t>
  </si>
  <si>
    <t>5502-241</t>
  </si>
  <si>
    <t>Объективы</t>
  </si>
  <si>
    <t>Код</t>
  </si>
  <si>
    <t>Описание</t>
  </si>
  <si>
    <t>ВВГ 1х10</t>
  </si>
  <si>
    <t>5010-671</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</si>
  <si>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</si>
  <si>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</si>
  <si>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</si>
  <si>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</si>
  <si>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</si>
  <si>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</si>
  <si>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</si>
  <si>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</si>
  <si>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</si>
  <si>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</si>
  <si>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</si>
  <si>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</si>
  <si>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</si>
  <si>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</si>
  <si>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</si>
  <si>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</si>
  <si>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</si>
  <si>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</si>
  <si>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</si>
  <si>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</si>
  <si>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</si>
  <si>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</si>
  <si>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</si>
  <si>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</si>
  <si>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</si>
  <si>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49275m500</t>
  </si>
  <si>
    <t>49275m305</t>
  </si>
  <si>
    <t>LENS CS VF 15-50MM F1.5 DC-I MP</t>
  </si>
  <si>
    <t>ВВГнг 2х1,5</t>
  </si>
  <si>
    <t>ВВГнг 2х2,5</t>
  </si>
  <si>
    <t>ПВС</t>
  </si>
  <si>
    <t>AT-PWR4-50</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</si>
  <si>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</si>
  <si>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</si>
  <si>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</si>
  <si>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</si>
  <si>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</si>
  <si>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</si>
  <si>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</si>
  <si>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</si>
  <si>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</si>
  <si>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</si>
  <si>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</si>
  <si>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</si>
  <si>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</si>
  <si>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</si>
  <si>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</si>
  <si>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</si>
  <si>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</si>
  <si>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</si>
  <si>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</si>
  <si>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</si>
  <si>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</si>
  <si>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</si>
  <si>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</si>
  <si>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</si>
  <si>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</si>
  <si>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49385m305</t>
  </si>
  <si>
    <t>49385m500</t>
  </si>
  <si>
    <t>5502-761</t>
  </si>
  <si>
    <t>0415-002</t>
  </si>
  <si>
    <t>Решения для записи видеоизображения</t>
  </si>
  <si>
    <t>GS950 Series - WebSmart Layer 2 Gigabit Ethernet Switches</t>
  </si>
  <si>
    <t>AT-SPLX10/I</t>
  </si>
  <si>
    <t>ВВГ</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</si>
  <si>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</si>
  <si>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</si>
  <si>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</si>
  <si>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</si>
  <si>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</si>
  <si>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</si>
  <si>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</si>
  <si>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</si>
  <si>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</si>
  <si>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</si>
  <si>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</si>
  <si>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</si>
  <si>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</si>
  <si>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</si>
  <si>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</si>
  <si>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</si>
  <si>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</si>
  <si>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</si>
  <si>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</si>
  <si>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</si>
  <si>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</si>
  <si>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</si>
  <si>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</si>
  <si>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</si>
  <si>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</si>
  <si>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</si>
  <si>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</si>
  <si>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</si>
  <si>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</si>
  <si>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</si>
  <si>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</si>
  <si>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</si>
  <si>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</si>
  <si>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</si>
  <si>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</si>
  <si>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</si>
  <si>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</si>
  <si>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</si>
  <si>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</si>
  <si>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</si>
  <si>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</si>
  <si>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</si>
  <si>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</si>
  <si>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</si>
  <si>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</si>
  <si>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</si>
  <si>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</si>
  <si>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</si>
  <si>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</si>
  <si>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</si>
  <si>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</si>
  <si>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</si>
  <si>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</si>
  <si>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</si>
  <si>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</si>
  <si>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</si>
  <si>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</si>
  <si>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</si>
  <si>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</si>
  <si>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</si>
  <si>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</si>
  <si>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</si>
  <si>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</si>
  <si>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</si>
  <si>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</si>
  <si>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</si>
  <si>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</si>
  <si>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</si>
  <si>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</si>
  <si>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</si>
  <si>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</si>
  <si>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</si>
  <si>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</si>
  <si>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</si>
  <si>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</si>
  <si>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</si>
  <si>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</si>
  <si>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</si>
  <si>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</si>
  <si>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</si>
  <si>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</si>
  <si>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</si>
  <si>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</si>
  <si>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</si>
  <si>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</si>
  <si>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</si>
  <si>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</si>
  <si>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</si>
  <si>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</si>
  <si>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</si>
  <si>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</si>
  <si>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</si>
  <si>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</si>
  <si>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</si>
  <si>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</si>
  <si>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</si>
  <si>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</si>
  <si>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</si>
  <si>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</si>
  <si>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</si>
  <si>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</si>
  <si>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</si>
  <si>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</si>
  <si>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</si>
  <si>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</si>
  <si>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</si>
  <si>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</si>
  <si>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</si>
  <si>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</si>
  <si>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</si>
  <si>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</si>
  <si>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</si>
  <si>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</si>
  <si>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</si>
  <si>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</si>
  <si>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</si>
  <si>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</si>
  <si>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</si>
  <si>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</si>
  <si>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</si>
  <si>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</si>
  <si>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</si>
  <si>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</si>
  <si>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</si>
  <si>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</si>
  <si>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</si>
  <si>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</si>
  <si>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</si>
  <si>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</si>
  <si>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</si>
  <si>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</si>
  <si>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</si>
  <si>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</si>
  <si>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</si>
  <si>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AT-SP10TW1</t>
  </si>
  <si>
    <t>AT-SP10TW3</t>
  </si>
  <si>
    <t>AT-SP10TW7</t>
  </si>
  <si>
    <t>EOL, Limited Max Order Quantity</t>
  </si>
  <si>
    <t>0544-001</t>
  </si>
  <si>
    <t>AXIS P5414-E 50HZ</t>
  </si>
  <si>
    <t>XPETBL</t>
  </si>
  <si>
    <t>Milestone XProtect Expert Base License</t>
  </si>
  <si>
    <t>XPETDL</t>
  </si>
  <si>
    <t>XPCOBT</t>
  </si>
  <si>
    <t>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</si>
  <si>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</si>
  <si>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</si>
  <si>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</si>
  <si>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</si>
  <si>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</si>
  <si>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</si>
  <si>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</si>
  <si>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</si>
  <si>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</si>
  <si>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</si>
  <si>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</si>
  <si>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</si>
  <si>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</si>
  <si>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</si>
  <si>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</si>
  <si>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</si>
  <si>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</si>
  <si>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</si>
  <si>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</si>
  <si>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</si>
  <si>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</si>
  <si>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</si>
  <si>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</si>
  <si>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</si>
  <si>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</si>
  <si>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</si>
  <si>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</si>
  <si>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</si>
  <si>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</si>
  <si>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</si>
  <si>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</si>
  <si>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</si>
  <si>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</si>
  <si>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</si>
  <si>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</si>
  <si>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</si>
  <si>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</si>
  <si>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</si>
  <si>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</si>
  <si>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</si>
  <si>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</si>
  <si>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</si>
  <si>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</si>
  <si>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</si>
  <si>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</si>
  <si>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</si>
  <si>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</si>
  <si>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</si>
  <si>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</si>
  <si>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</si>
  <si>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</si>
  <si>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</si>
  <si>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</si>
  <si>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</si>
  <si>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</si>
  <si>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</si>
  <si>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</si>
  <si>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</si>
  <si>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</si>
  <si>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</si>
  <si>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</si>
  <si>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</si>
  <si>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</si>
  <si>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</si>
  <si>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</si>
  <si>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</si>
  <si>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</si>
  <si>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</si>
  <si>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</si>
  <si>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</si>
  <si>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</si>
  <si>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</si>
  <si>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</si>
  <si>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</si>
  <si>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</si>
  <si>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</si>
  <si>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</si>
  <si>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</si>
  <si>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</si>
  <si>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</si>
  <si>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</si>
  <si>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</si>
  <si>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</si>
  <si>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</si>
  <si>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</si>
  <si>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</si>
  <si>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</si>
  <si>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</si>
  <si>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</si>
  <si>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</si>
  <si>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</si>
  <si>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</si>
  <si>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</si>
  <si>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</si>
  <si>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</si>
  <si>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</si>
  <si>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</si>
  <si>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</si>
  <si>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</si>
  <si>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</si>
  <si>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</si>
  <si>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</si>
  <si>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</si>
  <si>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</si>
  <si>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</si>
  <si>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</si>
  <si>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</si>
  <si>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</si>
  <si>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</si>
  <si>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</si>
  <si>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</si>
  <si>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</si>
  <si>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</si>
  <si>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</si>
  <si>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</si>
  <si>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</si>
  <si>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</si>
  <si>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</si>
  <si>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</si>
  <si>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</si>
  <si>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</si>
  <si>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</si>
  <si>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</si>
  <si>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</si>
  <si>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</si>
  <si>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</si>
  <si>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</si>
  <si>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</si>
  <si>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</si>
  <si>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</si>
  <si>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</si>
  <si>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</si>
  <si>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</si>
  <si>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</si>
  <si>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</si>
  <si>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</si>
  <si>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</si>
  <si>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</si>
  <si>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</si>
  <si>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</si>
  <si>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</si>
  <si>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</si>
  <si>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</si>
  <si>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</si>
  <si>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</si>
  <si>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</si>
  <si>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</si>
  <si>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</si>
  <si>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</si>
  <si>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</si>
  <si>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</si>
  <si>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</si>
  <si>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</si>
  <si>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</si>
  <si>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</si>
  <si>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</si>
  <si>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</si>
  <si>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</si>
  <si>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</si>
  <si>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</si>
  <si>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</si>
  <si>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</si>
  <si>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</si>
  <si>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</si>
  <si>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</si>
  <si>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</si>
  <si>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</si>
  <si>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</si>
  <si>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</si>
  <si>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</si>
  <si>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</si>
  <si>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</si>
  <si>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</si>
  <si>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</si>
  <si>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</si>
  <si>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</si>
  <si>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</si>
  <si>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</si>
  <si>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</si>
  <si>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</si>
  <si>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</si>
  <si>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</si>
  <si>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</si>
  <si>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</si>
  <si>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</si>
  <si>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</si>
  <si>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</si>
  <si>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</si>
  <si>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</si>
  <si>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</si>
  <si>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</si>
  <si>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</si>
  <si>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</si>
  <si>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</si>
  <si>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</si>
  <si>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</si>
  <si>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</si>
  <si>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</si>
  <si>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</si>
  <si>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</si>
  <si>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</si>
  <si>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</si>
  <si>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</si>
  <si>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</si>
  <si>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</si>
  <si>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</si>
  <si>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</si>
  <si>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</si>
  <si>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</si>
  <si>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</si>
  <si>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</si>
  <si>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</si>
  <si>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</si>
  <si>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</si>
  <si>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</si>
  <si>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</si>
  <si>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</si>
  <si>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</si>
  <si>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</si>
  <si>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</si>
  <si>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</si>
  <si>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</si>
  <si>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</si>
  <si>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</si>
  <si>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</si>
  <si>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</si>
  <si>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</si>
  <si>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</si>
  <si>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</si>
  <si>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</si>
  <si>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</si>
  <si>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</si>
  <si>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</si>
  <si>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</si>
  <si>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</si>
  <si>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</si>
  <si>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</si>
  <si>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</si>
  <si>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</si>
  <si>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</si>
  <si>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</si>
  <si>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</si>
  <si>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</si>
  <si>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</si>
  <si>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</si>
  <si>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</si>
  <si>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</si>
  <si>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</si>
  <si>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</si>
  <si>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</si>
  <si>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</si>
  <si>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</si>
  <si>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</si>
  <si>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</si>
  <si>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</si>
  <si>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</si>
  <si>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</si>
  <si>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</si>
  <si>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</si>
  <si>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</si>
  <si>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</si>
  <si>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</si>
  <si>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</si>
  <si>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</si>
  <si>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</si>
  <si>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</si>
  <si>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</si>
  <si>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</si>
  <si>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</si>
  <si>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</si>
  <si>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</si>
  <si>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</si>
  <si>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</si>
  <si>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</si>
  <si>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</si>
  <si>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</si>
  <si>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</si>
  <si>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</si>
  <si>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</si>
  <si>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</si>
  <si>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</si>
  <si>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</si>
  <si>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</si>
  <si>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</si>
  <si>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</si>
  <si>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</si>
  <si>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</si>
  <si>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</si>
  <si>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</si>
  <si>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</si>
  <si>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</si>
  <si>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</si>
  <si>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</si>
  <si>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</si>
  <si>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</si>
  <si>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</si>
  <si>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</si>
  <si>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</si>
  <si>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</si>
  <si>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</si>
  <si>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</si>
  <si>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</si>
  <si>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</si>
  <si>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</si>
  <si>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</si>
  <si>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</si>
  <si>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</si>
  <si>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</si>
  <si>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</si>
  <si>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</si>
  <si>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</si>
  <si>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</si>
  <si>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</si>
  <si>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</si>
  <si>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</si>
  <si>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</si>
  <si>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</si>
  <si>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</si>
  <si>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</si>
  <si>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</si>
  <si>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</si>
  <si>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</si>
  <si>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</si>
  <si>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</si>
  <si>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</si>
  <si>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</si>
  <si>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</si>
  <si>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</si>
  <si>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</si>
  <si>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</si>
  <si>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</si>
  <si>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</si>
  <si>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</si>
  <si>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</si>
  <si>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</si>
  <si>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</si>
  <si>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</si>
  <si>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</si>
  <si>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</si>
  <si>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</si>
  <si>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</si>
  <si>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</si>
  <si>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</si>
  <si>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</si>
  <si>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</si>
  <si>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</si>
  <si>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</si>
  <si>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</si>
  <si>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</si>
  <si>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</si>
  <si>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</si>
  <si>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</si>
  <si>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</si>
  <si>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</si>
  <si>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</si>
  <si>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</si>
  <si>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</si>
  <si>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</si>
  <si>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</si>
  <si>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</si>
  <si>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</si>
  <si>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</si>
  <si>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</si>
  <si>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</si>
  <si>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</si>
  <si>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</si>
  <si>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</si>
  <si>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</si>
  <si>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</si>
  <si>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</si>
  <si>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</si>
  <si>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</si>
  <si>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</si>
  <si>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</si>
  <si>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</si>
  <si>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</si>
  <si>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SFP+ Direct attach cable, Twinax, 1m (0 to 70°C)</t>
  </si>
  <si>
    <t>Compact SFP Pluggable Optical Module, 1000BX, 40km, Single mode, Single fiber [Tx=1490,Rx=1310], LC conn. (-40 to 85°C)</t>
  </si>
  <si>
    <t>Next Generation Firewalls</t>
  </si>
  <si>
    <t>AW+ Next Generation Firewall - 2 x GE WAN ports and 8 x 10/100/1000 LAN ports</t>
  </si>
  <si>
    <t>AT-AR4050S-50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</si>
  <si>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</si>
  <si>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</si>
  <si>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</si>
  <si>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</si>
  <si>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</si>
  <si>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</si>
  <si>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</si>
  <si>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</si>
  <si>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</si>
  <si>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</si>
  <si>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</si>
  <si>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</si>
  <si>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</si>
  <si>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</si>
  <si>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</si>
  <si>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</si>
  <si>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</si>
  <si>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</si>
  <si>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</si>
  <si>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</si>
  <si>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</si>
  <si>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</si>
  <si>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</si>
  <si>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</si>
  <si>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</si>
  <si>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</si>
  <si>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</si>
  <si>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</si>
  <si>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</si>
  <si>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</si>
  <si>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</si>
  <si>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</si>
  <si>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</si>
  <si>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</si>
  <si>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</si>
  <si>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</si>
  <si>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</si>
  <si>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</si>
  <si>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</si>
  <si>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</si>
  <si>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</si>
  <si>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</si>
  <si>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</si>
  <si>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</si>
  <si>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</si>
  <si>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</si>
  <si>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</si>
  <si>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</si>
  <si>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</si>
  <si>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</si>
  <si>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</si>
  <si>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</si>
  <si>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</si>
  <si>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</si>
  <si>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</si>
  <si>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</si>
  <si>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</si>
  <si>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</si>
  <si>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</si>
  <si>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</si>
  <si>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</si>
  <si>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</si>
  <si>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</si>
  <si>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</si>
  <si>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</si>
  <si>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AT-DMC100/SC-50</t>
  </si>
  <si>
    <t>AT-DMC100/ST-50</t>
  </si>
  <si>
    <t>AT-DMC1000/LC-50</t>
  </si>
  <si>
    <t>AT-DMC1000/ST-50</t>
  </si>
  <si>
    <t>AT-SPBD20-14/I</t>
  </si>
  <si>
    <t>SFP Pluggable Optical Module, 1000BX, 20km, Single mode, Single fiber [Tx=1490,Rx=1310], SC conn. (-40 to 95°C)</t>
  </si>
  <si>
    <t>AT-RKMT-J15</t>
  </si>
  <si>
    <t>AXIS A9801 SECURITY RELAY</t>
  </si>
  <si>
    <t>5801-141</t>
  </si>
  <si>
    <t>AXIS A8004 JUNCTION BOX</t>
  </si>
  <si>
    <t>5801-131</t>
  </si>
  <si>
    <t>AXIS A1001 Network Door Controller</t>
  </si>
  <si>
    <t>0540-001</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</si>
  <si>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</si>
  <si>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</si>
  <si>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</si>
  <si>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</si>
  <si>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</si>
  <si>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</si>
  <si>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</si>
  <si>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</si>
  <si>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</si>
  <si>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</si>
  <si>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</si>
  <si>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</si>
  <si>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</si>
  <si>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</si>
  <si>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</si>
  <si>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</si>
  <si>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</si>
  <si>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</si>
  <si>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</si>
  <si>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</si>
  <si>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</si>
  <si>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</si>
  <si>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</si>
  <si>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</si>
  <si>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</si>
  <si>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</si>
  <si>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</si>
  <si>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</si>
  <si>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</si>
  <si>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</si>
  <si>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</si>
  <si>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</si>
  <si>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</si>
  <si>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</si>
  <si>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</si>
  <si>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</si>
  <si>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</si>
  <si>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</si>
  <si>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</si>
  <si>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</si>
  <si>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</si>
  <si>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</si>
  <si>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</si>
  <si>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</si>
  <si>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</si>
  <si>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</si>
  <si>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</si>
  <si>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</si>
  <si>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</si>
  <si>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AT-FL-IE5-L2-01</t>
  </si>
  <si>
    <t>AT-FL-IE5-L3-01</t>
  </si>
  <si>
    <t>AT-GS910/5-50</t>
  </si>
  <si>
    <t>AT-GS910/5E-50</t>
  </si>
  <si>
    <t>AT-GS910/8-50</t>
  </si>
  <si>
    <t>AT-GS910/8E-50</t>
  </si>
  <si>
    <t>AT-GS910/16-50</t>
  </si>
  <si>
    <t>AT-GS910/24-50</t>
  </si>
  <si>
    <t>AT-QSFPLR4</t>
  </si>
  <si>
    <t>40G QSFP+ LR4, SMF</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</si>
  <si>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</si>
  <si>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</si>
  <si>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</si>
  <si>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</si>
  <si>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</si>
  <si>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</si>
  <si>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</si>
  <si>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</si>
  <si>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</si>
  <si>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</si>
  <si>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</si>
  <si>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</si>
  <si>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</si>
  <si>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</si>
  <si>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</si>
  <si>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</si>
  <si>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</si>
  <si>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</si>
  <si>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</si>
  <si>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</si>
  <si>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</si>
  <si>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</si>
  <si>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</si>
  <si>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</si>
  <si>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</si>
  <si>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</si>
  <si>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</si>
  <si>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</si>
  <si>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</si>
  <si>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</si>
  <si>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</si>
  <si>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</si>
  <si>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</si>
  <si>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</si>
  <si>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</si>
  <si>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</si>
  <si>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</si>
  <si>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</si>
  <si>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</si>
  <si>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</si>
  <si>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</si>
  <si>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</si>
  <si>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</si>
  <si>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</si>
  <si>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</si>
  <si>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</si>
  <si>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</si>
  <si>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</si>
  <si>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</si>
  <si>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</si>
  <si>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</si>
  <si>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</si>
  <si>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</si>
  <si>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</si>
  <si>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</si>
  <si>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</si>
  <si>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</si>
  <si>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</si>
  <si>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</si>
  <si>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</si>
  <si>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</si>
  <si>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</si>
  <si>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</si>
  <si>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</si>
  <si>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</si>
  <si>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</si>
  <si>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</si>
  <si>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</si>
  <si>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</si>
  <si>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</si>
  <si>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</si>
  <si>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</si>
  <si>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</si>
  <si>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</si>
  <si>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</si>
  <si>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</si>
  <si>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</si>
  <si>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</si>
  <si>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</si>
  <si>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</si>
  <si>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</si>
  <si>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</si>
  <si>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</si>
  <si>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</si>
  <si>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</si>
  <si>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</si>
  <si>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</si>
  <si>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</si>
  <si>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</si>
  <si>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</si>
  <si>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</si>
  <si>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</si>
  <si>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</si>
  <si>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</si>
  <si>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</si>
  <si>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</si>
  <si>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</si>
  <si>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</si>
  <si>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</si>
  <si>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</si>
  <si>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</si>
  <si>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</si>
  <si>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</si>
  <si>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</si>
  <si>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</si>
  <si>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</si>
  <si>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AT-FL-GS9MX-UDLD</t>
  </si>
  <si>
    <t xml:space="preserve">UDLD license for GS900MX Series </t>
  </si>
  <si>
    <t>GS910 Series - Unmanaged Layer 2 Gigabit SmartSwitches</t>
  </si>
  <si>
    <t>40G QSFP+ Modules and Direct Attach cables</t>
  </si>
  <si>
    <t>USD_IQ</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</si>
  <si>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</si>
  <si>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</si>
  <si>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</si>
  <si>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</si>
  <si>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</si>
  <si>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</si>
  <si>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</si>
  <si>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</si>
  <si>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</si>
  <si>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</si>
  <si>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</si>
  <si>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</si>
  <si>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</si>
  <si>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</si>
  <si>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</si>
  <si>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</si>
  <si>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</si>
  <si>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</si>
  <si>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</si>
  <si>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</si>
  <si>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</si>
  <si>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</si>
  <si>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</si>
  <si>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</si>
  <si>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</si>
  <si>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</si>
  <si>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</si>
  <si>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</si>
  <si>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</si>
  <si>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</si>
  <si>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</si>
  <si>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</si>
  <si>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</si>
  <si>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</si>
  <si>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</si>
  <si>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</si>
  <si>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</si>
  <si>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</si>
  <si>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</si>
  <si>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</si>
  <si>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</si>
  <si>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</si>
  <si>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</si>
  <si>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</si>
  <si>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</si>
  <si>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</si>
  <si>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</si>
  <si>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</si>
  <si>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</si>
  <si>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</si>
  <si>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</si>
  <si>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</si>
  <si>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</si>
  <si>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</si>
  <si>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</si>
  <si>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</si>
  <si>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</si>
  <si>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</si>
  <si>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</si>
  <si>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</si>
  <si>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</si>
  <si>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</si>
  <si>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</si>
  <si>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</si>
  <si>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</si>
  <si>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</si>
  <si>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</si>
  <si>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</si>
  <si>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</si>
  <si>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XPCOMIDL</t>
  </si>
  <si>
    <t>SBP-302PM</t>
  </si>
  <si>
    <t>SBO-100B1</t>
  </si>
  <si>
    <t>SBP-122HM</t>
  </si>
  <si>
    <t>SBV-136B</t>
  </si>
  <si>
    <t>7931089м500</t>
  </si>
  <si>
    <t>Патч корд оптический SC/UPC-SC/UPC Duplex MM OM3  LS0H 1 м, D=3,0mm</t>
  </si>
  <si>
    <t>Патч корд оптический SC/UPC-SC/UPC Duplex MM OM3  LS0H 2 м, D=3,0mm</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</si>
  <si>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</si>
  <si>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</si>
  <si>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</si>
  <si>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</si>
  <si>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</si>
  <si>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</si>
  <si>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</si>
  <si>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</si>
  <si>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</si>
  <si>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</si>
  <si>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</si>
  <si>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</si>
  <si>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</si>
  <si>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</si>
  <si>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</si>
  <si>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</si>
  <si>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</si>
  <si>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</si>
  <si>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</si>
  <si>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</si>
  <si>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</si>
  <si>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</si>
  <si>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</si>
  <si>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</si>
  <si>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</si>
  <si>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</si>
  <si>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</si>
  <si>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</si>
  <si>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</si>
  <si>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</si>
  <si>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</si>
  <si>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</si>
  <si>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</si>
  <si>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</si>
  <si>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</si>
  <si>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</si>
  <si>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</si>
  <si>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</si>
  <si>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</si>
  <si>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</si>
  <si>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</si>
  <si>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</si>
  <si>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</si>
  <si>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</si>
  <si>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</si>
  <si>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</si>
  <si>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</si>
  <si>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</si>
  <si>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</si>
  <si>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</si>
  <si>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</si>
  <si>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</si>
  <si>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</si>
  <si>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</si>
  <si>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</si>
  <si>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</si>
  <si>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</si>
  <si>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</si>
  <si>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</si>
  <si>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</si>
  <si>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</si>
  <si>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</si>
  <si>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</si>
  <si>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</si>
  <si>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</si>
  <si>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</si>
  <si>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</si>
  <si>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</si>
  <si>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</si>
  <si>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</si>
  <si>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</si>
  <si>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</si>
  <si>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</si>
  <si>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</si>
  <si>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</si>
  <si>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</si>
  <si>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</si>
  <si>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</si>
  <si>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</si>
  <si>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</si>
  <si>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</si>
  <si>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</si>
  <si>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</si>
  <si>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</si>
  <si>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</si>
  <si>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</si>
  <si>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</si>
  <si>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</si>
  <si>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</si>
  <si>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</si>
  <si>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</si>
  <si>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</si>
  <si>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</si>
  <si>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</si>
  <si>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</si>
  <si>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</si>
  <si>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</si>
  <si>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</si>
  <si>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</si>
  <si>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</si>
  <si>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</si>
  <si>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</si>
  <si>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</si>
  <si>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</si>
  <si>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</si>
  <si>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</si>
  <si>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</si>
  <si>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</si>
  <si>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</si>
  <si>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</si>
  <si>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</si>
  <si>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</si>
  <si>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</si>
  <si>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</si>
  <si>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</si>
  <si>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</si>
  <si>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</si>
  <si>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</si>
  <si>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</si>
  <si>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</si>
  <si>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</si>
  <si>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</si>
  <si>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</si>
  <si>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</si>
  <si>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</si>
  <si>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</si>
  <si>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</si>
  <si>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</si>
  <si>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</si>
  <si>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</si>
  <si>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</si>
  <si>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</si>
  <si>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</si>
  <si>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</si>
  <si>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</si>
  <si>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</si>
  <si>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</si>
  <si>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</si>
  <si>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</si>
  <si>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</si>
  <si>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</si>
  <si>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</si>
  <si>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</si>
  <si>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</si>
  <si>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</si>
  <si>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</si>
  <si>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</si>
  <si>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</si>
  <si>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</si>
  <si>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</si>
  <si>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</si>
  <si>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</si>
  <si>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</si>
  <si>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</si>
  <si>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</si>
  <si>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</si>
  <si>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</si>
  <si>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</si>
  <si>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</si>
  <si>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</si>
  <si>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</si>
  <si>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</si>
  <si>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</si>
  <si>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</si>
  <si>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</si>
  <si>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</si>
  <si>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</si>
  <si>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</si>
  <si>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</si>
  <si>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</si>
  <si>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</si>
  <si>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</si>
  <si>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</si>
  <si>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</si>
  <si>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</si>
  <si>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</si>
  <si>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</si>
  <si>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</si>
  <si>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</si>
  <si>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</si>
  <si>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</si>
  <si>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</si>
  <si>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</si>
  <si>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</si>
  <si>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</si>
  <si>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</si>
  <si>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</si>
  <si>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</si>
  <si>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</si>
  <si>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</si>
  <si>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</si>
  <si>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</si>
  <si>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</si>
  <si>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</si>
  <si>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</si>
  <si>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</si>
  <si>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</si>
  <si>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</si>
  <si>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</si>
  <si>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</si>
  <si>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</si>
  <si>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</si>
  <si>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</si>
  <si>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</si>
  <si>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</si>
  <si>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</si>
  <si>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</si>
  <si>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</si>
  <si>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</si>
  <si>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</si>
  <si>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</si>
  <si>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</si>
  <si>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</si>
  <si>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</si>
  <si>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</si>
  <si>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</si>
  <si>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</si>
  <si>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</si>
  <si>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</si>
  <si>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</si>
  <si>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</si>
  <si>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</si>
  <si>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</si>
  <si>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</si>
  <si>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</si>
  <si>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</si>
  <si>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</si>
  <si>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</si>
  <si>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</si>
  <si>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</si>
  <si>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</si>
  <si>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</si>
  <si>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</si>
  <si>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</si>
  <si>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</si>
  <si>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</si>
  <si>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</si>
  <si>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</si>
  <si>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</si>
  <si>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</si>
  <si>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</si>
  <si>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</si>
  <si>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</si>
  <si>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</si>
  <si>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</si>
  <si>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</si>
  <si>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</si>
  <si>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</si>
  <si>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</si>
  <si>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</si>
  <si>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</si>
  <si>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</si>
  <si>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</si>
  <si>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</si>
  <si>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</si>
  <si>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</si>
  <si>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</si>
  <si>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</si>
  <si>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</si>
  <si>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</si>
  <si>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</si>
  <si>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</si>
  <si>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</si>
  <si>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</si>
  <si>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</si>
  <si>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</si>
  <si>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</si>
  <si>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</si>
  <si>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</si>
  <si>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</si>
  <si>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</si>
  <si>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</si>
  <si>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</si>
  <si>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</si>
  <si>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</si>
  <si>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</si>
  <si>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</si>
  <si>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</si>
  <si>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</si>
  <si>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</si>
  <si>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</si>
  <si>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</si>
  <si>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</si>
  <si>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</si>
  <si>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</si>
  <si>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</si>
  <si>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</si>
  <si>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</si>
  <si>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</si>
  <si>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</si>
  <si>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</si>
  <si>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</si>
  <si>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</si>
  <si>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</si>
  <si>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</si>
  <si>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</si>
  <si>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</si>
  <si>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</si>
  <si>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</si>
  <si>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</si>
  <si>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</si>
  <si>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</si>
  <si>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</si>
  <si>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</si>
  <si>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</si>
  <si>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</si>
  <si>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</si>
  <si>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</si>
  <si>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</si>
  <si>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</si>
  <si>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</si>
  <si>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</si>
  <si>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</si>
  <si>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</si>
  <si>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</si>
  <si>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</si>
  <si>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</si>
  <si>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</si>
  <si>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</si>
  <si>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</si>
  <si>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</si>
  <si>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</si>
  <si>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</si>
  <si>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</si>
  <si>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</si>
  <si>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</si>
  <si>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</si>
  <si>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</si>
  <si>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</si>
  <si>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</si>
  <si>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</si>
  <si>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</si>
  <si>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</si>
  <si>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</si>
  <si>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</si>
  <si>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</si>
  <si>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</si>
  <si>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</si>
  <si>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</si>
  <si>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</si>
  <si>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</si>
  <si>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</si>
  <si>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</si>
  <si>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</si>
  <si>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</si>
  <si>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</si>
  <si>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</si>
  <si>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</si>
  <si>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</si>
  <si>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</si>
  <si>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</si>
  <si>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</si>
  <si>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</si>
  <si>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</si>
  <si>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</si>
  <si>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</si>
  <si>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</si>
  <si>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</si>
  <si>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</si>
  <si>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</si>
  <si>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</si>
  <si>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</si>
  <si>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</si>
  <si>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</si>
  <si>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</si>
  <si>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</si>
  <si>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</si>
  <si>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</si>
  <si>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</si>
  <si>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</si>
  <si>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</si>
  <si>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</si>
  <si>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</si>
  <si>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</si>
  <si>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</si>
  <si>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</si>
  <si>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</si>
  <si>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</si>
  <si>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</si>
  <si>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</si>
  <si>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</si>
  <si>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</si>
  <si>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</si>
  <si>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</si>
  <si>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</si>
  <si>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</si>
  <si>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</si>
  <si>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</si>
  <si>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</si>
  <si>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</si>
  <si>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</si>
  <si>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</si>
  <si>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</si>
  <si>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</si>
  <si>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</si>
  <si>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</si>
  <si>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</si>
  <si>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</si>
  <si>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</si>
  <si>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</si>
  <si>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</si>
  <si>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</si>
  <si>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</si>
  <si>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</si>
  <si>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</si>
  <si>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</si>
  <si>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</si>
  <si>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</si>
  <si>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</si>
  <si>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</si>
  <si>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</si>
  <si>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</si>
  <si>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</si>
  <si>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</si>
  <si>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</si>
  <si>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</si>
  <si>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</si>
  <si>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</si>
  <si>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</si>
  <si>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</si>
  <si>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</si>
  <si>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</si>
  <si>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</si>
  <si>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</si>
  <si>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</si>
  <si>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</si>
  <si>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</si>
  <si>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</si>
  <si>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</si>
  <si>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</si>
  <si>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</si>
  <si>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</si>
  <si>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</si>
  <si>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</si>
  <si>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</si>
  <si>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</si>
  <si>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</si>
  <si>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</si>
  <si>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</si>
  <si>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</si>
  <si>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</si>
  <si>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</si>
  <si>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</si>
  <si>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</si>
  <si>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</si>
  <si>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</si>
  <si>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</si>
  <si>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</si>
  <si>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</si>
  <si>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</si>
  <si>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</si>
  <si>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</si>
  <si>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</si>
  <si>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</si>
  <si>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</si>
  <si>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</si>
  <si>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</si>
  <si>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</si>
  <si>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</si>
  <si>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</si>
  <si>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</si>
  <si>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</si>
  <si>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</si>
  <si>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</si>
  <si>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</si>
  <si>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</si>
  <si>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</si>
  <si>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</si>
  <si>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</si>
  <si>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</si>
  <si>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</si>
  <si>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</si>
  <si>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</si>
  <si>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</si>
  <si>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</si>
  <si>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</si>
  <si>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</si>
  <si>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</si>
  <si>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</si>
  <si>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</si>
  <si>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</si>
  <si>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</si>
  <si>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</si>
  <si>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</si>
  <si>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</si>
  <si>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</si>
  <si>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</si>
  <si>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</si>
  <si>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</si>
  <si>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</si>
  <si>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</si>
  <si>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</si>
  <si>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</si>
  <si>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</si>
  <si>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</si>
  <si>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</si>
  <si>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</si>
  <si>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</si>
  <si>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</si>
  <si>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</si>
  <si>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</si>
  <si>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</si>
  <si>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</si>
  <si>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</si>
  <si>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</si>
  <si>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</si>
  <si>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</si>
  <si>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</si>
  <si>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</si>
  <si>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</si>
  <si>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</si>
  <si>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</si>
  <si>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</si>
  <si>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</si>
  <si>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</si>
  <si>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</si>
  <si>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</si>
  <si>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</si>
  <si>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</si>
  <si>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</si>
  <si>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</si>
  <si>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</si>
  <si>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</si>
  <si>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</si>
  <si>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</si>
  <si>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</si>
  <si>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</si>
  <si>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</si>
  <si>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</si>
  <si>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</si>
  <si>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</si>
  <si>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</si>
  <si>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</si>
  <si>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</si>
  <si>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</si>
  <si>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</si>
  <si>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</si>
  <si>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</si>
  <si>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</si>
  <si>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</si>
  <si>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</si>
  <si>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</si>
  <si>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</si>
  <si>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</si>
  <si>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</si>
  <si>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</si>
  <si>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</si>
  <si>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</si>
  <si>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</si>
  <si>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</si>
  <si>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</si>
  <si>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</si>
  <si>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</si>
  <si>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</si>
  <si>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</si>
  <si>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</si>
  <si>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</si>
  <si>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</si>
  <si>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</si>
  <si>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</si>
  <si>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</si>
  <si>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</si>
  <si>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</si>
  <si>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</si>
  <si>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</si>
  <si>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</si>
  <si>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</si>
  <si>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</si>
  <si>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</si>
  <si>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</si>
  <si>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</si>
  <si>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</si>
  <si>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</si>
  <si>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</si>
  <si>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</si>
  <si>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</si>
  <si>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</si>
  <si>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</si>
  <si>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</si>
  <si>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</si>
  <si>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</si>
  <si>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</si>
  <si>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</si>
  <si>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</si>
  <si>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</si>
  <si>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</si>
  <si>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</si>
  <si>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</si>
  <si>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</si>
  <si>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</si>
  <si>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</si>
  <si>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</si>
  <si>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</si>
  <si>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</si>
  <si>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</si>
  <si>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</si>
  <si>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</si>
  <si>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</si>
  <si>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</si>
  <si>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</si>
  <si>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</si>
  <si>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</si>
  <si>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</si>
  <si>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</si>
  <si>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</si>
  <si>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</si>
  <si>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</si>
  <si>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</si>
  <si>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</si>
  <si>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</si>
  <si>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</si>
  <si>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</si>
  <si>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</si>
  <si>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</si>
  <si>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</si>
  <si>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</si>
  <si>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</si>
  <si>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</si>
  <si>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</si>
  <si>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</si>
  <si>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</si>
  <si>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</si>
  <si>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</si>
  <si>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</si>
  <si>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</si>
  <si>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</si>
  <si>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</si>
  <si>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</si>
  <si>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</si>
  <si>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</si>
  <si>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</si>
  <si>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</si>
  <si>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</si>
  <si>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</si>
  <si>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</si>
  <si>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</si>
  <si>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</si>
  <si>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</si>
  <si>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</si>
  <si>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</si>
  <si>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</si>
  <si>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</si>
  <si>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</si>
  <si>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</si>
  <si>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</si>
  <si>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</si>
  <si>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</si>
  <si>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</si>
  <si>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</si>
  <si>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</si>
  <si>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</si>
  <si>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</si>
  <si>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</si>
  <si>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</si>
  <si>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</si>
  <si>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</si>
  <si>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</si>
  <si>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</si>
  <si>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</si>
  <si>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</si>
  <si>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</si>
  <si>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</si>
  <si>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</si>
  <si>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</si>
  <si>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</si>
  <si>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</si>
  <si>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</si>
  <si>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</si>
  <si>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</si>
  <si>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</si>
  <si>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</si>
  <si>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</si>
  <si>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</si>
  <si>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</si>
  <si>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</si>
  <si>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</si>
  <si>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</si>
  <si>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</si>
  <si>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</si>
  <si>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</si>
  <si>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</si>
  <si>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</si>
  <si>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</si>
  <si>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</si>
  <si>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</si>
  <si>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</si>
  <si>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</si>
  <si>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</si>
  <si>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</si>
  <si>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</si>
  <si>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</si>
  <si>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</si>
  <si>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</si>
  <si>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</si>
  <si>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</si>
  <si>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</si>
  <si>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</si>
  <si>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</si>
  <si>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</si>
  <si>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</si>
  <si>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</si>
  <si>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</si>
  <si>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</si>
  <si>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</si>
  <si>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</si>
  <si>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</si>
  <si>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</si>
  <si>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</si>
  <si>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</si>
  <si>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</si>
  <si>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</si>
  <si>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</si>
  <si>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</si>
  <si>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</si>
  <si>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</si>
  <si>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</si>
  <si>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</si>
  <si>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</si>
  <si>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</si>
  <si>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</si>
  <si>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</si>
  <si>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</si>
  <si>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</si>
  <si>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</si>
  <si>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</si>
  <si>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</si>
  <si>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</si>
  <si>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</si>
  <si>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</si>
  <si>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</si>
  <si>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</si>
  <si>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</si>
  <si>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</si>
  <si>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</si>
  <si>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</si>
  <si>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</si>
  <si>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</si>
  <si>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</si>
  <si>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</si>
  <si>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</si>
  <si>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</si>
  <si>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</si>
  <si>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</si>
  <si>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</si>
  <si>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</si>
  <si>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</si>
  <si>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</si>
  <si>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</si>
  <si>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</si>
  <si>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</si>
  <si>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</si>
  <si>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</si>
  <si>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</si>
  <si>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</si>
  <si>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</si>
  <si>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</si>
  <si>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</si>
  <si>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</si>
  <si>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</si>
  <si>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</si>
  <si>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</si>
  <si>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</si>
  <si>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</si>
  <si>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</si>
  <si>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</si>
  <si>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</si>
  <si>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</si>
  <si>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</si>
  <si>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</si>
  <si>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</si>
  <si>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</si>
  <si>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</si>
  <si>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</si>
  <si>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</si>
  <si>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</si>
  <si>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</si>
  <si>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</si>
  <si>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</si>
  <si>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</si>
  <si>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</si>
  <si>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</si>
  <si>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</si>
  <si>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</si>
  <si>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</si>
  <si>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</si>
  <si>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</si>
  <si>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</si>
  <si>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</si>
  <si>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</si>
  <si>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</si>
  <si>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</si>
  <si>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</si>
  <si>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</si>
  <si>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</si>
  <si>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</si>
  <si>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</si>
  <si>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</si>
  <si>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</si>
  <si>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</si>
  <si>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</si>
  <si>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</si>
  <si>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</si>
  <si>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</si>
  <si>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</si>
  <si>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</si>
  <si>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</si>
  <si>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</si>
  <si>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</si>
  <si>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</si>
  <si>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</si>
  <si>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</si>
  <si>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</si>
  <si>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</si>
  <si>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</si>
  <si>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</si>
  <si>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</si>
  <si>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</si>
  <si>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</si>
  <si>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</si>
  <si>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</si>
  <si>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</si>
  <si>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</si>
  <si>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</si>
  <si>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</si>
  <si>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</si>
  <si>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</si>
  <si>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</si>
  <si>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</si>
  <si>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</si>
  <si>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</si>
  <si>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</si>
  <si>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</si>
  <si>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</si>
  <si>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</si>
  <si>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</si>
  <si>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</si>
  <si>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</si>
  <si>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</si>
  <si>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</si>
  <si>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</si>
  <si>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</si>
  <si>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</si>
  <si>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</si>
  <si>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</si>
  <si>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</si>
  <si>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</si>
  <si>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</si>
  <si>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</si>
  <si>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</si>
  <si>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</si>
  <si>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</si>
  <si>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</si>
  <si>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</si>
  <si>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</si>
  <si>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</si>
  <si>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</si>
  <si>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</si>
  <si>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</si>
  <si>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</si>
  <si>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</si>
  <si>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</si>
  <si>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</si>
  <si>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</si>
  <si>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</si>
  <si>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</si>
  <si>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</si>
  <si>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</si>
  <si>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</si>
  <si>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</si>
  <si>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</si>
  <si>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</si>
  <si>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</si>
  <si>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</si>
  <si>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</si>
  <si>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</si>
  <si>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</si>
  <si>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</si>
  <si>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</si>
  <si>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</si>
  <si>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</si>
  <si>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</si>
  <si>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</si>
  <si>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</si>
  <si>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</si>
  <si>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</si>
  <si>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</si>
  <si>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</si>
  <si>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</si>
  <si>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</si>
  <si>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</si>
  <si>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</si>
  <si>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</si>
  <si>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</si>
  <si>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</si>
  <si>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</si>
  <si>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</si>
  <si>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</si>
  <si>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</si>
  <si>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</si>
  <si>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</si>
  <si>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</si>
  <si>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</si>
  <si>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</si>
  <si>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</si>
  <si>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</si>
  <si>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</si>
  <si>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</si>
  <si>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</si>
  <si>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</si>
  <si>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</si>
  <si>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</si>
  <si>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</si>
  <si>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</si>
  <si>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</si>
  <si>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</si>
  <si>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</si>
  <si>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</si>
  <si>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</si>
  <si>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</si>
  <si>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</si>
  <si>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</si>
  <si>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</si>
  <si>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</si>
  <si>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</si>
  <si>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</si>
  <si>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</si>
  <si>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</si>
  <si>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</si>
  <si>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</si>
  <si>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</si>
  <si>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</si>
  <si>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</si>
  <si>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</si>
  <si>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</si>
  <si>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</si>
  <si>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</si>
  <si>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</si>
  <si>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</si>
  <si>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</si>
  <si>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</si>
  <si>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</si>
  <si>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</si>
  <si>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</si>
  <si>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</si>
  <si>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</si>
  <si>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</si>
  <si>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</si>
  <si>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</si>
  <si>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</si>
  <si>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</si>
  <si>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</si>
  <si>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</si>
  <si>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</si>
  <si>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</si>
  <si>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</si>
  <si>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</si>
  <si>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</si>
  <si>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</si>
  <si>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</si>
  <si>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</si>
  <si>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</si>
  <si>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</si>
  <si>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</si>
  <si>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</si>
  <si>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</si>
  <si>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</si>
  <si>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</si>
  <si>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</si>
  <si>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</si>
  <si>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</si>
  <si>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</si>
  <si>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</si>
  <si>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</si>
  <si>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</si>
  <si>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</si>
  <si>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</si>
  <si>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</si>
  <si>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</si>
  <si>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</si>
  <si>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</si>
  <si>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</si>
  <si>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</si>
  <si>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</si>
  <si>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</si>
  <si>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</si>
  <si>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</si>
  <si>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</si>
  <si>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</si>
  <si>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</si>
  <si>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</si>
  <si>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</si>
  <si>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</si>
  <si>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</si>
  <si>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</si>
  <si>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</si>
  <si>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</si>
  <si>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</si>
  <si>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</si>
  <si>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</si>
  <si>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</si>
  <si>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</si>
  <si>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</si>
  <si>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</si>
  <si>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</si>
  <si>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</si>
  <si>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</si>
  <si>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</si>
  <si>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</si>
  <si>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</si>
  <si>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</si>
  <si>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</si>
  <si>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</si>
  <si>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</si>
  <si>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</si>
  <si>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</si>
  <si>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</si>
  <si>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</si>
  <si>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</si>
  <si>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</si>
  <si>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</si>
  <si>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</si>
  <si>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</si>
  <si>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</si>
  <si>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</si>
  <si>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</si>
  <si>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</si>
  <si>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</si>
  <si>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</si>
  <si>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</si>
  <si>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</si>
  <si>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</si>
  <si>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</si>
  <si>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</si>
  <si>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</si>
  <si>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</si>
  <si>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</si>
  <si>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</si>
  <si>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</si>
  <si>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</si>
  <si>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</si>
  <si>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</si>
  <si>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</si>
  <si>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</si>
  <si>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</si>
  <si>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</si>
  <si>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</si>
  <si>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</si>
  <si>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</si>
  <si>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</si>
  <si>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</si>
  <si>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</si>
  <si>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</si>
  <si>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</si>
  <si>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</si>
  <si>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</si>
  <si>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</si>
  <si>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</si>
  <si>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</si>
  <si>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</si>
  <si>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</si>
  <si>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</si>
  <si>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</si>
  <si>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</si>
  <si>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</si>
  <si>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</si>
  <si>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</si>
  <si>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</si>
  <si>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</si>
  <si>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</si>
  <si>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</si>
  <si>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</si>
  <si>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</si>
  <si>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</si>
  <si>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</si>
  <si>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</si>
  <si>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</si>
  <si>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</si>
  <si>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</si>
  <si>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</si>
  <si>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</si>
  <si>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</si>
  <si>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</si>
  <si>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</si>
  <si>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</si>
  <si>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</si>
  <si>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</si>
  <si>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</si>
  <si>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</si>
  <si>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</si>
  <si>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</si>
  <si>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</si>
  <si>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</si>
  <si>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</si>
  <si>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</si>
  <si>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</si>
  <si>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</si>
  <si>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</si>
  <si>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</si>
  <si>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</si>
  <si>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</si>
  <si>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</si>
  <si>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</si>
  <si>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</si>
  <si>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</si>
  <si>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</si>
  <si>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</si>
  <si>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</si>
  <si>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</si>
  <si>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</si>
  <si>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</si>
  <si>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</si>
  <si>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</si>
  <si>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</si>
  <si>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</si>
  <si>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</si>
  <si>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</si>
  <si>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</si>
  <si>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</si>
  <si>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</si>
  <si>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</si>
  <si>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</si>
  <si>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</si>
  <si>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</si>
  <si>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</si>
  <si>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</si>
  <si>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</si>
  <si>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</si>
  <si>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</si>
  <si>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</si>
  <si>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</si>
  <si>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</si>
  <si>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</si>
  <si>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</si>
  <si>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</si>
  <si>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</si>
  <si>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</si>
  <si>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</si>
  <si>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</si>
  <si>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</si>
  <si>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</si>
  <si>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</si>
  <si>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</si>
  <si>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</si>
  <si>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</si>
  <si>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</si>
  <si>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</si>
  <si>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</si>
  <si>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</si>
  <si>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</si>
  <si>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</si>
  <si>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</si>
  <si>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</si>
  <si>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</si>
  <si>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</si>
  <si>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</si>
  <si>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</si>
  <si>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</si>
  <si>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</si>
  <si>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</si>
  <si>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</si>
  <si>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</si>
  <si>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</si>
  <si>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</si>
  <si>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</si>
  <si>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</si>
  <si>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</si>
  <si>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</si>
  <si>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</si>
  <si>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</si>
  <si>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</si>
  <si>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</si>
  <si>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</si>
  <si>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</si>
  <si>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</si>
  <si>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</si>
  <si>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</si>
  <si>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</si>
  <si>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</si>
  <si>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</si>
  <si>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</si>
  <si>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</si>
  <si>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</si>
  <si>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</si>
  <si>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</si>
  <si>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</si>
  <si>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</si>
  <si>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</si>
  <si>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</si>
  <si>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</si>
  <si>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</si>
  <si>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</si>
  <si>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</si>
  <si>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</si>
  <si>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</si>
  <si>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</si>
  <si>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</si>
  <si>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</si>
  <si>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</si>
  <si>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</si>
  <si>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</si>
  <si>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</si>
  <si>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</si>
  <si>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</si>
  <si>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</si>
  <si>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</si>
  <si>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</si>
  <si>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</si>
  <si>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</si>
  <si>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</si>
  <si>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</si>
  <si>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</si>
  <si>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</si>
  <si>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</si>
  <si>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</si>
  <si>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</si>
  <si>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</si>
  <si>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</si>
  <si>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</si>
  <si>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</si>
  <si>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</si>
  <si>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</si>
  <si>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</si>
  <si>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</si>
  <si>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</si>
  <si>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</si>
  <si>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</si>
  <si>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</si>
  <si>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</si>
  <si>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</si>
  <si>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</si>
  <si>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</si>
  <si>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</si>
  <si>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</si>
  <si>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</si>
  <si>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</si>
  <si>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</si>
  <si>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</si>
  <si>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</si>
  <si>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</si>
  <si>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</si>
  <si>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</si>
  <si>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</si>
  <si>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</si>
  <si>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</si>
  <si>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</si>
  <si>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</si>
  <si>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</si>
  <si>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</si>
  <si>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</si>
  <si>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</si>
  <si>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</si>
  <si>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</si>
  <si>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</si>
  <si>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</si>
  <si>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</si>
  <si>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</si>
  <si>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</si>
  <si>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</si>
  <si>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</si>
  <si>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</si>
  <si>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</si>
  <si>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</si>
  <si>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</si>
  <si>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</si>
  <si>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</si>
  <si>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</si>
  <si>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</si>
  <si>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</si>
  <si>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</si>
  <si>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</si>
  <si>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</si>
  <si>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</si>
  <si>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</si>
  <si>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</si>
  <si>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</si>
  <si>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</si>
  <si>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</si>
  <si>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</si>
  <si>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</si>
  <si>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</si>
  <si>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</si>
  <si>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2NI20GI</t>
  </si>
  <si>
    <t>2NI20R</t>
  </si>
  <si>
    <t>2NI16T</t>
  </si>
  <si>
    <t>2NI16R</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</si>
  <si>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</si>
  <si>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</si>
  <si>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</si>
  <si>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</si>
  <si>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</si>
  <si>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</si>
  <si>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</si>
  <si>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</si>
  <si>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</si>
  <si>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</si>
  <si>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</si>
  <si>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</si>
  <si>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</si>
  <si>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</si>
  <si>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</si>
  <si>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</si>
  <si>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</si>
  <si>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</si>
  <si>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</si>
  <si>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</si>
  <si>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</si>
  <si>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</si>
  <si>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</si>
  <si>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</si>
  <si>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</si>
  <si>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</si>
  <si>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</si>
  <si>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</si>
  <si>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</si>
  <si>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</si>
  <si>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</si>
  <si>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</si>
  <si>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</si>
  <si>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</si>
  <si>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</si>
  <si>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</si>
  <si>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</si>
  <si>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</si>
  <si>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</si>
  <si>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</si>
  <si>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</si>
  <si>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</si>
  <si>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</si>
  <si>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</si>
  <si>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</si>
  <si>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</si>
  <si>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</si>
  <si>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</si>
  <si>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</si>
  <si>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</si>
  <si>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</si>
  <si>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</si>
  <si>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</si>
  <si>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</si>
  <si>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</si>
  <si>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</si>
  <si>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</si>
  <si>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</si>
  <si>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</si>
  <si>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</si>
  <si>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</si>
  <si>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</si>
  <si>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</si>
  <si>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</si>
  <si>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</si>
  <si>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</si>
  <si>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</si>
  <si>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</si>
  <si>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</si>
  <si>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</si>
  <si>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</si>
  <si>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</si>
  <si>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</si>
  <si>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</si>
  <si>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</si>
  <si>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</si>
  <si>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</si>
  <si>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</si>
  <si>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</si>
  <si>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</si>
  <si>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</si>
  <si>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</si>
  <si>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</si>
  <si>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</si>
  <si>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</si>
  <si>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</si>
  <si>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</si>
  <si>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</si>
  <si>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</si>
  <si>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</si>
  <si>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</si>
  <si>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</si>
  <si>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</si>
  <si>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</si>
  <si>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</si>
  <si>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</si>
  <si>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</si>
  <si>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</si>
  <si>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</si>
  <si>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</si>
  <si>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</si>
  <si>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</si>
  <si>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</si>
  <si>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</si>
  <si>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</si>
  <si>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</si>
  <si>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</si>
  <si>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</si>
  <si>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</si>
  <si>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</si>
  <si>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</si>
  <si>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</si>
  <si>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</si>
  <si>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</si>
  <si>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</si>
  <si>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</si>
  <si>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</si>
  <si>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</si>
  <si>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</si>
  <si>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</si>
  <si>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</si>
  <si>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</si>
  <si>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</si>
  <si>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</si>
  <si>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</si>
  <si>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</si>
  <si>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</si>
  <si>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</si>
  <si>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</si>
  <si>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</si>
  <si>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</si>
  <si>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</si>
  <si>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</si>
  <si>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</si>
  <si>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</si>
  <si>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</si>
  <si>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</si>
  <si>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</si>
  <si>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</si>
  <si>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</si>
  <si>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</si>
  <si>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</si>
  <si>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</si>
  <si>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</si>
  <si>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</si>
  <si>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</si>
  <si>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</si>
  <si>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</si>
  <si>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</si>
  <si>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</si>
  <si>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</si>
  <si>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</si>
  <si>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</si>
  <si>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</si>
  <si>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</si>
  <si>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</si>
  <si>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</si>
  <si>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</si>
  <si>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</si>
  <si>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</si>
  <si>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</si>
  <si>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</si>
  <si>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</si>
  <si>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</si>
  <si>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</si>
  <si>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</si>
  <si>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</si>
  <si>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</si>
  <si>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</si>
  <si>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</si>
  <si>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</si>
  <si>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</si>
  <si>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</si>
  <si>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</si>
  <si>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</si>
  <si>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</si>
  <si>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</si>
  <si>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</si>
  <si>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</si>
  <si>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</si>
  <si>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</si>
  <si>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</si>
  <si>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</si>
  <si>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</si>
  <si>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</si>
  <si>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</si>
  <si>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</si>
  <si>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</si>
  <si>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</si>
  <si>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</si>
  <si>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</si>
  <si>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</si>
  <si>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</si>
  <si>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</si>
  <si>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</si>
  <si>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</si>
  <si>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</si>
  <si>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</si>
  <si>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</si>
  <si>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</si>
  <si>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</si>
  <si>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</si>
  <si>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</si>
  <si>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</si>
  <si>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</si>
  <si>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</si>
  <si>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</si>
  <si>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</si>
  <si>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</si>
  <si>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</si>
  <si>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</si>
  <si>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</si>
  <si>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</si>
  <si>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</si>
  <si>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</si>
  <si>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</si>
  <si>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</si>
  <si>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</si>
  <si>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</si>
  <si>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</si>
  <si>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</si>
  <si>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</si>
  <si>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</si>
  <si>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</si>
  <si>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</si>
  <si>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</si>
  <si>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</si>
  <si>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</si>
  <si>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</si>
  <si>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</si>
  <si>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</si>
  <si>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</si>
  <si>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</si>
  <si>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</si>
  <si>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</si>
  <si>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</si>
  <si>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</si>
  <si>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</si>
  <si>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</si>
  <si>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</si>
  <si>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</si>
  <si>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</si>
  <si>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</si>
  <si>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</si>
  <si>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</si>
  <si>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</si>
  <si>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</si>
  <si>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</si>
  <si>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</si>
  <si>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</si>
  <si>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</si>
  <si>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</si>
  <si>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</si>
  <si>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</si>
  <si>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</si>
  <si>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</si>
  <si>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</si>
  <si>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</si>
  <si>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</si>
  <si>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</si>
  <si>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</si>
  <si>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</si>
  <si>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</si>
  <si>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</si>
  <si>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</si>
  <si>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</si>
  <si>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</si>
  <si>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</si>
  <si>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</si>
  <si>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</si>
  <si>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</si>
  <si>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</si>
  <si>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</si>
  <si>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</si>
  <si>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</si>
  <si>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</si>
  <si>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</si>
  <si>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</si>
  <si>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</si>
  <si>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</si>
  <si>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</si>
  <si>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</si>
  <si>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</si>
  <si>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</si>
  <si>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</si>
  <si>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</si>
  <si>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</si>
  <si>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</si>
  <si>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</si>
  <si>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</si>
  <si>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</si>
  <si>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</si>
  <si>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</si>
  <si>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</si>
  <si>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</si>
  <si>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</si>
  <si>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</si>
  <si>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</si>
  <si>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</si>
  <si>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</si>
  <si>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</si>
  <si>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</si>
  <si>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</si>
  <si>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</si>
  <si>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</si>
  <si>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</si>
  <si>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</si>
  <si>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</si>
  <si>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</si>
  <si>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</si>
  <si>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</si>
  <si>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</si>
  <si>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</si>
  <si>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</si>
  <si>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</si>
  <si>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</si>
  <si>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</si>
  <si>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</si>
  <si>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</si>
  <si>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</si>
  <si>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</si>
  <si>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</si>
  <si>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</si>
  <si>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</si>
  <si>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</si>
  <si>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</si>
  <si>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</si>
  <si>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</si>
  <si>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</si>
  <si>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</si>
  <si>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</si>
  <si>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</si>
  <si>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</si>
  <si>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</si>
  <si>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</si>
  <si>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</si>
  <si>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</si>
  <si>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</si>
  <si>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</si>
  <si>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</si>
  <si>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</si>
  <si>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</si>
  <si>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</si>
  <si>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</si>
  <si>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</si>
  <si>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</si>
  <si>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</si>
  <si>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</si>
  <si>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</si>
  <si>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</si>
  <si>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</si>
  <si>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</si>
  <si>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</si>
  <si>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</si>
  <si>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</si>
  <si>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</si>
  <si>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</si>
  <si>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</si>
  <si>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</si>
  <si>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</si>
  <si>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</si>
  <si>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</si>
  <si>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</si>
  <si>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</si>
  <si>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</si>
  <si>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</si>
  <si>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</si>
  <si>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</si>
  <si>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</si>
  <si>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</si>
  <si>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</si>
  <si>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</si>
  <si>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</si>
  <si>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</si>
  <si>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</si>
  <si>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</si>
  <si>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</si>
  <si>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</si>
  <si>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</si>
  <si>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</si>
  <si>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</si>
  <si>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</si>
  <si>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</si>
  <si>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</si>
  <si>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</si>
  <si>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</si>
  <si>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</si>
  <si>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</si>
  <si>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</si>
  <si>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</si>
  <si>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</si>
  <si>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</si>
  <si>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</si>
  <si>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</si>
  <si>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</si>
  <si>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</si>
  <si>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</si>
  <si>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</si>
  <si>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</si>
  <si>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</si>
  <si>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</si>
  <si>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</si>
  <si>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</si>
  <si>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</si>
  <si>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</si>
  <si>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</si>
  <si>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</si>
  <si>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</si>
  <si>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</si>
  <si>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</si>
  <si>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</si>
  <si>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</si>
  <si>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</si>
  <si>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</si>
  <si>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</si>
  <si>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</si>
  <si>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</si>
  <si>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</si>
  <si>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</si>
  <si>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</si>
  <si>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</si>
  <si>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</si>
  <si>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</si>
  <si>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</si>
  <si>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</si>
  <si>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</si>
  <si>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</si>
  <si>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</si>
  <si>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</si>
  <si>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</si>
  <si>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</si>
  <si>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</si>
  <si>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</si>
  <si>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</si>
  <si>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</si>
  <si>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</si>
  <si>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</si>
  <si>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</si>
  <si>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</si>
  <si>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</si>
  <si>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</si>
  <si>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</si>
  <si>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</si>
  <si>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</si>
  <si>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</si>
  <si>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</si>
  <si>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</si>
  <si>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</si>
  <si>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</si>
  <si>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</si>
  <si>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</si>
  <si>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</si>
  <si>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</si>
  <si>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</si>
  <si>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</si>
  <si>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</si>
  <si>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</si>
  <si>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</si>
  <si>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</si>
  <si>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</si>
  <si>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</si>
  <si>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</si>
  <si>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</si>
  <si>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</si>
  <si>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</si>
  <si>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</si>
  <si>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</si>
  <si>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</si>
  <si>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</si>
  <si>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</si>
  <si>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</si>
  <si>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</si>
  <si>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</si>
  <si>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</si>
  <si>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</si>
  <si>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</si>
  <si>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</si>
  <si>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</si>
  <si>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</si>
  <si>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</si>
  <si>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</si>
  <si>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</si>
  <si>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</si>
  <si>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</si>
  <si>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</si>
  <si>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</si>
  <si>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</si>
  <si>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</si>
  <si>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</si>
  <si>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</si>
  <si>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</si>
  <si>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</si>
  <si>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</si>
  <si>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</si>
  <si>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</si>
  <si>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</si>
  <si>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</si>
  <si>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</si>
  <si>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</si>
  <si>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</si>
  <si>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</si>
  <si>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</si>
  <si>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</si>
  <si>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</si>
  <si>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</si>
  <si>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</si>
  <si>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</si>
  <si>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</si>
  <si>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</si>
  <si>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</si>
  <si>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</si>
  <si>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</si>
  <si>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</si>
  <si>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</si>
  <si>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</si>
  <si>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</si>
  <si>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</si>
  <si>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</si>
  <si>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</si>
  <si>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</si>
  <si>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</si>
  <si>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</si>
  <si>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</si>
  <si>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</si>
  <si>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</si>
  <si>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</si>
  <si>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</si>
  <si>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</si>
  <si>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</si>
  <si>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</si>
  <si>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</si>
  <si>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</si>
  <si>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</si>
  <si>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</si>
  <si>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</si>
  <si>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</si>
  <si>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</si>
  <si>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</si>
  <si>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</si>
  <si>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</si>
  <si>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</si>
  <si>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</si>
  <si>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</si>
  <si>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</si>
  <si>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</si>
  <si>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</si>
  <si>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</si>
  <si>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</si>
  <si>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</si>
  <si>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</si>
  <si>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</si>
  <si>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</si>
  <si>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</si>
  <si>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</si>
  <si>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</si>
  <si>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</si>
  <si>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</si>
  <si>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</si>
  <si>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</si>
  <si>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</si>
  <si>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</si>
  <si>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</si>
  <si>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</si>
  <si>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</si>
  <si>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</si>
  <si>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</si>
  <si>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</si>
  <si>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</si>
  <si>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</si>
  <si>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</si>
  <si>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</si>
  <si>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</si>
  <si>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</si>
  <si>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</si>
  <si>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</si>
  <si>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</si>
  <si>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</si>
  <si>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</si>
  <si>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</si>
  <si>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</si>
  <si>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</si>
  <si>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</si>
  <si>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</si>
  <si>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</si>
  <si>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</si>
  <si>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</si>
  <si>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</si>
  <si>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</si>
  <si>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</si>
  <si>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</si>
  <si>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</si>
  <si>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</si>
  <si>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</si>
  <si>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</si>
  <si>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</si>
  <si>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</si>
  <si>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</si>
  <si>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</si>
  <si>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</si>
  <si>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</si>
  <si>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</si>
  <si>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</si>
  <si>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</si>
  <si>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</si>
  <si>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</si>
  <si>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</si>
  <si>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</si>
  <si>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</si>
  <si>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</si>
  <si>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</si>
  <si>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</si>
  <si>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</si>
  <si>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</si>
  <si>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</si>
  <si>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</si>
  <si>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</si>
  <si>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</si>
  <si>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</si>
  <si>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</si>
  <si>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</si>
  <si>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</si>
  <si>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</si>
  <si>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</si>
  <si>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</si>
  <si>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</si>
  <si>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</si>
  <si>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</si>
  <si>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</si>
  <si>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</si>
  <si>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</si>
  <si>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</si>
  <si>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</si>
  <si>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</si>
  <si>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</si>
  <si>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</si>
  <si>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</si>
  <si>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</si>
  <si>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</si>
  <si>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</si>
  <si>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</si>
  <si>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</si>
  <si>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</si>
  <si>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</si>
  <si>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</si>
  <si>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</si>
  <si>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</si>
  <si>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</si>
  <si>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</si>
  <si>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</si>
  <si>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</si>
  <si>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</si>
  <si>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</si>
  <si>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</si>
  <si>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</si>
  <si>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</si>
  <si>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</si>
  <si>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</si>
  <si>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</si>
  <si>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</si>
  <si>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</si>
  <si>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</si>
  <si>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</si>
  <si>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</si>
  <si>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</si>
  <si>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</si>
  <si>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</si>
  <si>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</si>
  <si>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</si>
  <si>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</si>
  <si>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</si>
  <si>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</si>
  <si>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</si>
  <si>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</si>
  <si>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</si>
  <si>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</si>
  <si>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</si>
  <si>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</si>
  <si>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</si>
  <si>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</si>
  <si>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</si>
  <si>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</si>
  <si>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</si>
  <si>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</si>
  <si>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</si>
  <si>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</si>
  <si>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</si>
  <si>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</si>
  <si>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</si>
  <si>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</si>
  <si>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</si>
  <si>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</si>
  <si>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</si>
  <si>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</si>
  <si>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</si>
  <si>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</si>
  <si>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</si>
  <si>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</si>
  <si>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</si>
  <si>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</si>
  <si>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</si>
  <si>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</si>
  <si>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</si>
  <si>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</si>
  <si>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</si>
  <si>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</si>
  <si>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</si>
  <si>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</si>
  <si>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</si>
  <si>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</si>
  <si>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</si>
  <si>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</si>
  <si>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</si>
  <si>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</si>
  <si>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</si>
  <si>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</si>
  <si>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</si>
  <si>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</si>
  <si>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</si>
  <si>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</si>
  <si>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</si>
  <si>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</si>
  <si>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</si>
  <si>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</si>
  <si>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</si>
  <si>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</si>
  <si>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</si>
  <si>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</si>
  <si>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</si>
  <si>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</si>
  <si>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</si>
  <si>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</si>
  <si>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</si>
  <si>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</si>
  <si>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</si>
  <si>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</si>
  <si>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</si>
  <si>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</si>
  <si>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</si>
  <si>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</si>
  <si>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</si>
  <si>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</si>
  <si>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</si>
  <si>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</si>
  <si>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</si>
  <si>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</si>
  <si>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</si>
  <si>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</si>
  <si>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</si>
  <si>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</si>
  <si>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</si>
  <si>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</si>
  <si>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</si>
  <si>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</si>
  <si>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</si>
  <si>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</si>
  <si>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</si>
  <si>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</si>
  <si>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</si>
  <si>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</si>
  <si>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</si>
  <si>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</si>
  <si>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</si>
  <si>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</si>
  <si>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</si>
  <si>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</si>
  <si>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</si>
  <si>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</si>
  <si>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</si>
  <si>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</si>
  <si>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</si>
  <si>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</si>
  <si>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</si>
  <si>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</si>
  <si>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</si>
  <si>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</si>
  <si>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</si>
  <si>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</si>
  <si>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</si>
  <si>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</si>
  <si>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</si>
  <si>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</si>
  <si>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</si>
  <si>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</si>
  <si>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</si>
  <si>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</si>
  <si>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</si>
  <si>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</si>
  <si>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</si>
  <si>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</si>
  <si>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</si>
  <si>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</si>
  <si>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</si>
  <si>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</si>
  <si>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</si>
  <si>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</si>
  <si>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</si>
  <si>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</si>
  <si>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</si>
  <si>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</si>
  <si>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</si>
  <si>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</si>
  <si>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</si>
  <si>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</si>
  <si>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</si>
  <si>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</si>
  <si>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</si>
  <si>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</si>
  <si>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</si>
  <si>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</si>
  <si>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</si>
  <si>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</si>
  <si>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</si>
  <si>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</si>
  <si>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</si>
  <si>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</si>
  <si>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</si>
  <si>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</si>
  <si>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</si>
  <si>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</si>
  <si>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</si>
  <si>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</si>
  <si>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</si>
  <si>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</si>
  <si>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</si>
  <si>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</si>
  <si>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</si>
  <si>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</si>
  <si>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</si>
  <si>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</si>
  <si>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</si>
  <si>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</si>
  <si>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</si>
  <si>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</si>
  <si>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</si>
  <si>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</si>
  <si>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</si>
  <si>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</si>
  <si>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</si>
  <si>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</si>
  <si>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</si>
  <si>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</si>
  <si>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</si>
  <si>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</si>
  <si>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</si>
  <si>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</si>
  <si>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</si>
  <si>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</si>
  <si>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</si>
  <si>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</si>
  <si>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</si>
  <si>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</si>
  <si>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</si>
  <si>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</si>
  <si>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</si>
  <si>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</si>
  <si>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</si>
  <si>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</si>
  <si>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</si>
  <si>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</si>
  <si>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</si>
  <si>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</si>
  <si>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</si>
  <si>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</si>
  <si>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</si>
  <si>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</si>
  <si>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</si>
  <si>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</si>
  <si>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</si>
  <si>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</si>
  <si>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</si>
  <si>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</si>
  <si>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</si>
  <si>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</si>
  <si>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</si>
  <si>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</si>
  <si>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</si>
  <si>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</si>
  <si>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</si>
  <si>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</si>
  <si>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</si>
  <si>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</si>
  <si>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</si>
  <si>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</si>
  <si>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</si>
  <si>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</si>
  <si>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</si>
  <si>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</si>
  <si>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</si>
  <si>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</si>
  <si>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</si>
  <si>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</si>
  <si>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</si>
  <si>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</si>
  <si>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</si>
  <si>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</si>
  <si>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</si>
  <si>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</si>
  <si>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</si>
  <si>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</si>
  <si>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</si>
  <si>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</si>
  <si>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</si>
  <si>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</si>
  <si>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</si>
  <si>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</si>
  <si>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</si>
  <si>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</si>
  <si>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</si>
  <si>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</si>
  <si>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</si>
  <si>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</si>
  <si>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</si>
  <si>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</si>
  <si>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</si>
  <si>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</si>
  <si>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</si>
  <si>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</si>
  <si>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</si>
  <si>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</si>
  <si>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</si>
  <si>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</si>
  <si>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</si>
  <si>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</si>
  <si>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</si>
  <si>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</si>
  <si>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</si>
  <si>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</si>
  <si>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</si>
  <si>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</si>
  <si>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</si>
  <si>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</si>
  <si>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</si>
  <si>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</si>
  <si>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</si>
  <si>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</si>
  <si>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</si>
  <si>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</si>
  <si>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</si>
  <si>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</si>
  <si>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</si>
  <si>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</si>
  <si>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</si>
  <si>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</si>
  <si>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</si>
  <si>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</si>
  <si>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</si>
  <si>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</si>
  <si>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</si>
  <si>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</si>
  <si>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</si>
  <si>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</si>
  <si>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</si>
  <si>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</si>
  <si>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</si>
  <si>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</si>
  <si>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</si>
  <si>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</si>
  <si>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</si>
  <si>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</si>
  <si>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</si>
  <si>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</si>
  <si>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</si>
  <si>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</si>
  <si>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</si>
  <si>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</si>
  <si>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</si>
  <si>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</si>
  <si>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</si>
  <si>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</si>
  <si>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</si>
  <si>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</si>
  <si>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</si>
  <si>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</si>
  <si>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</si>
  <si>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</si>
  <si>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</si>
  <si>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</si>
  <si>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</si>
  <si>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</si>
  <si>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</si>
  <si>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</si>
  <si>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</si>
  <si>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</si>
  <si>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</si>
  <si>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</si>
  <si>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</si>
  <si>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</si>
  <si>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</si>
  <si>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</si>
  <si>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</si>
  <si>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</si>
  <si>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</si>
  <si>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</si>
  <si>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</si>
  <si>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</si>
  <si>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</si>
  <si>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</si>
  <si>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</si>
  <si>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</si>
  <si>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</si>
  <si>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</si>
  <si>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</si>
  <si>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</si>
  <si>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</si>
  <si>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</si>
  <si>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</si>
  <si>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</si>
  <si>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</si>
  <si>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</si>
  <si>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</si>
  <si>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</si>
  <si>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</si>
  <si>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</si>
  <si>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</si>
  <si>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</si>
  <si>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</si>
  <si>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</si>
  <si>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</si>
  <si>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</si>
  <si>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</si>
  <si>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</si>
  <si>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</si>
  <si>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</si>
  <si>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</si>
  <si>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</si>
  <si>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</si>
  <si>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</si>
  <si>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</si>
  <si>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</si>
  <si>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</si>
  <si>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</si>
  <si>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</si>
  <si>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</si>
  <si>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</si>
  <si>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</si>
  <si>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</si>
  <si>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</si>
  <si>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</si>
  <si>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</si>
  <si>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</si>
  <si>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</si>
  <si>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</si>
  <si>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</si>
  <si>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</si>
  <si>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</si>
  <si>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</si>
  <si>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</si>
  <si>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</si>
  <si>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</si>
  <si>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</si>
  <si>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</si>
  <si>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</si>
  <si>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</si>
  <si>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</si>
  <si>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</si>
  <si>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</si>
  <si>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</si>
  <si>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</si>
  <si>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</si>
  <si>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</si>
  <si>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</si>
  <si>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</si>
  <si>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</si>
  <si>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</si>
  <si>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</si>
  <si>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</si>
  <si>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</si>
  <si>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</si>
  <si>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</si>
  <si>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</si>
  <si>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</si>
  <si>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</si>
  <si>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</si>
  <si>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</si>
  <si>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</si>
  <si>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</si>
  <si>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</si>
  <si>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</si>
  <si>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</si>
  <si>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</si>
  <si>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</si>
  <si>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</si>
  <si>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</si>
  <si>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</si>
  <si>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</si>
  <si>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</si>
  <si>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</si>
  <si>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</si>
  <si>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</si>
  <si>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</si>
  <si>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</si>
  <si>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</si>
  <si>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</si>
  <si>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</si>
  <si>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</si>
  <si>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</si>
  <si>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</si>
  <si>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</si>
  <si>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</si>
  <si>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</si>
  <si>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</si>
  <si>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</si>
  <si>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</si>
  <si>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</si>
  <si>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</si>
  <si>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</si>
  <si>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</si>
  <si>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</si>
  <si>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</si>
  <si>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</si>
  <si>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</si>
  <si>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</si>
  <si>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</si>
  <si>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</si>
  <si>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</si>
  <si>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</si>
  <si>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</si>
  <si>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</si>
  <si>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</si>
  <si>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</si>
  <si>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</si>
  <si>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</si>
  <si>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</si>
  <si>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</si>
  <si>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</si>
  <si>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</si>
  <si>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</si>
  <si>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</si>
  <si>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</si>
  <si>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</si>
  <si>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</si>
  <si>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</si>
  <si>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</si>
  <si>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</si>
  <si>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</si>
  <si>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</si>
  <si>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</si>
  <si>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</si>
  <si>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</si>
  <si>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</si>
  <si>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</si>
  <si>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</si>
  <si>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</si>
  <si>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</si>
  <si>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</si>
  <si>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</si>
  <si>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</si>
  <si>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</si>
  <si>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</si>
  <si>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</si>
  <si>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</si>
  <si>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</si>
  <si>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</si>
  <si>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</si>
  <si>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</si>
  <si>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</si>
  <si>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</si>
  <si>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</si>
  <si>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</si>
  <si>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</si>
  <si>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</si>
  <si>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</si>
  <si>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</si>
  <si>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</si>
  <si>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</si>
  <si>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</si>
  <si>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</si>
  <si>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</si>
  <si>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</si>
  <si>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</si>
  <si>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</si>
  <si>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</si>
  <si>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</si>
  <si>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</si>
  <si>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</si>
  <si>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</si>
  <si>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</si>
  <si>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</si>
  <si>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</si>
  <si>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</si>
  <si>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</si>
  <si>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</si>
  <si>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</si>
  <si>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</si>
  <si>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</si>
  <si>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</si>
  <si>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</si>
  <si>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</si>
  <si>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</si>
  <si>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</si>
  <si>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</si>
  <si>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</si>
  <si>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</si>
  <si>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</si>
  <si>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</si>
  <si>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</si>
  <si>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</si>
  <si>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</si>
  <si>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</si>
  <si>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</si>
  <si>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</si>
  <si>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</si>
  <si>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</si>
  <si>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</si>
  <si>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</si>
  <si>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</si>
  <si>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</si>
  <si>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</si>
  <si>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</si>
  <si>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</si>
  <si>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</si>
  <si>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</si>
  <si>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</si>
  <si>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</si>
  <si>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</si>
  <si>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L67388</t>
  </si>
  <si>
    <t>L67318</t>
  </si>
  <si>
    <t>L67316</t>
  </si>
  <si>
    <t>L67307</t>
  </si>
  <si>
    <t>L67377</t>
  </si>
  <si>
    <t>L67405</t>
  </si>
  <si>
    <t>L67462</t>
  </si>
  <si>
    <t>L68143</t>
  </si>
  <si>
    <t>L68001</t>
  </si>
  <si>
    <t>L68003</t>
  </si>
  <si>
    <t>L68004</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</si>
  <si>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</si>
  <si>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</si>
  <si>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</si>
  <si>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</si>
  <si>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</si>
  <si>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</si>
  <si>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</si>
  <si>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</si>
  <si>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</si>
  <si>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</si>
  <si>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</si>
  <si>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</si>
  <si>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</si>
  <si>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</si>
  <si>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</si>
  <si>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</si>
  <si>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</si>
  <si>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</si>
  <si>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</si>
  <si>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</si>
  <si>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</si>
  <si>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</si>
  <si>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</si>
  <si>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</si>
  <si>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</si>
  <si>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</si>
  <si>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</si>
  <si>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</si>
  <si>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</si>
  <si>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</si>
  <si>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</si>
  <si>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</si>
  <si>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</si>
  <si>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L68904</t>
  </si>
  <si>
    <t>Рамки IP44</t>
  </si>
  <si>
    <t>L69082</t>
  </si>
  <si>
    <t>Курс USD_IQ</t>
  </si>
  <si>
    <t>M310952</t>
  </si>
  <si>
    <t>M310953</t>
  </si>
  <si>
    <t>49252m500</t>
  </si>
  <si>
    <t>49342m305</t>
  </si>
  <si>
    <t>49342m500</t>
  </si>
  <si>
    <t>49219m305</t>
  </si>
  <si>
    <t>49219m500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</si>
  <si>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</si>
  <si>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</si>
  <si>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</si>
  <si>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</si>
  <si>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</si>
  <si>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</si>
  <si>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</si>
  <si>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</si>
  <si>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</si>
  <si>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</si>
  <si>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</si>
  <si>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</si>
  <si>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</si>
  <si>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</si>
  <si>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</si>
  <si>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</si>
  <si>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</si>
  <si>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</si>
  <si>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</si>
  <si>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</si>
  <si>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</si>
  <si>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</si>
  <si>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</si>
  <si>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</si>
  <si>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</si>
  <si>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</si>
  <si>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</si>
  <si>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</si>
  <si>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</si>
  <si>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</si>
  <si>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</si>
  <si>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</si>
  <si>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</si>
  <si>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</si>
  <si>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</si>
  <si>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</si>
  <si>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</si>
  <si>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</si>
  <si>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</si>
  <si>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</si>
  <si>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</si>
  <si>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</si>
  <si>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</si>
  <si>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</si>
  <si>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</si>
  <si>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</si>
  <si>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</si>
  <si>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</si>
  <si>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</si>
  <si>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</si>
  <si>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</si>
  <si>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</si>
  <si>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</si>
  <si>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</si>
  <si>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</si>
  <si>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</si>
  <si>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</si>
  <si>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</si>
  <si>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</si>
  <si>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</si>
  <si>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</si>
  <si>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5-Pack Wallmount brackets for AT-DMC100/AT-DMC1000 series media Converters</t>
  </si>
  <si>
    <t>5-Pack Wallmount brackets for AT-MMC200/AT-MMC2000 series media Converters</t>
  </si>
  <si>
    <t>49965m</t>
  </si>
  <si>
    <t>49964m</t>
  </si>
  <si>
    <t>49312m</t>
  </si>
  <si>
    <t>49330m</t>
  </si>
  <si>
    <t>49237m</t>
  </si>
  <si>
    <t>49223m</t>
  </si>
  <si>
    <t>49259m</t>
  </si>
  <si>
    <t>49219m</t>
  </si>
  <si>
    <t>49574m</t>
  </si>
  <si>
    <t>7935041m</t>
  </si>
  <si>
    <t>7935043m</t>
  </si>
  <si>
    <t>7935051m</t>
  </si>
  <si>
    <t>7932024m</t>
  </si>
  <si>
    <t>49342m</t>
  </si>
  <si>
    <t>49218m</t>
  </si>
  <si>
    <t>7932020m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</si>
  <si>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</si>
  <si>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</si>
  <si>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</si>
  <si>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</si>
  <si>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</si>
  <si>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</si>
  <si>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</si>
  <si>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</si>
  <si>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</si>
  <si>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</si>
  <si>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</si>
  <si>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</si>
  <si>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</si>
  <si>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</si>
  <si>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</si>
  <si>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</si>
  <si>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</si>
  <si>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</si>
  <si>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</si>
  <si>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</si>
  <si>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</si>
  <si>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</si>
  <si>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</si>
  <si>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</si>
  <si>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</si>
  <si>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</si>
  <si>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</si>
  <si>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</si>
  <si>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</si>
  <si>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</si>
  <si>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</si>
  <si>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</si>
  <si>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</si>
  <si>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</si>
  <si>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</si>
  <si>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</si>
  <si>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</si>
  <si>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</si>
  <si>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</si>
  <si>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</si>
  <si>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</si>
  <si>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</si>
  <si>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</si>
  <si>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</si>
  <si>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</si>
  <si>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</si>
  <si>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</si>
  <si>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</si>
  <si>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</si>
  <si>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</si>
  <si>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</si>
  <si>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</si>
  <si>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</si>
  <si>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</si>
  <si>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</si>
  <si>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</si>
  <si>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</si>
  <si>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</si>
  <si>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</si>
  <si>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</si>
  <si>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</si>
  <si>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</si>
  <si>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</si>
  <si>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</si>
  <si>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</si>
  <si>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</si>
  <si>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</si>
  <si>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</si>
  <si>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</si>
  <si>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</si>
  <si>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</si>
  <si>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</si>
  <si>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</si>
  <si>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</si>
  <si>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</si>
  <si>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</si>
  <si>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</si>
  <si>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</si>
  <si>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</si>
  <si>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</si>
  <si>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</si>
  <si>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</si>
  <si>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</si>
  <si>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</si>
  <si>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</si>
  <si>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</si>
  <si>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</si>
  <si>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</si>
  <si>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</si>
  <si>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</si>
  <si>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</si>
  <si>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</si>
  <si>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</si>
  <si>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</si>
  <si>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</si>
  <si>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</si>
  <si>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</si>
  <si>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</si>
  <si>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</si>
  <si>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</si>
  <si>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</si>
  <si>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</si>
  <si>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</si>
  <si>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</si>
  <si>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</si>
  <si>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</si>
  <si>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</si>
  <si>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</si>
  <si>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</si>
  <si>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</si>
  <si>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</si>
  <si>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</si>
  <si>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</si>
  <si>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</si>
  <si>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</si>
  <si>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</si>
  <si>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</si>
  <si>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</si>
  <si>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</si>
  <si>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</si>
  <si>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</si>
  <si>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</si>
  <si>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</si>
  <si>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</si>
  <si>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</si>
  <si>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</si>
  <si>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</si>
  <si>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</si>
  <si>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</si>
  <si>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</si>
  <si>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</si>
  <si>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</si>
  <si>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</si>
  <si>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</si>
  <si>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</si>
  <si>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</si>
  <si>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</si>
  <si>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</si>
  <si>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</si>
  <si>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</si>
  <si>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</si>
  <si>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</si>
  <si>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</si>
  <si>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</si>
  <si>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</si>
  <si>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</si>
  <si>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</si>
  <si>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</si>
  <si>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</si>
  <si>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</si>
  <si>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</si>
  <si>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</si>
  <si>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</si>
  <si>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</si>
  <si>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</si>
  <si>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</si>
  <si>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</si>
  <si>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</si>
  <si>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</si>
  <si>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</si>
  <si>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</si>
  <si>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</si>
  <si>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</si>
  <si>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</si>
  <si>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</si>
  <si>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</si>
  <si>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</si>
  <si>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</si>
  <si>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</si>
  <si>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</si>
  <si>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</si>
  <si>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</si>
  <si>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</si>
  <si>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</si>
  <si>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</si>
  <si>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</si>
  <si>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</si>
  <si>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</si>
  <si>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</si>
  <si>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</si>
  <si>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</si>
  <si>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</si>
  <si>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</si>
  <si>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</si>
  <si>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</si>
  <si>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</si>
  <si>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</si>
  <si>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</si>
  <si>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</si>
  <si>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</si>
  <si>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</si>
  <si>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</si>
  <si>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</si>
  <si>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</si>
  <si>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</si>
  <si>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</si>
  <si>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</si>
  <si>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</si>
  <si>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</si>
  <si>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</si>
  <si>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</si>
  <si>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</si>
  <si>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</si>
  <si>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</si>
  <si>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</si>
  <si>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</si>
  <si>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</si>
  <si>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</si>
  <si>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</si>
  <si>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</si>
  <si>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</si>
  <si>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</si>
  <si>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</si>
  <si>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</si>
  <si>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</si>
  <si>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</si>
  <si>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</si>
  <si>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</si>
  <si>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</si>
  <si>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</si>
  <si>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</si>
  <si>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</si>
  <si>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</si>
  <si>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</si>
  <si>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</si>
  <si>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</si>
  <si>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</si>
  <si>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</si>
  <si>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</si>
  <si>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</si>
  <si>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</si>
  <si>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</si>
  <si>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</si>
  <si>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</si>
  <si>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</si>
  <si>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</si>
  <si>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</si>
  <si>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</si>
  <si>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</si>
  <si>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</si>
  <si>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</si>
  <si>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</si>
  <si>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</si>
  <si>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</si>
  <si>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</si>
  <si>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</si>
  <si>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</si>
  <si>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</si>
  <si>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</si>
  <si>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</si>
  <si>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</si>
  <si>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</si>
  <si>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</si>
  <si>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</si>
  <si>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</si>
  <si>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</si>
  <si>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</si>
  <si>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</si>
  <si>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</si>
  <si>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</si>
  <si>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</si>
  <si>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</si>
  <si>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</si>
  <si>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</si>
  <si>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</si>
  <si>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</si>
  <si>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</si>
  <si>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</si>
  <si>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</si>
  <si>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</si>
  <si>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</si>
  <si>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</si>
  <si>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</si>
  <si>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</si>
  <si>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</si>
  <si>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</si>
  <si>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</si>
  <si>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</si>
  <si>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</si>
  <si>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</si>
  <si>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</si>
  <si>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</si>
  <si>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</si>
  <si>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</si>
  <si>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</si>
  <si>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</si>
  <si>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</si>
  <si>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</si>
  <si>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</si>
  <si>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</si>
  <si>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</si>
  <si>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</si>
  <si>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</si>
  <si>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</si>
  <si>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</si>
  <si>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</si>
  <si>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</si>
  <si>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</si>
  <si>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</si>
  <si>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</si>
  <si>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</si>
  <si>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</si>
  <si>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</si>
  <si>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</si>
  <si>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</si>
  <si>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</si>
  <si>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</si>
  <si>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</si>
  <si>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</si>
  <si>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</si>
  <si>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</si>
  <si>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</si>
  <si>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</si>
  <si>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</si>
  <si>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</si>
  <si>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</si>
  <si>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</si>
  <si>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</si>
  <si>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</si>
  <si>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</si>
  <si>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</si>
  <si>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</si>
  <si>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</si>
  <si>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</si>
  <si>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</si>
  <si>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</si>
  <si>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</si>
  <si>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</si>
  <si>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</si>
  <si>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</si>
  <si>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</si>
  <si>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</si>
  <si>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</si>
  <si>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</si>
  <si>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</si>
  <si>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</si>
  <si>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</si>
  <si>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</si>
  <si>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</si>
  <si>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</si>
  <si>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</si>
  <si>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</si>
  <si>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</si>
  <si>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</si>
  <si>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</si>
  <si>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</si>
  <si>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</si>
  <si>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</si>
  <si>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</si>
  <si>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</si>
  <si>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</si>
  <si>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</si>
  <si>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</si>
  <si>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</si>
  <si>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</si>
  <si>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</si>
  <si>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</si>
  <si>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</si>
  <si>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</si>
  <si>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</si>
  <si>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</si>
  <si>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</si>
  <si>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</si>
  <si>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</si>
  <si>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</si>
  <si>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</si>
  <si>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</si>
  <si>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</si>
  <si>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</si>
  <si>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</si>
  <si>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</si>
  <si>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</si>
  <si>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</si>
  <si>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</si>
  <si>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</si>
  <si>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</si>
  <si>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</si>
  <si>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</si>
  <si>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</si>
  <si>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</si>
  <si>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</si>
  <si>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</si>
  <si>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</si>
  <si>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</si>
  <si>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</si>
  <si>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</si>
  <si>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</si>
  <si>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</si>
  <si>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</si>
  <si>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</si>
  <si>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</si>
  <si>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</si>
  <si>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</si>
  <si>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</si>
  <si>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</si>
  <si>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</si>
  <si>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</si>
  <si>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</si>
  <si>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</si>
  <si>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</si>
  <si>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</si>
  <si>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</si>
  <si>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</si>
  <si>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</si>
  <si>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</si>
  <si>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</si>
  <si>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</si>
  <si>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</si>
  <si>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</si>
  <si>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</si>
  <si>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</si>
  <si>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</si>
  <si>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</si>
  <si>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</si>
  <si>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</si>
  <si>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</si>
  <si>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</si>
  <si>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</si>
  <si>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</si>
  <si>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</si>
  <si>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</si>
  <si>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</si>
  <si>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</si>
  <si>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</si>
  <si>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</si>
  <si>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</si>
  <si>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</si>
  <si>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</si>
  <si>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</si>
  <si>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</si>
  <si>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</si>
  <si>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</si>
  <si>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</si>
  <si>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</si>
  <si>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</si>
  <si>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</si>
  <si>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</si>
  <si>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</si>
  <si>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</si>
  <si>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</si>
  <si>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</si>
  <si>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</si>
  <si>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</si>
  <si>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</si>
  <si>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</si>
  <si>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</si>
  <si>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</si>
  <si>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</si>
  <si>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</si>
  <si>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</si>
  <si>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</si>
  <si>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</si>
  <si>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</si>
  <si>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</si>
  <si>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</si>
  <si>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</si>
  <si>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</si>
  <si>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</si>
  <si>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</si>
  <si>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</si>
  <si>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</si>
  <si>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</si>
  <si>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</si>
  <si>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</si>
  <si>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</si>
  <si>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</si>
  <si>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</si>
  <si>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</si>
  <si>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</si>
  <si>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</si>
  <si>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</si>
  <si>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</si>
  <si>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</si>
  <si>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</si>
  <si>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</si>
  <si>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</si>
  <si>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</si>
  <si>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</si>
  <si>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</si>
  <si>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</si>
  <si>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</si>
  <si>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</si>
  <si>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</si>
  <si>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</si>
  <si>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</si>
  <si>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</si>
  <si>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</si>
  <si>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</si>
  <si>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</si>
  <si>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</si>
  <si>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</si>
  <si>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</si>
  <si>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</si>
  <si>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</si>
  <si>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</si>
  <si>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</si>
  <si>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</si>
  <si>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</si>
  <si>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</si>
  <si>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</si>
  <si>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</si>
  <si>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</si>
  <si>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</si>
  <si>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</si>
  <si>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</si>
  <si>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</si>
  <si>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</si>
  <si>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</si>
  <si>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</si>
  <si>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</si>
  <si>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</si>
  <si>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</si>
  <si>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</si>
  <si>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</si>
  <si>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</si>
  <si>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</si>
  <si>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</si>
  <si>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</si>
  <si>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</si>
  <si>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</si>
  <si>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</si>
  <si>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</si>
  <si>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</si>
  <si>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</si>
  <si>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</si>
  <si>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</si>
  <si>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</si>
  <si>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</si>
  <si>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</si>
  <si>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</si>
  <si>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</si>
  <si>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</si>
  <si>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</si>
  <si>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</si>
  <si>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</si>
  <si>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</si>
  <si>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</si>
  <si>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</si>
  <si>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</si>
  <si>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</si>
  <si>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</si>
  <si>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</si>
  <si>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</si>
  <si>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</si>
  <si>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</si>
  <si>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</si>
  <si>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</si>
  <si>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</si>
  <si>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</si>
  <si>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</si>
  <si>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</si>
  <si>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</si>
  <si>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</si>
  <si>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</si>
  <si>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</si>
  <si>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</si>
  <si>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</si>
  <si>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</si>
  <si>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</si>
  <si>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</si>
  <si>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</si>
  <si>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</si>
  <si>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</si>
  <si>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</si>
  <si>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</si>
  <si>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</si>
  <si>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</si>
  <si>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</si>
  <si>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</si>
  <si>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</si>
  <si>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</si>
  <si>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</si>
  <si>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</si>
  <si>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</si>
  <si>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</si>
  <si>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</si>
  <si>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</si>
  <si>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</si>
  <si>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</si>
  <si>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</si>
  <si>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</si>
  <si>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</si>
  <si>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</si>
  <si>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</si>
  <si>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</si>
  <si>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</si>
  <si>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</si>
  <si>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</si>
  <si>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</si>
  <si>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</si>
  <si>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</si>
  <si>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</si>
  <si>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</si>
  <si>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</si>
  <si>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</si>
  <si>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</si>
  <si>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</si>
  <si>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</si>
  <si>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</si>
  <si>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</si>
  <si>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</si>
  <si>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</si>
  <si>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</si>
  <si>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</si>
  <si>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</si>
  <si>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</si>
  <si>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</si>
  <si>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</si>
  <si>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</si>
  <si>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</si>
  <si>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</si>
  <si>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</si>
  <si>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</si>
  <si>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</si>
  <si>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</si>
  <si>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</si>
  <si>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</si>
  <si>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</si>
  <si>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</si>
  <si>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</si>
  <si>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</si>
  <si>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</si>
  <si>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</si>
  <si>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</si>
  <si>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</si>
  <si>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</si>
  <si>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</si>
  <si>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</si>
  <si>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</si>
  <si>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</si>
  <si>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</si>
  <si>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</si>
  <si>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</si>
  <si>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</si>
  <si>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</si>
  <si>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</si>
  <si>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</si>
  <si>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</si>
  <si>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</si>
  <si>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</si>
  <si>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</si>
  <si>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</si>
  <si>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</si>
  <si>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</si>
  <si>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</si>
  <si>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</si>
  <si>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</si>
  <si>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</si>
  <si>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</si>
  <si>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</si>
  <si>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</si>
  <si>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</si>
  <si>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</si>
  <si>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</si>
  <si>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</si>
  <si>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</si>
  <si>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</si>
  <si>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</si>
  <si>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</si>
  <si>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</si>
  <si>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</si>
  <si>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</si>
  <si>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</si>
  <si>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</si>
  <si>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</si>
  <si>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</si>
  <si>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</si>
  <si>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</si>
  <si>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</si>
  <si>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</si>
  <si>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</si>
  <si>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</si>
  <si>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</si>
  <si>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</si>
  <si>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</si>
  <si>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</si>
  <si>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</si>
  <si>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</si>
  <si>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</si>
  <si>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</si>
  <si>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</si>
  <si>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</si>
  <si>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</si>
  <si>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</si>
  <si>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</si>
  <si>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</si>
  <si>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</si>
  <si>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</si>
  <si>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</si>
  <si>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</si>
  <si>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</si>
  <si>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</si>
  <si>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</si>
  <si>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</si>
  <si>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</si>
  <si>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</si>
  <si>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</si>
  <si>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</si>
  <si>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</si>
  <si>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</si>
  <si>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</si>
  <si>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</si>
  <si>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</si>
  <si>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</si>
  <si>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</si>
  <si>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</si>
  <si>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</si>
  <si>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</si>
  <si>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</si>
  <si>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</si>
  <si>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</si>
  <si>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</si>
  <si>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</si>
  <si>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</si>
  <si>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</si>
  <si>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</si>
  <si>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</si>
  <si>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</si>
  <si>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</si>
  <si>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</si>
  <si>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</si>
  <si>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</si>
  <si>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</si>
  <si>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</si>
  <si>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</si>
  <si>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</si>
  <si>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</si>
  <si>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</si>
  <si>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</si>
  <si>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</si>
  <si>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</si>
  <si>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</si>
  <si>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</si>
  <si>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</si>
  <si>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</si>
  <si>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</si>
  <si>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</si>
  <si>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</si>
  <si>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</si>
  <si>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</si>
  <si>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</si>
  <si>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</si>
  <si>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</si>
  <si>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</si>
  <si>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</si>
  <si>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</si>
  <si>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</si>
  <si>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</si>
  <si>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</si>
  <si>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</si>
  <si>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</si>
  <si>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</si>
  <si>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</si>
  <si>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</si>
  <si>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</si>
  <si>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</si>
  <si>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</si>
  <si>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</si>
  <si>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</si>
  <si>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</si>
  <si>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</si>
  <si>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</si>
  <si>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</si>
  <si>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</si>
  <si>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</si>
  <si>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</si>
  <si>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</si>
  <si>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</si>
  <si>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</si>
  <si>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</si>
  <si>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</si>
  <si>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</si>
  <si>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</si>
  <si>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</si>
  <si>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</si>
  <si>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</si>
  <si>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</si>
  <si>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</si>
  <si>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</si>
  <si>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</si>
  <si>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</si>
  <si>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</si>
  <si>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</si>
  <si>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</si>
  <si>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</si>
  <si>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</si>
  <si>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</si>
  <si>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</si>
  <si>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</si>
  <si>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</si>
  <si>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</si>
  <si>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</si>
  <si>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</si>
  <si>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</si>
  <si>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</si>
  <si>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</si>
  <si>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</si>
  <si>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</si>
  <si>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</si>
  <si>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</si>
  <si>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</si>
  <si>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</si>
  <si>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</si>
  <si>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</si>
  <si>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</si>
  <si>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</si>
  <si>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</si>
  <si>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</si>
  <si>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</si>
  <si>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</si>
  <si>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</si>
  <si>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</si>
  <si>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</si>
  <si>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</si>
  <si>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</si>
  <si>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</si>
  <si>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</si>
  <si>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</si>
  <si>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</si>
  <si>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</si>
  <si>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</si>
  <si>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</si>
  <si>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</si>
  <si>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</si>
  <si>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</si>
  <si>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</si>
  <si>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</si>
  <si>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</si>
  <si>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</si>
  <si>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</si>
  <si>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</si>
  <si>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</si>
  <si>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</si>
  <si>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</si>
  <si>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</si>
  <si>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</si>
  <si>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</si>
  <si>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</si>
  <si>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</si>
  <si>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</si>
  <si>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</si>
  <si>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</si>
  <si>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</si>
  <si>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</si>
  <si>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</si>
  <si>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</si>
  <si>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</si>
  <si>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</si>
  <si>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</si>
  <si>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</si>
  <si>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</si>
  <si>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</si>
  <si>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</si>
  <si>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</si>
  <si>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</si>
  <si>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</si>
  <si>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</si>
  <si>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</si>
  <si>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</si>
  <si>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</si>
  <si>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</si>
  <si>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</si>
  <si>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</si>
  <si>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</si>
  <si>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</si>
  <si>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</si>
  <si>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</si>
  <si>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</si>
  <si>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</si>
  <si>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</si>
  <si>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</si>
  <si>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</si>
  <si>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</si>
  <si>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</si>
  <si>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</si>
  <si>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</si>
  <si>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</si>
  <si>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</si>
  <si>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</si>
  <si>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</si>
  <si>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</si>
  <si>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</si>
  <si>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</si>
  <si>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</si>
  <si>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</si>
  <si>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</si>
  <si>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</si>
  <si>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</si>
  <si>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</si>
  <si>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</si>
  <si>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</si>
  <si>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</si>
  <si>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</si>
  <si>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</si>
  <si>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</si>
  <si>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</si>
  <si>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</si>
  <si>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</si>
  <si>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</si>
  <si>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</si>
  <si>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</si>
  <si>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</si>
  <si>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</si>
  <si>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</si>
  <si>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</si>
  <si>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</si>
  <si>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</si>
  <si>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</si>
  <si>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</si>
  <si>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</si>
  <si>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</si>
  <si>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</si>
  <si>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</si>
  <si>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</si>
  <si>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</si>
  <si>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</si>
  <si>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</si>
  <si>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</si>
  <si>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</si>
  <si>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</si>
  <si>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</si>
  <si>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</si>
  <si>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</si>
  <si>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</si>
  <si>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</si>
  <si>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</si>
  <si>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</si>
  <si>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</si>
  <si>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</si>
  <si>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</si>
  <si>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</si>
  <si>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</si>
  <si>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</si>
  <si>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</si>
  <si>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</si>
  <si>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</si>
  <si>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</si>
  <si>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</si>
  <si>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</si>
  <si>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</si>
  <si>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</si>
  <si>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</si>
  <si>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</si>
  <si>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</si>
  <si>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</si>
  <si>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</si>
  <si>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</si>
  <si>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</si>
  <si>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</si>
  <si>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</si>
  <si>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</si>
  <si>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</si>
  <si>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</si>
  <si>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</si>
  <si>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</si>
  <si>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</si>
  <si>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</si>
  <si>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</si>
  <si>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</si>
  <si>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</si>
  <si>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</si>
  <si>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</si>
  <si>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</si>
  <si>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</si>
  <si>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</si>
  <si>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</si>
  <si>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</si>
  <si>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</si>
  <si>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</si>
  <si>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</si>
  <si>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</si>
  <si>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</si>
  <si>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</si>
  <si>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</si>
  <si>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</si>
  <si>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</si>
  <si>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</si>
  <si>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</si>
  <si>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</si>
  <si>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</si>
  <si>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</si>
  <si>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</si>
  <si>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</si>
  <si>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</si>
  <si>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</si>
  <si>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</si>
  <si>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</si>
  <si>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</si>
  <si>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</si>
  <si>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</si>
  <si>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</si>
  <si>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</si>
  <si>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</si>
  <si>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</si>
  <si>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</si>
  <si>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</si>
  <si>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</si>
  <si>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</si>
  <si>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</si>
  <si>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</si>
  <si>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</si>
  <si>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</si>
  <si>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</si>
  <si>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</si>
  <si>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</si>
  <si>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</si>
  <si>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</si>
  <si>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</si>
  <si>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</si>
  <si>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</si>
  <si>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</si>
  <si>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</si>
  <si>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</si>
  <si>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</si>
  <si>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</si>
  <si>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</si>
  <si>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</si>
  <si>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</si>
  <si>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</si>
  <si>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</si>
  <si>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</si>
  <si>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</si>
  <si>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</si>
  <si>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</si>
  <si>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</si>
  <si>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</si>
  <si>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</si>
  <si>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</si>
  <si>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</si>
  <si>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</si>
  <si>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</si>
  <si>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</si>
  <si>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</si>
  <si>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</si>
  <si>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</si>
  <si>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</si>
  <si>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</si>
  <si>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</si>
  <si>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</si>
  <si>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</si>
  <si>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</si>
  <si>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</si>
  <si>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</si>
  <si>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</si>
  <si>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</si>
  <si>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</si>
  <si>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</si>
  <si>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</si>
  <si>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</si>
  <si>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</si>
  <si>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</si>
  <si>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</si>
  <si>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</si>
  <si>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</si>
  <si>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</si>
  <si>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</si>
  <si>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</si>
  <si>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</si>
  <si>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</si>
  <si>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</si>
  <si>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</si>
  <si>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</si>
  <si>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</si>
  <si>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</si>
  <si>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</si>
  <si>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</si>
  <si>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</si>
  <si>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</si>
  <si>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</si>
  <si>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</si>
  <si>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</si>
  <si>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</si>
  <si>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</si>
  <si>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</si>
  <si>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</si>
  <si>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</si>
  <si>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</si>
  <si>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</si>
  <si>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</si>
  <si>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</si>
  <si>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</si>
  <si>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</si>
  <si>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</si>
  <si>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</si>
  <si>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</si>
  <si>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</si>
  <si>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</si>
  <si>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</si>
  <si>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</si>
  <si>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</si>
  <si>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</si>
  <si>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</si>
  <si>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</si>
  <si>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</si>
  <si>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</si>
  <si>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</si>
  <si>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</si>
  <si>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</si>
  <si>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</si>
  <si>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</si>
  <si>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</si>
  <si>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</si>
  <si>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</si>
  <si>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</si>
  <si>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</si>
  <si>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</si>
  <si>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</si>
  <si>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</si>
  <si>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</si>
  <si>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</si>
  <si>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</si>
  <si>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</si>
  <si>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</si>
  <si>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</si>
  <si>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</si>
  <si>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</si>
  <si>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</si>
  <si>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</si>
  <si>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</si>
  <si>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</si>
  <si>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</si>
  <si>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</si>
  <si>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</si>
  <si>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</si>
  <si>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</si>
  <si>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</si>
  <si>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</si>
  <si>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</si>
  <si>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</si>
  <si>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</si>
  <si>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</si>
  <si>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</si>
  <si>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</si>
  <si>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</si>
  <si>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</si>
  <si>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</si>
  <si>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</si>
  <si>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</si>
  <si>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</si>
  <si>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</si>
  <si>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</si>
  <si>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</si>
  <si>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</si>
  <si>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</si>
  <si>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</si>
  <si>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</si>
  <si>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</si>
  <si>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</si>
  <si>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</si>
  <si>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</si>
  <si>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</si>
  <si>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</si>
  <si>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</si>
  <si>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</si>
  <si>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</si>
  <si>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</si>
  <si>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</si>
  <si>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</si>
  <si>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</si>
  <si>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</si>
  <si>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</si>
  <si>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</si>
  <si>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</si>
  <si>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</si>
  <si>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</si>
  <si>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</si>
  <si>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</si>
  <si>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</si>
  <si>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</si>
  <si>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</si>
  <si>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</si>
  <si>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</si>
  <si>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</si>
  <si>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</si>
  <si>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</si>
  <si>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</si>
  <si>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</si>
  <si>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</si>
  <si>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</si>
  <si>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</si>
  <si>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</si>
  <si>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</si>
  <si>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</si>
  <si>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</si>
  <si>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</si>
  <si>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</si>
  <si>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</si>
  <si>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</si>
  <si>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</si>
  <si>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</si>
  <si>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</si>
  <si>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</si>
  <si>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</si>
  <si>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</si>
  <si>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</si>
  <si>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</si>
  <si>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</si>
  <si>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</si>
  <si>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</si>
  <si>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</si>
  <si>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</si>
  <si>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</si>
  <si>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</si>
  <si>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</si>
  <si>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</si>
  <si>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</si>
  <si>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</si>
  <si>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</si>
  <si>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</si>
  <si>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</si>
  <si>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</si>
  <si>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</si>
  <si>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</si>
  <si>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</si>
  <si>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</si>
  <si>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</si>
  <si>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</si>
  <si>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</si>
  <si>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</si>
  <si>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</si>
  <si>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</si>
  <si>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</si>
  <si>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</si>
  <si>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</si>
  <si>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</si>
  <si>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</si>
  <si>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</si>
  <si>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</si>
  <si>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</si>
  <si>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</si>
  <si>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</si>
  <si>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</si>
  <si>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</si>
  <si>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</si>
  <si>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</si>
  <si>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</si>
  <si>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</si>
  <si>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</si>
  <si>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</si>
  <si>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</si>
  <si>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</si>
  <si>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</si>
  <si>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</si>
  <si>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</si>
  <si>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</si>
  <si>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</si>
  <si>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</si>
  <si>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</si>
  <si>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</si>
  <si>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</si>
  <si>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</si>
  <si>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</si>
  <si>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</si>
  <si>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</si>
  <si>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</si>
  <si>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</si>
  <si>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</si>
  <si>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</si>
  <si>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</si>
  <si>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</si>
  <si>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</si>
  <si>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</si>
  <si>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</si>
  <si>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</si>
  <si>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</si>
  <si>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</si>
  <si>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</si>
  <si>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</si>
  <si>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</si>
  <si>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</si>
  <si>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</si>
  <si>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</si>
  <si>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</si>
  <si>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</si>
  <si>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</si>
  <si>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</si>
  <si>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</si>
  <si>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</si>
  <si>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</si>
  <si>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</si>
  <si>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</si>
  <si>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</si>
  <si>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</si>
  <si>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</si>
  <si>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</si>
  <si>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</si>
  <si>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</si>
  <si>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</si>
  <si>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</si>
  <si>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</si>
  <si>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</si>
  <si>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</si>
  <si>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</si>
  <si>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</si>
  <si>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</si>
  <si>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</si>
  <si>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</si>
  <si>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</si>
  <si>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</si>
  <si>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</si>
  <si>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</si>
  <si>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</si>
  <si>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</si>
  <si>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</si>
  <si>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</si>
  <si>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</si>
  <si>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</si>
  <si>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</si>
  <si>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</si>
  <si>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</si>
  <si>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</si>
  <si>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</si>
  <si>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</si>
  <si>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</si>
  <si>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</si>
  <si>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</si>
  <si>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</si>
  <si>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</si>
  <si>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</si>
  <si>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</si>
  <si>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</si>
  <si>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</si>
  <si>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</si>
  <si>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</si>
  <si>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</si>
  <si>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</si>
  <si>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</si>
  <si>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</si>
  <si>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</si>
  <si>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</si>
  <si>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</si>
  <si>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</si>
  <si>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</si>
  <si>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</si>
  <si>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</si>
  <si>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</si>
  <si>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</si>
  <si>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</si>
  <si>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</si>
  <si>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</si>
  <si>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</si>
  <si>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</si>
  <si>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</si>
  <si>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</si>
  <si>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</si>
  <si>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</si>
  <si>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</si>
  <si>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</si>
  <si>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</si>
  <si>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</si>
  <si>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</si>
  <si>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</si>
  <si>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</si>
  <si>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</si>
  <si>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</si>
  <si>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</si>
  <si>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</si>
  <si>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</si>
  <si>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</si>
  <si>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</si>
  <si>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</si>
  <si>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</si>
  <si>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</si>
  <si>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</si>
  <si>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</si>
  <si>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</si>
  <si>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</si>
  <si>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</si>
  <si>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</si>
  <si>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</si>
  <si>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</si>
  <si>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</si>
  <si>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</si>
  <si>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</si>
  <si>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</si>
  <si>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</si>
  <si>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</si>
  <si>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</si>
  <si>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</si>
  <si>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</si>
  <si>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</si>
  <si>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</si>
  <si>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</si>
  <si>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</si>
  <si>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</si>
  <si>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</si>
  <si>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</si>
  <si>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</si>
  <si>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</si>
  <si>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</si>
  <si>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</si>
  <si>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</si>
  <si>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</si>
  <si>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</si>
  <si>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</si>
  <si>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</si>
  <si>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</si>
  <si>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</si>
  <si>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</si>
  <si>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</si>
  <si>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</si>
  <si>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</si>
  <si>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</si>
  <si>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</si>
  <si>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</si>
  <si>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</si>
  <si>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</si>
  <si>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</si>
  <si>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</si>
  <si>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</si>
  <si>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</si>
  <si>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</si>
  <si>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</si>
  <si>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</si>
  <si>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</si>
  <si>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</si>
  <si>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</si>
  <si>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</si>
  <si>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</si>
  <si>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</si>
  <si>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</si>
  <si>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</si>
  <si>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</si>
  <si>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</si>
  <si>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</si>
  <si>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</si>
  <si>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</si>
  <si>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</si>
  <si>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</si>
  <si>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</si>
  <si>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</si>
  <si>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</si>
  <si>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</si>
  <si>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</si>
  <si>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</si>
  <si>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</si>
  <si>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</si>
  <si>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</si>
  <si>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</si>
  <si>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</si>
  <si>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</si>
  <si>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</si>
  <si>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</si>
  <si>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</si>
  <si>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</si>
  <si>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</si>
  <si>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</si>
  <si>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</si>
  <si>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</si>
  <si>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</si>
  <si>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</si>
  <si>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</si>
  <si>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</si>
  <si>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</si>
  <si>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</si>
  <si>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</si>
  <si>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</si>
  <si>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</si>
  <si>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</si>
  <si>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</si>
  <si>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</si>
  <si>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</si>
  <si>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</si>
  <si>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</si>
  <si>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</si>
  <si>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</si>
  <si>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</si>
  <si>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</si>
  <si>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</si>
  <si>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</si>
  <si>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</si>
  <si>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</si>
  <si>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</si>
  <si>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</si>
  <si>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</si>
  <si>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</si>
  <si>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</si>
  <si>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</si>
  <si>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</si>
  <si>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</si>
  <si>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</si>
  <si>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</si>
  <si>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</si>
  <si>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</si>
  <si>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</si>
  <si>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</si>
  <si>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</si>
  <si>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</si>
  <si>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</si>
  <si>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</si>
  <si>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</si>
  <si>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</si>
  <si>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</si>
  <si>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</si>
  <si>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</si>
  <si>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</si>
  <si>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</si>
  <si>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</si>
  <si>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</si>
  <si>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</si>
  <si>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</si>
  <si>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</si>
  <si>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</si>
  <si>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</si>
  <si>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</si>
  <si>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</si>
  <si>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</si>
  <si>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</si>
  <si>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</si>
  <si>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</si>
  <si>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</si>
  <si>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</si>
  <si>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</si>
  <si>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</si>
  <si>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</si>
  <si>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</si>
  <si>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</si>
  <si>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</si>
  <si>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</si>
  <si>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</si>
  <si>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</si>
  <si>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</si>
  <si>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</si>
  <si>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</si>
  <si>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</si>
  <si>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</si>
  <si>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</si>
  <si>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</si>
  <si>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</si>
  <si>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</si>
  <si>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</si>
  <si>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</si>
  <si>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</si>
  <si>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</si>
  <si>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</si>
  <si>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</si>
  <si>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</si>
  <si>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</si>
  <si>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</si>
  <si>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</si>
  <si>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</si>
  <si>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</si>
  <si>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</si>
  <si>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</si>
  <si>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</si>
  <si>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</si>
  <si>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</si>
  <si>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</si>
  <si>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</si>
  <si>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</si>
  <si>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</si>
  <si>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</si>
  <si>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</si>
  <si>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</si>
  <si>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</si>
  <si>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</si>
  <si>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</si>
  <si>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</si>
  <si>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</si>
  <si>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</si>
  <si>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</si>
  <si>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</si>
  <si>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</si>
  <si>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</si>
  <si>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</si>
  <si>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</si>
  <si>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</si>
  <si>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</si>
  <si>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</si>
  <si>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</si>
  <si>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</si>
  <si>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</si>
  <si>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</si>
  <si>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</si>
  <si>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</si>
  <si>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</si>
  <si>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</si>
  <si>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</si>
  <si>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</si>
  <si>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</si>
  <si>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</si>
  <si>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</si>
  <si>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</si>
  <si>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</si>
  <si>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</si>
  <si>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</si>
  <si>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</si>
  <si>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</si>
  <si>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</si>
  <si>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</si>
  <si>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</si>
  <si>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</si>
  <si>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</si>
  <si>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</si>
  <si>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</si>
  <si>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</si>
  <si>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</si>
  <si>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</si>
  <si>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</si>
  <si>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</si>
  <si>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</si>
  <si>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</si>
  <si>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</si>
  <si>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</si>
  <si>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</si>
  <si>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</si>
  <si>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</si>
  <si>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</si>
  <si>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</si>
  <si>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</si>
  <si>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</si>
  <si>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</si>
  <si>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</si>
  <si>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</si>
  <si>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</si>
  <si>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</si>
  <si>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</si>
  <si>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</si>
  <si>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</si>
  <si>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</si>
  <si>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</si>
  <si>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</si>
  <si>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</si>
  <si>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</si>
  <si>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</si>
  <si>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</si>
  <si>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</si>
  <si>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</si>
  <si>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</si>
  <si>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</si>
  <si>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</si>
  <si>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</si>
  <si>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</si>
  <si>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</si>
  <si>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</si>
  <si>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</si>
  <si>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</si>
  <si>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</si>
  <si>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</si>
  <si>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</si>
  <si>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</si>
  <si>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</si>
  <si>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</si>
  <si>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</si>
  <si>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</si>
  <si>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</si>
  <si>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</si>
  <si>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</si>
  <si>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</si>
  <si>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</si>
  <si>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</si>
  <si>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</si>
  <si>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</si>
  <si>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</si>
  <si>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</si>
  <si>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</si>
  <si>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</si>
  <si>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</si>
  <si>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</si>
  <si>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</si>
  <si>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</si>
  <si>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</si>
  <si>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</si>
  <si>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</si>
  <si>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</si>
  <si>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</si>
  <si>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</si>
  <si>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</si>
  <si>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</si>
  <si>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</si>
  <si>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</si>
  <si>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</si>
  <si>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</si>
  <si>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</si>
  <si>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</si>
  <si>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</si>
  <si>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</si>
  <si>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</si>
  <si>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</si>
  <si>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</si>
  <si>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</si>
  <si>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</si>
  <si>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</si>
  <si>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</si>
  <si>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</si>
  <si>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</si>
  <si>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</si>
  <si>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</si>
  <si>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</si>
  <si>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</si>
  <si>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</si>
  <si>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</si>
  <si>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</si>
  <si>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</si>
  <si>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</si>
  <si>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</si>
  <si>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</si>
  <si>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</si>
  <si>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</si>
  <si>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</si>
  <si>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</si>
  <si>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</si>
  <si>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</si>
  <si>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</si>
  <si>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</si>
  <si>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</si>
  <si>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</si>
  <si>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</si>
  <si>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</si>
  <si>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</si>
  <si>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</si>
  <si>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</si>
  <si>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</si>
  <si>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</si>
  <si>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</si>
  <si>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</si>
  <si>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</si>
  <si>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</si>
  <si>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</si>
  <si>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</si>
  <si>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</si>
  <si>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</si>
  <si>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</si>
  <si>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</si>
  <si>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</si>
  <si>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</si>
  <si>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</si>
  <si>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</si>
  <si>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</si>
  <si>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</si>
  <si>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</si>
  <si>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</si>
  <si>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</si>
  <si>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</si>
  <si>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</si>
  <si>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</si>
  <si>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</si>
  <si>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</si>
  <si>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</si>
  <si>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</si>
  <si>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</si>
  <si>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</si>
  <si>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</si>
  <si>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</si>
  <si>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</si>
  <si>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</si>
  <si>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</si>
  <si>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</si>
  <si>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</si>
  <si>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</si>
  <si>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</si>
  <si>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</si>
  <si>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</si>
  <si>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</si>
  <si>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</si>
  <si>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</si>
  <si>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</si>
  <si>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</si>
  <si>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</si>
  <si>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</si>
  <si>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</si>
  <si>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</si>
  <si>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</si>
  <si>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</si>
  <si>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</si>
  <si>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</si>
  <si>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</si>
  <si>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</si>
  <si>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</si>
  <si>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</si>
  <si>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</si>
  <si>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</si>
  <si>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</si>
  <si>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</si>
  <si>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</si>
  <si>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</si>
  <si>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</si>
  <si>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</si>
  <si>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</si>
  <si>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</si>
  <si>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</si>
  <si>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</si>
  <si>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</si>
  <si>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</si>
  <si>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</si>
  <si>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</si>
  <si>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</si>
  <si>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</si>
  <si>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</si>
  <si>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</si>
  <si>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</si>
  <si>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</si>
  <si>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</si>
  <si>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</si>
  <si>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</si>
  <si>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</si>
  <si>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</si>
  <si>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</si>
  <si>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</si>
  <si>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</si>
  <si>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</si>
  <si>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</si>
  <si>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</si>
  <si>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</si>
  <si>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</si>
  <si>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</si>
  <si>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</si>
  <si>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</si>
  <si>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</si>
  <si>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</si>
  <si>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</si>
  <si>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</si>
  <si>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</si>
  <si>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</si>
  <si>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</si>
  <si>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</si>
  <si>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</si>
  <si>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</si>
  <si>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</si>
  <si>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</si>
  <si>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</si>
  <si>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</si>
  <si>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</si>
  <si>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</si>
  <si>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</si>
  <si>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</si>
  <si>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</si>
  <si>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</si>
  <si>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</si>
  <si>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</si>
  <si>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</si>
  <si>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000042739</t>
  </si>
  <si>
    <t>000042742</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</si>
  <si>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</si>
  <si>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</si>
  <si>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</si>
  <si>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</si>
  <si>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</si>
  <si>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</si>
  <si>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</si>
  <si>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</si>
  <si>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</si>
  <si>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</si>
  <si>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</si>
  <si>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</si>
  <si>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</si>
  <si>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</si>
  <si>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</si>
  <si>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</si>
  <si>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</si>
  <si>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</si>
  <si>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</si>
  <si>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</si>
  <si>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</si>
  <si>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</si>
  <si>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</si>
  <si>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</si>
  <si>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</si>
  <si>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</si>
  <si>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</si>
  <si>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</si>
  <si>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</si>
  <si>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</si>
  <si>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</si>
  <si>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</si>
  <si>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</si>
  <si>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</si>
  <si>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</si>
  <si>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</si>
  <si>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</si>
  <si>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</si>
  <si>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</si>
  <si>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</si>
  <si>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</si>
  <si>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</si>
  <si>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</si>
  <si>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</si>
  <si>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</si>
  <si>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</si>
  <si>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</si>
  <si>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</si>
  <si>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</si>
  <si>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</si>
  <si>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</si>
  <si>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</si>
  <si>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</si>
  <si>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</si>
  <si>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</si>
  <si>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</si>
  <si>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</si>
  <si>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</si>
  <si>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</si>
  <si>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</si>
  <si>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</si>
  <si>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</si>
  <si>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</si>
  <si>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</si>
  <si>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</si>
  <si>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</si>
  <si>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</si>
  <si>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</si>
  <si>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</si>
  <si>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</si>
  <si>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</si>
  <si>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</si>
  <si>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</si>
  <si>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</si>
  <si>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</si>
  <si>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</si>
  <si>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</si>
  <si>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</si>
  <si>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</si>
  <si>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</si>
  <si>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</si>
  <si>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</si>
  <si>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</si>
  <si>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</si>
  <si>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</si>
  <si>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</si>
  <si>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</si>
  <si>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</si>
  <si>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</si>
  <si>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</si>
  <si>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</si>
  <si>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</si>
  <si>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</si>
  <si>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</si>
  <si>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</si>
  <si>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</si>
  <si>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</si>
  <si>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</si>
  <si>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</si>
  <si>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</si>
  <si>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</si>
  <si>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</si>
  <si>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</si>
  <si>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</si>
  <si>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</si>
  <si>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</si>
  <si>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</si>
  <si>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</si>
  <si>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</si>
  <si>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</si>
  <si>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</si>
  <si>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</si>
  <si>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</si>
  <si>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</si>
  <si>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</si>
  <si>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</si>
  <si>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</si>
  <si>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</si>
  <si>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</si>
  <si>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</si>
  <si>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</si>
  <si>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</si>
  <si>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</si>
  <si>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</si>
  <si>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</si>
  <si>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</si>
  <si>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</si>
  <si>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</si>
  <si>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</si>
  <si>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</si>
  <si>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</si>
  <si>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</si>
  <si>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</si>
  <si>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</si>
  <si>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</si>
  <si>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</si>
  <si>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</si>
  <si>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</si>
  <si>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</si>
  <si>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</si>
  <si>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</si>
  <si>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</si>
  <si>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</si>
  <si>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</si>
  <si>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</si>
  <si>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</si>
  <si>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</si>
  <si>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</si>
  <si>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</si>
  <si>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</si>
  <si>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</si>
  <si>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</si>
  <si>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</si>
  <si>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</si>
  <si>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</si>
  <si>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</si>
  <si>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</si>
  <si>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</si>
  <si>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</si>
  <si>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</si>
  <si>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</si>
  <si>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</si>
  <si>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</si>
  <si>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</si>
  <si>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</si>
  <si>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</si>
  <si>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</si>
  <si>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</si>
  <si>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</si>
  <si>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</si>
  <si>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</si>
  <si>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</si>
  <si>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</si>
  <si>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</si>
  <si>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</si>
  <si>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</si>
  <si>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</si>
  <si>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</si>
  <si>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</si>
  <si>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</si>
  <si>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</si>
  <si>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</si>
  <si>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</si>
  <si>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</si>
  <si>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</si>
  <si>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</si>
  <si>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</si>
  <si>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</si>
  <si>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</si>
  <si>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</si>
  <si>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</si>
  <si>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</si>
  <si>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</si>
  <si>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</si>
  <si>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</si>
  <si>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</si>
  <si>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</si>
  <si>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</si>
  <si>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</si>
  <si>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</si>
  <si>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</si>
  <si>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</si>
  <si>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</si>
  <si>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</si>
  <si>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</si>
  <si>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</si>
  <si>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</si>
  <si>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</si>
  <si>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</si>
  <si>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</si>
  <si>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</si>
  <si>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</si>
  <si>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</si>
  <si>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</si>
  <si>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</si>
  <si>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</si>
  <si>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</si>
  <si>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</si>
  <si>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</si>
  <si>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</si>
  <si>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</si>
  <si>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</si>
  <si>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</si>
  <si>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</si>
  <si>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</si>
  <si>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</si>
  <si>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</si>
  <si>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</si>
  <si>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</si>
  <si>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</si>
  <si>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</si>
  <si>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</si>
  <si>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</si>
  <si>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</si>
  <si>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</si>
  <si>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</si>
  <si>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</si>
  <si>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</si>
  <si>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</si>
  <si>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</si>
  <si>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</si>
  <si>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</si>
  <si>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</si>
  <si>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</si>
  <si>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</si>
  <si>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</si>
  <si>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</si>
  <si>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</si>
  <si>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</si>
  <si>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</si>
  <si>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</si>
  <si>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</si>
  <si>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</si>
  <si>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</si>
  <si>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</si>
  <si>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</si>
  <si>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</si>
  <si>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</si>
  <si>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</si>
  <si>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</si>
  <si>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</si>
  <si>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</si>
  <si>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</si>
  <si>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</si>
  <si>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</si>
  <si>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</si>
  <si>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</si>
  <si>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</si>
  <si>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</si>
  <si>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</si>
  <si>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</si>
  <si>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</si>
  <si>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</si>
  <si>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</si>
  <si>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</si>
  <si>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</si>
  <si>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</si>
  <si>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</si>
  <si>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</si>
  <si>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</si>
  <si>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</si>
  <si>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</si>
  <si>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</si>
  <si>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</si>
  <si>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</si>
  <si>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</si>
  <si>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</si>
  <si>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</si>
  <si>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</si>
  <si>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</si>
  <si>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</si>
  <si>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</si>
  <si>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</si>
  <si>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</si>
  <si>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</si>
  <si>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</si>
  <si>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</si>
  <si>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</si>
  <si>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</si>
  <si>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</si>
  <si>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</si>
  <si>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</si>
  <si>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</si>
  <si>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</si>
  <si>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</si>
  <si>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</si>
  <si>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</si>
  <si>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</si>
  <si>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</si>
  <si>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</si>
  <si>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</si>
  <si>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</si>
  <si>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</si>
  <si>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</si>
  <si>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</si>
  <si>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</si>
  <si>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</si>
  <si>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</si>
  <si>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</si>
  <si>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</si>
  <si>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</si>
  <si>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</si>
  <si>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</si>
  <si>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</si>
  <si>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</si>
  <si>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</si>
  <si>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</si>
  <si>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</si>
  <si>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</si>
  <si>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</si>
  <si>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</si>
  <si>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</si>
  <si>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</si>
  <si>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</si>
  <si>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</si>
  <si>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</si>
  <si>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</si>
  <si>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</si>
  <si>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</si>
  <si>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</si>
  <si>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</si>
  <si>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</si>
  <si>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</si>
  <si>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</si>
  <si>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</si>
  <si>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</si>
  <si>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</si>
  <si>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</si>
  <si>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</si>
  <si>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</si>
  <si>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</si>
  <si>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</si>
  <si>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</si>
  <si>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</si>
  <si>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</si>
  <si>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</si>
  <si>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</si>
  <si>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</si>
  <si>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</si>
  <si>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</si>
  <si>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</si>
  <si>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</si>
  <si>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</si>
  <si>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</si>
  <si>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</si>
  <si>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</si>
  <si>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</si>
  <si>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</si>
  <si>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</si>
  <si>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</si>
  <si>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</si>
  <si>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</si>
  <si>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</si>
  <si>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</si>
  <si>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</si>
  <si>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</si>
  <si>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</si>
  <si>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</si>
  <si>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</si>
  <si>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</si>
  <si>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</si>
  <si>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</si>
  <si>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</si>
  <si>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</si>
  <si>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</si>
  <si>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</si>
  <si>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</si>
  <si>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</si>
  <si>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</si>
  <si>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</si>
  <si>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</si>
  <si>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</si>
  <si>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</si>
  <si>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</si>
  <si>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</si>
  <si>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</si>
  <si>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</si>
  <si>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</si>
  <si>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</si>
  <si>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</si>
  <si>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</si>
  <si>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</si>
  <si>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</si>
  <si>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</si>
  <si>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</si>
  <si>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</si>
  <si>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</si>
  <si>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</si>
  <si>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</si>
  <si>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</si>
  <si>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</si>
  <si>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</si>
  <si>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</si>
  <si>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</si>
  <si>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</si>
  <si>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</si>
  <si>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</si>
  <si>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</si>
  <si>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</si>
  <si>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</si>
  <si>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</si>
  <si>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</si>
  <si>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</si>
  <si>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</si>
  <si>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</si>
  <si>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</si>
  <si>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</si>
  <si>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</si>
  <si>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</si>
  <si>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</si>
  <si>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</si>
  <si>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</si>
  <si>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</si>
  <si>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</si>
  <si>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</si>
  <si>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</si>
  <si>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</si>
  <si>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</si>
  <si>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</si>
  <si>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</si>
  <si>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</si>
  <si>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</si>
  <si>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</si>
  <si>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</si>
  <si>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</si>
  <si>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</si>
  <si>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</si>
  <si>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</si>
  <si>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</si>
  <si>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</si>
  <si>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</si>
  <si>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</si>
  <si>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</si>
  <si>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</si>
  <si>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</si>
  <si>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</si>
  <si>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</si>
  <si>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</si>
  <si>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</si>
  <si>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</si>
  <si>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</si>
  <si>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</si>
  <si>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</si>
  <si>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</si>
  <si>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</si>
  <si>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</si>
  <si>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</si>
  <si>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</si>
  <si>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</si>
  <si>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</si>
  <si>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</si>
  <si>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</si>
  <si>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</si>
  <si>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</si>
  <si>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</si>
  <si>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</si>
  <si>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</si>
  <si>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</si>
  <si>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</si>
  <si>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</si>
  <si>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</si>
  <si>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</si>
  <si>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</si>
  <si>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</si>
  <si>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</si>
  <si>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</si>
  <si>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</si>
  <si>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</si>
  <si>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</si>
  <si>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</si>
  <si>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</si>
  <si>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</si>
  <si>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</si>
  <si>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</si>
  <si>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</si>
  <si>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</si>
  <si>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</si>
  <si>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</si>
  <si>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</si>
  <si>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</si>
  <si>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</si>
  <si>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</si>
  <si>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</si>
  <si>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</si>
  <si>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</si>
  <si>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</si>
  <si>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</si>
  <si>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</si>
  <si>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</si>
  <si>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</si>
  <si>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</si>
  <si>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</si>
  <si>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</si>
  <si>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</si>
  <si>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</si>
  <si>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</si>
  <si>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</si>
  <si>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</si>
  <si>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</si>
  <si>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</si>
  <si>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</si>
  <si>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</si>
  <si>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</si>
  <si>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</si>
  <si>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</si>
  <si>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</si>
  <si>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</si>
  <si>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</si>
  <si>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</si>
  <si>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</si>
  <si>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</si>
  <si>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</si>
  <si>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</si>
  <si>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</si>
  <si>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</si>
  <si>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</si>
  <si>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</si>
  <si>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</si>
  <si>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</si>
  <si>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</si>
  <si>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</si>
  <si>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</si>
  <si>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</si>
  <si>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</si>
  <si>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</si>
  <si>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</si>
  <si>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</si>
  <si>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</si>
  <si>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</si>
  <si>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</si>
  <si>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</si>
  <si>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</si>
  <si>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</si>
  <si>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</si>
  <si>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</si>
  <si>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</si>
  <si>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</si>
  <si>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</si>
  <si>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</si>
  <si>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</si>
  <si>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</si>
  <si>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</si>
  <si>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</si>
  <si>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</si>
  <si>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</si>
  <si>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</si>
  <si>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</si>
  <si>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</si>
  <si>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</si>
  <si>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</si>
  <si>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</si>
  <si>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</si>
  <si>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</si>
  <si>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</si>
  <si>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</si>
  <si>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</si>
  <si>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</si>
  <si>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</si>
  <si>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</si>
  <si>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</si>
  <si>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</si>
  <si>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</si>
  <si>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</si>
  <si>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</si>
  <si>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</si>
  <si>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</si>
  <si>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</si>
  <si>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</si>
  <si>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</si>
  <si>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</si>
  <si>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</si>
  <si>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</si>
  <si>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</si>
  <si>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</si>
  <si>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</si>
  <si>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</si>
  <si>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</si>
  <si>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</si>
  <si>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</si>
  <si>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</si>
  <si>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</si>
  <si>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</si>
  <si>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</si>
  <si>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</si>
  <si>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</si>
  <si>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</si>
  <si>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</si>
  <si>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</si>
  <si>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</si>
  <si>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</si>
  <si>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</si>
  <si>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</si>
  <si>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</si>
  <si>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</si>
  <si>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</si>
  <si>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</si>
  <si>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</si>
  <si>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</si>
  <si>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</si>
  <si>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</si>
  <si>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</si>
  <si>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</si>
  <si>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</si>
  <si>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</si>
  <si>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</si>
  <si>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</si>
  <si>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</si>
  <si>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</si>
  <si>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</si>
  <si>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</si>
  <si>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</si>
  <si>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</si>
  <si>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</si>
  <si>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</si>
  <si>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</si>
  <si>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</si>
  <si>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</si>
  <si>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</si>
  <si>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</si>
  <si>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</si>
  <si>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</si>
  <si>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</si>
  <si>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</si>
  <si>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</si>
  <si>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</si>
  <si>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</si>
  <si>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</si>
  <si>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</si>
  <si>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</si>
  <si>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</si>
  <si>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</si>
  <si>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</si>
  <si>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</si>
  <si>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</si>
  <si>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</si>
  <si>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</si>
  <si>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</si>
  <si>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</si>
  <si>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</si>
  <si>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</si>
  <si>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</si>
  <si>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</si>
  <si>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</si>
  <si>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</si>
  <si>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</si>
  <si>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</si>
  <si>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</si>
  <si>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</si>
  <si>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</si>
  <si>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</si>
  <si>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</si>
  <si>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</si>
  <si>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</si>
  <si>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</si>
  <si>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</si>
  <si>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000043749</t>
  </si>
  <si>
    <t>000043750</t>
  </si>
  <si>
    <t>000043752</t>
  </si>
  <si>
    <t>000043755</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</si>
  <si>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</si>
  <si>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</si>
  <si>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</si>
  <si>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</si>
  <si>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</si>
  <si>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</si>
  <si>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</si>
  <si>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</si>
  <si>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</si>
  <si>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</si>
  <si>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</si>
  <si>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</si>
  <si>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</si>
  <si>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</si>
  <si>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</si>
  <si>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</si>
  <si>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</si>
  <si>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</si>
  <si>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</si>
  <si>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</si>
  <si>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</si>
  <si>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</si>
  <si>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</si>
  <si>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</si>
  <si>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</si>
  <si>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</si>
  <si>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</si>
  <si>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</si>
  <si>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</si>
  <si>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</si>
  <si>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</si>
  <si>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</si>
  <si>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</si>
  <si>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</si>
  <si>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</si>
  <si>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</si>
  <si>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</si>
  <si>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</si>
  <si>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</si>
  <si>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</si>
  <si>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</si>
  <si>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</si>
  <si>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</si>
  <si>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</si>
  <si>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</si>
  <si>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</si>
  <si>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</si>
  <si>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</si>
  <si>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</si>
  <si>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</si>
  <si>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</si>
  <si>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</si>
  <si>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</si>
  <si>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</si>
  <si>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</si>
  <si>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</si>
  <si>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</si>
  <si>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</si>
  <si>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</si>
  <si>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</si>
  <si>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</si>
  <si>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</si>
  <si>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</si>
  <si>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</si>
  <si>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</si>
  <si>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</si>
  <si>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</si>
  <si>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</si>
  <si>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</si>
  <si>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</si>
  <si>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</si>
  <si>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</si>
  <si>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</si>
  <si>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</si>
  <si>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</si>
  <si>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</si>
  <si>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</si>
  <si>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</si>
  <si>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</si>
  <si>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</si>
  <si>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</si>
  <si>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</si>
  <si>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</si>
  <si>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</si>
  <si>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</si>
  <si>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</si>
  <si>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</si>
  <si>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</si>
  <si>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</si>
  <si>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</si>
  <si>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</si>
  <si>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</si>
  <si>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</si>
  <si>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</si>
  <si>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</si>
  <si>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</si>
  <si>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</si>
  <si>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</si>
  <si>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</si>
  <si>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</si>
  <si>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</si>
  <si>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</si>
  <si>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</si>
  <si>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</si>
  <si>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</si>
  <si>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</si>
  <si>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</si>
  <si>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</si>
  <si>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</si>
  <si>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</si>
  <si>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</si>
  <si>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</si>
  <si>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</si>
  <si>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</si>
  <si>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</si>
  <si>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</si>
  <si>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</si>
  <si>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</si>
  <si>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</si>
  <si>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</si>
  <si>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</si>
  <si>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</si>
  <si>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</si>
  <si>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</si>
  <si>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</si>
  <si>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</si>
  <si>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</si>
  <si>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</si>
  <si>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</si>
  <si>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</si>
  <si>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</si>
  <si>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</si>
  <si>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</si>
  <si>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</si>
  <si>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</si>
  <si>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</si>
  <si>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</si>
  <si>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</si>
  <si>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</si>
  <si>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</si>
  <si>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</si>
  <si>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</si>
  <si>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</si>
  <si>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</si>
  <si>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</si>
  <si>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</si>
  <si>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</si>
  <si>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</si>
  <si>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</si>
  <si>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</si>
  <si>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</si>
  <si>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</si>
  <si>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</si>
  <si>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</si>
  <si>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</si>
  <si>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</si>
  <si>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</si>
  <si>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</si>
  <si>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</si>
  <si>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</si>
  <si>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</si>
  <si>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</si>
  <si>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</si>
  <si>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</si>
  <si>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</si>
  <si>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</si>
  <si>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</si>
  <si>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AT-GS970M/28PS-50</t>
  </si>
  <si>
    <t>AT-GS970M/18PS-50</t>
  </si>
  <si>
    <t>AT-GS970M/10PS-50</t>
  </si>
  <si>
    <t>AT-GS970M/28-50</t>
  </si>
  <si>
    <t>AT-GS970M/18-50</t>
  </si>
  <si>
    <t>AT-GS970M/10-50</t>
  </si>
  <si>
    <t>AT-BRKT-J24</t>
  </si>
  <si>
    <t>CentreCOM® XS900M Series - Layer 3 Gigabit Ethernet Switches</t>
  </si>
  <si>
    <t>AT-FL-x230-OF13-5YR</t>
  </si>
  <si>
    <t>AT-FL-x230-OF13-1YR</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</si>
  <si>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</si>
  <si>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</si>
  <si>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</si>
  <si>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</si>
  <si>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</si>
  <si>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</si>
  <si>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</si>
  <si>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</si>
  <si>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</si>
  <si>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</si>
  <si>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</si>
  <si>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</si>
  <si>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</si>
  <si>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</si>
  <si>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</si>
  <si>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</si>
  <si>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</si>
  <si>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</si>
  <si>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SBP-300NB</t>
  </si>
  <si>
    <t>SLA-M2890DN</t>
  </si>
  <si>
    <t>SLA-M2890PN</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</si>
  <si>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</si>
  <si>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</si>
  <si>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</si>
  <si>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</si>
  <si>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</si>
  <si>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</si>
  <si>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</si>
  <si>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</si>
  <si>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</si>
  <si>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</si>
  <si>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</si>
  <si>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</si>
  <si>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</si>
  <si>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</si>
  <si>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</si>
  <si>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</si>
  <si>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</si>
  <si>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</si>
  <si>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</si>
  <si>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</si>
  <si>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</si>
  <si>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</si>
  <si>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</si>
  <si>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</si>
  <si>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</si>
  <si>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</si>
  <si>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</si>
  <si>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</si>
  <si>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</si>
  <si>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</si>
  <si>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</si>
  <si>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</si>
  <si>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</si>
  <si>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</si>
  <si>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</si>
  <si>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</si>
  <si>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</si>
  <si>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</si>
  <si>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</si>
  <si>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</si>
  <si>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</si>
  <si>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</si>
  <si>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</si>
  <si>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</si>
  <si>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</si>
  <si>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</si>
  <si>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</si>
  <si>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</si>
  <si>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</si>
  <si>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</si>
  <si>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</si>
  <si>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</si>
  <si>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</si>
  <si>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</si>
  <si>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</si>
  <si>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</si>
  <si>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</si>
  <si>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</si>
  <si>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</si>
  <si>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</si>
  <si>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</si>
  <si>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</si>
  <si>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</si>
  <si>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</si>
  <si>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</si>
  <si>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</si>
  <si>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</si>
  <si>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</si>
  <si>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</si>
  <si>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</si>
  <si>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</si>
  <si>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</si>
  <si>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</si>
  <si>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</si>
  <si>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</si>
  <si>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</si>
  <si>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</si>
  <si>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</si>
  <si>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</si>
  <si>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</si>
  <si>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</si>
  <si>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</si>
  <si>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</si>
  <si>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</si>
  <si>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</si>
  <si>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</si>
  <si>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</si>
  <si>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</si>
  <si>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</si>
  <si>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</si>
  <si>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</si>
  <si>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</si>
  <si>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</si>
  <si>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</si>
  <si>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</si>
  <si>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</si>
  <si>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</si>
  <si>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</si>
  <si>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</si>
  <si>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</si>
  <si>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</si>
  <si>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</si>
  <si>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</si>
  <si>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</si>
  <si>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</si>
  <si>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</si>
  <si>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</si>
  <si>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</si>
  <si>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</si>
  <si>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</si>
  <si>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</si>
  <si>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</si>
  <si>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</si>
  <si>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</si>
  <si>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</si>
  <si>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</si>
  <si>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</si>
  <si>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</si>
  <si>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</si>
  <si>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</si>
  <si>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</si>
  <si>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</si>
  <si>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</si>
  <si>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</si>
  <si>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</si>
  <si>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</si>
  <si>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</si>
  <si>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</si>
  <si>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</si>
  <si>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</si>
  <si>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</si>
  <si>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</si>
  <si>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</si>
  <si>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</si>
  <si>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</si>
  <si>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</si>
  <si>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000028132</t>
  </si>
  <si>
    <t>000027636</t>
  </si>
  <si>
    <t>000027780</t>
  </si>
  <si>
    <t>000008364</t>
  </si>
  <si>
    <t>000004457</t>
  </si>
  <si>
    <t>000001492</t>
  </si>
  <si>
    <t>000006920</t>
  </si>
  <si>
    <t>000001470</t>
  </si>
  <si>
    <t>000008363</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</si>
  <si>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</si>
  <si>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</si>
  <si>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</si>
  <si>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</si>
  <si>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</si>
  <si>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</si>
  <si>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</si>
  <si>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</si>
  <si>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</si>
  <si>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</si>
  <si>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</si>
  <si>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</si>
  <si>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</si>
  <si>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</si>
  <si>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</si>
  <si>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</si>
  <si>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</si>
  <si>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</si>
  <si>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</si>
  <si>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</si>
  <si>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</si>
  <si>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</si>
  <si>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</si>
  <si>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</si>
  <si>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</si>
  <si>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</si>
  <si>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</si>
  <si>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</si>
  <si>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</si>
  <si>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</si>
  <si>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</si>
  <si>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</si>
  <si>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</si>
  <si>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</si>
  <si>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</si>
  <si>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</si>
  <si>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</si>
  <si>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</si>
  <si>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</si>
  <si>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</si>
  <si>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</si>
  <si>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</si>
  <si>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</si>
  <si>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</si>
  <si>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</si>
  <si>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</si>
  <si>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</si>
  <si>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</si>
  <si>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</si>
  <si>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</si>
  <si>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</si>
  <si>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</si>
  <si>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</si>
  <si>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</si>
  <si>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</si>
  <si>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</si>
  <si>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</si>
  <si>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</si>
  <si>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</si>
  <si>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</si>
  <si>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</si>
  <si>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</si>
  <si>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</si>
  <si>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</si>
  <si>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</si>
  <si>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</si>
  <si>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</si>
  <si>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</si>
  <si>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000002899</t>
  </si>
  <si>
    <t>000002897</t>
  </si>
  <si>
    <t>000002898</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</si>
  <si>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</si>
  <si>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</si>
  <si>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</si>
  <si>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</si>
  <si>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</si>
  <si>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</si>
  <si>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</si>
  <si>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</si>
  <si>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</si>
  <si>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</si>
  <si>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</si>
  <si>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</si>
  <si>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</si>
  <si>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</si>
  <si>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</si>
  <si>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</si>
  <si>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</si>
  <si>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</si>
  <si>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</si>
  <si>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</si>
  <si>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</si>
  <si>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</si>
  <si>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</si>
  <si>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</si>
  <si>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</si>
  <si>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</si>
  <si>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</si>
  <si>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</si>
  <si>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</si>
  <si>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</si>
  <si>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</si>
  <si>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</si>
  <si>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</si>
  <si>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</si>
  <si>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</si>
  <si>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</si>
  <si>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</si>
  <si>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</si>
  <si>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</si>
  <si>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</si>
  <si>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</si>
  <si>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</si>
  <si>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</si>
  <si>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</si>
  <si>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</si>
  <si>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</si>
  <si>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</si>
  <si>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</si>
  <si>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</si>
  <si>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</si>
  <si>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</si>
  <si>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</si>
  <si>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</si>
  <si>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</si>
  <si>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</si>
  <si>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</si>
  <si>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</si>
  <si>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</si>
  <si>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</si>
  <si>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</si>
  <si>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</si>
  <si>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</si>
  <si>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</si>
  <si>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</si>
  <si>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</si>
  <si>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</si>
  <si>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</si>
  <si>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</si>
  <si>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</si>
  <si>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</si>
  <si>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</si>
  <si>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</si>
  <si>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</si>
  <si>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</si>
  <si>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</si>
  <si>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</si>
  <si>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</si>
  <si>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</si>
  <si>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</si>
  <si>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</si>
  <si>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</si>
  <si>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</si>
  <si>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</si>
  <si>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</si>
  <si>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</si>
  <si>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</si>
  <si>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</si>
  <si>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</si>
  <si>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</si>
  <si>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</si>
  <si>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</si>
  <si>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</si>
  <si>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</si>
  <si>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</si>
  <si>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</si>
  <si>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</si>
  <si>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</si>
  <si>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</si>
  <si>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</si>
  <si>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</si>
  <si>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</si>
  <si>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</si>
  <si>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</si>
  <si>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</si>
  <si>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</si>
  <si>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</si>
  <si>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</si>
  <si>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</si>
  <si>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</si>
  <si>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</si>
  <si>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</si>
  <si>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</si>
  <si>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</si>
  <si>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</si>
  <si>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</si>
  <si>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</si>
  <si>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</si>
  <si>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</si>
  <si>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</si>
  <si>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</si>
  <si>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</si>
  <si>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</si>
  <si>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</si>
  <si>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</si>
  <si>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</si>
  <si>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</si>
  <si>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</si>
  <si>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</si>
  <si>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</si>
  <si>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</si>
  <si>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</si>
  <si>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</si>
  <si>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</si>
  <si>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</si>
  <si>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</si>
  <si>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</si>
  <si>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</si>
  <si>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</si>
  <si>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</si>
  <si>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</si>
  <si>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</si>
  <si>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</si>
  <si>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</si>
  <si>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</si>
  <si>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</si>
  <si>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</si>
  <si>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</si>
  <si>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</si>
  <si>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</si>
  <si>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</si>
  <si>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</si>
  <si>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</si>
  <si>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</si>
  <si>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</si>
  <si>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</si>
  <si>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</si>
  <si>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</si>
  <si>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</si>
  <si>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</si>
  <si>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</si>
  <si>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</si>
  <si>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</si>
  <si>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</si>
  <si>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</si>
  <si>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</si>
  <si>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</si>
  <si>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</si>
  <si>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</si>
  <si>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</si>
  <si>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</si>
  <si>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</si>
  <si>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</si>
  <si>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</si>
  <si>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</si>
  <si>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</si>
  <si>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</si>
  <si>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</si>
  <si>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</si>
  <si>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</si>
  <si>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</si>
  <si>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</si>
  <si>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</si>
  <si>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</si>
  <si>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</si>
  <si>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</si>
  <si>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</si>
  <si>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</si>
  <si>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</si>
  <si>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</si>
  <si>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</si>
  <si>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</si>
  <si>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</si>
  <si>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</si>
  <si>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</si>
  <si>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</si>
  <si>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</si>
  <si>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</si>
  <si>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</si>
  <si>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</si>
  <si>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</si>
  <si>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</si>
  <si>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</si>
  <si>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</si>
  <si>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</si>
  <si>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</si>
  <si>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</si>
  <si>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TNO-4030T</t>
  </si>
  <si>
    <t>TNO-4040T</t>
  </si>
  <si>
    <t>TNO-4041T</t>
  </si>
  <si>
    <t>TNO-4050T</t>
  </si>
  <si>
    <t>TNO-4051T</t>
  </si>
  <si>
    <t>SHF-1500F</t>
  </si>
  <si>
    <t>SHP-1680F</t>
  </si>
  <si>
    <t>SBV-158G</t>
  </si>
  <si>
    <t>SBP-137WM1</t>
  </si>
  <si>
    <t>SBP-160TM</t>
  </si>
  <si>
    <t>SBP-168HM</t>
  </si>
  <si>
    <t>SBP-300HM8</t>
  </si>
  <si>
    <t>SBP-300KMS</t>
  </si>
  <si>
    <t>SBP-300PMS</t>
  </si>
  <si>
    <t>FaceStation2</t>
  </si>
  <si>
    <t>XNB-6005</t>
  </si>
  <si>
    <t>XNB-6000</t>
  </si>
  <si>
    <t>XNO-8020R</t>
  </si>
  <si>
    <t>XNO-8030R</t>
  </si>
  <si>
    <t>XNO-8040R</t>
  </si>
  <si>
    <t>XNO-6080R</t>
  </si>
  <si>
    <t>XNO-6010R</t>
  </si>
  <si>
    <t>XNO-6020R</t>
  </si>
  <si>
    <t>XND-6080</t>
  </si>
  <si>
    <t>XND-6010</t>
  </si>
  <si>
    <t>XND-6011F</t>
  </si>
  <si>
    <t>XND-8080R</t>
  </si>
  <si>
    <t>XND-8020R</t>
  </si>
  <si>
    <t>XND-8030R</t>
  </si>
  <si>
    <t>XND-8040R</t>
  </si>
  <si>
    <t>XND-6080R</t>
  </si>
  <si>
    <t>XND-6020R</t>
  </si>
  <si>
    <t>XNV-6011</t>
  </si>
  <si>
    <t>XNV-6010</t>
  </si>
  <si>
    <t>XNV-8080R</t>
  </si>
  <si>
    <t>XNV-8020R</t>
  </si>
  <si>
    <t>XNV-8030R</t>
  </si>
  <si>
    <t>XNV-8040R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</si>
  <si>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</si>
  <si>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</si>
  <si>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</si>
  <si>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</si>
  <si>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</si>
  <si>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</si>
  <si>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</si>
  <si>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</si>
  <si>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</si>
  <si>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</si>
  <si>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</si>
  <si>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</si>
  <si>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</si>
  <si>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</si>
  <si>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</si>
  <si>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</si>
  <si>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</si>
  <si>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</si>
  <si>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</si>
  <si>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</si>
  <si>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</si>
  <si>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</si>
  <si>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</si>
  <si>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</si>
  <si>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</si>
  <si>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</si>
  <si>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</si>
  <si>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</si>
  <si>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</si>
  <si>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</si>
  <si>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</si>
  <si>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</si>
  <si>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</si>
  <si>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</si>
  <si>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</si>
  <si>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</si>
  <si>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</si>
  <si>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</si>
  <si>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</si>
  <si>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</si>
  <si>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</si>
  <si>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</si>
  <si>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</si>
  <si>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</si>
  <si>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</si>
  <si>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</si>
  <si>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</si>
  <si>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</si>
  <si>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</si>
  <si>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</si>
  <si>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</si>
  <si>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</si>
  <si>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</si>
  <si>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</si>
  <si>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</si>
  <si>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</si>
  <si>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</si>
  <si>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</si>
  <si>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</si>
  <si>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</si>
  <si>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</si>
  <si>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</si>
  <si>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</si>
  <si>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</si>
  <si>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</si>
  <si>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</si>
  <si>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</si>
  <si>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</si>
  <si>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</si>
  <si>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</si>
  <si>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</si>
  <si>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</si>
  <si>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</si>
  <si>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</si>
  <si>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</si>
  <si>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</si>
  <si>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</si>
  <si>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</si>
  <si>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</si>
  <si>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</si>
  <si>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</si>
  <si>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</si>
  <si>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</si>
  <si>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</si>
  <si>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</si>
  <si>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</si>
  <si>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</si>
  <si>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</si>
  <si>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</si>
  <si>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</si>
  <si>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</si>
  <si>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</si>
  <si>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</si>
  <si>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</si>
  <si>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</si>
  <si>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</si>
  <si>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</si>
  <si>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</si>
  <si>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</si>
  <si>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</si>
  <si>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</si>
  <si>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</si>
  <si>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</si>
  <si>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</si>
  <si>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</si>
  <si>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</si>
  <si>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</si>
  <si>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</si>
  <si>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</si>
  <si>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</si>
  <si>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</si>
  <si>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</si>
  <si>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</si>
  <si>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</si>
  <si>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</si>
  <si>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</si>
  <si>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</si>
  <si>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</si>
  <si>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</si>
  <si>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</si>
  <si>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</si>
  <si>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</si>
  <si>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</si>
  <si>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</si>
  <si>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</si>
  <si>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</si>
  <si>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</si>
  <si>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</si>
  <si>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</si>
  <si>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</si>
  <si>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</si>
  <si>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</si>
  <si>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</si>
  <si>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</si>
  <si>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</si>
  <si>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</si>
  <si>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</si>
  <si>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</si>
  <si>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</si>
  <si>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</si>
  <si>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</si>
  <si>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</si>
  <si>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</si>
  <si>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</si>
  <si>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</si>
  <si>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</si>
  <si>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</si>
  <si>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</si>
  <si>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</si>
  <si>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</si>
  <si>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</si>
  <si>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</si>
  <si>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</si>
  <si>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</si>
  <si>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</si>
  <si>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</si>
  <si>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</si>
  <si>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</si>
  <si>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</si>
  <si>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</si>
  <si>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</si>
  <si>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</si>
  <si>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</si>
  <si>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</si>
  <si>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</si>
  <si>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</si>
  <si>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</si>
  <si>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</si>
  <si>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</si>
  <si>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</si>
  <si>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</si>
  <si>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</si>
  <si>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</si>
  <si>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</si>
  <si>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</si>
  <si>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</si>
  <si>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</si>
  <si>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</si>
  <si>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</si>
  <si>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</si>
  <si>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</si>
  <si>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</si>
  <si>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</si>
  <si>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</si>
  <si>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</si>
  <si>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</si>
  <si>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</si>
  <si>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</si>
  <si>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</si>
  <si>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</si>
  <si>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</si>
  <si>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</si>
  <si>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</si>
  <si>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</si>
  <si>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</si>
  <si>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</si>
  <si>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</si>
  <si>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</si>
  <si>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</si>
  <si>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</si>
  <si>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</si>
  <si>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</si>
  <si>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</si>
  <si>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</si>
  <si>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</si>
  <si>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</si>
  <si>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</si>
  <si>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</si>
  <si>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</si>
  <si>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</si>
  <si>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</si>
  <si>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</si>
  <si>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</si>
  <si>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</si>
  <si>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</si>
  <si>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</si>
  <si>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</si>
  <si>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</si>
  <si>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</si>
  <si>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</si>
  <si>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</si>
  <si>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</si>
  <si>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</si>
  <si>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</si>
  <si>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</si>
  <si>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</si>
  <si>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</si>
  <si>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</si>
  <si>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</si>
  <si>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</si>
  <si>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</si>
  <si>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</si>
  <si>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</si>
  <si>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</si>
  <si>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</si>
  <si>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</si>
  <si>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</si>
  <si>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</si>
  <si>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</si>
  <si>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</si>
  <si>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</si>
  <si>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</si>
  <si>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</si>
  <si>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</si>
  <si>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</si>
  <si>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</si>
  <si>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</si>
  <si>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</si>
  <si>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</si>
  <si>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</si>
  <si>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</si>
  <si>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</si>
  <si>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</si>
  <si>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</si>
  <si>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</si>
  <si>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</si>
  <si>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</si>
  <si>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</si>
  <si>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</si>
  <si>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</si>
  <si>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</si>
  <si>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</si>
  <si>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</si>
  <si>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</si>
  <si>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</si>
  <si>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</si>
  <si>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</si>
  <si>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</si>
  <si>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</si>
  <si>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</si>
  <si>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</si>
  <si>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</si>
  <si>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</si>
  <si>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</si>
  <si>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</si>
  <si>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</si>
  <si>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</si>
  <si>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</si>
  <si>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</si>
  <si>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</si>
  <si>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</si>
  <si>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</si>
  <si>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</si>
  <si>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</si>
  <si>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</si>
  <si>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</si>
  <si>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</si>
  <si>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</si>
  <si>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</si>
  <si>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</si>
  <si>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</si>
  <si>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</si>
  <si>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</si>
  <si>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</si>
  <si>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AT-FS710/8-50</t>
  </si>
  <si>
    <t>8-port 10/100TX unmanaged switch with internal PSU, EU Power Cord</t>
  </si>
  <si>
    <t>AT-SPBD20LC/I-13</t>
  </si>
  <si>
    <t>SFP,1000SX, 20km,BiDi, LC, 1310, TAA</t>
  </si>
  <si>
    <t>AT-SPBD20LC/I-14</t>
  </si>
  <si>
    <t>SFP,1000SX, 20km,BiDi, LC, 1490, TAA</t>
  </si>
  <si>
    <t>AT-SPBD40-13/I</t>
  </si>
  <si>
    <t>AT-SPBD40-14/I</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</si>
  <si>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</si>
  <si>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</si>
  <si>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</si>
  <si>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</si>
  <si>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</si>
  <si>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</si>
  <si>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</si>
  <si>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</si>
  <si>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</si>
  <si>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</si>
  <si>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</si>
  <si>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</si>
  <si>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</si>
  <si>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</si>
  <si>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</si>
  <si>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</si>
  <si>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</si>
  <si>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</si>
  <si>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</si>
  <si>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</si>
  <si>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</si>
  <si>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</si>
  <si>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</si>
  <si>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</si>
  <si>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</si>
  <si>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</si>
  <si>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</si>
  <si>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</si>
  <si>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</si>
  <si>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</si>
  <si>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</si>
  <si>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</si>
  <si>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</si>
  <si>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</si>
  <si>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</si>
  <si>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</si>
  <si>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</si>
  <si>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</si>
  <si>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</si>
  <si>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</si>
  <si>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</si>
  <si>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</si>
  <si>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</si>
  <si>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</si>
  <si>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</si>
  <si>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</si>
  <si>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</si>
  <si>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</si>
  <si>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</si>
  <si>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</si>
  <si>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</si>
  <si>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</si>
  <si>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</si>
  <si>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</si>
  <si>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</si>
  <si>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</si>
  <si>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</si>
  <si>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</si>
  <si>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</si>
  <si>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</si>
  <si>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</si>
  <si>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</si>
  <si>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</si>
  <si>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</si>
  <si>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</si>
  <si>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</si>
  <si>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</si>
  <si>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</si>
  <si>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</si>
  <si>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</si>
  <si>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</si>
  <si>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</si>
  <si>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</si>
  <si>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</si>
  <si>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</si>
  <si>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</si>
  <si>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</si>
  <si>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</si>
  <si>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</si>
  <si>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</si>
  <si>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</si>
  <si>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</si>
  <si>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</si>
  <si>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</si>
  <si>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</si>
  <si>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</si>
  <si>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</si>
  <si>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</si>
  <si>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</si>
  <si>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</si>
  <si>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</si>
  <si>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</si>
  <si>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</si>
  <si>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</si>
  <si>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</si>
  <si>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</si>
  <si>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</si>
  <si>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</si>
  <si>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</si>
  <si>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XNV-6012</t>
  </si>
  <si>
    <t>XNV-6012M</t>
  </si>
  <si>
    <t>XNV-6013M</t>
  </si>
  <si>
    <t>SBP-300WMW1</t>
  </si>
  <si>
    <t>SBP-300WMS1</t>
  </si>
  <si>
    <t>000003674</t>
  </si>
  <si>
    <t>000003675</t>
  </si>
  <si>
    <t>000003676</t>
  </si>
  <si>
    <t>000003677</t>
  </si>
  <si>
    <t>000003678</t>
  </si>
  <si>
    <t>000003692</t>
  </si>
  <si>
    <t>000004206</t>
  </si>
  <si>
    <t>000003679</t>
  </si>
  <si>
    <t>000006657</t>
  </si>
  <si>
    <t>000003663</t>
  </si>
  <si>
    <t>000008783</t>
  </si>
  <si>
    <t>000003664</t>
  </si>
  <si>
    <t>000003672</t>
  </si>
  <si>
    <t>000003652</t>
  </si>
  <si>
    <t>000030253</t>
  </si>
  <si>
    <t>000026216</t>
  </si>
  <si>
    <t>000003990</t>
  </si>
  <si>
    <t>000004693</t>
  </si>
  <si>
    <t>000002807</t>
  </si>
  <si>
    <t>000003681</t>
  </si>
  <si>
    <t>000003682</t>
  </si>
  <si>
    <t>000006891</t>
  </si>
  <si>
    <t>B330.7646</t>
  </si>
  <si>
    <t>000003807</t>
  </si>
  <si>
    <t>000003808</t>
  </si>
  <si>
    <t>000003809</t>
  </si>
  <si>
    <t>000003810</t>
  </si>
  <si>
    <t>000008482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</si>
  <si>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</si>
  <si>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</si>
  <si>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</si>
  <si>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</si>
  <si>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</si>
  <si>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</si>
  <si>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</si>
  <si>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</si>
  <si>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</si>
  <si>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</si>
  <si>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</si>
  <si>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</si>
  <si>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</si>
  <si>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</si>
  <si>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</si>
  <si>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</si>
  <si>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</si>
  <si>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</si>
  <si>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</si>
  <si>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</si>
  <si>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</si>
  <si>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</si>
  <si>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</si>
  <si>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</si>
  <si>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</si>
  <si>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</si>
  <si>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</si>
  <si>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</si>
  <si>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</si>
  <si>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</si>
  <si>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</si>
  <si>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</si>
  <si>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</si>
  <si>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</si>
  <si>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</si>
  <si>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</si>
  <si>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</si>
  <si>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</si>
  <si>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</si>
  <si>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</si>
  <si>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</si>
  <si>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</si>
  <si>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</si>
  <si>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</si>
  <si>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</si>
  <si>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</si>
  <si>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</si>
  <si>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</si>
  <si>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</si>
  <si>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</si>
  <si>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</si>
  <si>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</si>
  <si>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</si>
  <si>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</si>
  <si>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</si>
  <si>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</si>
  <si>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</si>
  <si>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</si>
  <si>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</si>
  <si>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</si>
  <si>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</si>
  <si>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</si>
  <si>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</si>
  <si>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</si>
  <si>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</si>
  <si>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</si>
  <si>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</si>
  <si>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</si>
  <si>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</si>
  <si>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</si>
  <si>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</si>
  <si>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</si>
  <si>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</si>
  <si>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</si>
  <si>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</si>
  <si>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</si>
  <si>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</si>
  <si>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</si>
  <si>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</si>
  <si>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</si>
  <si>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</si>
  <si>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</si>
  <si>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</si>
  <si>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</si>
  <si>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</si>
  <si>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</si>
  <si>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</si>
  <si>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</si>
  <si>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</si>
  <si>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</si>
  <si>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</si>
  <si>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</si>
  <si>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</si>
  <si>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</si>
  <si>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</si>
  <si>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</si>
  <si>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</si>
  <si>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</si>
  <si>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</si>
  <si>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</si>
  <si>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</si>
  <si>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</si>
  <si>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</si>
  <si>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</si>
  <si>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</si>
  <si>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</si>
  <si>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</si>
  <si>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</si>
  <si>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</si>
  <si>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</si>
  <si>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</si>
  <si>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</si>
  <si>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</si>
  <si>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</si>
  <si>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</si>
  <si>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</si>
  <si>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</si>
  <si>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</si>
  <si>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</si>
  <si>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</si>
  <si>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</si>
  <si>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</si>
  <si>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</si>
  <si>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</si>
  <si>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</si>
  <si>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</si>
  <si>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</si>
  <si>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</si>
  <si>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</si>
  <si>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</si>
  <si>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</si>
  <si>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AT-FL-UTM-OFFLOAD-1YR</t>
  </si>
  <si>
    <t>AT-FL-UTM-OFFLOAD-3YR</t>
  </si>
  <si>
    <t>AT-FL-UTM-OFFLOAD-5YR</t>
  </si>
  <si>
    <t>AT-BRKT-LP-SFP/2-50PK</t>
  </si>
  <si>
    <t>2911SFP2 LP BRKT,50PK</t>
  </si>
  <si>
    <t>AT-BRKT-STD-SFP/2-50PK</t>
  </si>
  <si>
    <t>2911SFP2,STD BRKT,50PK</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</si>
  <si>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</si>
  <si>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</si>
  <si>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</si>
  <si>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</si>
  <si>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</si>
  <si>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</si>
  <si>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</si>
  <si>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</si>
  <si>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</si>
  <si>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</si>
  <si>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</si>
  <si>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</si>
  <si>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</si>
  <si>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</si>
  <si>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</si>
  <si>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</si>
  <si>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</si>
  <si>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</si>
  <si>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</si>
  <si>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</si>
  <si>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</si>
  <si>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</si>
  <si>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</si>
  <si>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</si>
  <si>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</si>
  <si>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</si>
  <si>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</si>
  <si>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</si>
  <si>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</si>
  <si>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</si>
  <si>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</si>
  <si>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</si>
  <si>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</si>
  <si>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</si>
  <si>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</si>
  <si>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</si>
  <si>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</si>
  <si>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</si>
  <si>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</si>
  <si>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</si>
  <si>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</si>
  <si>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</si>
  <si>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</si>
  <si>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</si>
  <si>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</si>
  <si>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</si>
  <si>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</si>
  <si>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</si>
  <si>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</si>
  <si>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</si>
  <si>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</si>
  <si>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</si>
  <si>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</si>
  <si>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</si>
  <si>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</si>
  <si>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</si>
  <si>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</si>
  <si>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</si>
  <si>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</si>
  <si>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</si>
  <si>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</si>
  <si>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</si>
  <si>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</si>
  <si>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</si>
  <si>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</si>
  <si>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</si>
  <si>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</si>
  <si>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</si>
  <si>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</si>
  <si>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</si>
  <si>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</si>
  <si>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</si>
  <si>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</si>
  <si>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</si>
  <si>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</si>
  <si>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</si>
  <si>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</si>
  <si>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</si>
  <si>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</si>
  <si>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</si>
  <si>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</si>
  <si>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</si>
  <si>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</si>
  <si>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</si>
  <si>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</si>
  <si>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</si>
  <si>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</si>
  <si>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</si>
  <si>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</si>
  <si>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</si>
  <si>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</si>
  <si>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</si>
  <si>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</si>
  <si>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</si>
  <si>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</si>
  <si>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</si>
  <si>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</si>
  <si>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</si>
  <si>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</si>
  <si>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</si>
  <si>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</si>
  <si>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</si>
  <si>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</si>
  <si>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</si>
  <si>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</si>
  <si>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</si>
  <si>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</si>
  <si>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</si>
  <si>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</si>
  <si>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</si>
  <si>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</si>
  <si>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</si>
  <si>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</si>
  <si>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</si>
  <si>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</si>
  <si>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</si>
  <si>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</si>
  <si>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</si>
  <si>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</si>
  <si>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</si>
  <si>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</si>
  <si>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</si>
  <si>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</si>
  <si>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</si>
  <si>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</si>
  <si>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</si>
  <si>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</si>
  <si>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</si>
  <si>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</si>
  <si>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</si>
  <si>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</si>
  <si>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</si>
  <si>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</si>
  <si>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</si>
  <si>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ENCR-10</t>
  </si>
  <si>
    <t>Enclosure</t>
  </si>
  <si>
    <t>Accessories</t>
  </si>
  <si>
    <t>SIO2</t>
  </si>
  <si>
    <t>DM-20</t>
  </si>
  <si>
    <t>OM-120</t>
  </si>
  <si>
    <t>BER2-OD</t>
  </si>
  <si>
    <t>CS-40</t>
  </si>
  <si>
    <t>CoreStation</t>
  </si>
  <si>
    <t>BEP2-OA</t>
  </si>
  <si>
    <t>BEP2-OD</t>
  </si>
  <si>
    <t>BioEntry P2</t>
  </si>
  <si>
    <t>BLN2-OAB</t>
  </si>
  <si>
    <t>BLN2-ODB</t>
  </si>
  <si>
    <t>FS2-D</t>
  </si>
  <si>
    <t>Знижка</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</si>
  <si>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</si>
  <si>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</si>
  <si>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</si>
  <si>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</si>
  <si>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</si>
  <si>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</si>
  <si>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</si>
  <si>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</si>
  <si>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</si>
  <si>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</si>
  <si>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</si>
  <si>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</si>
  <si>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</si>
  <si>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</si>
  <si>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</si>
  <si>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</si>
  <si>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</si>
  <si>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</si>
  <si>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</si>
  <si>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</si>
  <si>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</si>
  <si>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</si>
  <si>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</si>
  <si>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</si>
  <si>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</si>
  <si>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</si>
  <si>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</si>
  <si>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</si>
  <si>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</si>
  <si>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</si>
  <si>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</si>
  <si>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</si>
  <si>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</si>
  <si>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</si>
  <si>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</si>
  <si>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</si>
  <si>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</si>
  <si>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</si>
  <si>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</si>
  <si>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</si>
  <si>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</si>
  <si>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</si>
  <si>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</si>
  <si>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</si>
  <si>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</si>
  <si>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</si>
  <si>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</si>
  <si>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</si>
  <si>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</si>
  <si>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</si>
  <si>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</si>
  <si>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</si>
  <si>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</si>
  <si>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</si>
  <si>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</si>
  <si>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</si>
  <si>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</si>
  <si>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</si>
  <si>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</si>
  <si>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</si>
  <si>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</si>
  <si>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</si>
  <si>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</si>
  <si>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</si>
  <si>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</si>
  <si>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</si>
  <si>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</si>
  <si>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</si>
  <si>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</si>
  <si>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</si>
  <si>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</si>
  <si>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</si>
  <si>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</si>
  <si>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</si>
  <si>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</si>
  <si>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</si>
  <si>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</si>
  <si>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</si>
  <si>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</si>
  <si>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</si>
  <si>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</si>
  <si>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</si>
  <si>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</si>
  <si>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</si>
  <si>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</si>
  <si>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</si>
  <si>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</si>
  <si>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</si>
  <si>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</si>
  <si>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</si>
  <si>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</si>
  <si>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</si>
  <si>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</si>
  <si>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</si>
  <si>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</si>
  <si>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</si>
  <si>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</si>
  <si>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</si>
  <si>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</si>
  <si>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</si>
  <si>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</si>
  <si>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</si>
  <si>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</si>
  <si>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</si>
  <si>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</si>
  <si>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</si>
  <si>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</si>
  <si>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</si>
  <si>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</si>
  <si>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</si>
  <si>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</si>
  <si>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</si>
  <si>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</si>
  <si>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</si>
  <si>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</si>
  <si>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</si>
  <si>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</si>
  <si>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</si>
  <si>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</si>
  <si>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</si>
  <si>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</si>
  <si>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</si>
  <si>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</si>
  <si>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</si>
  <si>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</si>
  <si>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</si>
  <si>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</si>
  <si>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</si>
  <si>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</si>
  <si>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</si>
  <si>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</si>
  <si>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</si>
  <si>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</si>
  <si>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</si>
  <si>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</si>
  <si>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</si>
  <si>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</si>
  <si>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</si>
  <si>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</si>
  <si>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</si>
  <si>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</si>
  <si>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</si>
  <si>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</si>
  <si>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</si>
  <si>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</si>
  <si>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</si>
  <si>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</si>
  <si>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</si>
  <si>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</si>
  <si>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</si>
  <si>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</si>
  <si>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</si>
  <si>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</si>
  <si>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</si>
  <si>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</si>
  <si>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</si>
  <si>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</si>
  <si>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</si>
  <si>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</si>
  <si>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</si>
  <si>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</si>
  <si>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</si>
  <si>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</si>
  <si>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</si>
  <si>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</si>
  <si>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</si>
  <si>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</si>
  <si>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</si>
  <si>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</si>
  <si>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</si>
  <si>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</si>
  <si>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</si>
  <si>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</si>
  <si>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</si>
  <si>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</si>
  <si>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</si>
  <si>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</si>
  <si>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</si>
  <si>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</si>
  <si>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</si>
  <si>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</si>
  <si>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</si>
  <si>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</si>
  <si>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</si>
  <si>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</si>
  <si>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</si>
  <si>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</si>
  <si>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</si>
  <si>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</si>
  <si>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</si>
  <si>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</si>
  <si>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</si>
  <si>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</si>
  <si>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</si>
  <si>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</si>
  <si>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</si>
  <si>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</si>
  <si>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</si>
  <si>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</si>
  <si>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</si>
  <si>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</si>
  <si>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</si>
  <si>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</si>
  <si>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</si>
  <si>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</si>
  <si>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</si>
  <si>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</si>
  <si>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</si>
  <si>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</si>
  <si>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</si>
  <si>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</si>
  <si>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</si>
  <si>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</si>
  <si>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</si>
  <si>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</si>
  <si>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</si>
  <si>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</si>
  <si>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</si>
  <si>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</si>
  <si>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</si>
  <si>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</si>
  <si>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</si>
  <si>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</si>
  <si>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</si>
  <si>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</si>
  <si>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</si>
  <si>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</si>
  <si>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</si>
  <si>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</si>
  <si>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</si>
  <si>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</si>
  <si>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</si>
  <si>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</si>
  <si>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</si>
  <si>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</si>
  <si>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</si>
  <si>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</si>
  <si>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</si>
  <si>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</si>
  <si>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</si>
  <si>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</si>
  <si>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</si>
  <si>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</si>
  <si>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</si>
  <si>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</si>
  <si>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</si>
  <si>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</si>
  <si>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</si>
  <si>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</si>
  <si>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</si>
  <si>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</si>
  <si>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</si>
  <si>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</si>
  <si>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</si>
  <si>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</si>
  <si>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</si>
  <si>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</si>
  <si>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</si>
  <si>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</si>
  <si>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</si>
  <si>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</si>
  <si>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</si>
  <si>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</si>
  <si>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</si>
  <si>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</si>
  <si>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</si>
  <si>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</si>
  <si>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</si>
  <si>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</si>
  <si>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</si>
  <si>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</si>
  <si>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</si>
  <si>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</si>
  <si>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</si>
  <si>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</si>
  <si>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</si>
  <si>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</si>
  <si>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</si>
  <si>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</si>
  <si>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</si>
  <si>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</si>
  <si>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</si>
  <si>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</si>
  <si>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</si>
  <si>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</si>
  <si>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</si>
  <si>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</si>
  <si>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</si>
  <si>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</si>
  <si>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</si>
  <si>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</si>
  <si>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</si>
  <si>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</si>
  <si>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</si>
  <si>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</si>
  <si>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</si>
  <si>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</si>
  <si>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</si>
  <si>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</si>
  <si>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</si>
  <si>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</si>
  <si>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</si>
  <si>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</si>
  <si>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</si>
  <si>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</si>
  <si>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</si>
  <si>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</si>
  <si>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</si>
  <si>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</si>
  <si>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</si>
  <si>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</si>
  <si>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</si>
  <si>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</si>
  <si>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</si>
  <si>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</si>
  <si>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</si>
  <si>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</si>
  <si>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</si>
  <si>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</si>
  <si>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</si>
  <si>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</si>
  <si>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</si>
  <si>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</si>
  <si>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</si>
  <si>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</si>
  <si>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</si>
  <si>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</si>
  <si>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</si>
  <si>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</si>
  <si>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</si>
  <si>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</si>
  <si>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</si>
  <si>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</si>
  <si>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</si>
  <si>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</si>
  <si>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</si>
  <si>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</si>
  <si>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</si>
  <si>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</si>
  <si>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</si>
  <si>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</si>
  <si>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</si>
  <si>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</si>
  <si>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</si>
  <si>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</si>
  <si>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</si>
  <si>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</si>
  <si>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</si>
  <si>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</si>
  <si>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</si>
  <si>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</si>
  <si>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</si>
  <si>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</si>
  <si>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</si>
  <si>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</si>
  <si>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</si>
  <si>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</si>
  <si>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</si>
  <si>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</si>
  <si>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</si>
  <si>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</si>
  <si>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</si>
  <si>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</si>
  <si>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</si>
  <si>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</si>
  <si>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</si>
  <si>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</si>
  <si>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</si>
  <si>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</si>
  <si>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</si>
  <si>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</si>
  <si>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</si>
  <si>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</si>
  <si>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</si>
  <si>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</si>
  <si>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</si>
  <si>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</si>
  <si>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</si>
  <si>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</si>
  <si>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</si>
  <si>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</si>
  <si>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</si>
  <si>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</si>
  <si>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</si>
  <si>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</si>
  <si>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</si>
  <si>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</si>
  <si>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</si>
  <si>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</si>
  <si>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</si>
  <si>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</si>
  <si>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</si>
  <si>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</si>
  <si>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</si>
  <si>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</si>
  <si>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</si>
  <si>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</si>
  <si>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</si>
  <si>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</si>
  <si>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</si>
  <si>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</si>
  <si>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</si>
  <si>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</si>
  <si>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</si>
  <si>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</si>
  <si>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</si>
  <si>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</si>
  <si>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</si>
  <si>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</si>
  <si>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</si>
  <si>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</si>
  <si>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</si>
  <si>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</si>
  <si>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</si>
  <si>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</si>
  <si>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</si>
  <si>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</si>
  <si>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</si>
  <si>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</si>
  <si>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</si>
  <si>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</si>
  <si>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</si>
  <si>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</si>
  <si>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</si>
  <si>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</si>
  <si>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</si>
  <si>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</si>
  <si>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</si>
  <si>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</si>
  <si>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</si>
  <si>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</si>
  <si>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</si>
  <si>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</si>
  <si>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</si>
  <si>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</si>
  <si>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</si>
  <si>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</si>
  <si>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</si>
  <si>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</si>
  <si>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</si>
  <si>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</si>
  <si>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</si>
  <si>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</si>
  <si>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</si>
  <si>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</si>
  <si>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</si>
  <si>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</si>
  <si>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</si>
  <si>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</si>
  <si>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</si>
  <si>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</si>
  <si>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</si>
  <si>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</si>
  <si>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</si>
  <si>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</si>
  <si>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</si>
  <si>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</si>
  <si>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</si>
  <si>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</si>
  <si>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</si>
  <si>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</si>
  <si>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</si>
  <si>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</si>
  <si>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</si>
  <si>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</si>
  <si>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</si>
  <si>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</si>
  <si>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</si>
  <si>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</si>
  <si>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</si>
  <si>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</si>
  <si>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</si>
  <si>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</si>
  <si>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</si>
  <si>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</si>
  <si>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</si>
  <si>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</si>
  <si>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</si>
  <si>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</si>
  <si>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</si>
  <si>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</si>
  <si>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</si>
  <si>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</si>
  <si>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</si>
  <si>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</si>
  <si>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</si>
  <si>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</si>
  <si>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</si>
  <si>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</si>
  <si>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</si>
  <si>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</si>
  <si>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</si>
  <si>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</si>
  <si>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</si>
  <si>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</si>
  <si>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</si>
  <si>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</si>
  <si>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</si>
  <si>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</si>
  <si>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</si>
  <si>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</si>
  <si>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</si>
  <si>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</si>
  <si>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</si>
  <si>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</si>
  <si>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</si>
  <si>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</si>
  <si>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</si>
  <si>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</si>
  <si>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PNO-A9081R</t>
  </si>
  <si>
    <t>PND-A9081RF</t>
  </si>
  <si>
    <t>PND-A9081RV</t>
  </si>
  <si>
    <t>QNV-6012R</t>
  </si>
  <si>
    <t>QNV-6022R</t>
  </si>
  <si>
    <t>QNV-6072R</t>
  </si>
  <si>
    <t>QNV-6082R</t>
  </si>
  <si>
    <t>QNV-6024RM</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</si>
  <si>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</si>
  <si>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</si>
  <si>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</si>
  <si>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</si>
  <si>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</si>
  <si>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</si>
  <si>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</si>
  <si>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</si>
  <si>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</si>
  <si>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</si>
  <si>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</si>
  <si>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</si>
  <si>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</si>
  <si>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</si>
  <si>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</si>
  <si>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</si>
  <si>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</si>
  <si>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</si>
  <si>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</si>
  <si>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</si>
  <si>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</si>
  <si>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</si>
  <si>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</si>
  <si>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</si>
  <si>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</si>
  <si>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</si>
  <si>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</si>
  <si>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</si>
  <si>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</si>
  <si>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</si>
  <si>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</si>
  <si>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</si>
  <si>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</si>
  <si>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</si>
  <si>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</si>
  <si>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</si>
  <si>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</si>
  <si>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EVL16U6060_M50_L_SGFMPR</t>
  </si>
  <si>
    <t>EVL20U6060_M50_L_SGFMPR</t>
  </si>
  <si>
    <t>EVL22U6060_M50_L_SGFMPR</t>
  </si>
  <si>
    <t>EVL26U6060_M50_L_SGFMPR</t>
  </si>
  <si>
    <t>EVL32U6060_M50_L_SGFMPR</t>
  </si>
  <si>
    <t>EVL36U6060_M50_L_SGFMPR</t>
  </si>
  <si>
    <t>EVL39U6060_M50_L_SGFMPR</t>
  </si>
  <si>
    <t>EVL42U6060_M50_L_SGFMPR</t>
  </si>
  <si>
    <t>EVL45U6060_M50_L_SGFMPR</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</si>
  <si>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</si>
  <si>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</si>
  <si>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</si>
  <si>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</si>
  <si>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</si>
  <si>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</si>
  <si>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</si>
  <si>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</si>
  <si>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</si>
  <si>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</si>
  <si>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</si>
  <si>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EVL36U6010_M50_L_SGFMPR</t>
  </si>
  <si>
    <t>EVL42U6010_M50_L_SGFMPR</t>
  </si>
  <si>
    <t>EVL47U6010_M50_L_SGFMPR</t>
  </si>
  <si>
    <t>EVL32U8080_M50_L_DGFMPR</t>
  </si>
  <si>
    <t>EVL36U8080_M50_L_DGFMPR</t>
  </si>
  <si>
    <t>EVL39U8080_M50_L_DGFMPR</t>
  </si>
  <si>
    <t>EVL42U8080_M50_L_DGFMPR</t>
  </si>
  <si>
    <t>EVL45U8080_M50_L_DGFMPR</t>
  </si>
  <si>
    <t>EVL47U8080_M50_L_DGFMPR</t>
  </si>
  <si>
    <t>EVL42U8010_M50_L_DGFMPR</t>
  </si>
  <si>
    <t>EVL47U8010_M50_L_DGFMPR</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</si>
  <si>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</si>
  <si>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</si>
  <si>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</si>
  <si>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</si>
  <si>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</si>
  <si>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</si>
  <si>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</si>
  <si>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</si>
  <si>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</si>
  <si>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</si>
  <si>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</si>
  <si>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</si>
  <si>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</si>
  <si>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</si>
  <si>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</si>
  <si>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</si>
  <si>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</si>
  <si>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</si>
  <si>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</si>
  <si>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</si>
  <si>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</si>
  <si>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</si>
  <si>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</si>
  <si>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</si>
  <si>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</si>
  <si>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</si>
  <si>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</si>
  <si>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</si>
  <si>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</si>
  <si>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</si>
  <si>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</si>
  <si>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</si>
  <si>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</si>
  <si>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</si>
  <si>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</si>
  <si>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</si>
  <si>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</si>
  <si>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</si>
  <si>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</si>
  <si>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</si>
  <si>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</si>
  <si>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</si>
  <si>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</si>
  <si>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</si>
  <si>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</si>
  <si>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</si>
  <si>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</si>
  <si>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</si>
  <si>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</si>
  <si>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</si>
  <si>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</si>
  <si>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</si>
  <si>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</si>
  <si>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</si>
  <si>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</si>
  <si>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</si>
  <si>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</si>
  <si>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</si>
  <si>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</si>
  <si>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</si>
  <si>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</si>
  <si>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</si>
  <si>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</si>
  <si>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</si>
  <si>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</si>
  <si>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</si>
  <si>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</si>
  <si>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</si>
  <si>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</si>
  <si>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</si>
  <si>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</si>
  <si>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</si>
  <si>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</si>
  <si>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</si>
  <si>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</si>
  <si>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</si>
  <si>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</si>
  <si>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</si>
  <si>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</si>
  <si>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</si>
  <si>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</si>
  <si>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</si>
  <si>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</si>
  <si>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</si>
  <si>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</si>
  <si>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</si>
  <si>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</si>
  <si>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</si>
  <si>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</si>
  <si>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</si>
  <si>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</si>
  <si>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</si>
  <si>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</si>
  <si>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</si>
  <si>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</si>
  <si>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</si>
  <si>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</si>
  <si>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</si>
  <si>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</si>
  <si>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</si>
  <si>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</si>
  <si>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</si>
  <si>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</si>
  <si>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</si>
  <si>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</si>
  <si>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</si>
  <si>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</si>
  <si>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</si>
  <si>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</si>
  <si>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</si>
  <si>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</si>
  <si>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</si>
  <si>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</si>
  <si>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</si>
  <si>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</si>
  <si>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</si>
  <si>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</si>
  <si>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</si>
  <si>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</si>
  <si>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</si>
  <si>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</si>
  <si>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</si>
  <si>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</si>
  <si>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</si>
  <si>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</si>
  <si>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</si>
  <si>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</si>
  <si>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</si>
  <si>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</si>
  <si>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</si>
  <si>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</si>
  <si>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</si>
  <si>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</si>
  <si>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</si>
  <si>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</si>
  <si>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</si>
  <si>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</si>
  <si>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</si>
  <si>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</si>
  <si>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</si>
  <si>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</si>
  <si>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</si>
  <si>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</si>
  <si>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</si>
  <si>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</si>
  <si>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</si>
  <si>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</si>
  <si>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</si>
  <si>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</si>
  <si>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</si>
  <si>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</si>
  <si>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</si>
  <si>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</si>
  <si>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</si>
  <si>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</si>
  <si>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</si>
  <si>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</si>
  <si>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</si>
  <si>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</si>
  <si>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</si>
  <si>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</si>
  <si>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</si>
  <si>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</si>
  <si>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</si>
  <si>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</si>
  <si>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</si>
  <si>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</si>
  <si>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</si>
  <si>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</si>
  <si>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</si>
  <si>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</si>
  <si>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</si>
  <si>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</si>
  <si>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</si>
  <si>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</si>
  <si>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</si>
  <si>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</si>
  <si>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</si>
  <si>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</si>
  <si>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</si>
  <si>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</si>
  <si>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</si>
  <si>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</si>
  <si>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</si>
  <si>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</si>
  <si>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</si>
  <si>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</si>
  <si>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</si>
  <si>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</si>
  <si>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</si>
  <si>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</si>
  <si>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</si>
  <si>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</si>
  <si>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</si>
  <si>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</si>
  <si>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</si>
  <si>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</si>
  <si>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</si>
  <si>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</si>
  <si>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</si>
  <si>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</si>
  <si>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</si>
  <si>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</si>
  <si>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</si>
  <si>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</si>
  <si>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</si>
  <si>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</si>
  <si>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</si>
  <si>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</si>
  <si>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</si>
  <si>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</si>
  <si>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</si>
  <si>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</si>
  <si>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</si>
  <si>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</si>
  <si>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</si>
  <si>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</si>
  <si>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</si>
  <si>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</si>
  <si>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</si>
  <si>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</si>
  <si>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</si>
  <si>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</si>
  <si>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8595057624269</t>
  </si>
  <si>
    <t>AB</t>
  </si>
  <si>
    <t>36х56х120</t>
  </si>
  <si>
    <t>8595057610231</t>
  </si>
  <si>
    <t>ZA</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</si>
  <si>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</si>
  <si>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</si>
  <si>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</si>
  <si>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</si>
  <si>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</si>
  <si>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</si>
  <si>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</si>
  <si>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</si>
  <si>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</si>
  <si>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</si>
  <si>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</si>
  <si>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</si>
  <si>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</si>
  <si>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</si>
  <si>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</si>
  <si>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</si>
  <si>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</si>
  <si>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</si>
  <si>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</si>
  <si>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</si>
  <si>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</si>
  <si>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</si>
  <si>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</si>
  <si>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</si>
  <si>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</si>
  <si>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</si>
  <si>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</si>
  <si>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</si>
  <si>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</si>
  <si>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</si>
  <si>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</si>
  <si>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</si>
  <si>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</si>
  <si>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</si>
  <si>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</si>
  <si>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</si>
  <si>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</si>
  <si>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</si>
  <si>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</si>
  <si>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</si>
  <si>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</si>
  <si>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</si>
  <si>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</si>
  <si>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</si>
  <si>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</si>
  <si>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</si>
  <si>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</si>
  <si>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</si>
  <si>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</si>
  <si>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</si>
  <si>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</si>
  <si>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</si>
  <si>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</si>
  <si>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</si>
  <si>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</si>
  <si>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</si>
  <si>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</si>
  <si>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</si>
  <si>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</si>
  <si>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</si>
  <si>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</si>
  <si>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</si>
  <si>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</si>
  <si>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</si>
  <si>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</si>
  <si>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</si>
  <si>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</si>
  <si>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</si>
  <si>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</si>
  <si>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</si>
  <si>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</si>
  <si>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</si>
  <si>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</si>
  <si>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</si>
  <si>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</si>
  <si>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</si>
  <si>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</si>
  <si>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</si>
  <si>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</si>
  <si>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</si>
  <si>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</si>
  <si>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</si>
  <si>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</si>
  <si>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</si>
  <si>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</si>
  <si>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</si>
  <si>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</si>
  <si>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</si>
  <si>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</si>
  <si>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</si>
  <si>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</si>
  <si>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</si>
  <si>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</si>
  <si>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</si>
  <si>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</si>
  <si>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</si>
  <si>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</si>
  <si>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</si>
  <si>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</si>
  <si>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</si>
  <si>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</si>
  <si>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</si>
  <si>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</si>
  <si>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</si>
  <si>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</si>
  <si>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</si>
  <si>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</si>
  <si>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</si>
  <si>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</si>
  <si>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</si>
  <si>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</si>
  <si>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</si>
  <si>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</si>
  <si>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</si>
  <si>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</si>
  <si>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</si>
  <si>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</si>
  <si>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</si>
  <si>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</si>
  <si>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</si>
  <si>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</si>
  <si>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</si>
  <si>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</si>
  <si>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</si>
  <si>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</si>
  <si>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</si>
  <si>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</si>
  <si>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</si>
  <si>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</si>
  <si>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</si>
  <si>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</si>
  <si>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</si>
  <si>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</si>
  <si>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</si>
  <si>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</si>
  <si>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</si>
  <si>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</si>
  <si>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</si>
  <si>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</si>
  <si>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</si>
  <si>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</si>
  <si>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</si>
  <si>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</si>
  <si>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</si>
  <si>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</si>
  <si>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</si>
  <si>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</si>
  <si>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</si>
  <si>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</si>
  <si>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</si>
  <si>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</si>
  <si>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</si>
  <si>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</si>
  <si>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</si>
  <si>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</si>
  <si>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</si>
  <si>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</si>
  <si>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</si>
  <si>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</si>
  <si>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</si>
  <si>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</si>
  <si>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</si>
  <si>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</si>
  <si>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</si>
  <si>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</si>
  <si>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</si>
  <si>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</si>
  <si>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</si>
  <si>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</si>
  <si>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</si>
  <si>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</si>
  <si>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</si>
  <si>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</si>
  <si>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</si>
  <si>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</si>
  <si>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</si>
  <si>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</si>
  <si>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</si>
  <si>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</si>
  <si>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</si>
  <si>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</si>
  <si>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</si>
  <si>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</si>
  <si>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</si>
  <si>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</si>
  <si>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</si>
  <si>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</si>
  <si>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</si>
  <si>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</si>
  <si>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</si>
  <si>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</si>
  <si>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</si>
  <si>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</si>
  <si>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</si>
  <si>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</si>
  <si>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</si>
  <si>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</si>
  <si>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</si>
  <si>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</si>
  <si>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</si>
  <si>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</si>
  <si>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</si>
  <si>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</si>
  <si>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</si>
  <si>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</si>
  <si>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</si>
  <si>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</si>
  <si>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</si>
  <si>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</si>
  <si>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</si>
  <si>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</si>
  <si>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</si>
  <si>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</si>
  <si>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</si>
  <si>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</si>
  <si>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</si>
  <si>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</si>
  <si>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</si>
  <si>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</si>
  <si>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</si>
  <si>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</si>
  <si>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</si>
  <si>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</si>
  <si>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</si>
  <si>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</si>
  <si>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</si>
  <si>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</si>
  <si>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</si>
  <si>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</si>
  <si>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</si>
  <si>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</si>
  <si>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</si>
  <si>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</si>
  <si>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</si>
  <si>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</si>
  <si>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</si>
  <si>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</si>
  <si>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</si>
  <si>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</si>
  <si>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</si>
  <si>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</si>
  <si>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</si>
  <si>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</si>
  <si>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</si>
  <si>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</si>
  <si>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</si>
  <si>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</si>
  <si>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</si>
  <si>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</si>
  <si>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</si>
  <si>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</si>
  <si>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</si>
  <si>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</si>
  <si>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</si>
  <si>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</si>
  <si>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</si>
  <si>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</si>
  <si>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</si>
  <si>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</si>
  <si>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</si>
  <si>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</si>
  <si>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</si>
  <si>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</si>
  <si>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</si>
  <si>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</si>
  <si>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</si>
  <si>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</si>
  <si>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</si>
  <si>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</si>
  <si>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</si>
  <si>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</si>
  <si>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</si>
  <si>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</si>
  <si>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</si>
  <si>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</si>
  <si>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</si>
  <si>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</si>
  <si>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</si>
  <si>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</si>
  <si>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</si>
  <si>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</si>
  <si>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</si>
  <si>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</si>
  <si>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</si>
  <si>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</si>
  <si>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</si>
  <si>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</si>
  <si>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</si>
  <si>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</si>
  <si>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</si>
  <si>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</si>
  <si>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</si>
  <si>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</si>
  <si>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</si>
  <si>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</si>
  <si>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</si>
  <si>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</si>
  <si>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</si>
  <si>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</si>
  <si>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</si>
  <si>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</si>
  <si>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</si>
  <si>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</si>
  <si>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</si>
  <si>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</si>
  <si>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</si>
  <si>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</si>
  <si>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</si>
  <si>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</si>
  <si>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</si>
  <si>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</si>
  <si>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</si>
  <si>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</si>
  <si>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</si>
  <si>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</si>
  <si>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</si>
  <si>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</si>
  <si>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</si>
  <si>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</si>
  <si>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</si>
  <si>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</si>
  <si>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</si>
  <si>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</si>
  <si>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</si>
  <si>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</si>
  <si>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</si>
  <si>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</si>
  <si>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</si>
  <si>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</si>
  <si>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</si>
  <si>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</si>
  <si>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</si>
  <si>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</si>
  <si>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</si>
  <si>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</si>
  <si>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</si>
  <si>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</si>
  <si>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</si>
  <si>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</si>
  <si>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</si>
  <si>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</si>
  <si>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</si>
  <si>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</si>
  <si>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</si>
  <si>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</si>
  <si>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</si>
  <si>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</si>
  <si>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</si>
  <si>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</si>
  <si>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</si>
  <si>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</si>
  <si>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</si>
  <si>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</si>
  <si>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</si>
  <si>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</si>
  <si>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</si>
  <si>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</si>
  <si>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</si>
  <si>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</si>
  <si>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</si>
  <si>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</si>
  <si>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</si>
  <si>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</si>
  <si>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</si>
  <si>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</si>
  <si>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</si>
  <si>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</si>
  <si>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</si>
  <si>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</si>
  <si>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</si>
  <si>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</si>
  <si>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</si>
  <si>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</si>
  <si>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</si>
  <si>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</si>
  <si>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</si>
  <si>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</si>
  <si>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</si>
  <si>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</si>
  <si>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</si>
  <si>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</si>
  <si>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</si>
  <si>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</si>
  <si>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</si>
  <si>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</si>
  <si>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</si>
  <si>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</si>
  <si>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</si>
  <si>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</si>
  <si>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</si>
  <si>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</si>
  <si>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</si>
  <si>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</si>
  <si>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</si>
  <si>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</si>
  <si>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</si>
  <si>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</si>
  <si>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</si>
  <si>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</si>
  <si>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</si>
  <si>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</si>
  <si>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</si>
  <si>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</si>
  <si>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</si>
  <si>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</si>
  <si>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</si>
  <si>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</si>
  <si>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</si>
  <si>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</si>
  <si>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</si>
  <si>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</si>
  <si>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</si>
  <si>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</si>
  <si>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</si>
  <si>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</si>
  <si>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</si>
  <si>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</si>
  <si>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</si>
  <si>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</si>
  <si>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</si>
  <si>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</si>
  <si>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</si>
  <si>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</si>
  <si>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</si>
  <si>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</si>
  <si>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</si>
  <si>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</si>
  <si>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</si>
  <si>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</si>
  <si>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</si>
  <si>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</si>
  <si>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</si>
  <si>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</si>
  <si>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</si>
  <si>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</si>
  <si>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</si>
  <si>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</si>
  <si>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</si>
  <si>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</si>
  <si>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</si>
  <si>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</si>
  <si>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</si>
  <si>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</si>
  <si>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</si>
  <si>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</si>
  <si>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</si>
  <si>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</si>
  <si>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</si>
  <si>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</si>
  <si>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</si>
  <si>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</si>
  <si>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</si>
  <si>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</si>
  <si>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</si>
  <si>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</si>
  <si>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</si>
  <si>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</si>
  <si>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</si>
  <si>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</si>
  <si>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</si>
  <si>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</si>
  <si>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</si>
  <si>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</si>
  <si>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</si>
  <si>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</si>
  <si>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</si>
  <si>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</si>
  <si>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</si>
  <si>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</si>
  <si>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</si>
  <si>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</si>
  <si>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</si>
  <si>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</si>
  <si>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</si>
  <si>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</si>
  <si>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</si>
  <si>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</si>
  <si>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</si>
  <si>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</si>
  <si>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</si>
  <si>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</si>
  <si>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</si>
  <si>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</si>
  <si>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</si>
  <si>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</si>
  <si>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</si>
  <si>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</si>
  <si>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</si>
  <si>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</si>
  <si>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</si>
  <si>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</si>
  <si>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</si>
  <si>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</si>
  <si>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</si>
  <si>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</si>
  <si>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</si>
  <si>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</si>
  <si>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</si>
  <si>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</si>
  <si>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</si>
  <si>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</si>
  <si>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</si>
  <si>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</si>
  <si>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</si>
  <si>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</si>
  <si>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</si>
  <si>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</si>
  <si>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</si>
  <si>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</si>
  <si>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</si>
  <si>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</si>
  <si>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</si>
  <si>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</si>
  <si>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</si>
  <si>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</si>
  <si>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</si>
  <si>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</si>
  <si>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</si>
  <si>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</si>
  <si>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</si>
  <si>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</si>
  <si>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</si>
  <si>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</si>
  <si>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</si>
  <si>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</si>
  <si>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</si>
  <si>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</si>
  <si>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</si>
  <si>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</si>
  <si>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</si>
  <si>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</si>
  <si>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</si>
  <si>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</si>
  <si>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</si>
  <si>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</si>
  <si>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</si>
  <si>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</si>
  <si>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</si>
  <si>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</si>
  <si>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</si>
  <si>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</si>
  <si>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</si>
  <si>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</si>
  <si>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</si>
  <si>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</si>
  <si>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</si>
  <si>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</si>
  <si>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</si>
  <si>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</si>
  <si>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</si>
  <si>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</si>
  <si>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</si>
  <si>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8595057650572</t>
  </si>
  <si>
    <t xml:space="preserve">PK 120х55 D  </t>
  </si>
  <si>
    <t>8595057650589</t>
  </si>
  <si>
    <t>8595057650596</t>
  </si>
  <si>
    <t>8595057650602</t>
  </si>
  <si>
    <t>8595057650619</t>
  </si>
  <si>
    <t>8595057650626</t>
  </si>
  <si>
    <t>8595057650633</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</si>
  <si>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</si>
  <si>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</si>
  <si>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</si>
  <si>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</si>
  <si>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</si>
  <si>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</si>
  <si>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</si>
  <si>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</si>
  <si>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</si>
  <si>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</si>
  <si>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</si>
  <si>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</si>
  <si>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</si>
  <si>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</si>
  <si>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</si>
  <si>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</si>
  <si>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</si>
  <si>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</si>
  <si>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</si>
  <si>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</si>
  <si>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</si>
  <si>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</si>
  <si>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</si>
  <si>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</si>
  <si>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</si>
  <si>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</si>
  <si>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</si>
  <si>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</si>
  <si>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</si>
  <si>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</si>
  <si>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</si>
  <si>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</si>
  <si>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</si>
  <si>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</si>
  <si>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</si>
  <si>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</si>
  <si>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</si>
  <si>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</si>
  <si>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</si>
  <si>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</si>
  <si>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</si>
  <si>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</si>
  <si>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</si>
  <si>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</si>
  <si>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</si>
  <si>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</si>
  <si>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</si>
  <si>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</si>
  <si>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</si>
  <si>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</si>
  <si>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</si>
  <si>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</si>
  <si>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</si>
  <si>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</si>
  <si>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</si>
  <si>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</si>
  <si>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</si>
  <si>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</si>
  <si>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</si>
  <si>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</si>
  <si>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</si>
  <si>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</si>
  <si>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</si>
  <si>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</si>
  <si>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</si>
  <si>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</si>
  <si>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</si>
  <si>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</si>
  <si>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</si>
  <si>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</si>
  <si>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</si>
  <si>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</si>
  <si>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</si>
  <si>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</si>
  <si>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</si>
  <si>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</si>
  <si>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</si>
  <si>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</si>
  <si>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</si>
  <si>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</si>
  <si>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</si>
  <si>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</si>
  <si>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</si>
  <si>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</si>
  <si>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</si>
  <si>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</si>
  <si>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</si>
  <si>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</si>
  <si>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</si>
  <si>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Перфоровані кабельні канали з ПВХ сірого кольору, DIN, L-2 м, ширина ребра - 7,5 мм, відстань між ребрами- 5,0 мм</t>
  </si>
  <si>
    <t>8595057623606</t>
  </si>
  <si>
    <t>8595057623712</t>
  </si>
  <si>
    <t>8595057623668</t>
  </si>
  <si>
    <t>8595057623729</t>
  </si>
  <si>
    <t>8595057623736</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</si>
  <si>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</si>
  <si>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</si>
  <si>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</si>
  <si>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</si>
  <si>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</si>
  <si>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</si>
  <si>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</si>
  <si>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</si>
  <si>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</si>
  <si>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</si>
  <si>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</si>
  <si>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</si>
  <si>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</si>
  <si>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</si>
  <si>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</si>
  <si>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</si>
  <si>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</si>
  <si>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</si>
  <si>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</si>
  <si>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</si>
  <si>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</si>
  <si>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</si>
  <si>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</si>
  <si>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</si>
  <si>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</si>
  <si>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</si>
  <si>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</si>
  <si>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</si>
  <si>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</si>
  <si>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</si>
  <si>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</si>
  <si>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</si>
  <si>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</si>
  <si>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</si>
  <si>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</si>
  <si>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</si>
  <si>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</si>
  <si>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</si>
  <si>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</si>
  <si>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</si>
  <si>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</si>
  <si>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</si>
  <si>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</si>
  <si>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</si>
  <si>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</si>
  <si>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</si>
  <si>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</si>
  <si>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</si>
  <si>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</si>
  <si>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</si>
  <si>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</si>
  <si>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</si>
  <si>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</si>
  <si>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</si>
  <si>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</si>
  <si>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</si>
  <si>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</si>
  <si>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</si>
  <si>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</si>
  <si>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</si>
  <si>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</si>
  <si>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</si>
  <si>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</si>
  <si>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</si>
  <si>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</si>
  <si>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</si>
  <si>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</si>
  <si>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</si>
  <si>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</si>
  <si>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</si>
  <si>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</si>
  <si>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</si>
  <si>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</si>
  <si>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</si>
  <si>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</si>
  <si>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</si>
  <si>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</si>
  <si>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</si>
  <si>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</si>
  <si>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</si>
  <si>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</si>
  <si>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</si>
  <si>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</si>
  <si>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</si>
  <si>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</si>
  <si>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</si>
  <si>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</si>
  <si>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</si>
  <si>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</si>
  <si>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</si>
  <si>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</si>
  <si>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</si>
  <si>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</si>
  <si>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</si>
  <si>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</si>
  <si>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</si>
  <si>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</si>
  <si>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</si>
  <si>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</si>
  <si>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</si>
  <si>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</si>
  <si>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</si>
  <si>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</si>
  <si>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8595568930781</t>
  </si>
  <si>
    <t>8595057600119</t>
  </si>
  <si>
    <t>8595568927705</t>
  </si>
  <si>
    <t>Гнучкі гофровані електромонтажні труби</t>
  </si>
  <si>
    <t>Труба з ПВХ, механічна стійкість 750 N / 5 см,  самозагасаюча, темно-сіра, 25 м в бухті</t>
  </si>
  <si>
    <t>L25D</t>
  </si>
  <si>
    <t>8595057612952</t>
  </si>
  <si>
    <t>L25</t>
  </si>
  <si>
    <t>8595057693753</t>
  </si>
  <si>
    <t>8595057612969</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</si>
  <si>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</si>
  <si>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</si>
  <si>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</si>
  <si>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</si>
  <si>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</si>
  <si>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</si>
  <si>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</si>
  <si>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</si>
  <si>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</si>
  <si>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</si>
  <si>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</si>
  <si>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</si>
  <si>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</si>
  <si>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</si>
  <si>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</si>
  <si>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</si>
  <si>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</si>
  <si>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</si>
  <si>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</si>
  <si>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</si>
  <si>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</si>
  <si>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</si>
  <si>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</si>
  <si>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</si>
  <si>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</si>
  <si>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</si>
  <si>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</si>
  <si>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</si>
  <si>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</si>
  <si>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</si>
  <si>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</si>
  <si>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</si>
  <si>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</si>
  <si>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</si>
  <si>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</si>
  <si>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</si>
  <si>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</si>
  <si>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</si>
  <si>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</si>
  <si>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</si>
  <si>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</si>
  <si>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</si>
  <si>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</si>
  <si>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</si>
  <si>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</si>
  <si>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</si>
  <si>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</si>
  <si>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</si>
  <si>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</si>
  <si>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</si>
  <si>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</si>
  <si>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</si>
  <si>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</si>
  <si>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</si>
  <si>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</si>
  <si>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</si>
  <si>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</si>
  <si>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</si>
  <si>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</si>
  <si>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</si>
  <si>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</si>
  <si>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</si>
  <si>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</si>
  <si>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</si>
  <si>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</si>
  <si>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</si>
  <si>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</si>
  <si>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</si>
  <si>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</si>
  <si>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</si>
  <si>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</si>
  <si>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</si>
  <si>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</si>
  <si>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</si>
  <si>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</si>
  <si>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</si>
  <si>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</si>
  <si>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</si>
  <si>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</si>
  <si>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</si>
  <si>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</si>
  <si>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</si>
  <si>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</si>
  <si>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</si>
  <si>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</si>
  <si>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</si>
  <si>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</si>
  <si>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</si>
  <si>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</si>
  <si>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</si>
  <si>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</si>
  <si>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</si>
  <si>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</si>
  <si>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</si>
  <si>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</si>
  <si>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</si>
  <si>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</si>
  <si>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</si>
  <si>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</si>
  <si>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</si>
  <si>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</si>
  <si>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</si>
  <si>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</si>
  <si>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</si>
  <si>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</si>
  <si>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</si>
  <si>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</si>
  <si>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</si>
  <si>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</si>
  <si>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</si>
  <si>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</si>
  <si>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</si>
  <si>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</si>
  <si>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</si>
  <si>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</si>
  <si>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</si>
  <si>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</si>
  <si>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</si>
  <si>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</si>
  <si>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</si>
  <si>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</si>
  <si>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</si>
  <si>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</si>
  <si>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</si>
  <si>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</si>
  <si>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</si>
  <si>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</si>
  <si>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</si>
  <si>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</si>
  <si>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</si>
  <si>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</si>
  <si>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</si>
  <si>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</si>
  <si>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</si>
  <si>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</si>
  <si>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</si>
  <si>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</si>
  <si>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</si>
  <si>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</si>
  <si>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</si>
  <si>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</si>
  <si>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</si>
  <si>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</si>
  <si>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</si>
  <si>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</si>
  <si>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</si>
  <si>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</si>
  <si>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</si>
  <si>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</si>
  <si>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</si>
  <si>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</si>
  <si>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</si>
  <si>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</si>
  <si>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</si>
  <si>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</si>
  <si>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</si>
  <si>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</si>
  <si>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</si>
  <si>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</si>
  <si>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</si>
  <si>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</si>
  <si>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</si>
  <si>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</si>
  <si>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</si>
  <si>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</si>
  <si>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</si>
  <si>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</si>
  <si>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</si>
  <si>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</si>
  <si>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</si>
  <si>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</si>
  <si>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</si>
  <si>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</si>
  <si>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</si>
  <si>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</si>
  <si>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</si>
  <si>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</si>
  <si>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</si>
  <si>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</si>
  <si>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</si>
  <si>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</si>
  <si>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</si>
  <si>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</si>
  <si>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</si>
  <si>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</si>
  <si>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</si>
  <si>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</si>
  <si>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</si>
  <si>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</si>
  <si>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</si>
  <si>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</si>
  <si>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</si>
  <si>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</si>
  <si>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</si>
  <si>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</si>
  <si>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</si>
  <si>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</si>
  <si>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</si>
  <si>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</si>
  <si>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</si>
  <si>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</si>
  <si>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</si>
  <si>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</si>
  <si>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</si>
  <si>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</si>
  <si>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</si>
  <si>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</si>
  <si>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</si>
  <si>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</si>
  <si>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</si>
  <si>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</si>
  <si>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</si>
  <si>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</si>
  <si>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</si>
  <si>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</si>
  <si>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</si>
  <si>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</si>
  <si>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</si>
  <si>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</si>
  <si>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</si>
  <si>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</si>
  <si>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</si>
  <si>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</si>
  <si>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</si>
  <si>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</si>
  <si>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FC</t>
  </si>
  <si>
    <t>4820080460763</t>
  </si>
  <si>
    <t>4820080460756</t>
  </si>
  <si>
    <t>4820080460749</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</si>
  <si>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</si>
  <si>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</si>
  <si>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</si>
  <si>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</si>
  <si>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</si>
  <si>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</si>
  <si>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</si>
  <si>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</si>
  <si>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</si>
  <si>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</si>
  <si>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</si>
  <si>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</si>
  <si>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</si>
  <si>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</si>
  <si>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</si>
  <si>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</si>
  <si>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</si>
  <si>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</si>
  <si>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</si>
  <si>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</si>
  <si>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</si>
  <si>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</si>
  <si>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</si>
  <si>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</si>
  <si>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</si>
  <si>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</si>
  <si>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</si>
  <si>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</si>
  <si>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</si>
  <si>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</si>
  <si>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</si>
  <si>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</si>
  <si>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</si>
  <si>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</si>
  <si>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</si>
  <si>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</si>
  <si>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</si>
  <si>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</si>
  <si>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</si>
  <si>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</si>
  <si>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</si>
  <si>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</si>
  <si>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</si>
  <si>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</si>
  <si>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</si>
  <si>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</si>
  <si>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</si>
  <si>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</si>
  <si>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</si>
  <si>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</si>
  <si>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</si>
  <si>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</si>
  <si>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</si>
  <si>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</si>
  <si>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</si>
  <si>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</si>
  <si>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</si>
  <si>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</si>
  <si>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</si>
  <si>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</si>
  <si>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</si>
  <si>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</si>
  <si>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</si>
  <si>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</si>
  <si>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</si>
  <si>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</si>
  <si>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</si>
  <si>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</si>
  <si>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</si>
  <si>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</si>
  <si>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</si>
  <si>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</si>
  <si>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</si>
  <si>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</si>
  <si>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</si>
  <si>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</si>
  <si>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</si>
  <si>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</si>
  <si>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</si>
  <si>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</si>
  <si>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</si>
  <si>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</si>
  <si>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</si>
  <si>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</si>
  <si>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</si>
  <si>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</si>
  <si>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</si>
  <si>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</si>
  <si>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</si>
  <si>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</si>
  <si>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</si>
  <si>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</si>
  <si>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</si>
  <si>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</si>
  <si>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</si>
  <si>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</si>
  <si>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</si>
  <si>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</si>
  <si>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</si>
  <si>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</si>
  <si>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</si>
  <si>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</si>
  <si>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</si>
  <si>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</si>
  <si>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</si>
  <si>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</si>
  <si>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</si>
  <si>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</si>
  <si>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</si>
  <si>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</si>
  <si>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</si>
  <si>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</si>
  <si>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</si>
  <si>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</si>
  <si>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</si>
  <si>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</si>
  <si>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</si>
  <si>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</si>
  <si>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</si>
  <si>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</si>
  <si>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</si>
  <si>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</si>
  <si>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</si>
  <si>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</si>
  <si>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</si>
  <si>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</si>
  <si>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</si>
  <si>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</si>
  <si>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</si>
  <si>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</si>
  <si>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</si>
  <si>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</si>
  <si>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</si>
  <si>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</si>
  <si>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</si>
  <si>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</si>
  <si>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</si>
  <si>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</si>
  <si>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</si>
  <si>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</si>
  <si>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</si>
  <si>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</si>
  <si>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</si>
  <si>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</si>
  <si>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</si>
  <si>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</si>
  <si>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</si>
  <si>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</si>
  <si>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</si>
  <si>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</si>
  <si>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</si>
  <si>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</si>
  <si>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</si>
  <si>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</si>
  <si>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</si>
  <si>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</si>
  <si>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</si>
  <si>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</si>
  <si>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</si>
  <si>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</si>
  <si>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</si>
  <si>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</si>
  <si>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</si>
  <si>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</si>
  <si>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</si>
  <si>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</si>
  <si>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</si>
  <si>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</si>
  <si>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</si>
  <si>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</si>
  <si>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</si>
  <si>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</si>
  <si>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</si>
  <si>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</si>
  <si>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</si>
  <si>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</si>
  <si>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</si>
  <si>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</si>
  <si>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</si>
  <si>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</si>
  <si>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</si>
  <si>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</si>
  <si>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</si>
  <si>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</si>
  <si>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</si>
  <si>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</si>
  <si>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</si>
  <si>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</si>
  <si>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</si>
  <si>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</si>
  <si>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</si>
  <si>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</si>
  <si>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</si>
  <si>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</si>
  <si>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</si>
  <si>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</si>
  <si>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</si>
  <si>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</si>
  <si>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</si>
  <si>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</si>
  <si>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</si>
  <si>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</si>
  <si>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</si>
  <si>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</si>
  <si>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</si>
  <si>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</si>
  <si>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</si>
  <si>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</si>
  <si>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</si>
  <si>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</si>
  <si>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</si>
  <si>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</si>
  <si>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</si>
  <si>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</si>
  <si>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</si>
  <si>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</si>
  <si>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</si>
  <si>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</si>
  <si>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</si>
  <si>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</si>
  <si>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</si>
  <si>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</si>
  <si>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</si>
  <si>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</si>
  <si>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</si>
  <si>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</si>
  <si>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</si>
  <si>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</si>
  <si>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</si>
  <si>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</si>
  <si>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</si>
  <si>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</si>
  <si>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</si>
  <si>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</si>
  <si>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</si>
  <si>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</si>
  <si>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</si>
  <si>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</si>
  <si>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</si>
  <si>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</si>
  <si>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</si>
  <si>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</si>
  <si>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</si>
  <si>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</si>
  <si>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</si>
  <si>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</si>
  <si>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</si>
  <si>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</si>
  <si>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</si>
  <si>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</si>
  <si>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</si>
  <si>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</si>
  <si>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</si>
  <si>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</si>
  <si>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</si>
  <si>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</si>
  <si>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</si>
  <si>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</si>
  <si>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</si>
  <si>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</si>
  <si>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</si>
  <si>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</si>
  <si>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</si>
  <si>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</si>
  <si>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</si>
  <si>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</si>
  <si>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</si>
  <si>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</si>
  <si>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</si>
  <si>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</si>
  <si>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</si>
  <si>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</si>
  <si>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</si>
  <si>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</si>
  <si>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</si>
  <si>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</si>
  <si>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</si>
  <si>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</si>
  <si>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</si>
  <si>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</si>
  <si>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</si>
  <si>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</si>
  <si>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</si>
  <si>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</si>
  <si>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</si>
  <si>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</si>
  <si>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</si>
  <si>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</si>
  <si>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</si>
  <si>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</si>
  <si>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</si>
  <si>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</si>
  <si>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</si>
  <si>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</si>
  <si>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</si>
  <si>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</si>
  <si>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</si>
  <si>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</si>
  <si>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</si>
  <si>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</si>
  <si>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</si>
  <si>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</si>
  <si>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</si>
  <si>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</si>
  <si>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</si>
  <si>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</si>
  <si>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</si>
  <si>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</si>
  <si>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</si>
  <si>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</si>
  <si>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</si>
  <si>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</si>
  <si>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</si>
  <si>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</si>
  <si>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</si>
  <si>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</si>
  <si>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</si>
  <si>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</si>
  <si>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</si>
  <si>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</si>
  <si>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</si>
  <si>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</si>
  <si>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</si>
  <si>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</si>
  <si>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</si>
  <si>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</si>
  <si>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</si>
  <si>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</si>
  <si>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</si>
  <si>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</si>
  <si>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</si>
  <si>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</si>
  <si>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</si>
  <si>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</si>
  <si>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</si>
  <si>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</si>
  <si>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</si>
  <si>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</si>
  <si>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</si>
  <si>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</si>
  <si>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</si>
  <si>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</si>
  <si>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</si>
  <si>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</si>
  <si>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</si>
  <si>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</si>
  <si>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</si>
  <si>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</si>
  <si>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</si>
  <si>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</si>
  <si>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</si>
  <si>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</si>
  <si>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</si>
  <si>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</si>
  <si>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</si>
  <si>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</si>
  <si>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</si>
  <si>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</si>
  <si>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</si>
  <si>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</si>
  <si>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</si>
  <si>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</si>
  <si>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</si>
  <si>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</si>
  <si>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</si>
  <si>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</si>
  <si>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</si>
  <si>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</si>
  <si>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</si>
  <si>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</si>
  <si>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</si>
  <si>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</si>
  <si>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</si>
  <si>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</si>
  <si>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</si>
  <si>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</si>
  <si>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</si>
  <si>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</si>
  <si>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</si>
  <si>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</si>
  <si>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</si>
  <si>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</si>
  <si>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</si>
  <si>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</si>
  <si>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</si>
  <si>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</si>
  <si>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</si>
  <si>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</si>
  <si>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</si>
  <si>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</si>
  <si>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</si>
  <si>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</si>
  <si>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</si>
  <si>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</si>
  <si>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</si>
  <si>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</si>
  <si>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</si>
  <si>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</si>
  <si>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</si>
  <si>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</si>
  <si>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</si>
  <si>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</si>
  <si>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</si>
  <si>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</si>
  <si>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</si>
  <si>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</si>
  <si>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</si>
  <si>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</si>
  <si>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</si>
  <si>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</si>
  <si>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</si>
  <si>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</si>
  <si>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</si>
  <si>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</si>
  <si>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</si>
  <si>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</si>
  <si>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</si>
  <si>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</si>
  <si>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</si>
  <si>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</si>
  <si>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</si>
  <si>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</si>
  <si>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</si>
  <si>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</si>
  <si>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</si>
  <si>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</si>
  <si>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</si>
  <si>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</si>
  <si>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</si>
  <si>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</si>
  <si>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</si>
  <si>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</si>
  <si>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</si>
  <si>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</si>
  <si>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</si>
  <si>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</si>
  <si>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</si>
  <si>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</si>
  <si>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</si>
  <si>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</si>
  <si>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</si>
  <si>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</si>
  <si>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</si>
  <si>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</si>
  <si>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</si>
  <si>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</si>
  <si>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</si>
  <si>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</si>
  <si>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</si>
  <si>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</si>
  <si>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</si>
  <si>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</si>
  <si>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</si>
  <si>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</si>
  <si>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</si>
  <si>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</si>
  <si>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</si>
  <si>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</si>
  <si>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</si>
  <si>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</si>
  <si>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</si>
  <si>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</si>
  <si>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</si>
  <si>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</si>
  <si>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</si>
  <si>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</si>
  <si>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</si>
  <si>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</si>
  <si>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</si>
  <si>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</si>
  <si>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</si>
  <si>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</si>
  <si>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</si>
  <si>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</si>
  <si>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</si>
  <si>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</si>
  <si>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</si>
  <si>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</si>
  <si>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</si>
  <si>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</si>
  <si>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</si>
  <si>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</si>
  <si>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</si>
  <si>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</si>
  <si>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</si>
  <si>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</si>
  <si>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</si>
  <si>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</si>
  <si>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</si>
  <si>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</si>
  <si>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</si>
  <si>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</si>
  <si>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</si>
  <si>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</si>
  <si>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</si>
  <si>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</si>
  <si>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</si>
  <si>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</si>
  <si>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</si>
  <si>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</si>
  <si>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</si>
  <si>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</si>
  <si>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</si>
  <si>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</si>
  <si>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</si>
  <si>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</si>
  <si>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</si>
  <si>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</si>
  <si>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</si>
  <si>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</si>
  <si>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</si>
  <si>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</si>
  <si>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</si>
  <si>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</si>
  <si>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</si>
  <si>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</si>
  <si>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</si>
  <si>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</si>
  <si>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</si>
  <si>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</si>
  <si>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</si>
  <si>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</si>
  <si>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</si>
  <si>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</si>
  <si>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</si>
  <si>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</si>
  <si>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</si>
  <si>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</si>
  <si>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</si>
  <si>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</si>
  <si>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</si>
  <si>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</si>
  <si>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</si>
  <si>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</si>
  <si>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</si>
  <si>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</si>
  <si>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</si>
  <si>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</si>
  <si>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</si>
  <si>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</si>
  <si>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</si>
  <si>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</si>
  <si>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</si>
  <si>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</si>
  <si>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</si>
  <si>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</si>
  <si>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</si>
  <si>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</si>
  <si>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</si>
  <si>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</si>
  <si>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</si>
  <si>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</si>
  <si>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</si>
  <si>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</si>
  <si>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</si>
  <si>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</si>
  <si>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</si>
  <si>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</si>
  <si>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</si>
  <si>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</si>
  <si>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</si>
  <si>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</si>
  <si>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</si>
  <si>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</si>
  <si>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</si>
  <si>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</si>
  <si>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</si>
  <si>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</si>
  <si>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</si>
  <si>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</si>
  <si>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</si>
  <si>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</si>
  <si>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</si>
  <si>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</si>
  <si>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</si>
  <si>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</si>
  <si>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</si>
  <si>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</si>
  <si>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</si>
  <si>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</si>
  <si>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</si>
  <si>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</si>
  <si>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</si>
  <si>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</si>
  <si>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</si>
  <si>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</si>
  <si>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</si>
  <si>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</si>
  <si>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</si>
  <si>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</si>
  <si>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</si>
  <si>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</si>
  <si>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</si>
  <si>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</si>
  <si>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</si>
  <si>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</si>
  <si>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</si>
  <si>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</si>
  <si>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</si>
  <si>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</si>
  <si>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</si>
  <si>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</si>
  <si>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</si>
  <si>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</si>
  <si>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</si>
  <si>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</si>
  <si>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</si>
  <si>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</si>
  <si>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</si>
  <si>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</si>
  <si>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</si>
  <si>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</si>
  <si>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</si>
  <si>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</si>
  <si>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</si>
  <si>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</si>
  <si>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</si>
  <si>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</si>
  <si>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</si>
  <si>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</si>
  <si>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</si>
  <si>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</si>
  <si>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</si>
  <si>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</si>
  <si>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</si>
  <si>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</si>
  <si>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</si>
  <si>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</si>
  <si>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</si>
  <si>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</si>
  <si>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</si>
  <si>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</si>
  <si>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</si>
  <si>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</si>
  <si>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</si>
  <si>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</si>
  <si>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</si>
  <si>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</si>
  <si>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</si>
  <si>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</si>
  <si>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</si>
  <si>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</si>
  <si>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</si>
  <si>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</si>
  <si>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</si>
  <si>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</si>
  <si>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</si>
  <si>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</si>
  <si>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</si>
  <si>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</si>
  <si>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</si>
  <si>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</si>
  <si>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</si>
  <si>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</si>
  <si>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</si>
  <si>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</si>
  <si>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</si>
  <si>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</si>
  <si>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</si>
  <si>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</si>
  <si>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</si>
  <si>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</si>
  <si>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</si>
  <si>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</si>
  <si>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</si>
  <si>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</si>
  <si>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</si>
  <si>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</si>
  <si>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</si>
  <si>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</si>
  <si>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</si>
  <si>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</si>
  <si>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</si>
  <si>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</si>
  <si>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</si>
  <si>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</si>
  <si>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</si>
  <si>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</si>
  <si>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</si>
  <si>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</si>
  <si>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</si>
  <si>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</si>
  <si>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</si>
  <si>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</si>
  <si>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</si>
  <si>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</si>
  <si>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</si>
  <si>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</si>
  <si>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</si>
  <si>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</si>
  <si>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</si>
  <si>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</si>
  <si>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</si>
  <si>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</si>
  <si>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</si>
  <si>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</si>
  <si>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</si>
  <si>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</si>
  <si>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</si>
  <si>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</si>
  <si>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</si>
  <si>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</si>
  <si>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</si>
  <si>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</si>
  <si>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</si>
  <si>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</si>
  <si>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</si>
  <si>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</si>
  <si>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</si>
  <si>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</si>
  <si>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</si>
  <si>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</si>
  <si>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</si>
  <si>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</si>
  <si>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</si>
  <si>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</si>
  <si>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</si>
  <si>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</si>
  <si>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</si>
  <si>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</si>
  <si>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</si>
  <si>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</si>
  <si>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</si>
  <si>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</si>
  <si>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</si>
  <si>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</si>
  <si>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</si>
  <si>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</si>
  <si>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</si>
  <si>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</si>
  <si>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</si>
  <si>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</si>
  <si>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</si>
  <si>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</si>
  <si>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</si>
  <si>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</si>
  <si>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</si>
  <si>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</si>
  <si>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</si>
  <si>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</si>
  <si>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</si>
  <si>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</si>
  <si>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</si>
  <si>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</si>
  <si>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</si>
  <si>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</si>
  <si>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</si>
  <si>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</si>
  <si>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</si>
  <si>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</si>
  <si>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</si>
  <si>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</si>
  <si>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</si>
  <si>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</si>
  <si>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</si>
  <si>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</si>
  <si>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</si>
  <si>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</si>
  <si>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</si>
  <si>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</si>
  <si>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</si>
  <si>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</si>
  <si>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</si>
  <si>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</si>
  <si>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</si>
  <si>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</si>
  <si>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</si>
  <si>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</si>
  <si>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</si>
  <si>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</si>
  <si>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</si>
  <si>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</si>
  <si>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</si>
  <si>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</si>
  <si>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</si>
  <si>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</si>
  <si>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</si>
  <si>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</si>
  <si>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</si>
  <si>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</si>
  <si>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</si>
  <si>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</si>
  <si>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</si>
  <si>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</si>
  <si>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</si>
  <si>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</si>
  <si>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</si>
  <si>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</si>
  <si>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</si>
  <si>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</si>
  <si>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</si>
  <si>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</si>
  <si>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</si>
  <si>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</si>
  <si>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</si>
  <si>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</si>
  <si>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</si>
  <si>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</si>
  <si>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</si>
  <si>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</si>
  <si>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</si>
  <si>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</si>
  <si>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</si>
  <si>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</si>
  <si>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</si>
  <si>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</si>
  <si>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</si>
  <si>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</si>
  <si>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</si>
  <si>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</si>
  <si>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</si>
  <si>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</si>
  <si>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</si>
  <si>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</si>
  <si>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</si>
  <si>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</si>
  <si>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</si>
  <si>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</si>
  <si>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</si>
  <si>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</si>
  <si>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</si>
  <si>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</si>
  <si>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</si>
  <si>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</si>
  <si>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</si>
  <si>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</si>
  <si>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</si>
  <si>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</si>
  <si>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</si>
  <si>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</si>
  <si>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</si>
  <si>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</si>
  <si>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</si>
  <si>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</si>
  <si>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B331.7738</t>
  </si>
  <si>
    <t>B331.7739</t>
  </si>
  <si>
    <t>B331.7740</t>
  </si>
  <si>
    <t>B331.7741</t>
  </si>
  <si>
    <t>B331.7742</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</si>
  <si>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</si>
  <si>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</si>
  <si>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</si>
  <si>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</si>
  <si>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</si>
  <si>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</si>
  <si>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</si>
  <si>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</si>
  <si>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</si>
  <si>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</si>
  <si>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</si>
  <si>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</si>
  <si>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</si>
  <si>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</si>
  <si>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</si>
  <si>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</si>
  <si>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</si>
  <si>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</si>
  <si>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</si>
  <si>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</si>
  <si>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</si>
  <si>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</si>
  <si>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</si>
  <si>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</si>
  <si>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</si>
  <si>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</si>
  <si>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</si>
  <si>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</si>
  <si>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</si>
  <si>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</si>
  <si>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</si>
  <si>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</si>
  <si>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</si>
  <si>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</si>
  <si>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</si>
  <si>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</si>
  <si>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</si>
  <si>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</si>
  <si>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</si>
  <si>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</si>
  <si>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</si>
  <si>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</si>
  <si>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</si>
  <si>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</si>
  <si>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</si>
  <si>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</si>
  <si>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</si>
  <si>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</si>
  <si>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</si>
  <si>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</si>
  <si>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</si>
  <si>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</si>
  <si>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</si>
  <si>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</si>
  <si>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</si>
  <si>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</si>
  <si>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</si>
  <si>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</si>
  <si>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</si>
  <si>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</si>
  <si>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</si>
  <si>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</si>
  <si>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</si>
  <si>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</si>
  <si>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</si>
  <si>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</si>
  <si>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</si>
  <si>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</si>
  <si>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</si>
  <si>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</si>
  <si>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</si>
  <si>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</si>
  <si>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</si>
  <si>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</si>
  <si>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</si>
  <si>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</si>
  <si>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</si>
  <si>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</si>
  <si>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</si>
  <si>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</si>
  <si>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</si>
  <si>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</si>
  <si>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</si>
  <si>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</si>
  <si>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</si>
  <si>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</si>
  <si>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</si>
  <si>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</si>
  <si>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</si>
  <si>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</si>
  <si>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</si>
  <si>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</si>
  <si>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</si>
  <si>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</si>
  <si>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</si>
  <si>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</si>
  <si>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</si>
  <si>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</si>
  <si>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</si>
  <si>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</si>
  <si>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</si>
  <si>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</si>
  <si>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</si>
  <si>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</si>
  <si>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</si>
  <si>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</si>
  <si>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</si>
  <si>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</si>
  <si>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</si>
  <si>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</si>
  <si>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</si>
  <si>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</si>
  <si>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</si>
  <si>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</si>
  <si>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</si>
  <si>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B331.6870</t>
  </si>
  <si>
    <t>B331.6880</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</si>
  <si>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</si>
  <si>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</si>
  <si>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</si>
  <si>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</si>
  <si>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</si>
  <si>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</si>
  <si>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</si>
  <si>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</si>
  <si>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</si>
  <si>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</si>
  <si>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</si>
  <si>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</si>
  <si>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</si>
  <si>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</si>
  <si>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</si>
  <si>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</si>
  <si>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</si>
  <si>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</si>
  <si>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</si>
  <si>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</si>
  <si>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</si>
  <si>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</si>
  <si>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</si>
  <si>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</si>
  <si>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</si>
  <si>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</si>
  <si>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</si>
  <si>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</si>
  <si>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</si>
  <si>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</si>
  <si>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</si>
  <si>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</si>
  <si>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</si>
  <si>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</si>
  <si>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</si>
  <si>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</si>
  <si>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</si>
  <si>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</si>
  <si>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</si>
  <si>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</si>
  <si>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</si>
  <si>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</si>
  <si>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</si>
  <si>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</si>
  <si>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</si>
  <si>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</si>
  <si>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</si>
  <si>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</si>
  <si>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</si>
  <si>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</si>
  <si>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</si>
  <si>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</si>
  <si>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</si>
  <si>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</si>
  <si>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</si>
  <si>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</si>
  <si>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</si>
  <si>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</si>
  <si>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</si>
  <si>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</si>
  <si>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</si>
  <si>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</si>
  <si>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</si>
  <si>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</si>
  <si>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</si>
  <si>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</si>
  <si>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</si>
  <si>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</si>
  <si>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</si>
  <si>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</si>
  <si>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</si>
  <si>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</si>
  <si>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</si>
  <si>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</si>
  <si>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</si>
  <si>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</si>
  <si>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</si>
  <si>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</si>
  <si>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</si>
  <si>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</si>
  <si>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</si>
  <si>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</si>
  <si>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</si>
  <si>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</si>
  <si>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</si>
  <si>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</si>
  <si>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</si>
  <si>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</si>
  <si>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</si>
  <si>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</si>
  <si>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</si>
  <si>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</si>
  <si>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</si>
  <si>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</si>
  <si>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</si>
  <si>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</si>
  <si>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</si>
  <si>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</si>
  <si>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</si>
  <si>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</si>
  <si>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</si>
  <si>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</si>
  <si>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</si>
  <si>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</si>
  <si>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</si>
  <si>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</si>
  <si>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</si>
  <si>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</si>
  <si>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</si>
  <si>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</si>
  <si>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</si>
  <si>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</si>
  <si>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</si>
  <si>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</si>
  <si>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</si>
  <si>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</si>
  <si>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</si>
  <si>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</si>
  <si>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</si>
  <si>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</si>
  <si>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</si>
  <si>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</si>
  <si>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</si>
  <si>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</si>
  <si>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</si>
  <si>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</si>
  <si>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</si>
  <si>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</si>
  <si>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</si>
  <si>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</si>
  <si>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</si>
  <si>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</si>
  <si>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</si>
  <si>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</si>
  <si>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</si>
  <si>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</si>
  <si>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</si>
  <si>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</si>
  <si>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</si>
  <si>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</si>
  <si>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</si>
  <si>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</si>
  <si>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</si>
  <si>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</si>
  <si>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</si>
  <si>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</si>
  <si>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</si>
  <si>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</si>
  <si>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</si>
  <si>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</si>
  <si>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</si>
  <si>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</si>
  <si>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</si>
  <si>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</si>
  <si>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</si>
  <si>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</si>
  <si>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</si>
  <si>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</si>
  <si>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</si>
  <si>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</si>
  <si>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</si>
  <si>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</si>
  <si>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</si>
  <si>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</si>
  <si>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</si>
  <si>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</si>
  <si>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</si>
  <si>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</si>
  <si>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</si>
  <si>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</si>
  <si>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</si>
  <si>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</si>
  <si>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</si>
  <si>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</si>
  <si>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</si>
  <si>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</si>
  <si>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</si>
  <si>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</si>
  <si>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</si>
  <si>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</si>
  <si>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</si>
  <si>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</si>
  <si>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</si>
  <si>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</si>
  <si>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</si>
  <si>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</si>
  <si>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</si>
  <si>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</si>
  <si>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</si>
  <si>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</si>
  <si>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</si>
  <si>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</si>
  <si>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</si>
  <si>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</si>
  <si>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</si>
  <si>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</si>
  <si>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</si>
  <si>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</si>
  <si>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</si>
  <si>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</si>
  <si>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</si>
  <si>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</si>
  <si>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</si>
  <si>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</si>
  <si>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</si>
  <si>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</si>
  <si>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</si>
  <si>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</si>
  <si>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</si>
  <si>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</si>
  <si>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</si>
  <si>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</si>
  <si>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</si>
  <si>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</si>
  <si>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</si>
  <si>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</si>
  <si>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</si>
  <si>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</si>
  <si>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</si>
  <si>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</si>
  <si>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</si>
  <si>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</si>
  <si>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</si>
  <si>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</si>
  <si>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</si>
  <si>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</si>
  <si>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</si>
  <si>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</si>
  <si>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</si>
  <si>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</si>
  <si>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</si>
  <si>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</si>
  <si>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</si>
  <si>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</si>
  <si>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</si>
  <si>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</si>
  <si>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</si>
  <si>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</si>
  <si>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</si>
  <si>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</si>
  <si>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</si>
  <si>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</si>
  <si>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</si>
  <si>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</si>
  <si>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</si>
  <si>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</si>
  <si>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</si>
  <si>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</si>
  <si>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</si>
  <si>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</si>
  <si>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</si>
  <si>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</si>
  <si>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</si>
  <si>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</si>
  <si>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</si>
  <si>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</si>
  <si>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</si>
  <si>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</si>
  <si>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</si>
  <si>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</si>
  <si>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</si>
  <si>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</si>
  <si>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</si>
  <si>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</si>
  <si>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</si>
  <si>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</si>
  <si>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</si>
  <si>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</si>
  <si>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</si>
  <si>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</si>
  <si>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</si>
  <si>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</si>
  <si>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</si>
  <si>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</si>
  <si>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</si>
  <si>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</si>
  <si>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</si>
  <si>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</si>
  <si>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</si>
  <si>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</si>
  <si>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</si>
  <si>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</si>
  <si>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</si>
  <si>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</si>
  <si>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</si>
  <si>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</si>
  <si>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</si>
  <si>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</si>
  <si>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</si>
  <si>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</si>
  <si>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</si>
  <si>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</si>
  <si>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</si>
  <si>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</si>
  <si>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</si>
  <si>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</si>
  <si>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</si>
  <si>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</si>
  <si>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</si>
  <si>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</si>
  <si>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</si>
  <si>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</si>
  <si>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</si>
  <si>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</si>
  <si>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</si>
  <si>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</si>
  <si>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</si>
  <si>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</si>
  <si>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</si>
  <si>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</si>
  <si>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</si>
  <si>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</si>
  <si>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</si>
  <si>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</si>
  <si>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</si>
  <si>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</si>
  <si>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</si>
  <si>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</si>
  <si>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</si>
  <si>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</si>
  <si>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</si>
  <si>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</si>
  <si>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</si>
  <si>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</si>
  <si>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</si>
  <si>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</si>
  <si>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</si>
  <si>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</si>
  <si>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</si>
  <si>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</si>
  <si>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</si>
  <si>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</si>
  <si>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</si>
  <si>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</si>
  <si>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</si>
  <si>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</si>
  <si>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</si>
  <si>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</si>
  <si>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</si>
  <si>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</si>
  <si>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</si>
  <si>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</si>
  <si>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</si>
  <si>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</si>
  <si>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</si>
  <si>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</si>
  <si>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</si>
  <si>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</si>
  <si>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</si>
  <si>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</si>
  <si>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</si>
  <si>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</si>
  <si>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</si>
  <si>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</si>
  <si>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</si>
  <si>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</si>
  <si>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</si>
  <si>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</si>
  <si>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</si>
  <si>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</si>
  <si>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</si>
  <si>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</si>
  <si>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</si>
  <si>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</si>
  <si>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</si>
  <si>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</si>
  <si>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</si>
  <si>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</si>
  <si>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</si>
  <si>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</si>
  <si>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</si>
  <si>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</si>
  <si>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</si>
  <si>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</si>
  <si>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</si>
  <si>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</si>
  <si>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</si>
  <si>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</si>
  <si>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</si>
  <si>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</si>
  <si>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</si>
  <si>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</si>
  <si>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</si>
  <si>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</si>
  <si>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</si>
  <si>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</si>
  <si>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</si>
  <si>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</si>
  <si>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</si>
  <si>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</si>
  <si>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</si>
  <si>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</si>
  <si>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</si>
  <si>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</si>
  <si>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</si>
  <si>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</si>
  <si>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</si>
  <si>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</si>
  <si>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</si>
  <si>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</si>
  <si>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</si>
  <si>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</si>
  <si>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</si>
  <si>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</si>
  <si>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</si>
  <si>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</si>
  <si>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</si>
  <si>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</si>
  <si>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</si>
  <si>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</si>
  <si>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</si>
  <si>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</si>
  <si>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</si>
  <si>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</si>
  <si>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</si>
  <si>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</si>
  <si>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</si>
  <si>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</si>
  <si>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</si>
  <si>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</si>
  <si>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</si>
  <si>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</si>
  <si>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</si>
  <si>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</si>
  <si>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</si>
  <si>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</si>
  <si>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</si>
  <si>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</si>
  <si>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</si>
  <si>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</si>
  <si>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</si>
  <si>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</si>
  <si>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</si>
  <si>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</si>
  <si>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</si>
  <si>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</si>
  <si>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</si>
  <si>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</si>
  <si>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</si>
  <si>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</si>
  <si>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</si>
  <si>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</si>
  <si>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</si>
  <si>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</si>
  <si>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</si>
  <si>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</si>
  <si>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</si>
  <si>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</si>
  <si>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</si>
  <si>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</si>
  <si>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</si>
  <si>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</si>
  <si>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</si>
  <si>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</si>
  <si>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</si>
  <si>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B331.7315</t>
  </si>
  <si>
    <t>B331.7316</t>
  </si>
  <si>
    <t>B331.7317</t>
  </si>
  <si>
    <t>B331.7318</t>
  </si>
  <si>
    <t>B331.7319</t>
  </si>
  <si>
    <t>B331.7320</t>
  </si>
  <si>
    <t>B331.7321</t>
  </si>
  <si>
    <t>B331.7330</t>
  </si>
  <si>
    <t>B331.7331</t>
  </si>
  <si>
    <t>B331.7332</t>
  </si>
  <si>
    <t>B331.7333</t>
  </si>
  <si>
    <t>B331.7334</t>
  </si>
  <si>
    <t>B331.7335</t>
  </si>
  <si>
    <t>B331.7336</t>
  </si>
  <si>
    <t>B331.7337</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</si>
  <si>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</si>
  <si>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</si>
  <si>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</si>
  <si>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</si>
  <si>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</si>
  <si>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</si>
  <si>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</si>
  <si>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</si>
  <si>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</si>
  <si>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</si>
  <si>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</si>
  <si>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</si>
  <si>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</si>
  <si>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</si>
  <si>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</si>
  <si>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</si>
  <si>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</si>
  <si>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</si>
  <si>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</si>
  <si>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</si>
  <si>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</si>
  <si>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</si>
  <si>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</si>
  <si>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</si>
  <si>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</si>
  <si>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</si>
  <si>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</si>
  <si>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</si>
  <si>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</si>
  <si>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</si>
  <si>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</si>
  <si>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</si>
  <si>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</si>
  <si>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</si>
  <si>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</si>
  <si>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</si>
  <si>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</si>
  <si>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</si>
  <si>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</si>
  <si>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</si>
  <si>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</si>
  <si>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</si>
  <si>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</si>
  <si>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</si>
  <si>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</si>
  <si>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</si>
  <si>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</si>
  <si>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</si>
  <si>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</si>
  <si>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</si>
  <si>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</si>
  <si>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</si>
  <si>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</si>
  <si>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B331.7406</t>
  </si>
  <si>
    <t>B331.7407</t>
  </si>
  <si>
    <t>B331.7408</t>
  </si>
  <si>
    <t>B331.7409</t>
  </si>
  <si>
    <t>B331.7410</t>
  </si>
  <si>
    <t>B331.7411</t>
  </si>
  <si>
    <t>B331.7412</t>
  </si>
  <si>
    <t>B331.7413</t>
  </si>
  <si>
    <t>B331.7414</t>
  </si>
  <si>
    <t>B331.7415</t>
  </si>
  <si>
    <t>B331.7418</t>
  </si>
  <si>
    <t>B331.7421</t>
  </si>
  <si>
    <t>B331.7422</t>
  </si>
  <si>
    <t>B331.7423</t>
  </si>
  <si>
    <t>B331.7425</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</si>
  <si>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</si>
  <si>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</si>
  <si>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</si>
  <si>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</si>
  <si>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</si>
  <si>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</si>
  <si>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</si>
  <si>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</si>
  <si>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</si>
  <si>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</si>
  <si>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</si>
  <si>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</si>
  <si>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</si>
  <si>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</si>
  <si>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</si>
  <si>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</si>
  <si>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</si>
  <si>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</si>
  <si>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</si>
  <si>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</si>
  <si>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</si>
  <si>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</si>
  <si>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</si>
  <si>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</si>
  <si>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</si>
  <si>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</si>
  <si>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</si>
  <si>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</si>
  <si>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</si>
  <si>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</si>
  <si>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</si>
  <si>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</si>
  <si>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</si>
  <si>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</si>
  <si>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</si>
  <si>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</si>
  <si>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</si>
  <si>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</si>
  <si>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</si>
  <si>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</si>
  <si>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</si>
  <si>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</si>
  <si>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</si>
  <si>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</si>
  <si>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</si>
  <si>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</si>
  <si>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</si>
  <si>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</si>
  <si>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</si>
  <si>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</si>
  <si>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</si>
  <si>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</si>
  <si>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</si>
  <si>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</si>
  <si>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</si>
  <si>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</si>
  <si>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</si>
  <si>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</si>
  <si>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</si>
  <si>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</si>
  <si>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</si>
  <si>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</si>
  <si>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</si>
  <si>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</si>
  <si>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</si>
  <si>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</si>
  <si>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</si>
  <si>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</si>
  <si>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</si>
  <si>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</si>
  <si>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</si>
  <si>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</si>
  <si>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</si>
  <si>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</si>
  <si>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</si>
  <si>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</si>
  <si>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</si>
  <si>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</si>
  <si>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</si>
  <si>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</si>
  <si>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</si>
  <si>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</si>
  <si>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</si>
  <si>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</si>
  <si>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</si>
  <si>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</si>
  <si>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</si>
  <si>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</si>
  <si>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</si>
  <si>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</si>
  <si>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</si>
  <si>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</si>
  <si>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</si>
  <si>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</si>
  <si>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</si>
  <si>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</si>
  <si>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</si>
  <si>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</si>
  <si>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</si>
  <si>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</si>
  <si>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</si>
  <si>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</si>
  <si>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</si>
  <si>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</si>
  <si>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</si>
  <si>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</si>
  <si>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</si>
  <si>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</si>
  <si>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</si>
  <si>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</si>
  <si>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</si>
  <si>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</si>
  <si>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</si>
  <si>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</si>
  <si>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</si>
  <si>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</si>
  <si>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</si>
  <si>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</si>
  <si>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</si>
  <si>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</si>
  <si>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</si>
  <si>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</si>
  <si>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</si>
  <si>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</si>
  <si>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</si>
  <si>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</si>
  <si>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</si>
  <si>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</si>
  <si>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</si>
  <si>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</si>
  <si>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</si>
  <si>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</si>
  <si>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</si>
  <si>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</si>
  <si>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</si>
  <si>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</si>
  <si>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</si>
  <si>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</si>
  <si>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</si>
  <si>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</si>
  <si>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</si>
  <si>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</si>
  <si>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</si>
  <si>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</si>
  <si>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</si>
  <si>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</si>
  <si>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</si>
  <si>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</si>
  <si>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</si>
  <si>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</si>
  <si>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</si>
  <si>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</si>
  <si>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</si>
  <si>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</si>
  <si>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</si>
  <si>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</si>
  <si>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</si>
  <si>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</si>
  <si>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</si>
  <si>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</si>
  <si>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</si>
  <si>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</si>
  <si>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</si>
  <si>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</si>
  <si>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</si>
  <si>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</si>
  <si>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</si>
  <si>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</si>
  <si>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</si>
  <si>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</si>
  <si>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</si>
  <si>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</si>
  <si>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</si>
  <si>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</si>
  <si>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</si>
  <si>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</si>
  <si>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</si>
  <si>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</si>
  <si>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</si>
  <si>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</si>
  <si>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</si>
  <si>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</si>
  <si>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</si>
  <si>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</si>
  <si>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</si>
  <si>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</si>
  <si>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</si>
  <si>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</si>
  <si>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</si>
  <si>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</si>
  <si>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</si>
  <si>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</si>
  <si>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</si>
  <si>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</si>
  <si>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</si>
  <si>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</si>
  <si>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</si>
  <si>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</si>
  <si>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</si>
  <si>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</si>
  <si>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</si>
  <si>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</si>
  <si>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</si>
  <si>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</si>
  <si>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</si>
  <si>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</si>
  <si>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</si>
  <si>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</si>
  <si>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</si>
  <si>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</si>
  <si>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</si>
  <si>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</si>
  <si>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</si>
  <si>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</si>
  <si>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</si>
  <si>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</si>
  <si>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</si>
  <si>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</si>
  <si>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</si>
  <si>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</si>
  <si>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</si>
  <si>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</si>
  <si>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</si>
  <si>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</si>
  <si>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</si>
  <si>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</si>
  <si>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</si>
  <si>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</si>
  <si>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</si>
  <si>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</si>
  <si>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</si>
  <si>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</si>
  <si>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</si>
  <si>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</si>
  <si>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</si>
  <si>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</si>
  <si>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</si>
  <si>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</si>
  <si>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</si>
  <si>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</si>
  <si>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</si>
  <si>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</si>
  <si>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</si>
  <si>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</si>
  <si>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</si>
  <si>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</si>
  <si>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</si>
  <si>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</si>
  <si>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</si>
  <si>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</si>
  <si>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</si>
  <si>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</si>
  <si>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</si>
  <si>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</si>
  <si>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</si>
  <si>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</si>
  <si>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</si>
  <si>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</si>
  <si>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</si>
  <si>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</si>
  <si>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</si>
  <si>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</si>
  <si>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</si>
  <si>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</si>
  <si>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</si>
  <si>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</si>
  <si>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</si>
  <si>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</si>
  <si>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</si>
  <si>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</si>
  <si>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</si>
  <si>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</si>
  <si>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</si>
  <si>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</si>
  <si>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</si>
  <si>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</si>
  <si>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</si>
  <si>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</si>
  <si>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</si>
  <si>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</si>
  <si>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</si>
  <si>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</si>
  <si>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</si>
  <si>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</si>
  <si>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</si>
  <si>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</si>
  <si>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</si>
  <si>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</si>
  <si>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</si>
  <si>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</si>
  <si>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</si>
  <si>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</si>
  <si>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</si>
  <si>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</si>
  <si>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</si>
  <si>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</si>
  <si>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</si>
  <si>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</si>
  <si>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</si>
  <si>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</si>
  <si>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</si>
  <si>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</si>
  <si>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</si>
  <si>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</si>
  <si>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</si>
  <si>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</si>
  <si>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</si>
  <si>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</si>
  <si>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</si>
  <si>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</si>
  <si>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</si>
  <si>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</si>
  <si>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</si>
  <si>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</si>
  <si>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</si>
  <si>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</si>
  <si>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</si>
  <si>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</si>
  <si>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</si>
  <si>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</si>
  <si>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</si>
  <si>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</si>
  <si>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</si>
  <si>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</si>
  <si>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</si>
  <si>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</si>
  <si>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</si>
  <si>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</si>
  <si>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</si>
  <si>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</si>
  <si>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</si>
  <si>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</si>
  <si>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</si>
  <si>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</si>
  <si>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</si>
  <si>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</si>
  <si>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</si>
  <si>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</si>
  <si>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</si>
  <si>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</si>
  <si>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</si>
  <si>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</si>
  <si>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</si>
  <si>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</si>
  <si>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</si>
  <si>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</si>
  <si>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</si>
  <si>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</si>
  <si>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</si>
  <si>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</si>
  <si>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</si>
  <si>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</si>
  <si>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</si>
  <si>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</si>
  <si>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</si>
  <si>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</si>
  <si>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</si>
  <si>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</si>
  <si>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</si>
  <si>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</si>
  <si>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</si>
  <si>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</si>
  <si>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</si>
  <si>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</si>
  <si>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</si>
  <si>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</si>
  <si>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</si>
  <si>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</si>
  <si>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</si>
  <si>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</si>
  <si>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</si>
  <si>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</si>
  <si>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</si>
  <si>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</si>
  <si>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</si>
  <si>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</si>
  <si>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</si>
  <si>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</si>
  <si>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</si>
  <si>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</si>
  <si>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</si>
  <si>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</si>
  <si>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</si>
  <si>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</si>
  <si>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</si>
  <si>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</si>
  <si>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</si>
  <si>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</si>
  <si>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</si>
  <si>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</si>
  <si>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</si>
  <si>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</si>
  <si>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</si>
  <si>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</si>
  <si>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</si>
  <si>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</si>
  <si>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</si>
  <si>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</si>
  <si>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</si>
  <si>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</si>
  <si>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</si>
  <si>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</si>
  <si>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</si>
  <si>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</si>
  <si>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</si>
  <si>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</si>
  <si>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</si>
  <si>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</si>
  <si>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</si>
  <si>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</si>
  <si>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</si>
  <si>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</si>
  <si>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</si>
  <si>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</si>
  <si>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</si>
  <si>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</si>
  <si>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</si>
  <si>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</si>
  <si>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</si>
  <si>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</si>
  <si>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</si>
  <si>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</si>
  <si>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</si>
  <si>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</si>
  <si>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</si>
  <si>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</si>
  <si>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</si>
  <si>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</si>
  <si>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</si>
  <si>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</si>
  <si>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</si>
  <si>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</si>
  <si>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</si>
  <si>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</si>
  <si>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</si>
  <si>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</si>
  <si>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</si>
  <si>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</si>
  <si>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</si>
  <si>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</si>
  <si>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</si>
  <si>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</si>
  <si>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</si>
  <si>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</si>
  <si>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</si>
  <si>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</si>
  <si>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</si>
  <si>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</si>
  <si>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</si>
  <si>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</si>
  <si>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</si>
  <si>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</si>
  <si>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</si>
  <si>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</si>
  <si>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</si>
  <si>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</si>
  <si>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</si>
  <si>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</si>
  <si>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</si>
  <si>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</si>
  <si>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</si>
  <si>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</si>
  <si>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</si>
  <si>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</si>
  <si>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</si>
  <si>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</si>
  <si>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</si>
  <si>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</si>
  <si>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</si>
  <si>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</si>
  <si>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</si>
  <si>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</si>
  <si>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</si>
  <si>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</si>
  <si>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</si>
  <si>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</si>
  <si>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</si>
  <si>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</si>
  <si>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</si>
  <si>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</si>
  <si>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</si>
  <si>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</si>
  <si>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</si>
  <si>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</si>
  <si>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</si>
  <si>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</si>
  <si>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</si>
  <si>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</si>
  <si>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</si>
  <si>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</si>
  <si>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</si>
  <si>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</si>
  <si>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</si>
  <si>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</si>
  <si>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</si>
  <si>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</si>
  <si>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</si>
  <si>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</si>
  <si>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</si>
  <si>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</si>
  <si>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</si>
  <si>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</si>
  <si>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</si>
  <si>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</si>
  <si>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</si>
  <si>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</si>
  <si>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</si>
  <si>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</si>
  <si>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</si>
  <si>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</si>
  <si>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</si>
  <si>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</si>
  <si>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</si>
  <si>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</si>
  <si>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</si>
  <si>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</si>
  <si>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</si>
  <si>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</si>
  <si>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</si>
  <si>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</si>
  <si>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</si>
  <si>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</si>
  <si>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</si>
  <si>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</si>
  <si>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</si>
  <si>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</si>
  <si>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</si>
  <si>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</si>
  <si>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</si>
  <si>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</si>
  <si>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</si>
  <si>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</si>
  <si>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</si>
  <si>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</si>
  <si>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</si>
  <si>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</si>
  <si>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</si>
  <si>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</si>
  <si>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</si>
  <si>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</si>
  <si>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</si>
  <si>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</si>
  <si>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</si>
  <si>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</si>
  <si>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</si>
  <si>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</si>
  <si>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</si>
  <si>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</si>
  <si>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</si>
  <si>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</si>
  <si>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</si>
  <si>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</si>
  <si>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</si>
  <si>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</si>
  <si>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</si>
  <si>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</si>
  <si>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</si>
  <si>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</si>
  <si>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</si>
  <si>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</si>
  <si>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</si>
  <si>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</si>
  <si>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</si>
  <si>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</si>
  <si>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</si>
  <si>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</si>
  <si>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</si>
  <si>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</si>
  <si>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</si>
  <si>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</si>
  <si>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</si>
  <si>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</si>
  <si>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</si>
  <si>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</si>
  <si>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</si>
  <si>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</si>
  <si>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</si>
  <si>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</si>
  <si>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</si>
  <si>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</si>
  <si>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</si>
  <si>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</si>
  <si>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</si>
  <si>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</si>
  <si>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</si>
  <si>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</si>
  <si>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</si>
  <si>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</si>
  <si>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</si>
  <si>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</si>
  <si>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</si>
  <si>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</si>
  <si>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</si>
  <si>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</si>
  <si>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</si>
  <si>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</si>
  <si>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</si>
  <si>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</si>
  <si>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</si>
  <si>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</si>
  <si>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</si>
  <si>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</si>
  <si>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</si>
  <si>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</si>
  <si>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</si>
  <si>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</si>
  <si>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</si>
  <si>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</si>
  <si>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</si>
  <si>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</si>
  <si>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</si>
  <si>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</si>
  <si>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</si>
  <si>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</si>
  <si>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</si>
  <si>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</si>
  <si>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</si>
  <si>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</si>
  <si>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</si>
  <si>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</si>
  <si>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</si>
  <si>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</si>
  <si>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</si>
  <si>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</si>
  <si>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</si>
  <si>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</si>
  <si>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</si>
  <si>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</si>
  <si>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</si>
  <si>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</si>
  <si>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</si>
  <si>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</si>
  <si>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</si>
  <si>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</si>
  <si>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</si>
  <si>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</si>
  <si>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</si>
  <si>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</si>
  <si>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</si>
  <si>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</si>
  <si>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</si>
  <si>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</si>
  <si>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</si>
  <si>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</si>
  <si>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</si>
  <si>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</si>
  <si>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</si>
  <si>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</si>
  <si>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</si>
  <si>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</si>
  <si>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</si>
  <si>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</si>
  <si>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</si>
  <si>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</si>
  <si>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</si>
  <si>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</si>
  <si>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</si>
  <si>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</si>
  <si>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</si>
  <si>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</si>
  <si>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</si>
  <si>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</si>
  <si>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</si>
  <si>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</si>
  <si>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</si>
  <si>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</si>
  <si>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</si>
  <si>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</si>
  <si>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</si>
  <si>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</si>
  <si>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</si>
  <si>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</si>
  <si>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</si>
  <si>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</si>
  <si>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</si>
  <si>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</si>
  <si>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</si>
  <si>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</si>
  <si>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</si>
  <si>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</si>
  <si>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</si>
  <si>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</si>
  <si>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</si>
  <si>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</si>
  <si>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</si>
  <si>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</si>
  <si>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</si>
  <si>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</si>
  <si>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</si>
  <si>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</si>
  <si>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</si>
  <si>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</si>
  <si>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</si>
  <si>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</si>
  <si>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</si>
  <si>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</si>
  <si>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</si>
  <si>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</si>
  <si>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</si>
  <si>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</si>
  <si>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</si>
  <si>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</si>
  <si>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</si>
  <si>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</si>
  <si>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</si>
  <si>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</si>
  <si>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</si>
  <si>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</si>
  <si>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</si>
  <si>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</si>
  <si>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</si>
  <si>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</si>
  <si>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</si>
  <si>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</si>
  <si>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</si>
  <si>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</si>
  <si>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</si>
  <si>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</si>
  <si>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</si>
  <si>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</si>
  <si>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</si>
  <si>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</si>
  <si>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</si>
  <si>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</si>
  <si>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</si>
  <si>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</si>
  <si>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</si>
  <si>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</si>
  <si>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</si>
  <si>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</si>
  <si>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</si>
  <si>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</si>
  <si>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</si>
  <si>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</si>
  <si>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</si>
  <si>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</si>
  <si>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</si>
  <si>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</si>
  <si>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</si>
  <si>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</si>
  <si>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</si>
  <si>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</si>
  <si>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</si>
  <si>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</si>
  <si>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</si>
  <si>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</si>
  <si>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</si>
  <si>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</si>
  <si>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</si>
  <si>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</si>
  <si>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</si>
  <si>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</si>
  <si>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</si>
  <si>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</si>
  <si>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</si>
  <si>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</si>
  <si>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</si>
  <si>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</si>
  <si>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</si>
  <si>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</si>
  <si>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</si>
  <si>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</si>
  <si>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</si>
  <si>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</si>
  <si>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</si>
  <si>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</si>
  <si>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</si>
  <si>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</si>
  <si>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</si>
  <si>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</si>
  <si>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</si>
  <si>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</si>
  <si>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</si>
  <si>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</si>
  <si>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</si>
  <si>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</si>
  <si>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</si>
  <si>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</si>
  <si>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</si>
  <si>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</si>
  <si>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</si>
  <si>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</si>
  <si>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</si>
  <si>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</si>
  <si>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</si>
  <si>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</si>
  <si>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</si>
  <si>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</si>
  <si>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</si>
  <si>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</si>
  <si>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</si>
  <si>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</si>
  <si>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</si>
  <si>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</si>
  <si>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</si>
  <si>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</si>
  <si>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</si>
  <si>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</si>
  <si>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</si>
  <si>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</si>
  <si>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</si>
  <si>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</si>
  <si>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</si>
  <si>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</si>
  <si>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</si>
  <si>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</si>
  <si>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</si>
  <si>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</si>
  <si>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</si>
  <si>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</si>
  <si>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</si>
  <si>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</si>
  <si>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</si>
  <si>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</si>
  <si>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</si>
  <si>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</si>
  <si>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</si>
  <si>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</si>
  <si>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</si>
  <si>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</si>
  <si>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</si>
  <si>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</si>
  <si>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</si>
  <si>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</si>
  <si>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</si>
  <si>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</si>
  <si>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</si>
  <si>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</si>
  <si>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</si>
  <si>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</si>
  <si>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</si>
  <si>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</si>
  <si>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</si>
  <si>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</si>
  <si>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</si>
  <si>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</si>
  <si>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</si>
  <si>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</si>
  <si>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</si>
  <si>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</si>
  <si>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</si>
  <si>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</si>
  <si>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</si>
  <si>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</si>
  <si>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</si>
  <si>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</si>
  <si>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</si>
  <si>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</si>
  <si>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</si>
  <si>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</si>
  <si>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</si>
  <si>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</si>
  <si>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</si>
  <si>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</si>
  <si>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</si>
  <si>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</si>
  <si>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</si>
  <si>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</si>
  <si>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</si>
  <si>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</si>
  <si>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</si>
  <si>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</si>
  <si>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</si>
  <si>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</si>
  <si>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</si>
  <si>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</si>
  <si>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</si>
  <si>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</si>
  <si>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</si>
  <si>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</si>
  <si>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</si>
  <si>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</si>
  <si>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</si>
  <si>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</si>
  <si>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</si>
  <si>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</si>
  <si>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</si>
  <si>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</si>
  <si>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</si>
  <si>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</si>
  <si>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</si>
  <si>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</si>
  <si>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</si>
  <si>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</si>
  <si>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</si>
  <si>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</si>
  <si>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</si>
  <si>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</si>
  <si>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</si>
  <si>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</si>
  <si>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</si>
  <si>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</si>
  <si>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</si>
  <si>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</si>
  <si>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</si>
  <si>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</si>
  <si>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</si>
  <si>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</si>
  <si>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</si>
  <si>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</si>
  <si>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</si>
  <si>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</si>
  <si>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</si>
  <si>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</si>
  <si>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</si>
  <si>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</si>
  <si>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</si>
  <si>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</si>
  <si>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</si>
  <si>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</si>
  <si>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</si>
  <si>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</si>
  <si>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</si>
  <si>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</si>
  <si>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</si>
  <si>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</si>
  <si>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</si>
  <si>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</si>
  <si>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</si>
  <si>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</si>
  <si>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</si>
  <si>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</si>
  <si>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</si>
  <si>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</si>
  <si>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</si>
  <si>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</si>
  <si>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</si>
  <si>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</si>
  <si>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</si>
  <si>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</si>
  <si>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</si>
  <si>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</si>
  <si>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</si>
  <si>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</si>
  <si>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</si>
  <si>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</si>
  <si>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</si>
  <si>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</si>
  <si>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</si>
  <si>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</si>
  <si>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</si>
  <si>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</si>
  <si>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</si>
  <si>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</si>
  <si>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</si>
  <si>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</si>
  <si>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</si>
  <si>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</si>
  <si>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</si>
  <si>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</si>
  <si>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</si>
  <si>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</si>
  <si>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</si>
  <si>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</si>
  <si>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</si>
  <si>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</si>
  <si>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</si>
  <si>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</si>
  <si>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</si>
  <si>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</si>
  <si>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</si>
  <si>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</si>
  <si>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</si>
  <si>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</si>
  <si>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</si>
  <si>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</si>
  <si>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</si>
  <si>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</si>
  <si>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</si>
  <si>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</si>
  <si>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</si>
  <si>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</si>
  <si>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</si>
  <si>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</si>
  <si>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</si>
  <si>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</si>
  <si>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</si>
  <si>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</si>
  <si>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</si>
  <si>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</si>
  <si>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</si>
  <si>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</si>
  <si>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</si>
  <si>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</si>
  <si>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</si>
  <si>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</si>
  <si>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</si>
  <si>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</si>
  <si>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</si>
  <si>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</si>
  <si>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</si>
  <si>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</si>
  <si>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</si>
  <si>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</si>
  <si>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</si>
  <si>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</si>
  <si>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</si>
  <si>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</si>
  <si>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</si>
  <si>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</si>
  <si>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</si>
  <si>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</si>
  <si>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</si>
  <si>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</si>
  <si>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</si>
  <si>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</si>
  <si>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</si>
  <si>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</si>
  <si>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</si>
  <si>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</si>
  <si>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</si>
  <si>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</si>
  <si>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</si>
  <si>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</si>
  <si>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</si>
  <si>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</si>
  <si>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</si>
  <si>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</si>
  <si>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</si>
  <si>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</si>
  <si>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</si>
  <si>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</si>
  <si>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</si>
  <si>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</si>
  <si>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</si>
  <si>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</si>
  <si>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</si>
  <si>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</si>
  <si>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</si>
  <si>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</si>
  <si>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</si>
  <si>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</si>
  <si>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</si>
  <si>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</si>
  <si>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</si>
  <si>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</si>
  <si>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</si>
  <si>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</si>
  <si>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</si>
  <si>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</si>
  <si>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</si>
  <si>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</si>
  <si>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</si>
  <si>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</si>
  <si>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</si>
  <si>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</si>
  <si>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</si>
  <si>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</si>
  <si>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</si>
  <si>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</si>
  <si>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</si>
  <si>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</si>
  <si>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</si>
  <si>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</si>
  <si>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</si>
  <si>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</si>
  <si>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</si>
  <si>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</si>
  <si>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</si>
  <si>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</si>
  <si>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</si>
  <si>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</si>
  <si>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</si>
  <si>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</si>
  <si>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</si>
  <si>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</si>
  <si>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</si>
  <si>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</si>
  <si>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</si>
  <si>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</si>
  <si>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</si>
  <si>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</si>
  <si>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</si>
  <si>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</si>
  <si>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</si>
  <si>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</si>
  <si>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</si>
  <si>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</si>
  <si>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</si>
  <si>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</si>
  <si>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</si>
  <si>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</si>
  <si>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</si>
  <si>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</si>
  <si>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</si>
  <si>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</si>
  <si>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</si>
  <si>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</si>
  <si>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</si>
  <si>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</si>
  <si>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</si>
  <si>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</si>
  <si>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</si>
  <si>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</si>
  <si>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KBS-120_AB</t>
  </si>
  <si>
    <t>KBP-8_ZA</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</si>
  <si>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</si>
  <si>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</si>
  <si>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</si>
  <si>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</si>
  <si>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</si>
  <si>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</si>
  <si>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</si>
  <si>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</si>
  <si>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</si>
  <si>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</si>
  <si>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</si>
  <si>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</si>
  <si>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</si>
  <si>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</si>
  <si>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</si>
  <si>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</si>
  <si>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</si>
  <si>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</si>
  <si>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</si>
  <si>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</si>
  <si>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</si>
  <si>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</si>
  <si>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</si>
  <si>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</si>
  <si>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</si>
  <si>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</si>
  <si>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</si>
  <si>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</si>
  <si>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</si>
  <si>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</si>
  <si>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</si>
  <si>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</si>
  <si>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</si>
  <si>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</si>
  <si>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</si>
  <si>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</si>
  <si>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</si>
  <si>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</si>
  <si>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</si>
  <si>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</si>
  <si>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</si>
  <si>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</si>
  <si>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</si>
  <si>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</si>
  <si>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</si>
  <si>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</si>
  <si>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</si>
  <si>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</si>
  <si>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</si>
  <si>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</si>
  <si>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</si>
  <si>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</si>
  <si>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</si>
  <si>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</si>
  <si>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</si>
  <si>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</si>
  <si>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</si>
  <si>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</si>
  <si>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</si>
  <si>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</si>
  <si>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</si>
  <si>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</si>
  <si>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</si>
  <si>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</si>
  <si>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</si>
  <si>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</si>
  <si>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</si>
  <si>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</si>
  <si>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</si>
  <si>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</si>
  <si>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</si>
  <si>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</si>
  <si>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</si>
  <si>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</si>
  <si>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</si>
  <si>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</si>
  <si>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</si>
  <si>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</si>
  <si>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</si>
  <si>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</si>
  <si>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</si>
  <si>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</si>
  <si>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</si>
  <si>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</si>
  <si>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</si>
  <si>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</si>
  <si>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</si>
  <si>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</si>
  <si>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</si>
  <si>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</si>
  <si>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</si>
  <si>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</si>
  <si>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</si>
  <si>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</si>
  <si>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</si>
  <si>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</si>
  <si>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</si>
  <si>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</si>
  <si>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</si>
  <si>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</si>
  <si>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</si>
  <si>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</si>
  <si>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</si>
  <si>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</si>
  <si>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</si>
  <si>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</si>
  <si>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</si>
  <si>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</si>
  <si>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</si>
  <si>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</si>
  <si>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</si>
  <si>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</si>
  <si>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</si>
  <si>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</si>
  <si>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</si>
  <si>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</si>
  <si>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</si>
  <si>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</si>
  <si>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</si>
  <si>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</si>
  <si>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</si>
  <si>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</si>
  <si>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</si>
  <si>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</si>
  <si>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</si>
  <si>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</si>
  <si>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</si>
  <si>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</si>
  <si>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</si>
  <si>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</si>
  <si>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</si>
  <si>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</si>
  <si>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</si>
  <si>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</si>
  <si>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</si>
  <si>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</si>
  <si>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</si>
  <si>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</si>
  <si>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</si>
  <si>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</si>
  <si>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</si>
  <si>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</si>
  <si>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</si>
  <si>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</si>
  <si>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</si>
  <si>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</si>
  <si>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</si>
  <si>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</si>
  <si>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</si>
  <si>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</si>
  <si>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</si>
  <si>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</si>
  <si>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</si>
  <si>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</si>
  <si>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</si>
  <si>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</si>
  <si>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</si>
  <si>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</si>
  <si>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</si>
  <si>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</si>
  <si>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</si>
  <si>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</si>
  <si>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</si>
  <si>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</si>
  <si>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</si>
  <si>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</si>
  <si>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</si>
  <si>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</si>
  <si>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</si>
  <si>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</si>
  <si>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</si>
  <si>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</si>
  <si>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</si>
  <si>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</si>
  <si>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</si>
  <si>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</si>
  <si>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</si>
  <si>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</si>
  <si>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</si>
  <si>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</si>
  <si>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</si>
  <si>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</si>
  <si>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</si>
  <si>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</si>
  <si>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</si>
  <si>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</si>
  <si>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</si>
  <si>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</si>
  <si>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</si>
  <si>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</si>
  <si>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</si>
  <si>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</si>
  <si>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</si>
  <si>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</si>
  <si>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</si>
  <si>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</si>
  <si>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</si>
  <si>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</si>
  <si>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</si>
  <si>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</si>
  <si>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</si>
  <si>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</si>
  <si>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</si>
  <si>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</si>
  <si>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</si>
  <si>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</si>
  <si>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</si>
  <si>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</si>
  <si>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</si>
  <si>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</si>
  <si>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</si>
  <si>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</si>
  <si>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</si>
  <si>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</si>
  <si>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</si>
  <si>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</si>
  <si>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</si>
  <si>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</si>
  <si>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</si>
  <si>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</si>
  <si>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</si>
  <si>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</si>
  <si>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</si>
  <si>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</si>
  <si>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</si>
  <si>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</si>
  <si>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</si>
  <si>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</si>
  <si>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</si>
  <si>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</si>
  <si>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</si>
  <si>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</si>
  <si>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</si>
  <si>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</si>
  <si>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</si>
  <si>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</si>
  <si>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</si>
  <si>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</si>
  <si>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</si>
  <si>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</si>
  <si>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</si>
  <si>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</si>
  <si>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</si>
  <si>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</si>
  <si>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</si>
  <si>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</si>
  <si>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</si>
  <si>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</si>
  <si>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</si>
  <si>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</si>
  <si>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</si>
  <si>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</si>
  <si>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</si>
  <si>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</si>
  <si>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</si>
  <si>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</si>
  <si>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</si>
  <si>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</si>
  <si>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</si>
  <si>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</si>
  <si>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</si>
  <si>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</si>
  <si>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</si>
  <si>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</si>
  <si>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</si>
  <si>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</si>
  <si>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</si>
  <si>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</si>
  <si>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</si>
  <si>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</si>
  <si>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</si>
  <si>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</si>
  <si>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</si>
  <si>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</si>
  <si>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</si>
  <si>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</si>
  <si>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</si>
  <si>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</si>
  <si>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</si>
  <si>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</si>
  <si>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</si>
  <si>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</si>
  <si>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</si>
  <si>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</si>
  <si>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</si>
  <si>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</si>
  <si>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</si>
  <si>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</si>
  <si>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</si>
  <si>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</si>
  <si>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</si>
  <si>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</si>
  <si>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</si>
  <si>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</si>
  <si>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</si>
  <si>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</si>
  <si>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</si>
  <si>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</si>
  <si>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</si>
  <si>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</si>
  <si>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</si>
  <si>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</si>
  <si>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</si>
  <si>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</si>
  <si>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</si>
  <si>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</si>
  <si>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</si>
  <si>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</si>
  <si>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</si>
  <si>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</si>
  <si>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</si>
  <si>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</si>
  <si>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</si>
  <si>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</si>
  <si>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</si>
  <si>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</si>
  <si>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</si>
  <si>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</si>
  <si>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</si>
  <si>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</si>
  <si>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</si>
  <si>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</si>
  <si>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</si>
  <si>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</si>
  <si>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</si>
  <si>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</si>
  <si>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</si>
  <si>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</si>
  <si>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</si>
  <si>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</si>
  <si>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</si>
  <si>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</si>
  <si>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</si>
  <si>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</si>
  <si>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</si>
  <si>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</si>
  <si>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</si>
  <si>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</si>
  <si>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</si>
  <si>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</si>
  <si>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</si>
  <si>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</si>
  <si>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</si>
  <si>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</si>
  <si>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</si>
  <si>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</si>
  <si>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</si>
  <si>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</si>
  <si>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</si>
  <si>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</si>
  <si>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</si>
  <si>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</si>
  <si>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</si>
  <si>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</si>
  <si>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</si>
  <si>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</si>
  <si>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</si>
  <si>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</si>
  <si>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</si>
  <si>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</si>
  <si>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</si>
  <si>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</si>
  <si>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</si>
  <si>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</si>
  <si>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</si>
  <si>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</si>
  <si>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</si>
  <si>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</si>
  <si>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</si>
  <si>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</si>
  <si>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</si>
  <si>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</si>
  <si>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</si>
  <si>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</si>
  <si>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</si>
  <si>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</si>
  <si>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</si>
  <si>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</si>
  <si>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</si>
  <si>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</si>
  <si>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</si>
  <si>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</si>
  <si>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</si>
  <si>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</si>
  <si>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</si>
  <si>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</si>
  <si>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</si>
  <si>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</si>
  <si>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</si>
  <si>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</si>
  <si>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</si>
  <si>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</si>
  <si>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</si>
  <si>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</si>
  <si>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</si>
  <si>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</si>
  <si>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</si>
  <si>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</si>
  <si>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</si>
  <si>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</si>
  <si>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</si>
  <si>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</si>
  <si>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</si>
  <si>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</si>
  <si>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</si>
  <si>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</si>
  <si>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</si>
  <si>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</si>
  <si>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</si>
  <si>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</si>
  <si>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</si>
  <si>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</si>
  <si>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</si>
  <si>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</si>
  <si>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</si>
  <si>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</si>
  <si>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</si>
  <si>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</si>
  <si>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</si>
  <si>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</si>
  <si>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</si>
  <si>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</si>
  <si>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</si>
  <si>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</si>
  <si>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</si>
  <si>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</si>
  <si>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</si>
  <si>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</si>
  <si>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</si>
  <si>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</si>
  <si>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</si>
  <si>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</si>
  <si>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</si>
  <si>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</si>
  <si>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</si>
  <si>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</si>
  <si>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</si>
  <si>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</si>
  <si>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</si>
  <si>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</si>
  <si>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</si>
  <si>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</si>
  <si>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</si>
  <si>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</si>
  <si>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</si>
  <si>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</si>
  <si>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</si>
  <si>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</si>
  <si>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</si>
  <si>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</si>
  <si>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</si>
  <si>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</si>
  <si>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</si>
  <si>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</si>
  <si>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</si>
  <si>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120X55 D_HD</t>
  </si>
  <si>
    <t>8471_HB</t>
  </si>
  <si>
    <t>8472_HB</t>
  </si>
  <si>
    <t>8473_HB</t>
  </si>
  <si>
    <t>8474_HB</t>
  </si>
  <si>
    <t>8475_HB</t>
  </si>
  <si>
    <t>8476_HB</t>
  </si>
  <si>
    <t>PK 160X65 D_HD</t>
  </si>
  <si>
    <t>8481_HB</t>
  </si>
  <si>
    <t>8482_HB</t>
  </si>
  <si>
    <t>8483_HB</t>
  </si>
  <si>
    <t>8484_HB</t>
  </si>
  <si>
    <t>8485_HB</t>
  </si>
  <si>
    <t>8486_HB</t>
  </si>
  <si>
    <t>8487_HB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</si>
  <si>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</si>
  <si>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</si>
  <si>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</si>
  <si>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</si>
  <si>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</si>
  <si>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</si>
  <si>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</si>
  <si>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</si>
  <si>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</si>
  <si>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</si>
  <si>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</si>
  <si>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</si>
  <si>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</si>
  <si>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</si>
  <si>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</si>
  <si>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</si>
  <si>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</si>
  <si>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</si>
  <si>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</si>
  <si>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</si>
  <si>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</si>
  <si>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</si>
  <si>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</si>
  <si>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</si>
  <si>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</si>
  <si>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</si>
  <si>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</si>
  <si>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</si>
  <si>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</si>
  <si>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</si>
  <si>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</si>
  <si>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</si>
  <si>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</si>
  <si>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</si>
  <si>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</si>
  <si>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</si>
  <si>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</si>
  <si>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</si>
  <si>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</si>
  <si>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</si>
  <si>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</si>
  <si>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</si>
  <si>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</si>
  <si>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</si>
  <si>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</si>
  <si>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</si>
  <si>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</si>
  <si>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</si>
  <si>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</si>
  <si>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</si>
  <si>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</si>
  <si>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</si>
  <si>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</si>
  <si>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</si>
  <si>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</si>
  <si>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</si>
  <si>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</si>
  <si>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</si>
  <si>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</si>
  <si>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</si>
  <si>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</si>
  <si>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</si>
  <si>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</si>
  <si>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</si>
  <si>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</si>
  <si>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</si>
  <si>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</si>
  <si>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</si>
  <si>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</si>
  <si>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</si>
  <si>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</si>
  <si>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</si>
  <si>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</si>
  <si>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</si>
  <si>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</si>
  <si>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</si>
  <si>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</si>
  <si>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</si>
  <si>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</si>
  <si>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</si>
  <si>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</si>
  <si>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</si>
  <si>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</si>
  <si>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</si>
  <si>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</si>
  <si>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</si>
  <si>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</si>
  <si>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</si>
  <si>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</si>
  <si>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</si>
  <si>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</si>
  <si>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</si>
  <si>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</si>
  <si>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</si>
  <si>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</si>
  <si>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</si>
  <si>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</si>
  <si>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</si>
  <si>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</si>
  <si>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</si>
  <si>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</si>
  <si>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</si>
  <si>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</si>
  <si>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</si>
  <si>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</si>
  <si>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</si>
  <si>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</si>
  <si>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</si>
  <si>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1240_L25</t>
  </si>
  <si>
    <t>1240_L25D</t>
  </si>
  <si>
    <t>1250_L25</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</si>
  <si>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</si>
  <si>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</si>
  <si>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</si>
  <si>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</si>
  <si>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</si>
  <si>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</si>
  <si>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</si>
  <si>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</si>
  <si>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</si>
  <si>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</si>
  <si>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</si>
  <si>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</si>
  <si>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</si>
  <si>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</si>
  <si>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</si>
  <si>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</si>
  <si>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</si>
  <si>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</si>
  <si>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</si>
  <si>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</si>
  <si>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</si>
  <si>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</si>
  <si>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</si>
  <si>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</si>
  <si>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</si>
  <si>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</si>
  <si>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</si>
  <si>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</si>
  <si>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</si>
  <si>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</si>
  <si>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</si>
  <si>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</si>
  <si>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</si>
  <si>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</si>
  <si>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</si>
  <si>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</si>
  <si>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</si>
  <si>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</si>
  <si>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</si>
  <si>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</si>
  <si>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</si>
  <si>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</si>
  <si>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</si>
  <si>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</si>
  <si>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</si>
  <si>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</si>
  <si>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</si>
  <si>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</si>
  <si>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</si>
  <si>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</si>
  <si>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</si>
  <si>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</si>
  <si>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</si>
  <si>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</si>
  <si>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</si>
  <si>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</si>
  <si>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</si>
  <si>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</si>
  <si>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</si>
  <si>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</si>
  <si>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</si>
  <si>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</si>
  <si>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</si>
  <si>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</si>
  <si>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</si>
  <si>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</si>
  <si>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</si>
  <si>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</si>
  <si>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</si>
  <si>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</si>
  <si>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</si>
  <si>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</si>
  <si>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</si>
  <si>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</si>
  <si>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</si>
  <si>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</si>
  <si>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</si>
  <si>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</si>
  <si>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</si>
  <si>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</si>
  <si>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</si>
  <si>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</si>
  <si>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</si>
  <si>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</si>
  <si>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</si>
  <si>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</si>
  <si>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</si>
  <si>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</si>
  <si>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</si>
  <si>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</si>
  <si>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</si>
  <si>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</si>
  <si>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</si>
  <si>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</si>
  <si>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</si>
  <si>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</si>
  <si>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</si>
  <si>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</si>
  <si>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</si>
  <si>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</si>
  <si>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</si>
  <si>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</si>
  <si>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</si>
  <si>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</si>
  <si>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</si>
  <si>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</si>
  <si>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</si>
  <si>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</si>
  <si>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</si>
  <si>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</si>
  <si>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</si>
  <si>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</si>
  <si>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</si>
  <si>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</si>
  <si>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</si>
  <si>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</si>
  <si>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</si>
  <si>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</si>
  <si>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</si>
  <si>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</si>
  <si>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</si>
  <si>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</si>
  <si>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</si>
  <si>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</si>
  <si>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</si>
  <si>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</si>
  <si>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</si>
  <si>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</si>
  <si>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</si>
  <si>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</si>
  <si>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</si>
  <si>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</si>
  <si>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</si>
  <si>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</si>
  <si>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</si>
  <si>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</si>
  <si>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</si>
  <si>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</si>
  <si>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</si>
  <si>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</si>
  <si>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</si>
  <si>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</si>
  <si>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</si>
  <si>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</si>
  <si>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</si>
  <si>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</si>
  <si>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</si>
  <si>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</si>
  <si>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</si>
  <si>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</si>
  <si>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</si>
  <si>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</si>
  <si>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</si>
  <si>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</si>
  <si>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</si>
  <si>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</si>
  <si>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</si>
  <si>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</si>
  <si>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</si>
  <si>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</si>
  <si>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</si>
  <si>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</si>
  <si>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</si>
  <si>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</si>
  <si>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</si>
  <si>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</si>
  <si>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</si>
  <si>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</si>
  <si>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</si>
  <si>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</si>
  <si>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</si>
  <si>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</si>
  <si>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</si>
  <si>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</si>
  <si>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</si>
  <si>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</si>
  <si>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</si>
  <si>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</si>
  <si>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</si>
  <si>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</si>
  <si>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</si>
  <si>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</si>
  <si>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</si>
  <si>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</si>
  <si>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</si>
  <si>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</si>
  <si>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</si>
  <si>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</si>
  <si>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</si>
  <si>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</si>
  <si>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</si>
  <si>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</si>
  <si>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</si>
  <si>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</si>
  <si>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</si>
  <si>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</si>
  <si>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</si>
  <si>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</si>
  <si>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</si>
  <si>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</si>
  <si>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</si>
  <si>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</si>
  <si>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</si>
  <si>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</si>
  <si>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</si>
  <si>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</si>
  <si>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</si>
  <si>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</si>
  <si>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</si>
  <si>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</si>
  <si>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</si>
  <si>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</si>
  <si>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</si>
  <si>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</si>
  <si>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</si>
  <si>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</si>
  <si>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</si>
  <si>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</si>
  <si>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</si>
  <si>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</si>
  <si>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</si>
  <si>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</si>
  <si>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</si>
  <si>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</si>
  <si>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</si>
  <si>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</si>
  <si>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</si>
  <si>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</si>
  <si>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</si>
  <si>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</si>
  <si>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</si>
  <si>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</si>
  <si>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</si>
  <si>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</si>
  <si>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</si>
  <si>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</si>
  <si>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</si>
  <si>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</si>
  <si>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</si>
  <si>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</si>
  <si>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</si>
  <si>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</si>
  <si>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</si>
  <si>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</si>
  <si>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</si>
  <si>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</si>
  <si>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</si>
  <si>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</si>
  <si>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</si>
  <si>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</si>
  <si>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</si>
  <si>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</si>
  <si>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</si>
  <si>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</si>
  <si>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</si>
  <si>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</si>
  <si>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</si>
  <si>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</si>
  <si>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</si>
  <si>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</si>
  <si>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</si>
  <si>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</si>
  <si>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</si>
  <si>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</si>
  <si>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</si>
  <si>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</si>
  <si>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</si>
  <si>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</si>
  <si>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</si>
  <si>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</si>
  <si>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</si>
  <si>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</si>
  <si>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</si>
  <si>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</si>
  <si>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</si>
  <si>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</si>
  <si>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</si>
  <si>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</si>
  <si>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</si>
  <si>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</si>
  <si>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</si>
  <si>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</si>
  <si>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</si>
  <si>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</si>
  <si>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</si>
  <si>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</si>
  <si>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</si>
  <si>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</si>
  <si>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</si>
  <si>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</si>
  <si>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</si>
  <si>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</si>
  <si>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</si>
  <si>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</si>
  <si>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</si>
  <si>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</si>
  <si>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</si>
  <si>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</si>
  <si>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</si>
  <si>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</si>
  <si>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</si>
  <si>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</si>
  <si>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</si>
  <si>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</si>
  <si>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</si>
  <si>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</si>
  <si>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</si>
  <si>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</si>
  <si>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</si>
  <si>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</si>
  <si>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</si>
  <si>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</si>
  <si>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</si>
  <si>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</si>
  <si>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</si>
  <si>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</si>
  <si>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</si>
  <si>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</si>
  <si>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</si>
  <si>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</si>
  <si>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</si>
  <si>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</si>
  <si>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</si>
  <si>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</si>
  <si>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</si>
  <si>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</si>
  <si>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</si>
  <si>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</si>
  <si>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</si>
  <si>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</si>
  <si>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</si>
  <si>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</si>
  <si>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</si>
  <si>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</si>
  <si>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</si>
  <si>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</si>
  <si>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</si>
  <si>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</si>
  <si>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</si>
  <si>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</si>
  <si>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</si>
  <si>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</si>
  <si>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</si>
  <si>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</si>
  <si>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</si>
  <si>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</si>
  <si>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</si>
  <si>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</si>
  <si>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</si>
  <si>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</si>
  <si>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</si>
  <si>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</si>
  <si>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</si>
  <si>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</si>
  <si>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</si>
  <si>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</si>
  <si>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</si>
  <si>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</si>
  <si>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</si>
  <si>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</si>
  <si>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</si>
  <si>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</si>
  <si>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</si>
  <si>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</si>
  <si>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</si>
  <si>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</si>
  <si>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</si>
  <si>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</si>
  <si>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</si>
  <si>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</si>
  <si>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</si>
  <si>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</si>
  <si>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</si>
  <si>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</si>
  <si>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</si>
  <si>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</si>
  <si>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</si>
  <si>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</si>
  <si>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</si>
  <si>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</si>
  <si>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</si>
  <si>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</si>
  <si>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</si>
  <si>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</si>
  <si>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</si>
  <si>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</si>
  <si>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</si>
  <si>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</si>
  <si>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</si>
  <si>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</si>
  <si>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</si>
  <si>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</si>
  <si>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</si>
  <si>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</si>
  <si>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</si>
  <si>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</si>
  <si>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</si>
  <si>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</si>
  <si>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</si>
  <si>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</si>
  <si>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</si>
  <si>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</si>
  <si>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</si>
  <si>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</si>
  <si>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</si>
  <si>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</si>
  <si>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</si>
  <si>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</si>
  <si>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</si>
  <si>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</si>
  <si>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</si>
  <si>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</si>
  <si>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</si>
  <si>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</si>
  <si>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</si>
  <si>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</si>
  <si>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</si>
  <si>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</si>
  <si>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</si>
  <si>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</si>
  <si>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</si>
  <si>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</si>
  <si>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</si>
  <si>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</si>
  <si>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</si>
  <si>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</si>
  <si>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</si>
  <si>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</si>
  <si>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</si>
  <si>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</si>
  <si>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</si>
  <si>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</si>
  <si>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</si>
  <si>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</si>
  <si>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</si>
  <si>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</si>
  <si>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</si>
  <si>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</si>
  <si>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</si>
  <si>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</si>
  <si>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</si>
  <si>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</si>
  <si>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</si>
  <si>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</si>
  <si>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</si>
  <si>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</si>
  <si>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</si>
  <si>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</si>
  <si>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</si>
  <si>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</si>
  <si>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</si>
  <si>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</si>
  <si>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</si>
  <si>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</si>
  <si>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</si>
  <si>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</si>
  <si>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</si>
  <si>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</si>
  <si>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</si>
  <si>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</si>
  <si>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</si>
  <si>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</si>
  <si>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</si>
  <si>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</si>
  <si>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</si>
  <si>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</si>
  <si>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</si>
  <si>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</si>
  <si>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</si>
  <si>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</si>
  <si>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</si>
  <si>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</si>
  <si>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</si>
  <si>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</si>
  <si>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</si>
  <si>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</si>
  <si>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</si>
  <si>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</si>
  <si>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</si>
  <si>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</si>
  <si>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</si>
  <si>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</si>
  <si>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</si>
  <si>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</si>
  <si>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</si>
  <si>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</si>
  <si>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</si>
  <si>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</si>
  <si>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</si>
  <si>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</si>
  <si>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</si>
  <si>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</si>
  <si>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</si>
  <si>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</si>
  <si>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</si>
  <si>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</si>
  <si>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</si>
  <si>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</si>
  <si>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</si>
  <si>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</si>
  <si>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</si>
  <si>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</si>
  <si>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</si>
  <si>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</si>
  <si>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</si>
  <si>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</si>
  <si>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</si>
  <si>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</si>
  <si>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</si>
  <si>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</si>
  <si>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</si>
  <si>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</si>
  <si>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</si>
  <si>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</si>
  <si>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</si>
  <si>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</si>
  <si>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</si>
  <si>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</si>
  <si>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</si>
  <si>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</si>
  <si>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</si>
  <si>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</si>
  <si>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</si>
  <si>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</si>
  <si>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</si>
  <si>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</si>
  <si>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</si>
  <si>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</si>
  <si>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</si>
  <si>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</si>
  <si>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</si>
  <si>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</si>
  <si>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</si>
  <si>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</si>
  <si>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</si>
  <si>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</si>
  <si>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</si>
  <si>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</si>
  <si>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</si>
  <si>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</si>
  <si>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</si>
  <si>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</si>
  <si>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</si>
  <si>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</si>
  <si>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</si>
  <si>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</si>
  <si>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</si>
  <si>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</si>
  <si>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</si>
  <si>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</si>
  <si>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</si>
  <si>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</si>
  <si>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</si>
  <si>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</si>
  <si>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</si>
  <si>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</si>
  <si>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</si>
  <si>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</si>
  <si>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</si>
  <si>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</si>
  <si>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</si>
  <si>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</si>
  <si>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</si>
  <si>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</si>
  <si>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</si>
  <si>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</si>
  <si>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</si>
  <si>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</si>
  <si>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</si>
  <si>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</si>
  <si>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</si>
  <si>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</si>
  <si>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</si>
  <si>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</si>
  <si>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</si>
  <si>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</si>
  <si>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</si>
  <si>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</si>
  <si>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</si>
  <si>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</si>
  <si>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</si>
  <si>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</si>
  <si>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</si>
  <si>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</si>
  <si>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</si>
  <si>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</si>
  <si>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</si>
  <si>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</si>
  <si>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</si>
  <si>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</si>
  <si>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</si>
  <si>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</si>
  <si>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</si>
  <si>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</si>
  <si>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</si>
  <si>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</si>
  <si>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</si>
  <si>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</si>
  <si>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</si>
  <si>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</si>
  <si>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</si>
  <si>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</si>
  <si>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</si>
  <si>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</si>
  <si>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</si>
  <si>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</si>
  <si>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</si>
  <si>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</si>
  <si>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</si>
  <si>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</si>
  <si>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</si>
  <si>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</si>
  <si>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</si>
  <si>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</si>
  <si>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</si>
  <si>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</si>
  <si>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</si>
  <si>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</si>
  <si>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</si>
  <si>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</si>
  <si>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</si>
  <si>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</si>
  <si>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</si>
  <si>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</si>
  <si>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</si>
  <si>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</si>
  <si>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</si>
  <si>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</si>
  <si>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</si>
  <si>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</si>
  <si>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</si>
  <si>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</si>
  <si>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</si>
  <si>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</si>
  <si>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</si>
  <si>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</si>
  <si>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</si>
  <si>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</si>
  <si>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</si>
  <si>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</si>
  <si>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</si>
  <si>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</si>
  <si>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</si>
  <si>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</si>
  <si>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</si>
  <si>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</si>
  <si>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</si>
  <si>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</si>
  <si>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</si>
  <si>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</si>
  <si>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</si>
  <si>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</si>
  <si>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</si>
  <si>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</si>
  <si>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</si>
  <si>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</si>
  <si>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</si>
  <si>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</si>
  <si>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</si>
  <si>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</si>
  <si>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</si>
  <si>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</si>
  <si>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</si>
  <si>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</si>
  <si>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</si>
  <si>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</si>
  <si>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</si>
  <si>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</si>
  <si>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</si>
  <si>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</si>
  <si>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</si>
  <si>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</si>
  <si>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</si>
  <si>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</si>
  <si>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</si>
  <si>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</si>
  <si>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</si>
  <si>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</si>
  <si>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</si>
  <si>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</si>
  <si>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</si>
  <si>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</si>
  <si>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</si>
  <si>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</si>
  <si>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</si>
  <si>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</si>
  <si>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</si>
  <si>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</si>
  <si>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</si>
  <si>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</si>
  <si>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</si>
  <si>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</si>
  <si>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</si>
  <si>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</si>
  <si>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</si>
  <si>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</si>
  <si>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</si>
  <si>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</si>
  <si>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</si>
  <si>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</si>
  <si>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</si>
  <si>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</si>
  <si>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</si>
  <si>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</si>
  <si>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</si>
  <si>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</si>
  <si>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</si>
  <si>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</si>
  <si>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</si>
  <si>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</si>
  <si>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</si>
  <si>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</si>
  <si>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</si>
  <si>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</si>
  <si>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</si>
  <si>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</si>
  <si>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</si>
  <si>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</si>
  <si>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</si>
  <si>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</si>
  <si>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</si>
  <si>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</si>
  <si>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</si>
  <si>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</si>
  <si>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</si>
  <si>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</si>
  <si>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</si>
  <si>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</si>
  <si>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</si>
  <si>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</si>
  <si>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</si>
  <si>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</si>
  <si>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</si>
  <si>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</si>
  <si>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</si>
  <si>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</si>
  <si>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</si>
  <si>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</si>
  <si>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</si>
  <si>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</si>
  <si>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</si>
  <si>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</si>
  <si>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</si>
  <si>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</si>
  <si>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</si>
  <si>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</si>
  <si>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</si>
  <si>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</si>
  <si>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</si>
  <si>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</si>
  <si>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</si>
  <si>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</si>
  <si>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</si>
  <si>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</si>
  <si>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</si>
  <si>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</si>
  <si>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</si>
  <si>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</si>
  <si>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</si>
  <si>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</si>
  <si>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</si>
  <si>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</si>
  <si>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</si>
  <si>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</si>
  <si>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</si>
  <si>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</si>
  <si>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</si>
  <si>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</si>
  <si>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</si>
  <si>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</si>
  <si>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</si>
  <si>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</si>
  <si>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</si>
  <si>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</si>
  <si>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</si>
  <si>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</si>
  <si>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</si>
  <si>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</si>
  <si>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</si>
  <si>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</si>
  <si>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</si>
  <si>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</si>
  <si>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</si>
  <si>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</si>
  <si>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</si>
  <si>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</si>
  <si>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</si>
  <si>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</si>
  <si>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</si>
  <si>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</si>
  <si>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</si>
  <si>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</si>
  <si>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</si>
  <si>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</si>
  <si>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</si>
  <si>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</si>
  <si>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</si>
  <si>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</si>
  <si>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</si>
  <si>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</si>
  <si>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</si>
  <si>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</si>
  <si>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</si>
  <si>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</si>
  <si>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</si>
  <si>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</si>
  <si>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</si>
  <si>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</si>
  <si>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</si>
  <si>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</si>
  <si>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</si>
  <si>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</si>
  <si>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</si>
  <si>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</si>
  <si>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</si>
  <si>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</si>
  <si>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</si>
  <si>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</si>
  <si>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</si>
  <si>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</si>
  <si>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</si>
  <si>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</si>
  <si>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</si>
  <si>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</si>
  <si>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</si>
  <si>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</si>
  <si>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</si>
  <si>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</si>
  <si>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</si>
  <si>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</si>
  <si>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</si>
  <si>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</si>
  <si>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</si>
  <si>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</si>
  <si>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</si>
  <si>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</si>
  <si>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</si>
  <si>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</si>
  <si>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</si>
  <si>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</si>
  <si>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</si>
  <si>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</si>
  <si>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</si>
  <si>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</si>
  <si>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</si>
  <si>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</si>
  <si>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</si>
  <si>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</si>
  <si>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</si>
  <si>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</si>
  <si>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</si>
  <si>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</si>
  <si>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</si>
  <si>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</si>
  <si>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</si>
  <si>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</si>
  <si>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</si>
  <si>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</si>
  <si>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</si>
  <si>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</si>
  <si>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</si>
  <si>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</si>
  <si>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</si>
  <si>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</si>
  <si>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</si>
  <si>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</si>
  <si>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</si>
  <si>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</si>
  <si>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</si>
  <si>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</si>
  <si>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</si>
  <si>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</si>
  <si>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</si>
  <si>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</si>
  <si>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</si>
  <si>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</si>
  <si>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</si>
  <si>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</si>
  <si>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</si>
  <si>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</si>
  <si>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</si>
  <si>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</si>
  <si>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</si>
  <si>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</si>
  <si>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</si>
  <si>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</si>
  <si>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</si>
  <si>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</si>
  <si>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</si>
  <si>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</si>
  <si>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</si>
  <si>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</si>
  <si>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</si>
  <si>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</si>
  <si>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</si>
  <si>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</si>
  <si>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</si>
  <si>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</si>
  <si>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</si>
  <si>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</si>
  <si>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</si>
  <si>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XND-6081REV</t>
  </si>
  <si>
    <t>PNV-A9081R</t>
  </si>
  <si>
    <t>TNU-4041T</t>
  </si>
  <si>
    <t>TNU-4051T</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</si>
  <si>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</si>
  <si>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</si>
  <si>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</si>
  <si>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</si>
  <si>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</si>
  <si>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</si>
  <si>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</si>
  <si>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</si>
  <si>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</si>
  <si>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</si>
  <si>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</si>
  <si>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</si>
  <si>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</si>
  <si>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</si>
  <si>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</si>
  <si>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</si>
  <si>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</si>
  <si>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</si>
  <si>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</si>
  <si>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</si>
  <si>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</si>
  <si>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</si>
  <si>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</si>
  <si>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</si>
  <si>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</si>
  <si>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</si>
  <si>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</si>
  <si>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</si>
  <si>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</si>
  <si>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</si>
  <si>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</si>
  <si>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</si>
  <si>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</si>
  <si>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</si>
  <si>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</si>
  <si>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</si>
  <si>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</si>
  <si>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</si>
  <si>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</si>
  <si>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</si>
  <si>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</si>
  <si>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</si>
  <si>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</si>
  <si>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</si>
  <si>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</si>
  <si>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</si>
  <si>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</si>
  <si>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</si>
  <si>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</si>
  <si>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</si>
  <si>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AT-GS980EM/10H</t>
  </si>
  <si>
    <t>L3 Gigabit Switch, 8-port 10/100/1000T PoE+, 2-port 100/1000X SFP, 1-port AC-Input, 1-port PoE-in (supporting PD and PoE pass-through)</t>
  </si>
  <si>
    <t>AT-GS980EM/11PT-50</t>
  </si>
  <si>
    <t>Premium License for GS980EM series</t>
  </si>
  <si>
    <t>AT-IE340-12GP-80</t>
  </si>
  <si>
    <t>AT-IE340-12GT-80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</si>
  <si>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</si>
  <si>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</si>
  <si>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</si>
  <si>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</si>
  <si>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</si>
  <si>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</si>
  <si>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</si>
  <si>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</si>
  <si>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</si>
  <si>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</si>
  <si>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</si>
  <si>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</si>
  <si>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</si>
  <si>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</si>
  <si>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</si>
  <si>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</si>
  <si>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</si>
  <si>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</si>
  <si>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</si>
  <si>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</si>
  <si>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</si>
  <si>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</si>
  <si>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</si>
  <si>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</si>
  <si>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</si>
  <si>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</si>
  <si>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</si>
  <si>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</si>
  <si>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</si>
  <si>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</si>
  <si>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</si>
  <si>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</si>
  <si>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</si>
  <si>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</si>
  <si>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</si>
  <si>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</si>
  <si>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</si>
  <si>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</si>
  <si>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</si>
  <si>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</si>
  <si>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</si>
  <si>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</si>
  <si>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</si>
  <si>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</si>
  <si>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</si>
  <si>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TAA (Federal), 100X/1000X (SFP), PCIe Gigabit Fiber Adapter Card (NIC), WOL,PXE,UEFI</t>
  </si>
  <si>
    <t>AT-FL-AR4-ASEC-1YR</t>
  </si>
  <si>
    <t>AT-FL-AR4-ASEC-5YR</t>
  </si>
  <si>
    <t>TAA (Federal), 100FX/ST, PCIe Fast Ethernet Fiber Adapter Card (NIC), 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</si>
  <si>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</si>
  <si>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</si>
  <si>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</si>
  <si>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</si>
  <si>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</si>
  <si>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</si>
  <si>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</si>
  <si>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</si>
  <si>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</si>
  <si>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</si>
  <si>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</si>
  <si>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</si>
  <si>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</si>
  <si>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</si>
  <si>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</si>
  <si>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</si>
  <si>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</si>
  <si>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</si>
  <si>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</si>
  <si>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</si>
  <si>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</si>
  <si>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</si>
  <si>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</si>
  <si>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</si>
  <si>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</si>
  <si>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</si>
  <si>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</si>
  <si>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</si>
  <si>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</si>
  <si>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</si>
  <si>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</si>
  <si>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</si>
  <si>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</si>
  <si>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</si>
  <si>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</si>
  <si>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</si>
  <si>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</si>
  <si>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</si>
  <si>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</si>
  <si>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</si>
  <si>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</si>
  <si>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</si>
  <si>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</si>
  <si>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</si>
  <si>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</si>
  <si>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</si>
  <si>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</si>
  <si>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</si>
  <si>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</si>
  <si>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</si>
  <si>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</si>
  <si>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</si>
  <si>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</si>
  <si>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</si>
  <si>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</si>
  <si>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</si>
  <si>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</si>
  <si>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</si>
  <si>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</si>
  <si>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</si>
  <si>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</si>
  <si>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</si>
  <si>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</si>
  <si>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</si>
  <si>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</si>
  <si>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</si>
  <si>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</si>
  <si>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</si>
  <si>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</si>
  <si>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</si>
  <si>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</si>
  <si>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</si>
  <si>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</si>
  <si>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</si>
  <si>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</si>
  <si>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</si>
  <si>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</si>
  <si>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</si>
  <si>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</si>
  <si>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</si>
  <si>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</si>
  <si>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</si>
  <si>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</si>
  <si>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</si>
  <si>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</si>
  <si>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</si>
  <si>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</si>
  <si>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</si>
  <si>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</si>
  <si>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</si>
  <si>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</si>
  <si>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</si>
  <si>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</si>
  <si>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</si>
  <si>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</si>
  <si>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</si>
  <si>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</si>
  <si>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</si>
  <si>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</si>
  <si>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</si>
  <si>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</si>
  <si>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</si>
  <si>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</si>
  <si>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</si>
  <si>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</si>
  <si>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</si>
  <si>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</si>
  <si>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</si>
  <si>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</si>
  <si>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</si>
  <si>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</si>
  <si>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</si>
  <si>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</si>
  <si>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</si>
  <si>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</si>
  <si>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</si>
  <si>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</si>
  <si>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</si>
  <si>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</si>
  <si>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</si>
  <si>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Стрижень металевий  монолітне бетонобудування; </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</si>
  <si>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</si>
  <si>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</si>
  <si>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</si>
  <si>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</si>
  <si>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</si>
  <si>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</si>
  <si>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</si>
  <si>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</si>
  <si>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</si>
  <si>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</si>
  <si>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</si>
  <si>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</si>
  <si>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</si>
  <si>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</si>
  <si>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</si>
  <si>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</si>
  <si>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</si>
  <si>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</si>
  <si>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</si>
  <si>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</si>
  <si>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</si>
  <si>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</si>
  <si>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</si>
  <si>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</si>
  <si>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</si>
  <si>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</si>
  <si>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</si>
  <si>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</si>
  <si>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</si>
  <si>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</si>
  <si>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</si>
  <si>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</si>
  <si>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</si>
  <si>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</si>
  <si>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</si>
  <si>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</si>
  <si>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</si>
  <si>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</si>
  <si>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</si>
  <si>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</si>
  <si>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</si>
  <si>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</si>
  <si>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</si>
  <si>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</si>
  <si>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</si>
  <si>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</si>
  <si>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</si>
  <si>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</si>
  <si>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</si>
  <si>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</si>
  <si>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</si>
  <si>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</si>
  <si>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</si>
  <si>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</si>
  <si>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</si>
  <si>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</si>
  <si>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</si>
  <si>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</si>
  <si>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</si>
  <si>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</si>
  <si>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</si>
  <si>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</si>
  <si>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</si>
  <si>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</si>
  <si>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</si>
  <si>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</si>
  <si>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</si>
  <si>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</si>
  <si>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</si>
  <si>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</si>
  <si>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</si>
  <si>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</si>
  <si>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</si>
  <si>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</si>
  <si>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</si>
  <si>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</si>
  <si>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</si>
  <si>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</si>
  <si>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</si>
  <si>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</si>
  <si>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</si>
  <si>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</si>
  <si>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</si>
  <si>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</si>
  <si>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</si>
  <si>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</si>
  <si>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</si>
  <si>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</si>
  <si>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</si>
  <si>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</si>
  <si>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</si>
  <si>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</si>
  <si>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</si>
  <si>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</si>
  <si>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</si>
  <si>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</si>
  <si>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</si>
  <si>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</si>
  <si>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</si>
  <si>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</si>
  <si>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</si>
  <si>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</si>
  <si>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</si>
  <si>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</si>
  <si>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</si>
  <si>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</si>
  <si>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</si>
  <si>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</si>
  <si>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</si>
  <si>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</si>
  <si>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</si>
  <si>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</si>
  <si>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</si>
  <si>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</si>
  <si>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</si>
  <si>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</si>
  <si>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</si>
  <si>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</si>
  <si>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</si>
  <si>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</si>
  <si>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</si>
  <si>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</si>
  <si>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</si>
  <si>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</si>
  <si>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</si>
  <si>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</si>
  <si>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</si>
  <si>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</si>
  <si>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</si>
  <si>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</si>
  <si>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</si>
  <si>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</si>
  <si>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</si>
  <si>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</si>
  <si>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</si>
  <si>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</si>
  <si>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</si>
  <si>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</si>
  <si>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</si>
  <si>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</si>
  <si>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</si>
  <si>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</si>
  <si>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</si>
  <si>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</si>
  <si>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</si>
  <si>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</si>
  <si>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</si>
  <si>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</si>
  <si>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</si>
  <si>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</si>
  <si>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</si>
  <si>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</si>
  <si>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</si>
  <si>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</si>
  <si>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</si>
  <si>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</si>
  <si>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</si>
  <si>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</si>
  <si>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</si>
  <si>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</si>
  <si>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</si>
  <si>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</si>
  <si>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</si>
  <si>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</si>
  <si>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</si>
  <si>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</si>
  <si>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</si>
  <si>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</si>
  <si>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</si>
  <si>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</si>
  <si>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</si>
  <si>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</si>
  <si>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</si>
  <si>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</si>
  <si>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</si>
  <si>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</si>
  <si>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</si>
  <si>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</si>
  <si>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</si>
  <si>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</si>
  <si>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</si>
  <si>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</si>
  <si>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</si>
  <si>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</si>
  <si>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</si>
  <si>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</si>
  <si>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</si>
  <si>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</si>
  <si>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</si>
  <si>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</si>
  <si>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</si>
  <si>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</si>
  <si>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</si>
  <si>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</si>
  <si>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</si>
  <si>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</si>
  <si>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</si>
  <si>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</si>
  <si>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</si>
  <si>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</si>
  <si>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</si>
  <si>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</si>
  <si>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</si>
  <si>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</si>
  <si>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</si>
  <si>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</si>
  <si>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</si>
  <si>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</si>
  <si>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</si>
  <si>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</si>
  <si>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</si>
  <si>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</si>
  <si>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</si>
  <si>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</si>
  <si>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</si>
  <si>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</si>
  <si>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</si>
  <si>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</si>
  <si>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</si>
  <si>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</si>
  <si>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</si>
  <si>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</si>
  <si>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</si>
  <si>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</si>
  <si>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</si>
  <si>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</si>
  <si>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</si>
  <si>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</si>
  <si>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</si>
  <si>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</si>
  <si>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</si>
  <si>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</si>
  <si>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</si>
  <si>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</si>
  <si>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</si>
  <si>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</si>
  <si>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</si>
  <si>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</si>
  <si>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</si>
  <si>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</si>
  <si>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</si>
  <si>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</si>
  <si>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</si>
  <si>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</si>
  <si>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</si>
  <si>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</si>
  <si>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</si>
  <si>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</si>
  <si>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</si>
  <si>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</si>
  <si>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</si>
  <si>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</si>
  <si>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</si>
  <si>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</si>
  <si>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</si>
  <si>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</si>
  <si>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</si>
  <si>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</si>
  <si>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</si>
  <si>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</si>
  <si>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</si>
  <si>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</si>
  <si>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</si>
  <si>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</si>
  <si>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</si>
  <si>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</si>
  <si>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</si>
  <si>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</si>
  <si>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</si>
  <si>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</si>
  <si>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</si>
  <si>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</si>
  <si>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</si>
  <si>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</si>
  <si>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</si>
  <si>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</si>
  <si>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</si>
  <si>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</si>
  <si>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</si>
  <si>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</si>
  <si>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</si>
  <si>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</si>
  <si>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</si>
  <si>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</si>
  <si>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</si>
  <si>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</si>
  <si>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</si>
  <si>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</si>
  <si>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</si>
  <si>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</si>
  <si>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</si>
  <si>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</si>
  <si>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</si>
  <si>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</si>
  <si>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</si>
  <si>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</si>
  <si>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</si>
  <si>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</si>
  <si>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</si>
  <si>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</si>
  <si>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</si>
  <si>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</si>
  <si>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</si>
  <si>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</si>
  <si>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</si>
  <si>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</si>
  <si>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</si>
  <si>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</si>
  <si>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</si>
  <si>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</si>
  <si>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</si>
  <si>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</si>
  <si>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</si>
  <si>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</si>
  <si>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</si>
  <si>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</si>
  <si>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</si>
  <si>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</si>
  <si>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</si>
  <si>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</si>
  <si>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</si>
  <si>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</si>
  <si>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</si>
  <si>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</si>
  <si>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</si>
  <si>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</si>
  <si>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</si>
  <si>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</si>
  <si>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</si>
  <si>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</si>
  <si>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</si>
  <si>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</si>
  <si>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</si>
  <si>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</si>
  <si>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</si>
  <si>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</si>
  <si>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</si>
  <si>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</si>
  <si>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</si>
  <si>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</si>
  <si>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</si>
  <si>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</si>
  <si>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</si>
  <si>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</si>
  <si>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</si>
  <si>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</si>
  <si>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</si>
  <si>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</si>
  <si>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</si>
  <si>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</si>
  <si>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</si>
  <si>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</si>
  <si>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</si>
  <si>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</si>
  <si>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</si>
  <si>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</si>
  <si>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</si>
  <si>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</si>
  <si>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</si>
  <si>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</si>
  <si>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</si>
  <si>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</si>
  <si>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</si>
  <si>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</si>
  <si>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</si>
  <si>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</si>
  <si>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</si>
  <si>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</si>
  <si>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</si>
  <si>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</si>
  <si>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</si>
  <si>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</si>
  <si>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</si>
  <si>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</si>
  <si>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</si>
  <si>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</si>
  <si>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</si>
  <si>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</si>
  <si>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</si>
  <si>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</si>
  <si>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</si>
  <si>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</si>
  <si>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</si>
  <si>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</si>
  <si>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</si>
  <si>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</si>
  <si>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</si>
  <si>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</si>
  <si>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</si>
  <si>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</si>
  <si>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</si>
  <si>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</si>
  <si>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</si>
  <si>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</si>
  <si>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</si>
  <si>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</si>
  <si>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</si>
  <si>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</si>
  <si>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</si>
  <si>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</si>
  <si>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</si>
  <si>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</si>
  <si>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</si>
  <si>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</si>
  <si>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</si>
  <si>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</si>
  <si>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</si>
  <si>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</si>
  <si>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</si>
  <si>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</si>
  <si>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</si>
  <si>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</si>
  <si>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</si>
  <si>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</si>
  <si>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</si>
  <si>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</si>
  <si>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</si>
  <si>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</si>
  <si>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</si>
  <si>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</si>
  <si>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</si>
  <si>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</si>
  <si>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</si>
  <si>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</si>
  <si>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</si>
  <si>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</si>
  <si>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</si>
  <si>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</si>
  <si>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</si>
  <si>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</si>
  <si>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</si>
  <si>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</si>
  <si>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</si>
  <si>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</si>
  <si>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</si>
  <si>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</si>
  <si>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</si>
  <si>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</si>
  <si>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</si>
  <si>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</si>
  <si>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</si>
  <si>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</si>
  <si>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</si>
  <si>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</si>
  <si>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</si>
  <si>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</si>
  <si>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</si>
  <si>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</si>
  <si>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</si>
  <si>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</si>
  <si>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</si>
  <si>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</si>
  <si>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</si>
  <si>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</si>
  <si>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</si>
  <si>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</si>
  <si>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</si>
  <si>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</si>
  <si>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</si>
  <si>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</si>
  <si>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</si>
  <si>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</si>
  <si>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</si>
  <si>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</si>
  <si>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</si>
  <si>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</si>
  <si>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</si>
  <si>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</si>
  <si>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</si>
  <si>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</si>
  <si>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</si>
  <si>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</si>
  <si>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</si>
  <si>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</si>
  <si>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</si>
  <si>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</si>
  <si>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</si>
  <si>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</si>
  <si>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</si>
  <si>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</si>
  <si>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</si>
  <si>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</si>
  <si>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</si>
  <si>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</si>
  <si>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</si>
  <si>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</si>
  <si>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</si>
  <si>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</si>
  <si>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</si>
  <si>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</si>
  <si>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</si>
  <si>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</si>
  <si>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</si>
  <si>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</si>
  <si>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</si>
  <si>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</si>
  <si>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</si>
  <si>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</si>
  <si>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</si>
  <si>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</si>
  <si>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</si>
  <si>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</si>
  <si>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</si>
  <si>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</si>
  <si>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</si>
  <si>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</si>
  <si>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</si>
  <si>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</si>
  <si>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</si>
  <si>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</si>
  <si>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</si>
  <si>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</si>
  <si>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</si>
  <si>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</si>
  <si>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</si>
  <si>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</si>
  <si>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</si>
  <si>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</si>
  <si>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</si>
  <si>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</si>
  <si>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</si>
  <si>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</si>
  <si>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</si>
  <si>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</si>
  <si>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</si>
  <si>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</si>
  <si>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</si>
  <si>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</si>
  <si>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</si>
  <si>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</si>
  <si>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</si>
  <si>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</si>
  <si>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</si>
  <si>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</si>
  <si>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</si>
  <si>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</si>
  <si>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</si>
  <si>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</si>
  <si>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</si>
  <si>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</si>
  <si>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</si>
  <si>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</si>
  <si>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</si>
  <si>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</si>
  <si>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</si>
  <si>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</si>
  <si>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</si>
  <si>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</si>
  <si>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</si>
  <si>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</si>
  <si>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</si>
  <si>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</si>
  <si>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</si>
  <si>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</si>
  <si>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</si>
  <si>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</si>
  <si>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</si>
  <si>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</si>
  <si>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</si>
  <si>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</si>
  <si>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</si>
  <si>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</si>
  <si>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</si>
  <si>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</si>
  <si>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</si>
  <si>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</si>
  <si>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</si>
  <si>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</si>
  <si>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</si>
  <si>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</si>
  <si>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</si>
  <si>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</si>
  <si>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</si>
  <si>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</si>
  <si>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</si>
  <si>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</si>
  <si>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</si>
  <si>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</si>
  <si>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</si>
  <si>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</si>
  <si>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</si>
  <si>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</si>
  <si>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</si>
  <si>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</si>
  <si>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</si>
  <si>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</si>
  <si>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</si>
  <si>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</si>
  <si>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</si>
  <si>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</si>
  <si>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</si>
  <si>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</si>
  <si>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</si>
  <si>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</si>
  <si>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</si>
  <si>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</si>
  <si>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</si>
  <si>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</si>
  <si>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</si>
  <si>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</si>
  <si>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</si>
  <si>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</si>
  <si>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</si>
  <si>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</si>
  <si>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</si>
  <si>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</si>
  <si>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</si>
  <si>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</si>
  <si>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</si>
  <si>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</si>
  <si>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</si>
  <si>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</si>
  <si>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</si>
  <si>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</si>
  <si>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</si>
  <si>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</si>
  <si>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</si>
  <si>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</si>
  <si>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</si>
  <si>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</si>
  <si>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</si>
  <si>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</si>
  <si>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</si>
  <si>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</si>
  <si>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</si>
  <si>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</si>
  <si>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</si>
  <si>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</si>
  <si>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</si>
  <si>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</si>
  <si>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</si>
  <si>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</si>
  <si>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</si>
  <si>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</si>
  <si>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</si>
  <si>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</si>
  <si>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</si>
  <si>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</si>
  <si>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</si>
  <si>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</si>
  <si>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</si>
  <si>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</si>
  <si>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</si>
  <si>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</si>
  <si>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</si>
  <si>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</si>
  <si>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</si>
  <si>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</si>
  <si>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</si>
  <si>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</si>
  <si>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</si>
  <si>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</si>
  <si>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</si>
  <si>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</si>
  <si>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</si>
  <si>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</si>
  <si>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</si>
  <si>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</si>
  <si>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</si>
  <si>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</si>
  <si>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</si>
  <si>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</si>
  <si>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</si>
  <si>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</si>
  <si>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</si>
  <si>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</si>
  <si>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</si>
  <si>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</si>
  <si>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</si>
  <si>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</si>
  <si>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</si>
  <si>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</si>
  <si>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</si>
  <si>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</si>
  <si>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</si>
  <si>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</si>
  <si>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</si>
  <si>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</si>
  <si>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</si>
  <si>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</si>
  <si>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</si>
  <si>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</si>
  <si>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</si>
  <si>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</si>
  <si>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</si>
  <si>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</si>
  <si>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</si>
  <si>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</si>
  <si>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</si>
  <si>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</si>
  <si>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</si>
  <si>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</si>
  <si>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</si>
  <si>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</si>
  <si>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</si>
  <si>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</si>
  <si>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</si>
  <si>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</si>
  <si>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</si>
  <si>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</si>
  <si>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</si>
  <si>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</si>
  <si>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</si>
  <si>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</si>
  <si>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</si>
  <si>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</si>
  <si>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</si>
  <si>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</si>
  <si>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</si>
  <si>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</si>
  <si>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</si>
  <si>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</si>
  <si>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</si>
  <si>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</si>
  <si>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</si>
  <si>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</si>
  <si>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</si>
  <si>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</si>
  <si>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</si>
  <si>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</si>
  <si>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</si>
  <si>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</si>
  <si>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</si>
  <si>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</si>
  <si>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</si>
  <si>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</si>
  <si>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</si>
  <si>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</si>
  <si>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</si>
  <si>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</si>
  <si>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</si>
  <si>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</si>
  <si>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</si>
  <si>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</si>
  <si>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</si>
  <si>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</si>
  <si>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</si>
  <si>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</si>
  <si>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</si>
  <si>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</si>
  <si>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</si>
  <si>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</si>
  <si>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</si>
  <si>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</si>
  <si>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</si>
  <si>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</si>
  <si>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</si>
  <si>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</si>
  <si>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</si>
  <si>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</si>
  <si>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</si>
  <si>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</si>
  <si>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</si>
  <si>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</si>
  <si>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</si>
  <si>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</si>
  <si>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</si>
  <si>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</si>
  <si>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</si>
  <si>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</si>
  <si>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</si>
  <si>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</si>
  <si>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</si>
  <si>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</si>
  <si>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</si>
  <si>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</si>
  <si>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</si>
  <si>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</si>
  <si>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</si>
  <si>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</si>
  <si>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</si>
  <si>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</si>
  <si>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</si>
  <si>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</si>
  <si>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</si>
  <si>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</si>
  <si>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</si>
  <si>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</si>
  <si>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</si>
  <si>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</si>
  <si>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</si>
  <si>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</si>
  <si>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</si>
  <si>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</si>
  <si>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</si>
  <si>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</si>
  <si>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</si>
  <si>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</si>
  <si>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</si>
  <si>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</si>
  <si>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</si>
  <si>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</si>
  <si>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</si>
  <si>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</si>
  <si>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</si>
  <si>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</si>
  <si>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</si>
  <si>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</si>
  <si>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</si>
  <si>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</si>
  <si>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</si>
  <si>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</si>
  <si>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</si>
  <si>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</si>
  <si>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</si>
  <si>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</si>
  <si>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</si>
  <si>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</si>
  <si>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</si>
  <si>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</si>
  <si>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</si>
  <si>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</si>
  <si>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</si>
  <si>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</si>
  <si>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</si>
  <si>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</si>
  <si>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</si>
  <si>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</si>
  <si>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</si>
  <si>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</si>
  <si>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</si>
  <si>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</si>
  <si>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</si>
  <si>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</si>
  <si>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</si>
  <si>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</si>
  <si>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</si>
  <si>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</si>
  <si>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</si>
  <si>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</si>
  <si>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</si>
  <si>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</si>
  <si>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</si>
  <si>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</si>
  <si>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</si>
  <si>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</si>
  <si>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</si>
  <si>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</si>
  <si>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</si>
  <si>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</si>
  <si>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</si>
  <si>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</si>
  <si>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</si>
  <si>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</si>
  <si>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</si>
  <si>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</si>
  <si>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</si>
  <si>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</si>
  <si>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</si>
  <si>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</si>
  <si>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</si>
  <si>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</si>
  <si>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</si>
  <si>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</si>
  <si>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</si>
  <si>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</si>
  <si>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</si>
  <si>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</si>
  <si>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</si>
  <si>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</si>
  <si>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</si>
  <si>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</si>
  <si>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</si>
  <si>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</si>
  <si>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</si>
  <si>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</si>
  <si>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</si>
  <si>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</si>
  <si>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</si>
  <si>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</si>
  <si>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</si>
  <si>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</si>
  <si>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</si>
  <si>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</si>
  <si>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</si>
  <si>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</si>
  <si>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</si>
  <si>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</si>
  <si>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</si>
  <si>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</si>
  <si>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</si>
  <si>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</si>
  <si>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</si>
  <si>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</si>
  <si>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</si>
  <si>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</si>
  <si>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</si>
  <si>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</si>
  <si>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</si>
  <si>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</si>
  <si>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</si>
  <si>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</si>
  <si>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</si>
  <si>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</si>
  <si>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</si>
  <si>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</si>
  <si>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</si>
  <si>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</si>
  <si>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</si>
  <si>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</si>
  <si>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</si>
  <si>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</si>
  <si>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</si>
  <si>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</si>
  <si>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</si>
  <si>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</si>
  <si>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</si>
  <si>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</si>
  <si>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</si>
  <si>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</si>
  <si>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</si>
  <si>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</si>
  <si>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</si>
  <si>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</si>
  <si>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</si>
  <si>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</si>
  <si>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</si>
  <si>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</si>
  <si>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</si>
  <si>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</si>
  <si>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</si>
  <si>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</si>
  <si>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</si>
  <si>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</si>
  <si>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</si>
  <si>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</si>
  <si>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</si>
  <si>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</si>
  <si>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</si>
  <si>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</si>
  <si>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</si>
  <si>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</si>
  <si>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</si>
  <si>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</si>
  <si>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</si>
  <si>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</si>
  <si>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</si>
  <si>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</si>
  <si>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</si>
  <si>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</si>
  <si>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</si>
  <si>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</si>
  <si>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</si>
  <si>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</si>
  <si>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</si>
  <si>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</si>
  <si>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</si>
  <si>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</si>
  <si>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</si>
  <si>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</si>
  <si>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</si>
  <si>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</si>
  <si>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</si>
  <si>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</si>
  <si>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</si>
  <si>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</si>
  <si>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</si>
  <si>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</si>
  <si>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</si>
  <si>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</si>
  <si>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</si>
  <si>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</si>
  <si>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</si>
  <si>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</si>
  <si>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</si>
  <si>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</si>
  <si>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</si>
  <si>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</si>
  <si>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</si>
  <si>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</si>
  <si>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</si>
  <si>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</si>
  <si>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</si>
  <si>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</si>
  <si>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</si>
  <si>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</si>
  <si>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</si>
  <si>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</si>
  <si>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</si>
  <si>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</si>
  <si>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</si>
  <si>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</si>
  <si>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</si>
  <si>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</si>
  <si>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</si>
  <si>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</si>
  <si>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</si>
  <si>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</si>
  <si>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</si>
  <si>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</si>
  <si>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</si>
  <si>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</si>
  <si>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</si>
  <si>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</si>
  <si>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</si>
  <si>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</si>
  <si>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</si>
  <si>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</si>
  <si>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</si>
  <si>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</si>
  <si>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</si>
  <si>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</si>
  <si>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</si>
  <si>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</si>
  <si>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</si>
  <si>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</si>
  <si>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</si>
  <si>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</si>
  <si>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</si>
  <si>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</si>
  <si>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</si>
  <si>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</si>
  <si>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</si>
  <si>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</si>
  <si>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</si>
  <si>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</si>
  <si>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</si>
  <si>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</si>
  <si>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</si>
  <si>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</si>
  <si>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</si>
  <si>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</si>
  <si>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</si>
  <si>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</si>
  <si>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</si>
  <si>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</si>
  <si>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</si>
  <si>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</si>
  <si>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</si>
  <si>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</si>
  <si>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</si>
  <si>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</si>
  <si>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</si>
  <si>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</si>
  <si>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</si>
  <si>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</si>
  <si>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</si>
  <si>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</si>
  <si>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</si>
  <si>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</si>
  <si>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</si>
  <si>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</si>
  <si>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</si>
  <si>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</si>
  <si>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</si>
  <si>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</si>
  <si>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</si>
  <si>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</si>
  <si>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</si>
  <si>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</si>
  <si>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</si>
  <si>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</si>
  <si>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</si>
  <si>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</si>
  <si>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</si>
  <si>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</si>
  <si>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</si>
  <si>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</si>
  <si>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</si>
  <si>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</si>
  <si>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</si>
  <si>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</si>
  <si>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</si>
  <si>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</si>
  <si>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</si>
  <si>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</si>
  <si>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</si>
  <si>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</si>
  <si>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</si>
  <si>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</si>
  <si>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</si>
  <si>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</si>
  <si>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</si>
  <si>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</si>
  <si>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</si>
  <si>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</si>
  <si>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</si>
  <si>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</si>
  <si>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</si>
  <si>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</si>
  <si>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</si>
  <si>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</si>
  <si>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</si>
  <si>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</si>
  <si>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</si>
  <si>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</si>
  <si>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</si>
  <si>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</si>
  <si>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</si>
  <si>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</si>
  <si>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</si>
  <si>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</si>
  <si>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</si>
  <si>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</si>
  <si>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</si>
  <si>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</si>
  <si>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</si>
  <si>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</si>
  <si>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</si>
  <si>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</si>
  <si>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</si>
  <si>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</si>
  <si>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</si>
  <si>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</si>
  <si>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</si>
  <si>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</si>
  <si>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</si>
  <si>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</si>
  <si>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</si>
  <si>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</si>
  <si>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</si>
  <si>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</si>
  <si>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</si>
  <si>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</si>
  <si>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</si>
  <si>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</si>
  <si>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</si>
  <si>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</si>
  <si>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</si>
  <si>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</si>
  <si>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</si>
  <si>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</si>
  <si>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</si>
  <si>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</si>
  <si>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</si>
  <si>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</si>
  <si>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</si>
  <si>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</si>
  <si>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</si>
  <si>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</si>
  <si>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</si>
  <si>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</si>
  <si>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</si>
  <si>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</si>
  <si>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</si>
  <si>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</si>
  <si>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</si>
  <si>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</si>
  <si>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</si>
  <si>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</si>
  <si>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</si>
  <si>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</si>
  <si>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</si>
  <si>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</si>
  <si>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</si>
  <si>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</si>
  <si>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</si>
  <si>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</si>
  <si>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</si>
  <si>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</si>
  <si>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</si>
  <si>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</si>
  <si>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</si>
  <si>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</si>
  <si>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</si>
  <si>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</si>
  <si>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</si>
  <si>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</si>
  <si>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</si>
  <si>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</si>
  <si>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</si>
  <si>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</si>
  <si>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</si>
  <si>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</si>
  <si>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</si>
  <si>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</si>
  <si>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</si>
  <si>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</si>
  <si>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</si>
  <si>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</si>
  <si>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</si>
  <si>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</si>
  <si>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</si>
  <si>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</si>
  <si>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</si>
  <si>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</si>
  <si>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</si>
  <si>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</si>
  <si>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</si>
  <si>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</si>
  <si>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</si>
  <si>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</si>
  <si>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</si>
  <si>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</si>
  <si>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</si>
  <si>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</si>
  <si>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</si>
  <si>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</si>
  <si>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</si>
  <si>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</si>
  <si>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</si>
  <si>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</si>
  <si>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</si>
  <si>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</si>
  <si>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</si>
  <si>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</si>
  <si>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</si>
  <si>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</si>
  <si>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</si>
  <si>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</si>
  <si>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</si>
  <si>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</si>
  <si>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</si>
  <si>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</si>
  <si>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</si>
  <si>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</si>
  <si>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</si>
  <si>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</si>
  <si>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</si>
  <si>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</si>
  <si>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</si>
  <si>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</si>
  <si>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</si>
  <si>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</si>
  <si>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</si>
  <si>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</si>
  <si>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</si>
  <si>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</si>
  <si>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</si>
  <si>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</si>
  <si>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</si>
  <si>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</si>
  <si>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</si>
  <si>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</si>
  <si>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</si>
  <si>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</si>
  <si>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</si>
  <si>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</si>
  <si>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</si>
  <si>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</si>
  <si>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</si>
  <si>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</si>
  <si>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</si>
  <si>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</si>
  <si>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</si>
  <si>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</si>
  <si>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</si>
  <si>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</si>
  <si>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</si>
  <si>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</si>
  <si>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</si>
  <si>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</si>
  <si>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</si>
  <si>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</si>
  <si>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</si>
  <si>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</si>
  <si>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</si>
  <si>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</si>
  <si>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</si>
  <si>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</si>
  <si>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</si>
  <si>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</si>
  <si>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</si>
  <si>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</si>
  <si>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</si>
  <si>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</si>
  <si>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</si>
  <si>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</si>
  <si>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</si>
  <si>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</si>
  <si>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</si>
  <si>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</si>
  <si>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</si>
  <si>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</si>
  <si>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</si>
  <si>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</si>
  <si>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</si>
  <si>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</si>
  <si>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</si>
  <si>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</si>
  <si>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</si>
  <si>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</si>
  <si>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</si>
  <si>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</si>
  <si>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</si>
  <si>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</si>
  <si>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</si>
  <si>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</si>
  <si>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</si>
  <si>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</si>
  <si>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</si>
  <si>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</si>
  <si>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</si>
  <si>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</si>
  <si>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</si>
  <si>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</si>
  <si>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</si>
  <si>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</si>
  <si>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</si>
  <si>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</si>
  <si>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</si>
  <si>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</si>
  <si>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</si>
  <si>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</si>
  <si>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</si>
  <si>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</si>
  <si>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</si>
  <si>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</si>
  <si>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</si>
  <si>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</si>
  <si>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</si>
  <si>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</si>
  <si>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</si>
  <si>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</si>
  <si>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</si>
  <si>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</si>
  <si>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</si>
  <si>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</si>
  <si>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</si>
  <si>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</si>
  <si>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</si>
  <si>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</si>
  <si>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</si>
  <si>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</si>
  <si>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</si>
  <si>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</si>
  <si>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</si>
  <si>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</si>
  <si>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</si>
  <si>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</si>
  <si>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</si>
  <si>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</si>
  <si>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</si>
  <si>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</si>
  <si>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</si>
  <si>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</si>
  <si>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</si>
  <si>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</si>
  <si>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</si>
  <si>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</si>
  <si>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</si>
  <si>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</si>
  <si>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</si>
  <si>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</si>
  <si>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</si>
  <si>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</si>
  <si>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</si>
  <si>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</si>
  <si>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</si>
  <si>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</si>
  <si>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</si>
  <si>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</si>
  <si>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</si>
  <si>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</si>
  <si>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</si>
  <si>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</si>
  <si>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</si>
  <si>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</si>
  <si>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</si>
  <si>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</si>
  <si>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</si>
  <si>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</si>
  <si>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</si>
  <si>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</si>
  <si>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</si>
  <si>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</si>
  <si>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</si>
  <si>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</si>
  <si>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</si>
  <si>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</si>
  <si>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</si>
  <si>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</si>
  <si>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</si>
  <si>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</si>
  <si>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</si>
  <si>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</si>
  <si>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</si>
  <si>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</si>
  <si>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</si>
  <si>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</si>
  <si>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</si>
  <si>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</si>
  <si>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</si>
  <si>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</si>
  <si>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</si>
  <si>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</si>
  <si>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</si>
  <si>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</si>
  <si>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</si>
  <si>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</si>
  <si>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</si>
  <si>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</si>
  <si>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</si>
  <si>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</si>
  <si>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</si>
  <si>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</si>
  <si>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</si>
  <si>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</si>
  <si>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</si>
  <si>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</si>
  <si>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</si>
  <si>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</si>
  <si>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</si>
  <si>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</si>
  <si>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</si>
  <si>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</si>
  <si>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</si>
  <si>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</si>
  <si>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XNO-8082R</t>
  </si>
  <si>
    <t>XNF-9010RV</t>
  </si>
  <si>
    <t>XND-9082RF</t>
  </si>
  <si>
    <t>SBP-099HMW</t>
  </si>
  <si>
    <t>SBP-156HMW</t>
  </si>
  <si>
    <t>SBP-156KMW</t>
  </si>
  <si>
    <t>SBP-156WMW</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</si>
  <si>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</si>
  <si>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</si>
  <si>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</si>
  <si>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</si>
  <si>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</si>
  <si>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</si>
  <si>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</si>
  <si>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</si>
  <si>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</si>
  <si>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</si>
  <si>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</si>
  <si>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</si>
  <si>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</si>
  <si>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</si>
  <si>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</si>
  <si>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</si>
  <si>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</si>
  <si>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</si>
  <si>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</si>
  <si>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</si>
  <si>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</si>
  <si>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</si>
  <si>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</si>
  <si>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</si>
  <si>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</si>
  <si>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</si>
  <si>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</si>
  <si>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</si>
  <si>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</si>
  <si>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</si>
  <si>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</si>
  <si>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</si>
  <si>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</si>
  <si>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</si>
  <si>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</si>
  <si>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</si>
  <si>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</si>
  <si>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</si>
  <si>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</si>
  <si>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</si>
  <si>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</si>
  <si>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</si>
  <si>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</si>
  <si>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</si>
  <si>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</si>
  <si>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</si>
  <si>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</si>
  <si>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</si>
  <si>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</si>
  <si>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</si>
  <si>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</si>
  <si>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</si>
  <si>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</si>
  <si>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</si>
  <si>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</si>
  <si>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</si>
  <si>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</si>
  <si>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</si>
  <si>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</si>
  <si>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</si>
  <si>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</si>
  <si>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</si>
  <si>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</si>
  <si>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</si>
  <si>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</si>
  <si>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</si>
  <si>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</si>
  <si>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</si>
  <si>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</si>
  <si>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</si>
  <si>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</si>
  <si>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</si>
  <si>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</si>
  <si>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</si>
  <si>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</si>
  <si>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</si>
  <si>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</si>
  <si>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</si>
  <si>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</si>
  <si>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</si>
  <si>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</si>
  <si>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</si>
  <si>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</si>
  <si>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</si>
  <si>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AT-x320-10GH</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</si>
  <si>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</si>
  <si>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</si>
  <si>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</si>
  <si>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</si>
  <si>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</si>
  <si>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</si>
  <si>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</si>
  <si>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</si>
  <si>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</si>
  <si>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</si>
  <si>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AT-DMCWLMT-005</t>
  </si>
  <si>
    <t>AT-MMCWLMT-005</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</si>
  <si>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</si>
  <si>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</si>
  <si>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</si>
  <si>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</si>
  <si>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</si>
  <si>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</si>
  <si>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</si>
  <si>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</si>
  <si>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</si>
  <si>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</si>
  <si>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</si>
  <si>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</si>
  <si>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</si>
  <si>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</si>
  <si>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TAA (Federal), 100FX/LC, PCIe Fast Ethernet Fiber Adapter Card (NIC), PXE,UEFI</t>
  </si>
  <si>
    <t>AT-FL-x550-OF13-1YR</t>
  </si>
  <si>
    <t>AT-FL-x550-OF13-5YR</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</si>
  <si>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</si>
  <si>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</si>
  <si>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</si>
  <si>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</si>
  <si>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</si>
  <si>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</si>
  <si>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</si>
  <si>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</si>
  <si>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</si>
  <si>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</si>
  <si>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</si>
  <si>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</si>
  <si>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</si>
  <si>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</si>
  <si>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</si>
  <si>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</si>
  <si>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</si>
  <si>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</si>
  <si>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</si>
  <si>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</si>
  <si>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</si>
  <si>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</si>
  <si>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</si>
  <si>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</si>
  <si>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</si>
  <si>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</si>
  <si>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</si>
  <si>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</si>
  <si>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</si>
  <si>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</si>
  <si>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</si>
  <si>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</si>
  <si>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</si>
  <si>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</si>
  <si>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</si>
  <si>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</si>
  <si>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</si>
  <si>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</si>
  <si>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</si>
  <si>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</si>
  <si>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</si>
  <si>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</si>
  <si>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</si>
  <si>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</si>
  <si>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</si>
  <si>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</si>
  <si>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</si>
  <si>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</si>
  <si>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</si>
  <si>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</si>
  <si>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</si>
  <si>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</si>
  <si>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</si>
  <si>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</si>
  <si>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</si>
  <si>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</si>
  <si>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</si>
  <si>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</si>
  <si>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</si>
  <si>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</si>
  <si>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</si>
  <si>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</si>
  <si>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</si>
  <si>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</si>
  <si>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</si>
  <si>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</si>
  <si>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</si>
  <si>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</si>
  <si>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</si>
  <si>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</si>
  <si>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</si>
  <si>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</si>
  <si>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</si>
  <si>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</si>
  <si>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</si>
  <si>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</si>
  <si>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</si>
  <si>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</si>
  <si>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</si>
  <si>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</si>
  <si>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</si>
  <si>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</si>
  <si>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</si>
  <si>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</si>
  <si>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</si>
  <si>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</si>
  <si>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</si>
  <si>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</si>
  <si>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</si>
  <si>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</si>
  <si>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</si>
  <si>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</si>
  <si>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</si>
  <si>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</si>
  <si>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</si>
  <si>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</si>
  <si>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</si>
  <si>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</si>
  <si>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</si>
  <si>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</si>
  <si>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</si>
  <si>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</si>
  <si>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</si>
  <si>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</si>
  <si>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</si>
  <si>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</si>
  <si>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</si>
  <si>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</si>
  <si>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</si>
  <si>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</si>
  <si>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</si>
  <si>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</si>
  <si>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</si>
  <si>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</si>
  <si>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</si>
  <si>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</si>
  <si>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</si>
  <si>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</si>
  <si>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</si>
  <si>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</si>
  <si>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</si>
  <si>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</si>
  <si>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</si>
  <si>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</si>
  <si>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</si>
  <si>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</si>
  <si>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</si>
  <si>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</si>
  <si>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</si>
  <si>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</si>
  <si>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</si>
  <si>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</si>
  <si>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</si>
  <si>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</si>
  <si>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</si>
  <si>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</si>
  <si>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</si>
  <si>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</si>
  <si>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</si>
  <si>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</si>
  <si>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</si>
  <si>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</si>
  <si>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</si>
  <si>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</si>
  <si>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</si>
  <si>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</si>
  <si>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</si>
  <si>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</si>
  <si>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</si>
  <si>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</si>
  <si>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</si>
  <si>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</si>
  <si>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</si>
  <si>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</si>
  <si>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</si>
  <si>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</si>
  <si>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</si>
  <si>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</si>
  <si>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</si>
  <si>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</si>
  <si>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</si>
  <si>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</si>
  <si>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</si>
  <si>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</si>
  <si>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</si>
  <si>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</si>
  <si>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</si>
  <si>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</si>
  <si>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</si>
  <si>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</si>
  <si>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</si>
  <si>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</si>
  <si>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</si>
  <si>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</si>
  <si>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</si>
  <si>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</si>
  <si>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</si>
  <si>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</si>
  <si>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</si>
  <si>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</si>
  <si>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</si>
  <si>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</si>
  <si>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</si>
  <si>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</si>
  <si>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</si>
  <si>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</si>
  <si>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</si>
  <si>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</si>
  <si>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</si>
  <si>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</si>
  <si>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</si>
  <si>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</si>
  <si>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</si>
  <si>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</si>
  <si>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</si>
  <si>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</si>
  <si>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</si>
  <si>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</si>
  <si>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</si>
  <si>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</si>
  <si>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</si>
  <si>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</si>
  <si>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</si>
  <si>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</si>
  <si>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</si>
  <si>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</si>
  <si>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</si>
  <si>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</si>
  <si>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</si>
  <si>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</si>
  <si>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</si>
  <si>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</si>
  <si>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</si>
  <si>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</si>
  <si>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</si>
  <si>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</si>
  <si>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</si>
  <si>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</si>
  <si>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</si>
  <si>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</si>
  <si>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</si>
  <si>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</si>
  <si>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</si>
  <si>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</si>
  <si>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</si>
  <si>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</si>
  <si>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</si>
  <si>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</si>
  <si>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</si>
  <si>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</si>
  <si>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</si>
  <si>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</si>
  <si>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</si>
  <si>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</si>
  <si>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</si>
  <si>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</si>
  <si>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</si>
  <si>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</si>
  <si>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</si>
  <si>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</si>
  <si>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</si>
  <si>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</si>
  <si>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</si>
  <si>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</si>
  <si>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</si>
  <si>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</si>
  <si>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</si>
  <si>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</si>
  <si>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</si>
  <si>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</si>
  <si>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</si>
  <si>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</si>
  <si>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</si>
  <si>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</si>
  <si>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</si>
  <si>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</si>
  <si>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</si>
  <si>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</si>
  <si>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</si>
  <si>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</si>
  <si>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</si>
  <si>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</si>
  <si>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</si>
  <si>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</si>
  <si>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</si>
  <si>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</si>
  <si>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</si>
  <si>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</si>
  <si>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</si>
  <si>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</si>
  <si>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</si>
  <si>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</si>
  <si>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</si>
  <si>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</si>
  <si>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</si>
  <si>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</si>
  <si>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</si>
  <si>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</si>
  <si>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</si>
  <si>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</si>
  <si>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</si>
  <si>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</si>
  <si>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</si>
  <si>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</si>
  <si>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</si>
  <si>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</si>
  <si>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</si>
  <si>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</si>
  <si>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</si>
  <si>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</si>
  <si>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</si>
  <si>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</si>
  <si>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</si>
  <si>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</si>
  <si>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</si>
  <si>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</si>
  <si>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</si>
  <si>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</si>
  <si>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</si>
  <si>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</si>
  <si>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</si>
  <si>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</si>
  <si>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</si>
  <si>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</si>
  <si>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</si>
  <si>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</si>
  <si>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</si>
  <si>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</si>
  <si>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</si>
  <si>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</si>
  <si>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</si>
  <si>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</si>
  <si>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</si>
  <si>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</si>
  <si>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</si>
  <si>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</si>
  <si>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</si>
  <si>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</si>
  <si>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</si>
  <si>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</si>
  <si>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</si>
  <si>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</si>
  <si>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</si>
  <si>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</si>
  <si>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</si>
  <si>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</si>
  <si>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</si>
  <si>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</si>
  <si>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</si>
  <si>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</si>
  <si>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</si>
  <si>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</si>
  <si>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</si>
  <si>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</si>
  <si>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</si>
  <si>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</si>
  <si>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</si>
  <si>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</si>
  <si>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</si>
  <si>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</si>
  <si>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</si>
  <si>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</si>
  <si>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</si>
  <si>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</si>
  <si>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</si>
  <si>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</si>
  <si>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</si>
  <si>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</si>
  <si>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</si>
  <si>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</si>
  <si>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</si>
  <si>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</si>
  <si>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</si>
  <si>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</si>
  <si>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</si>
  <si>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</si>
  <si>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</si>
  <si>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</si>
  <si>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</si>
  <si>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</si>
  <si>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</si>
  <si>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</si>
  <si>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</si>
  <si>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</si>
  <si>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</si>
  <si>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</si>
  <si>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</si>
  <si>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</si>
  <si>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</si>
  <si>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</si>
  <si>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</si>
  <si>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</si>
  <si>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</si>
  <si>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</si>
  <si>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</si>
  <si>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</si>
  <si>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</si>
  <si>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</si>
  <si>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</si>
  <si>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</si>
  <si>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</si>
  <si>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</si>
  <si>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</si>
  <si>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</si>
  <si>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</si>
  <si>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</si>
  <si>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</si>
  <si>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</si>
  <si>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</si>
  <si>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</si>
  <si>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</si>
  <si>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</si>
  <si>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</si>
  <si>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</si>
  <si>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</si>
  <si>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</si>
  <si>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</si>
  <si>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</si>
  <si>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</si>
  <si>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</si>
  <si>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</si>
  <si>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</si>
  <si>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</si>
  <si>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</si>
  <si>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</si>
  <si>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</si>
  <si>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</si>
  <si>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</si>
  <si>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</si>
  <si>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</si>
  <si>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</si>
  <si>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</si>
  <si>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</si>
  <si>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</si>
  <si>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</si>
  <si>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</si>
  <si>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</si>
  <si>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</si>
  <si>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</si>
  <si>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</si>
  <si>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</si>
  <si>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</si>
  <si>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</si>
  <si>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</si>
  <si>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</si>
  <si>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</si>
  <si>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</si>
  <si>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</si>
  <si>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</si>
  <si>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</si>
  <si>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</si>
  <si>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</si>
  <si>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</si>
  <si>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</si>
  <si>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</si>
  <si>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</si>
  <si>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</si>
  <si>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</si>
  <si>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</si>
  <si>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</si>
  <si>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</si>
  <si>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</si>
  <si>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</si>
  <si>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</si>
  <si>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</si>
  <si>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</si>
  <si>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</si>
  <si>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</si>
  <si>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</si>
  <si>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</si>
  <si>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</si>
  <si>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</si>
  <si>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</si>
  <si>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</si>
  <si>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</si>
  <si>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</si>
  <si>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</si>
  <si>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</si>
  <si>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</si>
  <si>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</si>
  <si>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</si>
  <si>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</si>
  <si>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</si>
  <si>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</si>
  <si>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</si>
  <si>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</si>
  <si>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</si>
  <si>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</si>
  <si>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</si>
  <si>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</si>
  <si>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</si>
  <si>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</si>
  <si>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</si>
  <si>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</si>
  <si>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</si>
  <si>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</si>
  <si>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</si>
  <si>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</si>
  <si>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</si>
  <si>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</si>
  <si>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</si>
  <si>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</si>
  <si>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</si>
  <si>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</si>
  <si>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</si>
  <si>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</si>
  <si>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</si>
  <si>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</si>
  <si>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</si>
  <si>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</si>
  <si>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</si>
  <si>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</si>
  <si>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</si>
  <si>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</si>
  <si>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</si>
  <si>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</si>
  <si>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</si>
  <si>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</si>
  <si>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</si>
  <si>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</si>
  <si>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</si>
  <si>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</si>
  <si>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</si>
  <si>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</si>
  <si>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</si>
  <si>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</si>
  <si>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</si>
  <si>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</si>
  <si>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</si>
  <si>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</si>
  <si>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</si>
  <si>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</si>
  <si>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</si>
  <si>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</si>
  <si>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</si>
  <si>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</si>
  <si>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</si>
  <si>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</si>
  <si>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</si>
  <si>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</si>
  <si>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</si>
  <si>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</si>
  <si>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</si>
  <si>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</si>
  <si>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</si>
  <si>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</si>
  <si>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</si>
  <si>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</si>
  <si>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</si>
  <si>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</si>
  <si>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</si>
  <si>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</si>
  <si>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</si>
  <si>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</si>
  <si>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</si>
  <si>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</si>
  <si>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</si>
  <si>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</si>
  <si>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</si>
  <si>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</si>
  <si>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</si>
  <si>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</si>
  <si>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</si>
  <si>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</si>
  <si>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</si>
  <si>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</si>
  <si>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</si>
  <si>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</si>
  <si>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</si>
  <si>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</si>
  <si>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</si>
  <si>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</si>
  <si>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</si>
  <si>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</si>
  <si>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</si>
  <si>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</si>
  <si>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</si>
  <si>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</si>
  <si>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</si>
  <si>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</si>
  <si>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</si>
  <si>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</si>
  <si>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</si>
  <si>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</si>
  <si>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</si>
  <si>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</si>
  <si>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</si>
  <si>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</si>
  <si>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</si>
  <si>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</si>
  <si>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</si>
  <si>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</si>
  <si>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</si>
  <si>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</si>
  <si>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</si>
  <si>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</si>
  <si>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</si>
  <si>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</si>
  <si>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</si>
  <si>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</si>
  <si>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</si>
  <si>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</si>
  <si>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</si>
  <si>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</si>
  <si>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</si>
  <si>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</si>
  <si>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</si>
  <si>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</si>
  <si>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</si>
  <si>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</si>
  <si>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</si>
  <si>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</si>
  <si>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</si>
  <si>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</si>
  <si>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</si>
  <si>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</si>
  <si>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</si>
  <si>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</si>
  <si>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</si>
  <si>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</si>
  <si>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</si>
  <si>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</si>
  <si>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</si>
  <si>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</si>
  <si>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</si>
  <si>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</si>
  <si>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</si>
  <si>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</si>
  <si>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</si>
  <si>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</si>
  <si>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</si>
  <si>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</si>
  <si>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</si>
  <si>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</si>
  <si>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</si>
  <si>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</si>
  <si>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</si>
  <si>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</si>
  <si>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</si>
  <si>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</si>
  <si>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</si>
  <si>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</si>
  <si>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</si>
  <si>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</si>
  <si>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</si>
  <si>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</si>
  <si>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</si>
  <si>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</si>
  <si>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</si>
  <si>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</si>
  <si>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</si>
  <si>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</si>
  <si>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</si>
  <si>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</si>
  <si>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</si>
  <si>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</si>
  <si>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</si>
  <si>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000004394</t>
  </si>
  <si>
    <t>000009446</t>
  </si>
  <si>
    <t>000009447</t>
  </si>
  <si>
    <t>000026232</t>
  </si>
  <si>
    <t>000030373</t>
  </si>
  <si>
    <t>000004082</t>
  </si>
  <si>
    <t>000030388</t>
  </si>
  <si>
    <t>000011104</t>
  </si>
  <si>
    <t>000004694</t>
  </si>
  <si>
    <t>000007131</t>
  </si>
  <si>
    <t>000010377</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</si>
  <si>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</si>
  <si>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</si>
  <si>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</si>
  <si>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</si>
  <si>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</si>
  <si>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</si>
  <si>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</si>
  <si>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</si>
  <si>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</si>
  <si>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</si>
  <si>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</si>
  <si>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</si>
  <si>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</si>
  <si>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</si>
  <si>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</si>
  <si>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</si>
  <si>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</si>
  <si>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</si>
  <si>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</si>
  <si>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</si>
  <si>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</si>
  <si>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</si>
  <si>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</si>
  <si>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</si>
  <si>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000004396</t>
  </si>
  <si>
    <t>000028306</t>
  </si>
  <si>
    <t>Україна, 04080 м. Київ, вул. Межигірська, 87-А</t>
  </si>
  <si>
    <t>Роздрібна ціна*</t>
  </si>
  <si>
    <t>Гарантія</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</si>
  <si>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</si>
  <si>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</si>
  <si>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</si>
  <si>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</si>
  <si>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</si>
  <si>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</si>
  <si>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</si>
  <si>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</si>
  <si>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</si>
  <si>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</si>
  <si>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</si>
  <si>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</si>
  <si>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</si>
  <si>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</si>
  <si>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</si>
  <si>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</si>
  <si>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</si>
  <si>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</si>
  <si>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</si>
  <si>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</si>
  <si>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</si>
  <si>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</si>
  <si>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</si>
  <si>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</si>
  <si>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</si>
  <si>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</si>
  <si>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</si>
  <si>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</si>
  <si>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</si>
  <si>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</si>
  <si>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</si>
  <si>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</si>
  <si>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</si>
  <si>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</si>
  <si>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</si>
  <si>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</si>
  <si>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</si>
  <si>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</si>
  <si>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</si>
  <si>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</si>
  <si>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</si>
  <si>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</si>
  <si>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</si>
  <si>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</si>
  <si>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</si>
  <si>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</si>
  <si>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</si>
  <si>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</si>
  <si>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</si>
  <si>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</si>
  <si>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</si>
  <si>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</si>
  <si>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</si>
  <si>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</si>
  <si>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</si>
  <si>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</si>
  <si>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</si>
  <si>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</si>
  <si>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</si>
  <si>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</si>
  <si>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</si>
  <si>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</si>
  <si>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</si>
  <si>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</si>
  <si>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</si>
  <si>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</si>
  <si>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</si>
  <si>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</si>
  <si>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</si>
  <si>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</si>
  <si>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</si>
  <si>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</si>
  <si>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</si>
  <si>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</si>
  <si>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</si>
  <si>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</si>
  <si>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</si>
  <si>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</si>
  <si>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</si>
  <si>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</si>
  <si>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</si>
  <si>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</si>
  <si>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</si>
  <si>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</si>
  <si>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</si>
  <si>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</si>
  <si>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</si>
  <si>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</si>
  <si>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</si>
  <si>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</si>
  <si>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</si>
  <si>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</si>
  <si>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</si>
  <si>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</si>
  <si>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</si>
  <si>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</si>
  <si>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</si>
  <si>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</si>
  <si>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</si>
  <si>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</si>
  <si>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</si>
  <si>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</si>
  <si>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</si>
  <si>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</si>
  <si>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</si>
  <si>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</si>
  <si>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</si>
  <si>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</si>
  <si>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</si>
  <si>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</si>
  <si>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</si>
  <si>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</si>
  <si>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</si>
  <si>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</si>
  <si>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</si>
  <si>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</si>
  <si>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</si>
  <si>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</si>
  <si>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</si>
  <si>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</si>
  <si>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</si>
  <si>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</si>
  <si>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</si>
  <si>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</si>
  <si>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</si>
  <si>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</si>
  <si>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</si>
  <si>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</si>
  <si>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</si>
  <si>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</si>
  <si>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</si>
  <si>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</si>
  <si>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</si>
  <si>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</si>
  <si>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</si>
  <si>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</si>
  <si>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</si>
  <si>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</si>
  <si>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</si>
  <si>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</si>
  <si>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</si>
  <si>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</si>
  <si>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</si>
  <si>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</si>
  <si>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</si>
  <si>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</si>
  <si>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</si>
  <si>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</si>
  <si>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</si>
  <si>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</si>
  <si>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</si>
  <si>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</si>
  <si>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</si>
  <si>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</si>
  <si>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</si>
  <si>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</si>
  <si>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</si>
  <si>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</si>
  <si>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</si>
  <si>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</si>
  <si>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</si>
  <si>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</si>
  <si>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</si>
  <si>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</si>
  <si>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</si>
  <si>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</si>
  <si>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</si>
  <si>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</si>
  <si>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</si>
  <si>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</si>
  <si>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</si>
  <si>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</si>
  <si>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</si>
  <si>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</si>
  <si>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</si>
  <si>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</si>
  <si>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</si>
  <si>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</si>
  <si>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</si>
  <si>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</si>
  <si>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</si>
  <si>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</si>
  <si>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</si>
  <si>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</si>
  <si>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</si>
  <si>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</si>
  <si>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</si>
  <si>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</si>
  <si>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</si>
  <si>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</si>
  <si>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</si>
  <si>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</si>
  <si>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</si>
  <si>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</si>
  <si>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</si>
  <si>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</si>
  <si>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</si>
  <si>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</si>
  <si>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</si>
  <si>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</si>
  <si>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</si>
  <si>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</si>
  <si>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</si>
  <si>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</si>
  <si>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</si>
  <si>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</si>
  <si>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</si>
  <si>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</si>
  <si>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</si>
  <si>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</si>
  <si>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</si>
  <si>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</si>
  <si>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</si>
  <si>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</si>
  <si>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</si>
  <si>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</si>
  <si>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</si>
  <si>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</si>
  <si>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</si>
  <si>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</si>
  <si>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</si>
  <si>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</si>
  <si>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</si>
  <si>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</si>
  <si>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</si>
  <si>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</si>
  <si>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</si>
  <si>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</si>
  <si>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</si>
  <si>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</si>
  <si>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</si>
  <si>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</si>
  <si>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</si>
  <si>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</si>
  <si>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</si>
  <si>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</si>
  <si>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</si>
  <si>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</si>
  <si>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</si>
  <si>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</si>
  <si>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</si>
  <si>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</si>
  <si>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</si>
  <si>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</si>
  <si>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</si>
  <si>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</si>
  <si>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</si>
  <si>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</si>
  <si>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</si>
  <si>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</si>
  <si>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</si>
  <si>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</si>
  <si>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</si>
  <si>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</si>
  <si>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</si>
  <si>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</si>
  <si>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</si>
  <si>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</si>
  <si>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</si>
  <si>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</si>
  <si>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</si>
  <si>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</si>
  <si>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</si>
  <si>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</si>
  <si>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</si>
  <si>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</si>
  <si>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</si>
  <si>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</si>
  <si>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</si>
  <si>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</si>
  <si>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</si>
  <si>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</si>
  <si>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</si>
  <si>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</si>
  <si>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</si>
  <si>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</si>
  <si>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</si>
  <si>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</si>
  <si>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</si>
  <si>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</si>
  <si>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</si>
  <si>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</si>
  <si>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</si>
  <si>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</si>
  <si>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</si>
  <si>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</si>
  <si>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</si>
  <si>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</si>
  <si>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</si>
  <si>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</si>
  <si>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</si>
  <si>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</si>
  <si>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</si>
  <si>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</si>
  <si>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</si>
  <si>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</si>
  <si>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</si>
  <si>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</si>
  <si>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</si>
  <si>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</si>
  <si>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</si>
  <si>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</si>
  <si>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</si>
  <si>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</si>
  <si>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</si>
  <si>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</si>
  <si>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</si>
  <si>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</si>
  <si>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</si>
  <si>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</si>
  <si>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</si>
  <si>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</si>
  <si>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</si>
  <si>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</si>
  <si>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</si>
  <si>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</si>
  <si>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</si>
  <si>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</si>
  <si>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</si>
  <si>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</si>
  <si>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</si>
  <si>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</si>
  <si>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</si>
  <si>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</si>
  <si>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</si>
  <si>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</si>
  <si>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</si>
  <si>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</si>
  <si>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</si>
  <si>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</si>
  <si>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</si>
  <si>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</si>
  <si>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</si>
  <si>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</si>
  <si>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</si>
  <si>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</si>
  <si>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</si>
  <si>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</si>
  <si>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</si>
  <si>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</si>
  <si>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</si>
  <si>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</si>
  <si>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</si>
  <si>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</si>
  <si>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</si>
  <si>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</si>
  <si>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</si>
  <si>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</si>
  <si>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</si>
  <si>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</si>
  <si>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</si>
  <si>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</si>
  <si>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</si>
  <si>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</si>
  <si>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</si>
  <si>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</si>
  <si>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</si>
  <si>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</si>
  <si>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</si>
  <si>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</si>
  <si>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</si>
  <si>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</si>
  <si>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</si>
  <si>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</si>
  <si>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</si>
  <si>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</si>
  <si>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</si>
  <si>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</si>
  <si>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</si>
  <si>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</si>
  <si>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</si>
  <si>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</si>
  <si>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</si>
  <si>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</si>
  <si>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</si>
  <si>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</si>
  <si>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</si>
  <si>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</si>
  <si>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</si>
  <si>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</si>
  <si>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</si>
  <si>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</si>
  <si>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</si>
  <si>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</si>
  <si>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</si>
  <si>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</si>
  <si>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</si>
  <si>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</si>
  <si>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</si>
  <si>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</si>
  <si>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</si>
  <si>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</si>
  <si>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</si>
  <si>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</si>
  <si>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</si>
  <si>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</si>
  <si>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</si>
  <si>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</si>
  <si>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</si>
  <si>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</si>
  <si>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</si>
  <si>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</si>
  <si>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</si>
  <si>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</si>
  <si>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</si>
  <si>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</si>
  <si>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</si>
  <si>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</si>
  <si>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</si>
  <si>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</si>
  <si>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</si>
  <si>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</si>
  <si>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</si>
  <si>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</si>
  <si>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</si>
  <si>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</si>
  <si>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</si>
  <si>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</si>
  <si>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</si>
  <si>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</si>
  <si>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</si>
  <si>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</si>
  <si>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</si>
  <si>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</si>
  <si>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</si>
  <si>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</si>
  <si>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</si>
  <si>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</si>
  <si>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</si>
  <si>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</si>
  <si>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</si>
  <si>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</si>
  <si>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</si>
  <si>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</si>
  <si>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</si>
  <si>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</si>
  <si>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</si>
  <si>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</si>
  <si>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</si>
  <si>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</si>
  <si>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</si>
  <si>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</si>
  <si>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</si>
  <si>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</si>
  <si>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</si>
  <si>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</si>
  <si>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</si>
  <si>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</si>
  <si>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</si>
  <si>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</si>
  <si>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</si>
  <si>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</si>
  <si>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</si>
  <si>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</si>
  <si>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</si>
  <si>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</si>
  <si>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</si>
  <si>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</si>
  <si>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</si>
  <si>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</si>
  <si>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</si>
  <si>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</si>
  <si>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</si>
  <si>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</si>
  <si>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</si>
  <si>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</si>
  <si>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</si>
  <si>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</si>
  <si>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</si>
  <si>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</si>
  <si>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</si>
  <si>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</si>
  <si>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</si>
  <si>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</si>
  <si>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</si>
  <si>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</si>
  <si>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</si>
  <si>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</si>
  <si>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</si>
  <si>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</si>
  <si>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</si>
  <si>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</si>
  <si>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</si>
  <si>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</si>
  <si>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</si>
  <si>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</si>
  <si>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</si>
  <si>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</si>
  <si>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</si>
  <si>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</si>
  <si>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</si>
  <si>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</si>
  <si>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</si>
  <si>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</si>
  <si>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</si>
  <si>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</si>
  <si>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</si>
  <si>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</si>
  <si>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</si>
  <si>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</si>
  <si>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</si>
  <si>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</si>
  <si>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</si>
  <si>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</si>
  <si>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</si>
  <si>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</si>
  <si>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</si>
  <si>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</si>
  <si>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</si>
  <si>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</si>
  <si>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</si>
  <si>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</si>
  <si>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</si>
  <si>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</si>
  <si>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</si>
  <si>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</si>
  <si>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</si>
  <si>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</si>
  <si>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</si>
  <si>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</si>
  <si>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</si>
  <si>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</si>
  <si>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</si>
  <si>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</si>
  <si>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</si>
  <si>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</si>
  <si>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</si>
  <si>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</si>
  <si>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</si>
  <si>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</si>
  <si>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</si>
  <si>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</si>
  <si>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</si>
  <si>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</si>
  <si>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</si>
  <si>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</si>
  <si>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</si>
  <si>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</si>
  <si>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</si>
  <si>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</si>
  <si>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</si>
  <si>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</si>
  <si>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</si>
  <si>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</si>
  <si>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</si>
  <si>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</si>
  <si>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</si>
  <si>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</si>
  <si>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</si>
  <si>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</si>
  <si>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</si>
  <si>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</si>
  <si>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</si>
  <si>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</si>
  <si>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</si>
  <si>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</si>
  <si>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</si>
  <si>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</si>
  <si>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</si>
  <si>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</si>
  <si>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</si>
  <si>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</si>
  <si>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</si>
  <si>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</si>
  <si>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</si>
  <si>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</si>
  <si>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</si>
  <si>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</si>
  <si>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</si>
  <si>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</si>
  <si>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</si>
  <si>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</si>
  <si>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</si>
  <si>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</si>
  <si>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</si>
  <si>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</si>
  <si>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</si>
  <si>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</si>
  <si>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</si>
  <si>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</si>
  <si>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</si>
  <si>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</si>
  <si>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</si>
  <si>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</si>
  <si>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</si>
  <si>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</si>
  <si>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</si>
  <si>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</si>
  <si>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</si>
  <si>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</si>
  <si>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</si>
  <si>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</si>
  <si>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</si>
  <si>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</si>
  <si>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</si>
  <si>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</si>
  <si>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</si>
  <si>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</si>
  <si>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</si>
  <si>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</si>
  <si>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</si>
  <si>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</si>
  <si>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</si>
  <si>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</si>
  <si>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</si>
  <si>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</si>
  <si>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</si>
  <si>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</si>
  <si>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</si>
  <si>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</si>
  <si>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</si>
  <si>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</si>
  <si>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</si>
  <si>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</si>
  <si>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</si>
  <si>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</si>
  <si>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</si>
  <si>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</si>
  <si>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</si>
  <si>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</si>
  <si>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</si>
  <si>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</si>
  <si>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</si>
  <si>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</si>
  <si>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</si>
  <si>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</si>
  <si>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</si>
  <si>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</si>
  <si>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</si>
  <si>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</si>
  <si>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</si>
  <si>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</si>
  <si>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</si>
  <si>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</si>
  <si>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</si>
  <si>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</si>
  <si>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</si>
  <si>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</si>
  <si>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</si>
  <si>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</si>
  <si>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</si>
  <si>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</si>
  <si>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</si>
  <si>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</si>
  <si>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</si>
  <si>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</si>
  <si>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</si>
  <si>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</si>
  <si>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</si>
  <si>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</si>
  <si>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</si>
  <si>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</si>
  <si>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</si>
  <si>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</si>
  <si>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</si>
  <si>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</si>
  <si>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</si>
  <si>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</si>
  <si>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</si>
  <si>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</si>
  <si>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</si>
  <si>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</si>
  <si>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</si>
  <si>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</si>
  <si>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</si>
  <si>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</si>
  <si>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</si>
  <si>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</si>
  <si>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</si>
  <si>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</si>
  <si>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</si>
  <si>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</si>
  <si>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</si>
  <si>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</si>
  <si>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</si>
  <si>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</si>
  <si>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</si>
  <si>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</si>
  <si>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</si>
  <si>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</si>
  <si>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</si>
  <si>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</si>
  <si>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</si>
  <si>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</si>
  <si>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</si>
  <si>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</si>
  <si>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</si>
  <si>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</si>
  <si>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</si>
  <si>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</si>
  <si>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</si>
  <si>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</si>
  <si>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</si>
  <si>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</si>
  <si>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</si>
  <si>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</si>
  <si>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</si>
  <si>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</si>
  <si>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</si>
  <si>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</si>
  <si>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</si>
  <si>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</si>
  <si>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</si>
  <si>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</si>
  <si>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</si>
  <si>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</si>
  <si>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</si>
  <si>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</si>
  <si>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</si>
  <si>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</si>
  <si>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</si>
  <si>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</si>
  <si>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</si>
  <si>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</si>
  <si>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</si>
  <si>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</si>
  <si>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</si>
  <si>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</si>
  <si>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</si>
  <si>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</si>
  <si>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</si>
  <si>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</si>
  <si>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</si>
  <si>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</si>
  <si>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</si>
  <si>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</si>
  <si>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</si>
  <si>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</si>
  <si>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</si>
  <si>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</si>
  <si>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</si>
  <si>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</si>
  <si>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</si>
  <si>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</si>
  <si>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</si>
  <si>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</si>
  <si>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</si>
  <si>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</si>
  <si>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</si>
  <si>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</si>
  <si>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</si>
  <si>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</si>
  <si>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</si>
  <si>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</si>
  <si>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</si>
  <si>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</si>
  <si>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</si>
  <si>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</si>
  <si>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</si>
  <si>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</si>
  <si>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</si>
  <si>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</si>
  <si>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</si>
  <si>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</si>
  <si>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</si>
  <si>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</si>
  <si>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</si>
  <si>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</si>
  <si>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</si>
  <si>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</si>
  <si>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</si>
  <si>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</si>
  <si>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</si>
  <si>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</si>
  <si>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</si>
  <si>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</si>
  <si>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</si>
  <si>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</si>
  <si>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</si>
  <si>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</si>
  <si>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</si>
  <si>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</si>
  <si>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</si>
  <si>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</si>
  <si>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</si>
  <si>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</si>
  <si>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</si>
  <si>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</si>
  <si>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</si>
  <si>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</si>
  <si>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</si>
  <si>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</si>
  <si>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</si>
  <si>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</si>
  <si>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</si>
  <si>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</si>
  <si>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</si>
  <si>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</si>
  <si>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</si>
  <si>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</si>
  <si>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</si>
  <si>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</si>
  <si>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</si>
  <si>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</si>
  <si>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</si>
  <si>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</si>
  <si>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</si>
  <si>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</si>
  <si>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</si>
  <si>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</si>
  <si>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</si>
  <si>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</si>
  <si>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</si>
  <si>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</si>
  <si>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</si>
  <si>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</si>
  <si>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</si>
  <si>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</si>
  <si>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</si>
  <si>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</si>
  <si>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</si>
  <si>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</si>
  <si>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</si>
  <si>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</si>
  <si>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</si>
  <si>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</si>
  <si>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</si>
  <si>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</si>
  <si>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</si>
  <si>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</si>
  <si>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</si>
  <si>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</si>
  <si>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</si>
  <si>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</si>
  <si>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</si>
  <si>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</si>
  <si>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</si>
  <si>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</si>
  <si>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</si>
  <si>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</si>
  <si>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</si>
  <si>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</si>
  <si>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</si>
  <si>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</si>
  <si>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</si>
  <si>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</si>
  <si>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</si>
  <si>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</si>
  <si>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</si>
  <si>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</si>
  <si>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</si>
  <si>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</si>
  <si>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</si>
  <si>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</si>
  <si>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</si>
  <si>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</si>
  <si>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</si>
  <si>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</si>
  <si>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</si>
  <si>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</si>
  <si>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</si>
  <si>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</si>
  <si>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</si>
  <si>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</si>
  <si>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</si>
  <si>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</si>
  <si>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</si>
  <si>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</si>
  <si>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</si>
  <si>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</si>
  <si>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</si>
  <si>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</si>
  <si>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</si>
  <si>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</si>
  <si>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</si>
  <si>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</si>
  <si>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</si>
  <si>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</si>
  <si>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</si>
  <si>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</si>
  <si>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</si>
  <si>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</si>
  <si>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</si>
  <si>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</si>
  <si>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</si>
  <si>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</si>
  <si>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</si>
  <si>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</si>
  <si>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</si>
  <si>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</si>
  <si>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</si>
  <si>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</si>
  <si>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</si>
  <si>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</si>
  <si>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</si>
  <si>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</si>
  <si>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</si>
  <si>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</si>
  <si>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</si>
  <si>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</si>
  <si>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</si>
  <si>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</si>
  <si>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</si>
  <si>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</si>
  <si>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</si>
  <si>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</si>
  <si>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</si>
  <si>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</si>
  <si>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</si>
  <si>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</si>
  <si>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</si>
  <si>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</si>
  <si>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</si>
  <si>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</si>
  <si>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</si>
  <si>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</si>
  <si>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</si>
  <si>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</si>
  <si>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</si>
  <si>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</si>
  <si>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</si>
  <si>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</si>
  <si>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</si>
  <si>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</si>
  <si>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</si>
  <si>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</si>
  <si>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</si>
  <si>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</si>
  <si>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</si>
  <si>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</si>
  <si>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</si>
  <si>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</si>
  <si>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</si>
  <si>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</si>
  <si>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</si>
  <si>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</si>
  <si>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</si>
  <si>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</si>
  <si>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</si>
  <si>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</si>
  <si>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</si>
  <si>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</si>
  <si>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</si>
  <si>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</si>
  <si>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</si>
  <si>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</si>
  <si>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</si>
  <si>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</si>
  <si>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</si>
  <si>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</si>
  <si>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</si>
  <si>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</si>
  <si>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</si>
  <si>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</si>
  <si>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</si>
  <si>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</si>
  <si>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</si>
  <si>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</si>
  <si>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</si>
  <si>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</si>
  <si>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</si>
  <si>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</si>
  <si>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</si>
  <si>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</si>
  <si>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</si>
  <si>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</si>
  <si>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</si>
  <si>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</si>
  <si>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</si>
  <si>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</si>
  <si>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</si>
  <si>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</si>
  <si>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</si>
  <si>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</si>
  <si>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</si>
  <si>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</si>
  <si>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</si>
  <si>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</si>
  <si>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</si>
  <si>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</si>
  <si>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</si>
  <si>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</si>
  <si>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</si>
  <si>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</si>
  <si>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</si>
  <si>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</si>
  <si>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</si>
  <si>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</si>
  <si>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</si>
  <si>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</si>
  <si>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</si>
  <si>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</si>
  <si>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</si>
  <si>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</si>
  <si>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</si>
  <si>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</si>
  <si>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</si>
  <si>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</si>
  <si>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</si>
  <si>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</si>
  <si>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</si>
  <si>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</si>
  <si>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</si>
  <si>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</si>
  <si>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</si>
  <si>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</si>
  <si>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</si>
  <si>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</si>
  <si>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</si>
  <si>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</si>
  <si>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</si>
  <si>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</si>
  <si>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</si>
  <si>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</si>
  <si>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</si>
  <si>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</si>
  <si>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</si>
  <si>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</si>
  <si>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</si>
  <si>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</si>
  <si>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</si>
  <si>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</si>
  <si>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</si>
  <si>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</si>
  <si>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</si>
  <si>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</si>
  <si>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</si>
  <si>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</si>
  <si>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</si>
  <si>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</si>
  <si>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</si>
  <si>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</si>
  <si>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</si>
  <si>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</si>
  <si>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</si>
  <si>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</si>
  <si>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</si>
  <si>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</si>
  <si>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</si>
  <si>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</si>
  <si>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</si>
  <si>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</si>
  <si>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</si>
  <si>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</si>
  <si>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</si>
  <si>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</si>
  <si>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</si>
  <si>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</si>
  <si>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</si>
  <si>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</si>
  <si>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</si>
  <si>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</si>
  <si>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</si>
  <si>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</si>
  <si>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</si>
  <si>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</si>
  <si>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</si>
  <si>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</si>
  <si>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</si>
  <si>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</si>
  <si>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</si>
  <si>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</si>
  <si>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</si>
  <si>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</si>
  <si>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</si>
  <si>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</si>
  <si>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</si>
  <si>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</si>
  <si>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</si>
  <si>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</si>
  <si>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</si>
  <si>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</si>
  <si>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</si>
  <si>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</si>
  <si>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</si>
  <si>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</si>
  <si>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</si>
  <si>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</si>
  <si>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</si>
  <si>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</si>
  <si>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</si>
  <si>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</si>
  <si>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</si>
  <si>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</si>
  <si>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</si>
  <si>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</si>
  <si>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</si>
  <si>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</si>
  <si>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</si>
  <si>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</si>
  <si>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</si>
  <si>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</si>
  <si>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</si>
  <si>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</si>
  <si>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</si>
  <si>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</si>
  <si>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</si>
  <si>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</si>
  <si>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</si>
  <si>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</si>
  <si>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</si>
  <si>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</si>
  <si>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</si>
  <si>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</si>
  <si>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</si>
  <si>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</si>
  <si>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</si>
  <si>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</si>
  <si>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</si>
  <si>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</si>
  <si>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</si>
  <si>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</si>
  <si>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</si>
  <si>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</si>
  <si>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</si>
  <si>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</si>
  <si>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</si>
  <si>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</si>
  <si>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</si>
  <si>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</si>
  <si>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</si>
  <si>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</si>
  <si>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</si>
  <si>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</si>
  <si>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</si>
  <si>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</si>
  <si>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</si>
  <si>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</si>
  <si>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</si>
  <si>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</si>
  <si>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</si>
  <si>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</si>
  <si>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</si>
  <si>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</si>
  <si>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</si>
  <si>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</si>
  <si>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</si>
  <si>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</si>
  <si>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</si>
  <si>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</si>
  <si>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</si>
  <si>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</si>
  <si>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</si>
  <si>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</si>
  <si>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</si>
  <si>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</si>
  <si>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</si>
  <si>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</si>
  <si>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</si>
  <si>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</si>
  <si>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</si>
  <si>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</si>
  <si>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</si>
  <si>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</si>
  <si>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</si>
  <si>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</si>
  <si>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</si>
  <si>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</si>
  <si>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</si>
  <si>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</si>
  <si>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</si>
  <si>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</si>
  <si>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</si>
  <si>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</si>
  <si>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</si>
  <si>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</si>
  <si>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</si>
  <si>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</si>
  <si>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</si>
  <si>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</si>
  <si>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</si>
  <si>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</si>
  <si>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</si>
  <si>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</si>
  <si>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</si>
  <si>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</si>
  <si>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</si>
  <si>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</si>
  <si>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</si>
  <si>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</si>
  <si>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</si>
  <si>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</si>
  <si>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</si>
  <si>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</si>
  <si>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</si>
  <si>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</si>
  <si>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</si>
  <si>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</si>
  <si>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</si>
  <si>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</si>
  <si>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</si>
  <si>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</si>
  <si>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</si>
  <si>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</si>
  <si>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</si>
  <si>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</si>
  <si>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</si>
  <si>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</si>
  <si>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</si>
  <si>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</si>
  <si>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</si>
  <si>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</si>
  <si>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</si>
  <si>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</si>
  <si>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</si>
  <si>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</si>
  <si>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</si>
  <si>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</si>
  <si>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</si>
  <si>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</si>
  <si>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</si>
  <si>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</si>
  <si>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</si>
  <si>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</si>
  <si>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</si>
  <si>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</si>
  <si>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</si>
  <si>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</si>
  <si>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</si>
  <si>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</si>
  <si>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</si>
  <si>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</si>
  <si>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</si>
  <si>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</si>
  <si>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</si>
  <si>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</si>
  <si>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</si>
  <si>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</si>
  <si>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</si>
  <si>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</si>
  <si>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</si>
  <si>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</si>
  <si>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</si>
  <si>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</si>
  <si>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</si>
  <si>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</si>
  <si>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</si>
  <si>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</si>
  <si>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</si>
  <si>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</si>
  <si>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</si>
  <si>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</si>
  <si>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</si>
  <si>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</si>
  <si>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</si>
  <si>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</si>
  <si>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</si>
  <si>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</si>
  <si>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</si>
  <si>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</si>
  <si>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</si>
  <si>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</si>
  <si>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</si>
  <si>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</si>
  <si>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</si>
  <si>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</si>
  <si>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</si>
  <si>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</si>
  <si>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</si>
  <si>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</si>
  <si>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</si>
  <si>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</si>
  <si>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</si>
  <si>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</si>
  <si>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</si>
  <si>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</si>
  <si>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</si>
  <si>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</si>
  <si>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</si>
  <si>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</si>
  <si>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</si>
  <si>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</si>
  <si>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</si>
  <si>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</si>
  <si>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</si>
  <si>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</si>
  <si>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</si>
  <si>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</si>
  <si>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</si>
  <si>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</si>
  <si>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</si>
  <si>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</si>
  <si>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</si>
  <si>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</si>
  <si>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</si>
  <si>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</si>
  <si>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</si>
  <si>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</si>
  <si>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</si>
  <si>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</si>
  <si>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</si>
  <si>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</si>
  <si>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</si>
  <si>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</si>
  <si>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</si>
  <si>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</si>
  <si>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</si>
  <si>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</si>
  <si>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</si>
  <si>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</si>
  <si>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</si>
  <si>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</si>
  <si>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</si>
  <si>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</si>
  <si>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</si>
  <si>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</si>
  <si>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</si>
  <si>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</si>
  <si>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</si>
  <si>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</si>
  <si>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</si>
  <si>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</si>
  <si>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</si>
  <si>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</si>
  <si>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</si>
  <si>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</si>
  <si>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</si>
  <si>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</si>
  <si>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</si>
  <si>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</si>
  <si>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</si>
  <si>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</si>
  <si>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</si>
  <si>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</si>
  <si>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</si>
  <si>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</si>
  <si>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</si>
  <si>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</si>
  <si>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</si>
  <si>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</si>
  <si>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</si>
  <si>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</si>
  <si>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</si>
  <si>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</si>
  <si>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</si>
  <si>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</si>
  <si>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</si>
  <si>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</si>
  <si>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</si>
  <si>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</si>
  <si>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</si>
  <si>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</si>
  <si>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</si>
  <si>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</si>
  <si>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</si>
  <si>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</si>
  <si>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</si>
  <si>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</si>
  <si>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</si>
  <si>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</si>
  <si>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</si>
  <si>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</si>
  <si>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</si>
  <si>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</si>
  <si>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</si>
  <si>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</si>
  <si>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</si>
  <si>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</si>
  <si>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</si>
  <si>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</si>
  <si>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</si>
  <si>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</si>
  <si>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</si>
  <si>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</si>
  <si>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</si>
  <si>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</si>
  <si>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</si>
  <si>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</si>
  <si>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</si>
  <si>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</si>
  <si>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</si>
  <si>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</si>
  <si>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</si>
  <si>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</si>
  <si>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</si>
  <si>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</si>
  <si>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</si>
  <si>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</si>
  <si>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</si>
  <si>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</si>
  <si>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</si>
  <si>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</si>
  <si>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</si>
  <si>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</si>
  <si>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</si>
  <si>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</si>
  <si>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</si>
  <si>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</si>
  <si>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</si>
  <si>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</si>
  <si>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</si>
  <si>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</si>
  <si>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</si>
  <si>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</si>
  <si>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</si>
  <si>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</si>
  <si>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</si>
  <si>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</si>
  <si>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</si>
  <si>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</si>
  <si>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</si>
  <si>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</si>
  <si>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</si>
  <si>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</si>
  <si>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</si>
  <si>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</si>
  <si>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</si>
  <si>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</si>
  <si>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</si>
  <si>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</si>
  <si>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</si>
  <si>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</si>
  <si>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</si>
  <si>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</si>
  <si>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</si>
  <si>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</si>
  <si>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</si>
  <si>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</si>
  <si>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</si>
  <si>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</si>
  <si>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</si>
  <si>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</si>
  <si>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</si>
  <si>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</si>
  <si>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</si>
  <si>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</si>
  <si>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</si>
  <si>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</si>
  <si>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</si>
  <si>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</si>
  <si>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</si>
  <si>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</si>
  <si>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</si>
  <si>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</si>
  <si>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</si>
  <si>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</si>
  <si>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</si>
  <si>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</si>
  <si>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</si>
  <si>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</si>
  <si>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</si>
  <si>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</si>
  <si>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</si>
  <si>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</si>
  <si>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</si>
  <si>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</si>
  <si>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</si>
  <si>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</si>
  <si>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</si>
  <si>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</si>
  <si>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</si>
  <si>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</si>
  <si>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</si>
  <si>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</si>
  <si>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</si>
  <si>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</si>
  <si>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</si>
  <si>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</si>
  <si>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</si>
  <si>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</si>
  <si>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</si>
  <si>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</si>
  <si>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</si>
  <si>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</si>
  <si>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</si>
  <si>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</si>
  <si>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</si>
  <si>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</si>
  <si>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</si>
  <si>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</si>
  <si>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</si>
  <si>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</si>
  <si>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</si>
  <si>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</si>
  <si>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</si>
  <si>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</si>
  <si>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</si>
  <si>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</si>
  <si>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</si>
  <si>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</si>
  <si>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</si>
  <si>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</si>
  <si>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</si>
  <si>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</si>
  <si>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</si>
  <si>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</si>
  <si>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</si>
  <si>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</si>
  <si>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</si>
  <si>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</si>
  <si>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</si>
  <si>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</si>
  <si>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</si>
  <si>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</si>
  <si>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</si>
  <si>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</si>
  <si>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</si>
  <si>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</si>
  <si>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</si>
  <si>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</si>
  <si>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</si>
  <si>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</si>
  <si>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</si>
  <si>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</si>
  <si>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</si>
  <si>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</si>
  <si>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</si>
  <si>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</si>
  <si>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</si>
  <si>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</si>
  <si>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</si>
  <si>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</si>
  <si>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</si>
  <si>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</si>
  <si>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</si>
  <si>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</si>
  <si>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</si>
  <si>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</si>
  <si>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</si>
  <si>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</si>
  <si>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</si>
  <si>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</si>
  <si>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</si>
  <si>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</si>
  <si>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</si>
  <si>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</si>
  <si>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</si>
  <si>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</si>
  <si>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</si>
  <si>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</si>
  <si>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</si>
  <si>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</si>
  <si>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</si>
  <si>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</si>
  <si>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</si>
  <si>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</si>
  <si>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</si>
  <si>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</si>
  <si>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</si>
  <si>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</si>
  <si>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</si>
  <si>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</si>
  <si>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</si>
  <si>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</si>
  <si>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</si>
  <si>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</si>
  <si>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</si>
  <si>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</si>
  <si>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</si>
  <si>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</si>
  <si>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</si>
  <si>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</si>
  <si>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</si>
  <si>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</si>
  <si>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</si>
  <si>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</si>
  <si>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</si>
  <si>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</si>
  <si>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</si>
  <si>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</si>
  <si>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</si>
  <si>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</si>
  <si>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</si>
  <si>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</si>
  <si>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</si>
  <si>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</si>
  <si>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</si>
  <si>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</si>
  <si>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</si>
  <si>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</si>
  <si>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</si>
  <si>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</si>
  <si>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</si>
  <si>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</si>
  <si>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</si>
  <si>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</si>
  <si>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</si>
  <si>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</si>
  <si>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</si>
  <si>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</si>
  <si>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</si>
  <si>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</si>
  <si>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</si>
  <si>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</si>
  <si>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</si>
  <si>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</si>
  <si>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</si>
  <si>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</si>
  <si>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</si>
  <si>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</si>
  <si>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</si>
  <si>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</si>
  <si>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</si>
  <si>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</si>
  <si>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</si>
  <si>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</si>
  <si>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</si>
  <si>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</si>
  <si>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</si>
  <si>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</si>
  <si>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</si>
  <si>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</si>
  <si>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</si>
  <si>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</si>
  <si>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</si>
  <si>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</si>
  <si>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</si>
  <si>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</si>
  <si>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</si>
  <si>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</si>
  <si>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</si>
  <si>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</si>
  <si>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</si>
  <si>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</si>
  <si>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</si>
  <si>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</si>
  <si>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</si>
  <si>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</si>
  <si>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</si>
  <si>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</si>
  <si>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</si>
  <si>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</si>
  <si>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</si>
  <si>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</si>
  <si>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</si>
  <si>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</si>
  <si>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</si>
  <si>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</si>
  <si>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</si>
  <si>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</si>
  <si>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</si>
  <si>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</si>
  <si>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</si>
  <si>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</si>
  <si>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</si>
  <si>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</si>
  <si>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</si>
  <si>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</si>
  <si>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</si>
  <si>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</si>
  <si>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</si>
  <si>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</si>
  <si>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</si>
  <si>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</si>
  <si>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</si>
  <si>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</si>
  <si>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</si>
  <si>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</si>
  <si>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</si>
  <si>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</si>
  <si>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</si>
  <si>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</si>
  <si>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</si>
  <si>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</si>
  <si>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</si>
  <si>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</si>
  <si>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</si>
  <si>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</si>
  <si>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</si>
  <si>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</si>
  <si>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</si>
  <si>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</si>
  <si>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</si>
  <si>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</si>
  <si>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</si>
  <si>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</si>
  <si>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</si>
  <si>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</si>
  <si>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</si>
  <si>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</si>
  <si>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</si>
  <si>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</si>
  <si>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</si>
  <si>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</si>
  <si>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</si>
  <si>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</si>
  <si>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</si>
  <si>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</si>
  <si>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</si>
  <si>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</si>
  <si>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</si>
  <si>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</si>
  <si>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</si>
  <si>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</si>
  <si>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</si>
  <si>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</si>
  <si>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</si>
  <si>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</si>
  <si>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</si>
  <si>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</si>
  <si>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</si>
  <si>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</si>
  <si>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</si>
  <si>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</si>
  <si>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</si>
  <si>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</si>
  <si>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</si>
  <si>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</si>
  <si>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</si>
  <si>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</si>
  <si>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</si>
  <si>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</si>
  <si>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</si>
  <si>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</si>
  <si>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</si>
  <si>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</si>
  <si>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</si>
  <si>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</si>
  <si>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</si>
  <si>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</si>
  <si>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</si>
  <si>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</si>
  <si>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</si>
  <si>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</si>
  <si>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</si>
  <si>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</si>
  <si>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</si>
  <si>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</si>
  <si>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</si>
  <si>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</si>
  <si>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</si>
  <si>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</si>
  <si>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</si>
  <si>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</si>
  <si>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</si>
  <si>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</si>
  <si>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</si>
  <si>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</si>
  <si>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</si>
  <si>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</si>
  <si>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</si>
  <si>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</si>
  <si>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</si>
  <si>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</si>
  <si>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</si>
  <si>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</si>
  <si>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</si>
  <si>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</si>
  <si>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</si>
  <si>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</si>
  <si>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</si>
  <si>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</si>
  <si>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</si>
  <si>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</si>
  <si>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</si>
  <si>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</si>
  <si>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</si>
  <si>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</si>
  <si>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</si>
  <si>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</si>
  <si>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</si>
  <si>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</si>
  <si>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</si>
  <si>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</si>
  <si>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</si>
  <si>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</si>
  <si>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</si>
  <si>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</si>
  <si>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</si>
  <si>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</si>
  <si>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</si>
  <si>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</si>
  <si>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</si>
  <si>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</si>
  <si>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</si>
  <si>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</si>
  <si>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</si>
  <si>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</si>
  <si>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</si>
  <si>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</si>
  <si>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</si>
  <si>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</si>
  <si>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</si>
  <si>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</si>
  <si>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</si>
  <si>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</si>
  <si>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</si>
  <si>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</si>
  <si>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</si>
  <si>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</si>
  <si>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</si>
  <si>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</si>
  <si>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</si>
  <si>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</si>
  <si>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</si>
  <si>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</si>
  <si>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</si>
  <si>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</si>
  <si>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</si>
  <si>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</si>
  <si>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</si>
  <si>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</si>
  <si>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</si>
  <si>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</si>
  <si>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</si>
  <si>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</si>
  <si>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</si>
  <si>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</si>
  <si>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</si>
  <si>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</si>
  <si>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</si>
  <si>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</si>
  <si>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</si>
  <si>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</si>
  <si>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</si>
  <si>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</si>
  <si>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</si>
  <si>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</si>
  <si>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</si>
  <si>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</si>
  <si>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</si>
  <si>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</si>
  <si>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</si>
  <si>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</si>
  <si>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</si>
  <si>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</si>
  <si>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</si>
  <si>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</si>
  <si>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</si>
  <si>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</si>
  <si>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</si>
  <si>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</si>
  <si>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</si>
  <si>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</si>
  <si>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</si>
  <si>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</si>
  <si>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</si>
  <si>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</si>
  <si>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</si>
  <si>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</si>
  <si>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</si>
  <si>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</si>
  <si>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</si>
  <si>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</si>
  <si>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</si>
  <si>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</si>
  <si>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</si>
  <si>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</si>
  <si>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</si>
  <si>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</si>
  <si>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</si>
  <si>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</si>
  <si>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</si>
  <si>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</si>
  <si>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</si>
  <si>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</si>
  <si>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</si>
  <si>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</si>
  <si>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</si>
  <si>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</si>
  <si>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</si>
  <si>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</si>
  <si>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</si>
  <si>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</si>
  <si>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</si>
  <si>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</si>
  <si>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</si>
  <si>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</si>
  <si>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</si>
  <si>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</si>
  <si>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</si>
  <si>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</si>
  <si>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</si>
  <si>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</si>
  <si>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</si>
  <si>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</si>
  <si>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</si>
  <si>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</si>
  <si>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</si>
  <si>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</si>
  <si>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</si>
  <si>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</si>
  <si>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</si>
  <si>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</si>
  <si>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</si>
  <si>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</si>
  <si>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</si>
  <si>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</si>
  <si>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</si>
  <si>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</si>
  <si>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</si>
  <si>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</si>
  <si>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</si>
  <si>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</si>
  <si>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</si>
  <si>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</si>
  <si>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</si>
  <si>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</si>
  <si>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</si>
  <si>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</si>
  <si>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</si>
  <si>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</si>
  <si>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</si>
  <si>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</si>
  <si>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</si>
  <si>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</si>
  <si>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</si>
  <si>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</si>
  <si>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</si>
  <si>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</si>
  <si>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</si>
  <si>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</si>
  <si>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</si>
  <si>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</si>
  <si>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</si>
  <si>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</si>
  <si>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</si>
  <si>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</si>
  <si>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</si>
  <si>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</si>
  <si>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</si>
  <si>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</si>
  <si>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</si>
  <si>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</si>
  <si>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</si>
  <si>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</si>
  <si>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</si>
  <si>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</si>
  <si>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</si>
  <si>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</si>
  <si>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</si>
  <si>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</si>
  <si>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</si>
  <si>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</si>
  <si>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</si>
  <si>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</si>
  <si>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</si>
  <si>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</si>
  <si>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</si>
  <si>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</si>
  <si>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</si>
  <si>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</si>
  <si>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</si>
  <si>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</si>
  <si>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</si>
  <si>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</si>
  <si>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</si>
  <si>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</si>
  <si>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</si>
  <si>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</si>
  <si>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</si>
  <si>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</si>
  <si>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</si>
  <si>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</si>
  <si>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</si>
  <si>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</si>
  <si>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</si>
  <si>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</si>
  <si>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</si>
  <si>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</si>
  <si>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</si>
  <si>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</si>
  <si>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</si>
  <si>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</si>
  <si>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</si>
  <si>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</si>
  <si>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</si>
  <si>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</si>
  <si>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</si>
  <si>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</si>
  <si>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</si>
  <si>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</si>
  <si>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</si>
  <si>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</si>
  <si>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</si>
  <si>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</si>
  <si>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</si>
  <si>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</si>
  <si>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</si>
  <si>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</si>
  <si>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</si>
  <si>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</si>
  <si>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</si>
  <si>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</si>
  <si>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</si>
  <si>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</si>
  <si>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</si>
  <si>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</si>
  <si>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</si>
  <si>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</si>
  <si>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</si>
  <si>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</si>
  <si>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</si>
  <si>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</si>
  <si>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</si>
  <si>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</si>
  <si>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</si>
  <si>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</si>
  <si>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</si>
  <si>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</si>
  <si>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</si>
  <si>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</si>
  <si>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</si>
  <si>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</si>
  <si>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</si>
  <si>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</si>
  <si>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</si>
  <si>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</si>
  <si>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</si>
  <si>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</si>
  <si>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</si>
  <si>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</si>
  <si>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</si>
  <si>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</si>
  <si>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</si>
  <si>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</si>
  <si>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</si>
  <si>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</si>
  <si>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</si>
  <si>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</si>
  <si>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</si>
  <si>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</si>
  <si>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</si>
  <si>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</si>
  <si>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</si>
  <si>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</si>
  <si>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</si>
  <si>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</si>
  <si>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</si>
  <si>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</si>
  <si>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</si>
  <si>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</si>
  <si>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</si>
  <si>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</si>
  <si>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</si>
  <si>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</si>
  <si>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</si>
  <si>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</si>
  <si>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</si>
  <si>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</si>
  <si>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</si>
  <si>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</si>
  <si>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</si>
  <si>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</si>
  <si>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</si>
  <si>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</si>
  <si>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</si>
  <si>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</si>
  <si>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</si>
  <si>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</si>
  <si>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</si>
  <si>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</si>
  <si>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</si>
  <si>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</si>
  <si>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</si>
  <si>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</si>
  <si>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</si>
  <si>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</si>
  <si>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</si>
  <si>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</si>
  <si>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</si>
  <si>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</si>
  <si>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</si>
  <si>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</si>
  <si>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</si>
  <si>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</si>
  <si>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</si>
  <si>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</si>
  <si>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</si>
  <si>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</si>
  <si>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</si>
  <si>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</si>
  <si>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</si>
  <si>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</si>
  <si>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</si>
  <si>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</si>
  <si>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</si>
  <si>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</si>
  <si>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</si>
  <si>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</si>
  <si>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</si>
  <si>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</si>
  <si>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</si>
  <si>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</si>
  <si>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</si>
  <si>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</si>
  <si>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</si>
  <si>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</si>
  <si>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</si>
  <si>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</si>
  <si>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</si>
  <si>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</si>
  <si>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</si>
  <si>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</si>
  <si>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</si>
  <si>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</si>
  <si>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</si>
  <si>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</si>
  <si>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</si>
  <si>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</si>
  <si>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</si>
  <si>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</si>
  <si>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</si>
  <si>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</si>
  <si>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</si>
  <si>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</si>
  <si>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</si>
  <si>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</si>
  <si>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</si>
  <si>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</si>
  <si>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</si>
  <si>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</si>
  <si>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</si>
  <si>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</si>
  <si>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</si>
  <si>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</si>
  <si>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</si>
  <si>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</si>
  <si>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</si>
  <si>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</si>
  <si>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</si>
  <si>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</si>
  <si>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</si>
  <si>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</si>
  <si>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</si>
  <si>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</si>
  <si>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</si>
  <si>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</si>
  <si>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</si>
  <si>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</si>
  <si>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</si>
  <si>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</si>
  <si>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</si>
  <si>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</si>
  <si>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</si>
  <si>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</si>
  <si>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</si>
  <si>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</si>
  <si>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</si>
  <si>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</si>
  <si>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</si>
  <si>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</si>
  <si>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</si>
  <si>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</si>
  <si>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</si>
  <si>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</si>
  <si>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</si>
  <si>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</si>
  <si>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</si>
  <si>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</si>
  <si>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</si>
  <si>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</si>
  <si>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</si>
  <si>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</si>
  <si>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</si>
  <si>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</si>
  <si>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</si>
  <si>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</si>
  <si>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</si>
  <si>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</si>
  <si>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</si>
  <si>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</si>
  <si>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</si>
  <si>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</si>
  <si>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</si>
  <si>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</si>
  <si>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</si>
  <si>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</si>
  <si>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</si>
  <si>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</si>
  <si>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</si>
  <si>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</si>
  <si>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</si>
  <si>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</si>
  <si>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</si>
  <si>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</si>
  <si>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</si>
  <si>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</si>
  <si>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</si>
  <si>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</si>
  <si>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</si>
  <si>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</si>
  <si>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</si>
  <si>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</si>
  <si>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</si>
  <si>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</si>
  <si>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</si>
  <si>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</si>
  <si>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</si>
  <si>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</si>
  <si>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</si>
  <si>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</si>
  <si>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</si>
  <si>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</si>
  <si>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</si>
  <si>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</si>
  <si>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</si>
  <si>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</si>
  <si>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</si>
  <si>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</si>
  <si>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</si>
  <si>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</si>
  <si>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</si>
  <si>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</si>
  <si>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</si>
  <si>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</si>
  <si>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</si>
  <si>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</si>
  <si>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</si>
  <si>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</si>
  <si>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</si>
  <si>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</si>
  <si>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</si>
  <si>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</si>
  <si>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</si>
  <si>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</si>
  <si>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</si>
  <si>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</si>
  <si>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</si>
  <si>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</si>
  <si>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</si>
  <si>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</si>
  <si>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</si>
  <si>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</si>
  <si>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</si>
  <si>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</si>
  <si>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</si>
  <si>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</si>
  <si>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</si>
  <si>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</si>
  <si>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</si>
  <si>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</si>
  <si>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</si>
  <si>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</si>
  <si>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</si>
  <si>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</si>
  <si>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</si>
  <si>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</si>
  <si>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</si>
  <si>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</si>
  <si>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</si>
  <si>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</si>
  <si>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</si>
  <si>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</si>
  <si>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</si>
  <si>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</si>
  <si>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</si>
  <si>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</si>
  <si>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</si>
  <si>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</si>
  <si>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</si>
  <si>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</si>
  <si>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</si>
  <si>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</si>
  <si>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</si>
  <si>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</si>
  <si>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</si>
  <si>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</si>
  <si>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</si>
  <si>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</si>
  <si>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</si>
  <si>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</si>
  <si>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</si>
  <si>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</si>
  <si>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</si>
  <si>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</si>
  <si>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</si>
  <si>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</si>
  <si>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</si>
  <si>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</si>
  <si>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</si>
  <si>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</si>
  <si>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</si>
  <si>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</si>
  <si>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</si>
  <si>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</si>
  <si>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</si>
  <si>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</si>
  <si>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</si>
  <si>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</si>
  <si>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</si>
  <si>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</si>
  <si>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</si>
  <si>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</si>
  <si>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</si>
  <si>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</si>
  <si>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</si>
  <si>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</si>
  <si>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</si>
  <si>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</si>
  <si>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</si>
  <si>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</si>
  <si>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</si>
  <si>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</si>
  <si>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</si>
  <si>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</si>
  <si>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</si>
  <si>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</si>
  <si>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</si>
  <si>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</si>
  <si>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</si>
  <si>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</si>
  <si>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</si>
  <si>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</si>
  <si>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</si>
  <si>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</si>
  <si>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</si>
  <si>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</si>
  <si>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</si>
  <si>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</si>
  <si>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</si>
  <si>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</si>
  <si>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</si>
  <si>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</si>
  <si>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</si>
  <si>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</si>
  <si>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</si>
  <si>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</si>
  <si>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</si>
  <si>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</si>
  <si>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</si>
  <si>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</si>
  <si>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</si>
  <si>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</si>
  <si>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</si>
  <si>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</si>
  <si>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</si>
  <si>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</si>
  <si>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</si>
  <si>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</si>
  <si>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</si>
  <si>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</si>
  <si>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</si>
  <si>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</si>
  <si>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</si>
  <si>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</si>
  <si>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</si>
  <si>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</si>
  <si>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</si>
  <si>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</si>
  <si>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</si>
  <si>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</si>
  <si>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</si>
  <si>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</si>
  <si>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</si>
  <si>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</si>
  <si>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</si>
  <si>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</si>
  <si>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</si>
  <si>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</si>
  <si>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</si>
  <si>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</si>
  <si>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</si>
  <si>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</si>
  <si>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</si>
  <si>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</si>
  <si>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</si>
  <si>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</si>
  <si>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</si>
  <si>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</si>
  <si>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</si>
  <si>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</si>
  <si>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</si>
  <si>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</si>
  <si>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</si>
  <si>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</si>
  <si>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</si>
  <si>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</si>
  <si>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</si>
  <si>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</si>
  <si>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</si>
  <si>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</si>
  <si>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</si>
  <si>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</si>
  <si>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</si>
  <si>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</si>
  <si>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</si>
  <si>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</si>
  <si>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</si>
  <si>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</si>
  <si>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</si>
  <si>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</si>
  <si>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</si>
  <si>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</si>
  <si>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</si>
  <si>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</si>
  <si>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</si>
  <si>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</si>
  <si>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</si>
  <si>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</si>
  <si>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</si>
  <si>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</si>
  <si>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</si>
  <si>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</si>
  <si>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</si>
  <si>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</si>
  <si>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</si>
  <si>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</si>
  <si>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</si>
  <si>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</si>
  <si>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</si>
  <si>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</si>
  <si>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</si>
  <si>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</si>
  <si>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</si>
  <si>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</si>
  <si>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</si>
  <si>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</si>
  <si>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</si>
  <si>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</si>
  <si>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</si>
  <si>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</si>
  <si>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</si>
  <si>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</si>
  <si>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</si>
  <si>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</si>
  <si>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</si>
  <si>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</si>
  <si>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</si>
  <si>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</si>
  <si>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</si>
  <si>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</si>
  <si>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</si>
  <si>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</si>
  <si>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</si>
  <si>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</si>
  <si>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</si>
  <si>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</si>
  <si>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</si>
  <si>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</si>
  <si>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</si>
  <si>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</si>
  <si>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</si>
  <si>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</si>
  <si>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</si>
  <si>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</si>
  <si>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</si>
  <si>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</si>
  <si>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</si>
  <si>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</si>
  <si>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</si>
  <si>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</si>
  <si>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</si>
  <si>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</si>
  <si>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</si>
  <si>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</si>
  <si>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t>0313-041</t>
  </si>
  <si>
    <t>AXIS P5534 OUTDOOR T95A10 KIT</t>
  </si>
  <si>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</si>
  <si>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</si>
  <si>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</si>
  <si>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</si>
  <si>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</si>
  <si>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</si>
  <si>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</si>
  <si>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</si>
  <si>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</si>
  <si>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</si>
  <si>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</si>
  <si>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</si>
  <si>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</si>
  <si>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</si>
  <si>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</si>
  <si>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</si>
  <si>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</si>
  <si>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</si>
  <si>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</si>
  <si>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</si>
  <si>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</si>
  <si>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</si>
  <si>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</si>
  <si>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</si>
  <si>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</si>
  <si>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</si>
  <si>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</si>
  <si>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</si>
  <si>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</si>
  <si>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</si>
  <si>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</si>
  <si>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</si>
  <si>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</si>
  <si>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</si>
  <si>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</si>
  <si>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</si>
  <si>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</si>
  <si>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</si>
  <si>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</si>
  <si>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</si>
  <si>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</si>
  <si>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</si>
  <si>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</si>
  <si>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</si>
  <si>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</si>
  <si>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</si>
  <si>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</si>
  <si>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</si>
  <si>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</si>
  <si>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</si>
  <si>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</si>
  <si>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</si>
  <si>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</si>
  <si>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</si>
  <si>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</si>
  <si>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</si>
  <si>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</si>
  <si>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</si>
  <si>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</si>
  <si>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</si>
  <si>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</si>
  <si>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</si>
  <si>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</si>
  <si>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</si>
  <si>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</si>
  <si>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</si>
  <si>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</si>
  <si>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</si>
  <si>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</si>
  <si>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</si>
  <si>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</si>
  <si>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</si>
  <si>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</si>
  <si>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</si>
  <si>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</si>
  <si>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</si>
  <si>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</si>
  <si>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</si>
  <si>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</si>
  <si>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</si>
  <si>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</si>
  <si>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</si>
  <si>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</si>
  <si>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</si>
  <si>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</si>
  <si>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</si>
  <si>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</si>
  <si>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</si>
  <si>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</si>
  <si>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</si>
  <si>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</si>
  <si>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</si>
  <si>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</si>
  <si>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</si>
  <si>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</si>
  <si>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</si>
  <si>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</si>
  <si>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</si>
  <si>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</si>
  <si>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</si>
  <si>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</si>
  <si>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</si>
  <si>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</si>
  <si>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</si>
  <si>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</si>
  <si>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</si>
  <si>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</si>
  <si>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</si>
  <si>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</si>
  <si>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</si>
  <si>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02091-001</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</si>
  <si>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</si>
  <si>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PNO-A6081R</t>
  </si>
  <si>
    <t>QNO-7082R</t>
  </si>
  <si>
    <t>PND-A6081RF</t>
  </si>
  <si>
    <t>PND-A6081RV</t>
  </si>
  <si>
    <t>QND-7082R</t>
  </si>
  <si>
    <t>PNV-A6081R</t>
  </si>
  <si>
    <t>XNV-6080RSA</t>
  </si>
  <si>
    <t>QNV-7082R</t>
  </si>
  <si>
    <t>QNP-6250</t>
  </si>
  <si>
    <t>QNP-6250H</t>
  </si>
  <si>
    <t>QNP-6320H</t>
  </si>
  <si>
    <t>SBO-147B</t>
  </si>
  <si>
    <t>SBP-160TMW1</t>
  </si>
  <si>
    <t>SBP-167HM</t>
  </si>
  <si>
    <t>SBP-187HM</t>
  </si>
  <si>
    <t>SBP-390WM2</t>
  </si>
  <si>
    <t>XRN-1620SB1</t>
  </si>
  <si>
    <t>XRN-1620B2</t>
  </si>
  <si>
    <t>XRN-820S</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</si>
  <si>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</si>
  <si>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</si>
  <si>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</si>
  <si>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</si>
  <si>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</si>
  <si>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</si>
  <si>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</si>
  <si>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</si>
  <si>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</si>
  <si>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</si>
  <si>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</si>
  <si>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</si>
  <si>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</si>
  <si>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</si>
  <si>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</si>
  <si>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</si>
  <si>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</si>
  <si>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</si>
  <si>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</si>
  <si>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</si>
  <si>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</si>
  <si>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</si>
  <si>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</si>
  <si>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</si>
  <si>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</si>
  <si>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</si>
  <si>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</si>
  <si>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</si>
  <si>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</si>
  <si>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</si>
  <si>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</si>
  <si>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</si>
  <si>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</si>
  <si>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</si>
  <si>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</si>
  <si>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</si>
  <si>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</si>
  <si>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</si>
  <si>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</si>
  <si>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</si>
  <si>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</si>
  <si>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</si>
  <si>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</si>
  <si>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</si>
  <si>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</si>
  <si>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</si>
  <si>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</si>
  <si>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</si>
  <si>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</si>
  <si>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</si>
  <si>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</si>
  <si>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</si>
  <si>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</si>
  <si>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</si>
  <si>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</si>
  <si>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</si>
  <si>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</si>
  <si>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</si>
  <si>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</si>
  <si>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</si>
  <si>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</si>
  <si>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</si>
  <si>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QNO-7012R</t>
  </si>
  <si>
    <t>QNO-7022R</t>
  </si>
  <si>
    <t>QNO-7032R</t>
  </si>
  <si>
    <t>PNM-9000QB</t>
  </si>
  <si>
    <t>QND-7012R</t>
  </si>
  <si>
    <t>QND-7022R</t>
  </si>
  <si>
    <t>QND-7032R</t>
  </si>
  <si>
    <t>QNV-7012R</t>
  </si>
  <si>
    <t>QNV-7022R</t>
  </si>
  <si>
    <t>QNV-7032R</t>
  </si>
  <si>
    <t>QNP-6250R</t>
  </si>
  <si>
    <t>QNP-6320</t>
  </si>
  <si>
    <t>QNP-6320R</t>
  </si>
  <si>
    <t>TID-600R</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</si>
  <si>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</si>
  <si>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</si>
  <si>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</si>
  <si>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</si>
  <si>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</si>
  <si>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</si>
  <si>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</si>
  <si>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</si>
  <si>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</si>
  <si>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</si>
  <si>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</si>
  <si>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</si>
  <si>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</si>
  <si>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</si>
  <si>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</si>
  <si>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</si>
  <si>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</si>
  <si>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</si>
  <si>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</si>
  <si>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</si>
  <si>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</si>
  <si>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</si>
  <si>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</si>
  <si>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</si>
  <si>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</si>
  <si>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</si>
  <si>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</si>
  <si>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</si>
  <si>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</si>
  <si>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</si>
  <si>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</si>
  <si>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</si>
  <si>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</si>
  <si>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</si>
  <si>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</si>
  <si>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</si>
  <si>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</si>
  <si>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</si>
  <si>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</si>
  <si>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</si>
  <si>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</si>
  <si>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</si>
  <si>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</si>
  <si>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</si>
  <si>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</si>
  <si>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</si>
  <si>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</si>
  <si>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</si>
  <si>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</si>
  <si>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</si>
  <si>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</si>
  <si>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</si>
  <si>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</si>
  <si>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</si>
  <si>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</si>
  <si>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</si>
  <si>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</si>
  <si>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</si>
  <si>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</si>
  <si>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</si>
  <si>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</si>
  <si>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</si>
  <si>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</si>
  <si>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</si>
  <si>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</si>
  <si>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XNB-6003</t>
  </si>
  <si>
    <t>XNO-9083R</t>
  </si>
  <si>
    <t>XNO-8083R</t>
  </si>
  <si>
    <t>XNO-6083R</t>
  </si>
  <si>
    <t>XNO-C9083R</t>
  </si>
  <si>
    <t>XNO-C8083R</t>
  </si>
  <si>
    <t>XNO-C7083R</t>
  </si>
  <si>
    <t>XNO-C6083R</t>
  </si>
  <si>
    <t>XNO-6123R</t>
  </si>
  <si>
    <t>XND-9083RV</t>
  </si>
  <si>
    <t>XND-6083RV</t>
  </si>
  <si>
    <t>XND-C9083RV</t>
  </si>
  <si>
    <t>XND-C8083RV</t>
  </si>
  <si>
    <t>XND-C7083RV</t>
  </si>
  <si>
    <t>XND-C6083RV</t>
  </si>
  <si>
    <t>XNV-9083R</t>
  </si>
  <si>
    <t>XNV-8093R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</si>
  <si>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</si>
  <si>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</si>
  <si>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</si>
  <si>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</si>
  <si>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</si>
  <si>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</si>
  <si>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</si>
  <si>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</si>
  <si>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</si>
  <si>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</si>
  <si>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</si>
  <si>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</si>
  <si>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</si>
  <si>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</si>
  <si>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</si>
  <si>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</si>
  <si>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</si>
  <si>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</si>
  <si>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</si>
  <si>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</si>
  <si>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</si>
  <si>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</si>
  <si>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</si>
  <si>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</si>
  <si>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</si>
  <si>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</si>
  <si>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</si>
  <si>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</si>
  <si>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</si>
  <si>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</si>
  <si>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</si>
  <si>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</si>
  <si>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</si>
  <si>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</si>
  <si>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</si>
  <si>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</si>
  <si>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</si>
  <si>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</si>
  <si>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</si>
  <si>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</si>
  <si>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</si>
  <si>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</si>
  <si>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</si>
  <si>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</si>
  <si>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</si>
  <si>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</si>
  <si>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</si>
  <si>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</si>
  <si>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</si>
  <si>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</si>
  <si>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</si>
  <si>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</si>
  <si>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</si>
  <si>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</si>
  <si>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</si>
  <si>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</si>
  <si>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</si>
  <si>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</si>
  <si>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</si>
  <si>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</si>
  <si>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</si>
  <si>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</si>
  <si>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</si>
  <si>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</si>
  <si>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</si>
  <si>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</si>
  <si>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</si>
  <si>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</si>
  <si>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</si>
  <si>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</si>
  <si>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</si>
  <si>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</si>
  <si>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</si>
  <si>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</si>
  <si>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</si>
  <si>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</si>
  <si>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</si>
  <si>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</si>
  <si>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</si>
  <si>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</si>
  <si>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</si>
  <si>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</si>
  <si>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</si>
  <si>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</si>
  <si>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</si>
  <si>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</si>
  <si>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</si>
  <si>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</si>
  <si>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</si>
  <si>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</si>
  <si>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</si>
  <si>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</si>
  <si>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</si>
  <si>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</si>
  <si>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</si>
  <si>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</si>
  <si>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</si>
  <si>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</si>
  <si>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</si>
  <si>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</si>
  <si>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</si>
  <si>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</si>
  <si>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</si>
  <si>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</si>
  <si>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</si>
  <si>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</si>
  <si>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</si>
  <si>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</si>
  <si>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</si>
  <si>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</si>
  <si>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</si>
  <si>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</si>
  <si>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</si>
  <si>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</si>
  <si>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</si>
  <si>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</si>
  <si>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</si>
  <si>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</si>
  <si>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</si>
  <si>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</si>
  <si>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</si>
  <si>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</si>
  <si>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</si>
  <si>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</si>
  <si>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</si>
  <si>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</si>
  <si>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</si>
  <si>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</si>
  <si>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</si>
  <si>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</si>
  <si>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</si>
  <si>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</si>
  <si>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</si>
  <si>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</si>
  <si>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AT-BRKT-CONV-AP1</t>
  </si>
  <si>
    <t>Bracket Converter for replace from existing AP to TQ1402, TQ5403, TQ6602</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</si>
  <si>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</si>
  <si>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</si>
  <si>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</si>
  <si>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</si>
  <si>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</si>
  <si>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</si>
  <si>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</si>
  <si>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</si>
  <si>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</si>
  <si>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</si>
  <si>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</si>
  <si>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</si>
  <si>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</si>
  <si>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</si>
  <si>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</si>
  <si>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</si>
  <si>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</si>
  <si>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</si>
  <si>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</si>
  <si>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</si>
  <si>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</si>
  <si>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</si>
  <si>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</si>
  <si>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</si>
  <si>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</si>
  <si>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</si>
  <si>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</si>
  <si>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</si>
  <si>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</si>
  <si>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</si>
  <si>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</si>
  <si>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</si>
  <si>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</si>
  <si>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</si>
  <si>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</si>
  <si>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</si>
  <si>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</si>
  <si>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</si>
  <si>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</si>
  <si>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</si>
  <si>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</si>
  <si>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</si>
  <si>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</si>
  <si>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</si>
  <si>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</si>
  <si>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</si>
  <si>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</si>
  <si>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</si>
  <si>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</si>
  <si>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</si>
  <si>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</si>
  <si>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</si>
  <si>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</si>
  <si>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</si>
  <si>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</si>
  <si>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</si>
  <si>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</si>
  <si>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</si>
  <si>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</si>
  <si>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</si>
  <si>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</si>
  <si>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</si>
  <si>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</si>
  <si>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</si>
  <si>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</si>
  <si>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</si>
  <si>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</si>
  <si>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</si>
  <si>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</si>
  <si>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</si>
  <si>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</si>
  <si>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</si>
  <si>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</si>
  <si>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</si>
  <si>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IM-120</t>
  </si>
  <si>
    <t>Xpass D2</t>
  </si>
  <si>
    <t>XS2-ODPB</t>
  </si>
  <si>
    <t>XS2-OAPB</t>
  </si>
  <si>
    <t>BEW2-ODPB</t>
  </si>
  <si>
    <t>BEW2-OAPB</t>
  </si>
  <si>
    <t>BEW2-OHPB</t>
  </si>
  <si>
    <t>BioMini Slim2 (BMS-2), USB-пристрій для зняття відбитків пальців. Сумісний з BioMini SDK. Cумісний з BioStar2. Несумісний з Windows HELLO</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</si>
  <si>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</si>
  <si>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</si>
  <si>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</si>
  <si>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</si>
  <si>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</si>
  <si>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</si>
  <si>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</si>
  <si>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</si>
  <si>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</si>
  <si>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</si>
  <si>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</si>
  <si>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</si>
  <si>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</si>
  <si>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</si>
  <si>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</si>
  <si>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</si>
  <si>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</si>
  <si>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</si>
  <si>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</si>
  <si>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</si>
  <si>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</si>
  <si>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LNO-6072R</t>
  </si>
  <si>
    <t>PNM-C7083RVD</t>
  </si>
  <si>
    <t>PNM-8082VT</t>
  </si>
  <si>
    <t>LND-6012R</t>
  </si>
  <si>
    <t>LND-6072R</t>
  </si>
  <si>
    <t>LNV-6012R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</si>
  <si>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</si>
  <si>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</si>
  <si>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</si>
  <si>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</si>
  <si>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</si>
  <si>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</si>
  <si>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</si>
  <si>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</si>
  <si>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</si>
  <si>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</si>
  <si>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</si>
  <si>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</si>
  <si>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</si>
  <si>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</si>
  <si>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</si>
  <si>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</si>
  <si>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</si>
  <si>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</si>
  <si>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</si>
  <si>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</si>
  <si>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</si>
  <si>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</si>
  <si>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</si>
  <si>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</si>
  <si>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</si>
  <si>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</si>
  <si>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</si>
  <si>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</si>
  <si>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</si>
  <si>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</si>
  <si>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</si>
  <si>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</si>
  <si>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</si>
  <si>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</si>
  <si>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</si>
  <si>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</si>
  <si>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</si>
  <si>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</si>
  <si>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</si>
  <si>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</si>
  <si>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</si>
  <si>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</si>
  <si>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</si>
  <si>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</si>
  <si>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</si>
  <si>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</si>
  <si>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</si>
  <si>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</si>
  <si>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</si>
  <si>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</si>
  <si>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</si>
  <si>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</si>
  <si>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</si>
  <si>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</si>
  <si>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</si>
  <si>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</si>
  <si>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</si>
  <si>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</si>
  <si>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</si>
  <si>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</si>
  <si>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</si>
  <si>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</si>
  <si>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</si>
  <si>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</si>
  <si>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</si>
  <si>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</si>
  <si>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</si>
  <si>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</si>
  <si>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</si>
  <si>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</si>
  <si>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</si>
  <si>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</si>
  <si>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</si>
  <si>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</si>
  <si>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</si>
  <si>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</si>
  <si>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</si>
  <si>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</si>
  <si>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</si>
  <si>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</si>
  <si>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</si>
  <si>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</si>
  <si>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</si>
  <si>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</si>
  <si>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</si>
  <si>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</si>
  <si>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</si>
  <si>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</si>
  <si>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</si>
  <si>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</si>
  <si>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</si>
  <si>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</si>
  <si>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</si>
  <si>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</si>
  <si>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</si>
  <si>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</si>
  <si>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02537-001</t>
  </si>
  <si>
    <t>AXIS S1232 RACK 16 TB</t>
  </si>
  <si>
    <t>02538-001</t>
  </si>
  <si>
    <t>AXIS S1232 RACK 32 TB</t>
  </si>
  <si>
    <t>02539-001</t>
  </si>
  <si>
    <t>AXIS S1264 RACK 24 TB</t>
  </si>
  <si>
    <t>02540-001</t>
  </si>
  <si>
    <t>AXIS S1264 RACK 64 TB</t>
  </si>
  <si>
    <t>02541-001</t>
  </si>
  <si>
    <t>AXIS S1264 RACK 144 TB</t>
  </si>
  <si>
    <t>02542-001</t>
  </si>
  <si>
    <t>AXIS S1296 RACK 96 TB</t>
  </si>
  <si>
    <t>02543-001</t>
  </si>
  <si>
    <t>AXIS S1296 RACK 192 TB</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</si>
  <si>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</si>
  <si>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</si>
  <si>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</si>
  <si>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</si>
  <si>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</si>
  <si>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</si>
  <si>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</si>
  <si>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</si>
  <si>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VEZHA Face Recognition</t>
  </si>
  <si>
    <t>VEZHA Traffic Analytics</t>
  </si>
  <si>
    <t>IV-OD</t>
  </si>
  <si>
    <t>VEZHA Object Detection</t>
  </si>
  <si>
    <t>VEZHA Hard Hat Detection</t>
  </si>
  <si>
    <t>PNM-12082RVD</t>
  </si>
  <si>
    <t>PNM-7082RVD</t>
  </si>
  <si>
    <t>TNM-C4940TD</t>
  </si>
  <si>
    <t>TNM-C4950TD</t>
  </si>
  <si>
    <t>TNM-C4960TD</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</si>
  <si>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</si>
  <si>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</si>
  <si>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</si>
  <si>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</si>
  <si>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</si>
  <si>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</si>
  <si>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</si>
  <si>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</si>
  <si>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</si>
  <si>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</si>
  <si>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</si>
  <si>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</si>
  <si>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</si>
  <si>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</si>
  <si>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</si>
  <si>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</si>
  <si>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</si>
  <si>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</si>
  <si>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</si>
  <si>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</si>
  <si>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</si>
  <si>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</si>
  <si>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</si>
  <si>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</si>
  <si>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</si>
  <si>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</si>
  <si>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</si>
  <si>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</si>
  <si>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</si>
  <si>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</si>
  <si>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</si>
  <si>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</si>
  <si>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</si>
  <si>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</si>
  <si>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</si>
  <si>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</si>
  <si>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</si>
  <si>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</si>
  <si>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</si>
  <si>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</si>
  <si>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</si>
  <si>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</si>
  <si>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</si>
  <si>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</si>
  <si>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</si>
  <si>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</si>
  <si>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</si>
  <si>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</si>
  <si>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</si>
  <si>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</si>
  <si>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</si>
  <si>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</si>
  <si>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</si>
  <si>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</si>
  <si>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</si>
  <si>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</si>
  <si>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</si>
  <si>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</si>
  <si>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</si>
  <si>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</si>
  <si>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</si>
  <si>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</si>
  <si>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</si>
  <si>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</si>
  <si>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</si>
  <si>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</si>
  <si>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</si>
  <si>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</si>
  <si>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</si>
  <si>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</si>
  <si>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</si>
  <si>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</si>
  <si>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</si>
  <si>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</si>
  <si>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</si>
  <si>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</si>
  <si>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</si>
  <si>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</si>
  <si>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</si>
  <si>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</si>
  <si>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</si>
  <si>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</si>
  <si>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</si>
  <si>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</si>
  <si>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</si>
  <si>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</si>
  <si>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</si>
  <si>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</si>
  <si>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</si>
  <si>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</si>
  <si>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</si>
  <si>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</si>
  <si>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</si>
  <si>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</si>
  <si>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</si>
  <si>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</si>
  <si>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</si>
  <si>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</si>
  <si>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</si>
  <si>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</si>
  <si>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</si>
  <si>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</si>
  <si>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</si>
  <si>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</si>
  <si>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</si>
  <si>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</si>
  <si>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</si>
  <si>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</si>
  <si>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</si>
  <si>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</si>
  <si>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</si>
  <si>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</si>
  <si>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</si>
  <si>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</si>
  <si>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</si>
  <si>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</si>
  <si>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</si>
  <si>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</si>
  <si>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</si>
  <si>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</si>
  <si>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</si>
  <si>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</si>
  <si>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</si>
  <si>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</si>
  <si>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</si>
  <si>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</si>
  <si>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</si>
  <si>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</si>
  <si>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</si>
  <si>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</si>
  <si>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</si>
  <si>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</si>
  <si>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</si>
  <si>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</si>
  <si>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</si>
  <si>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</si>
  <si>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</si>
  <si>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</si>
  <si>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</si>
  <si>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</si>
  <si>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</si>
  <si>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</si>
  <si>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</si>
  <si>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</si>
  <si>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</si>
  <si>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</si>
  <si>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</si>
  <si>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</si>
  <si>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</si>
  <si>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</si>
  <si>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</si>
  <si>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</si>
  <si>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</si>
  <si>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</si>
  <si>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</si>
  <si>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</si>
  <si>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</si>
  <si>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</si>
  <si>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</si>
  <si>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</si>
  <si>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</si>
  <si>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</si>
  <si>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</si>
  <si>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</si>
  <si>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</si>
  <si>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</si>
  <si>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</si>
  <si>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</si>
  <si>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</si>
  <si>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</si>
  <si>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</si>
  <si>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</si>
  <si>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</si>
  <si>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</si>
  <si>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</si>
  <si>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</si>
  <si>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</si>
  <si>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</si>
  <si>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</si>
  <si>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</si>
  <si>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</si>
  <si>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</si>
  <si>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</si>
  <si>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</si>
  <si>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</si>
  <si>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</si>
  <si>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</si>
  <si>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</si>
  <si>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</si>
  <si>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</si>
  <si>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</si>
  <si>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</si>
  <si>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</si>
  <si>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</si>
  <si>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</si>
  <si>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</si>
  <si>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</si>
  <si>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</si>
  <si>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</si>
  <si>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Аксесуари</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</si>
  <si>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</si>
  <si>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</si>
  <si>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</si>
  <si>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</si>
  <si>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</si>
  <si>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</si>
  <si>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</si>
  <si>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</si>
  <si>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</si>
  <si>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</si>
  <si>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</si>
  <si>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</si>
  <si>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</si>
  <si>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</si>
  <si>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</si>
  <si>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</si>
  <si>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</si>
  <si>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</si>
  <si>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</si>
  <si>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</si>
  <si>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</si>
  <si>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</si>
  <si>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</si>
  <si>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</si>
  <si>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</si>
  <si>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</si>
  <si>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</si>
  <si>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</si>
  <si>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</si>
  <si>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</si>
  <si>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</si>
  <si>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</si>
  <si>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</si>
  <si>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</si>
  <si>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</si>
  <si>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</si>
  <si>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</si>
  <si>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</si>
  <si>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</si>
  <si>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</si>
  <si>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</si>
  <si>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</si>
  <si>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</si>
  <si>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</si>
  <si>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</si>
  <si>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</si>
  <si>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</si>
  <si>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</si>
  <si>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</si>
  <si>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</si>
  <si>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</si>
  <si>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</si>
  <si>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</si>
  <si>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</si>
  <si>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</si>
  <si>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</si>
  <si>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</si>
  <si>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</si>
  <si>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</si>
  <si>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</si>
  <si>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</si>
  <si>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</si>
  <si>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</si>
  <si>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</si>
  <si>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</si>
  <si>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</si>
  <si>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</si>
  <si>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</si>
  <si>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</si>
  <si>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</si>
  <si>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</si>
  <si>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</si>
  <si>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</si>
  <si>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</si>
  <si>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</si>
  <si>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</si>
  <si>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</si>
  <si>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</si>
  <si>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</si>
  <si>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</si>
  <si>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</si>
  <si>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</si>
  <si>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</si>
  <si>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</si>
  <si>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</si>
  <si>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</si>
  <si>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</si>
  <si>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</si>
  <si>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</si>
  <si>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</si>
  <si>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</si>
  <si>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</si>
  <si>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</si>
  <si>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</si>
  <si>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</si>
  <si>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</si>
  <si>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</si>
  <si>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</si>
  <si>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</si>
  <si>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</si>
  <si>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</si>
  <si>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</si>
  <si>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</si>
  <si>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</si>
  <si>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</si>
  <si>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</si>
  <si>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</si>
  <si>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</si>
  <si>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</si>
  <si>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</si>
  <si>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</si>
  <si>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</si>
  <si>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</si>
  <si>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</si>
  <si>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</si>
  <si>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</si>
  <si>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</si>
  <si>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</si>
  <si>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</si>
  <si>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</si>
  <si>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</si>
  <si>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</si>
  <si>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</si>
  <si>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</si>
  <si>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</si>
  <si>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</si>
  <si>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</si>
  <si>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</si>
  <si>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</si>
  <si>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</si>
  <si>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</si>
  <si>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</si>
  <si>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</si>
  <si>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</si>
  <si>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</si>
  <si>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</si>
  <si>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</si>
  <si>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</si>
  <si>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</si>
  <si>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</si>
  <si>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</si>
  <si>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</si>
  <si>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</si>
  <si>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</si>
  <si>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</si>
  <si>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</si>
  <si>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</si>
  <si>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</si>
  <si>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</si>
  <si>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</si>
  <si>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</si>
  <si>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</si>
  <si>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</si>
  <si>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</si>
  <si>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</si>
  <si>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</si>
  <si>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</si>
  <si>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</si>
  <si>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</si>
  <si>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</si>
  <si>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</si>
  <si>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</si>
  <si>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</si>
  <si>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</si>
  <si>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</si>
  <si>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</si>
  <si>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</si>
  <si>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</si>
  <si>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</si>
  <si>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</si>
  <si>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</si>
  <si>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</si>
  <si>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</si>
  <si>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</si>
  <si>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</si>
  <si>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</si>
  <si>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</si>
  <si>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</si>
  <si>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</si>
  <si>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</si>
  <si>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</si>
  <si>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</si>
  <si>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</si>
  <si>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</si>
  <si>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</si>
  <si>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</si>
  <si>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</si>
  <si>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</si>
  <si>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</si>
  <si>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</si>
  <si>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</si>
  <si>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</si>
  <si>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</si>
  <si>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</si>
  <si>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</si>
  <si>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</si>
  <si>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</si>
  <si>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</si>
  <si>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</si>
  <si>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</si>
  <si>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</si>
  <si>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</si>
  <si>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</si>
  <si>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</si>
  <si>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</si>
  <si>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</si>
  <si>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</si>
  <si>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</si>
  <si>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</si>
  <si>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</si>
  <si>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</si>
  <si>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</si>
  <si>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</si>
  <si>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</si>
  <si>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</si>
  <si>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</si>
  <si>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</si>
  <si>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</si>
  <si>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</si>
  <si>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</si>
  <si>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</si>
  <si>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</si>
  <si>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</si>
  <si>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</si>
  <si>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</si>
  <si>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</si>
  <si>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</si>
  <si>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</si>
  <si>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</si>
  <si>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</si>
  <si>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</si>
  <si>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</si>
  <si>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</si>
  <si>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</si>
  <si>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</si>
  <si>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</si>
  <si>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</si>
  <si>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</si>
  <si>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</si>
  <si>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</si>
  <si>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</si>
  <si>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</si>
  <si>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</si>
  <si>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</si>
  <si>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</si>
  <si>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</si>
  <si>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</si>
  <si>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</si>
  <si>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</si>
  <si>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</si>
  <si>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</si>
  <si>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</si>
  <si>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</si>
  <si>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</si>
  <si>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</si>
  <si>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</si>
  <si>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</si>
  <si>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</si>
  <si>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</si>
  <si>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</si>
  <si>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</si>
  <si>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</si>
  <si>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</si>
  <si>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</si>
  <si>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</si>
  <si>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</si>
  <si>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</si>
  <si>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</si>
  <si>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</si>
  <si>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</si>
  <si>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</si>
  <si>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</si>
  <si>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</si>
  <si>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</si>
  <si>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</si>
  <si>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</si>
  <si>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</si>
  <si>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</si>
  <si>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</si>
  <si>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</si>
  <si>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</si>
  <si>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</si>
  <si>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</si>
  <si>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</si>
  <si>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</si>
  <si>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</si>
  <si>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</si>
  <si>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</si>
  <si>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</si>
  <si>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</si>
  <si>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</si>
  <si>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</si>
  <si>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</si>
  <si>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</si>
  <si>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</si>
  <si>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</si>
  <si>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</si>
  <si>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</si>
  <si>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</si>
  <si>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</si>
  <si>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</si>
  <si>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</si>
  <si>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</si>
  <si>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</si>
  <si>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</si>
  <si>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</si>
  <si>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</si>
  <si>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</si>
  <si>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</si>
  <si>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</si>
  <si>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</si>
  <si>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</si>
  <si>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</si>
  <si>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</si>
  <si>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</si>
  <si>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</si>
  <si>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</si>
  <si>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</si>
  <si>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</si>
  <si>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</si>
  <si>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</si>
  <si>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</si>
  <si>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</si>
  <si>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</si>
  <si>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</si>
  <si>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</si>
  <si>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</si>
  <si>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</si>
  <si>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</si>
  <si>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</si>
  <si>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</si>
  <si>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</si>
  <si>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</si>
  <si>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</si>
  <si>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</si>
  <si>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</si>
  <si>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</si>
  <si>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</si>
  <si>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</si>
  <si>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</si>
  <si>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</si>
  <si>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</si>
  <si>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</si>
  <si>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</si>
  <si>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</si>
  <si>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</si>
  <si>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</si>
  <si>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</si>
  <si>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</si>
  <si>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</si>
  <si>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</si>
  <si>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</si>
  <si>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</si>
  <si>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</si>
  <si>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</si>
  <si>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</si>
  <si>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</si>
  <si>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</si>
  <si>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</si>
  <si>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</si>
  <si>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</si>
  <si>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</si>
  <si>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</si>
  <si>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</si>
  <si>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</si>
  <si>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</si>
  <si>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</si>
  <si>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</si>
  <si>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</si>
  <si>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</si>
  <si>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</si>
  <si>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</si>
  <si>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</si>
  <si>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</si>
  <si>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</si>
  <si>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</si>
  <si>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</si>
  <si>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</si>
  <si>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</si>
  <si>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</si>
  <si>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</si>
  <si>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</si>
  <si>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</si>
  <si>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</si>
  <si>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</si>
  <si>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</si>
  <si>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</si>
  <si>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</si>
  <si>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</si>
  <si>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</si>
  <si>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</si>
  <si>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</si>
  <si>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</si>
  <si>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</si>
  <si>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</si>
  <si>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</si>
  <si>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</si>
  <si>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</si>
  <si>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</si>
  <si>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</si>
  <si>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</si>
  <si>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</si>
  <si>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</si>
  <si>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</si>
  <si>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</si>
  <si>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</si>
  <si>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</si>
  <si>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</si>
  <si>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</si>
  <si>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</si>
  <si>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</si>
  <si>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</si>
  <si>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</si>
  <si>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</si>
  <si>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</si>
  <si>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</si>
  <si>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</si>
  <si>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</si>
  <si>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</si>
  <si>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</si>
  <si>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</si>
  <si>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</si>
  <si>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</si>
  <si>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</si>
  <si>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</si>
  <si>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</si>
  <si>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</si>
  <si>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</si>
  <si>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</si>
  <si>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</si>
  <si>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</si>
  <si>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</si>
  <si>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</si>
  <si>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</si>
  <si>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</si>
  <si>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</si>
  <si>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</si>
  <si>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</si>
  <si>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</si>
  <si>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</si>
  <si>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</si>
  <si>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</si>
  <si>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</si>
  <si>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</si>
  <si>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</si>
  <si>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</si>
  <si>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</si>
  <si>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</si>
  <si>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</si>
  <si>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</si>
  <si>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</si>
  <si>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</si>
  <si>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</si>
  <si>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</si>
  <si>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</si>
  <si>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</si>
  <si>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</si>
  <si>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</si>
  <si>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</si>
  <si>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</si>
  <si>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</si>
  <si>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</si>
  <si>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</si>
  <si>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</si>
  <si>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</si>
  <si>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</si>
  <si>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</si>
  <si>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</si>
  <si>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</si>
  <si>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</si>
  <si>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</si>
  <si>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</si>
  <si>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</si>
  <si>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</si>
  <si>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</si>
  <si>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</si>
  <si>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</si>
  <si>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</si>
  <si>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</si>
  <si>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</si>
  <si>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</si>
  <si>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</si>
  <si>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</si>
  <si>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</si>
  <si>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</si>
  <si>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</si>
  <si>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</si>
  <si>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</si>
  <si>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</si>
  <si>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</si>
  <si>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</si>
  <si>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</si>
  <si>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</si>
  <si>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</si>
  <si>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</si>
  <si>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</si>
  <si>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</si>
  <si>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</si>
  <si>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</si>
  <si>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</si>
  <si>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</si>
  <si>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</si>
  <si>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</si>
  <si>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</si>
  <si>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</si>
  <si>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</si>
  <si>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</si>
  <si>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</si>
  <si>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</si>
  <si>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</si>
  <si>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</si>
  <si>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</si>
  <si>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</si>
  <si>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</si>
  <si>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</si>
  <si>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</si>
  <si>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</si>
  <si>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</si>
  <si>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</si>
  <si>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</si>
  <si>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</si>
  <si>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</si>
  <si>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</si>
  <si>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</si>
  <si>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</si>
  <si>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</si>
  <si>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</si>
  <si>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</si>
  <si>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</si>
  <si>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</si>
  <si>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</si>
  <si>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</si>
  <si>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</si>
  <si>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</si>
  <si>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</si>
  <si>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</si>
  <si>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</si>
  <si>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</si>
  <si>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</si>
  <si>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</si>
  <si>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</si>
  <si>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</si>
  <si>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</si>
  <si>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</si>
  <si>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</si>
  <si>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</si>
  <si>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</si>
  <si>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</si>
  <si>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</si>
  <si>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</si>
  <si>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</si>
  <si>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</si>
  <si>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</si>
  <si>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</si>
  <si>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</si>
  <si>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</si>
  <si>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</si>
  <si>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</si>
  <si>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</si>
  <si>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</si>
  <si>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</si>
  <si>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</si>
  <si>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</si>
  <si>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</si>
  <si>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</si>
  <si>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</si>
  <si>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</si>
  <si>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</si>
  <si>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</si>
  <si>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</si>
  <si>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</si>
  <si>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</si>
  <si>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</si>
  <si>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</si>
  <si>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</si>
  <si>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</si>
  <si>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</si>
  <si>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</si>
  <si>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</si>
  <si>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</si>
  <si>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</si>
  <si>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</si>
  <si>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</si>
  <si>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</si>
  <si>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</si>
  <si>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</si>
  <si>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</si>
  <si>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</si>
  <si>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</si>
  <si>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</si>
  <si>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</si>
  <si>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</si>
  <si>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</si>
  <si>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</si>
  <si>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</si>
  <si>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</si>
  <si>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</si>
  <si>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</si>
  <si>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</si>
  <si>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</si>
  <si>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</si>
  <si>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</si>
  <si>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</si>
  <si>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</si>
  <si>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</si>
  <si>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</si>
  <si>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</si>
  <si>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</si>
  <si>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</si>
  <si>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</si>
  <si>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</si>
  <si>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</si>
  <si>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</si>
  <si>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</si>
  <si>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</si>
  <si>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</si>
  <si>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</si>
  <si>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</si>
  <si>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</si>
  <si>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</si>
  <si>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</si>
  <si>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</si>
  <si>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</si>
  <si>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</si>
  <si>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</si>
  <si>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</si>
  <si>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</si>
  <si>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</si>
  <si>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</si>
  <si>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</si>
  <si>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</si>
  <si>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</si>
  <si>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</si>
  <si>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</si>
  <si>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</si>
  <si>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</si>
  <si>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</si>
  <si>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</si>
  <si>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</si>
  <si>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</si>
  <si>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</si>
  <si>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</si>
  <si>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</si>
  <si>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</si>
  <si>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</si>
  <si>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</si>
  <si>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</si>
  <si>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</si>
  <si>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</si>
  <si>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</si>
  <si>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</si>
  <si>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</si>
  <si>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</si>
  <si>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</si>
  <si>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</si>
  <si>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</si>
  <si>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</si>
  <si>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</si>
  <si>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</si>
  <si>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</si>
  <si>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</si>
  <si>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</si>
  <si>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</si>
  <si>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</si>
  <si>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</si>
  <si>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</si>
  <si>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</si>
  <si>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</si>
  <si>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</si>
  <si>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</si>
  <si>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</si>
  <si>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</si>
  <si>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AT-RT-CB5-1YR-2022</t>
  </si>
  <si>
    <t>AT-RT-CB5-5YR-2022</t>
  </si>
  <si>
    <t>Андрій Шкурко</t>
  </si>
  <si>
    <t>a.shkurko@iqtrading.ua</t>
  </si>
  <si>
    <t>Євген Туровець</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</si>
  <si>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</si>
  <si>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</si>
  <si>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</si>
  <si>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</si>
  <si>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</si>
  <si>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</si>
  <si>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</si>
  <si>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</si>
  <si>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</si>
  <si>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</si>
  <si>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</si>
  <si>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</si>
  <si>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</si>
  <si>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</si>
  <si>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</si>
  <si>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</si>
  <si>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</si>
  <si>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</si>
  <si>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</si>
  <si>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</si>
  <si>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</si>
  <si>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</si>
  <si>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</si>
  <si>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</si>
  <si>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</si>
  <si>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</si>
  <si>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</si>
  <si>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</si>
  <si>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</si>
  <si>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</si>
  <si>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</si>
  <si>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</si>
  <si>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</si>
  <si>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</si>
  <si>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</si>
  <si>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</si>
  <si>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02723-002</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</si>
  <si>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</si>
  <si>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</si>
  <si>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</si>
  <si>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</si>
  <si>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</si>
  <si>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</si>
  <si>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</si>
  <si>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</si>
  <si>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</si>
  <si>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</si>
  <si>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</si>
  <si>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</si>
  <si>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</si>
  <si>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</si>
  <si>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</si>
  <si>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</si>
  <si>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</si>
  <si>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</si>
  <si>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</si>
  <si>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</si>
  <si>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</si>
  <si>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</si>
  <si>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</si>
  <si>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</si>
  <si>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</si>
  <si>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</si>
  <si>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</si>
  <si>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</si>
  <si>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</si>
  <si>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</si>
  <si>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</si>
  <si>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</si>
  <si>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</si>
  <si>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</si>
  <si>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</si>
  <si>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</si>
  <si>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</si>
  <si>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</si>
  <si>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</si>
  <si>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</si>
  <si>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</si>
  <si>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</si>
  <si>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</si>
  <si>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</si>
  <si>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</si>
  <si>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</si>
  <si>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</si>
  <si>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IV-LPR-LITE</t>
  </si>
  <si>
    <t>VEZHA LPR Lite</t>
  </si>
  <si>
    <t>IV-UIC</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</si>
  <si>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</si>
  <si>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</si>
  <si>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</si>
  <si>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</si>
  <si>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</si>
  <si>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</si>
  <si>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</si>
  <si>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</si>
  <si>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</si>
  <si>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</si>
  <si>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</si>
  <si>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</si>
  <si>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</si>
  <si>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</si>
  <si>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</si>
  <si>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</si>
  <si>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</si>
  <si>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</si>
  <si>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</si>
  <si>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</si>
  <si>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</si>
  <si>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</si>
  <si>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</si>
  <si>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</si>
  <si>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</si>
  <si>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</si>
  <si>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</si>
  <si>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</si>
  <si>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</si>
  <si>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</si>
  <si>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</si>
  <si>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</si>
  <si>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</si>
  <si>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</si>
  <si>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</si>
  <si>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</si>
  <si>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</si>
  <si>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</si>
  <si>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</si>
  <si>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</si>
  <si>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</si>
  <si>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</si>
  <si>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</si>
  <si>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</si>
  <si>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</si>
  <si>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</si>
  <si>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</si>
  <si>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</si>
  <si>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</si>
  <si>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</si>
  <si>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</si>
  <si>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</si>
  <si>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</si>
  <si>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</si>
  <si>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</si>
  <si>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</si>
  <si>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</si>
  <si>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</si>
  <si>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</si>
  <si>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</si>
  <si>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</si>
  <si>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</si>
  <si>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</si>
  <si>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</si>
  <si>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</si>
  <si>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</si>
  <si>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</si>
  <si>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</si>
  <si>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</si>
  <si>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</si>
  <si>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</si>
  <si>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</si>
  <si>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</si>
  <si>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</si>
  <si>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</si>
  <si>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</si>
  <si>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</si>
  <si>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</si>
  <si>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</si>
  <si>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</si>
  <si>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</si>
  <si>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</si>
  <si>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</si>
  <si>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</si>
  <si>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</si>
  <si>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</si>
  <si>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</si>
  <si>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</si>
  <si>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</si>
  <si>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</si>
  <si>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</si>
  <si>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</si>
  <si>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</si>
  <si>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</si>
  <si>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</si>
  <si>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</si>
  <si>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</si>
  <si>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</si>
  <si>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</si>
  <si>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</si>
  <si>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</si>
  <si>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</si>
  <si>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</si>
  <si>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02671-001</t>
  </si>
  <si>
    <t>02501-001</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</si>
  <si>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</si>
  <si>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</si>
  <si>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</si>
  <si>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</si>
  <si>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02175-001</t>
  </si>
  <si>
    <t>AXIS Q1961-TE 13mm 8.3 fps</t>
  </si>
  <si>
    <t>02380-001</t>
  </si>
  <si>
    <t>AXIS C1610-VE</t>
  </si>
  <si>
    <t>02553-001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</si>
  <si>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</si>
  <si>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</si>
  <si>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</si>
  <si>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</si>
  <si>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</si>
  <si>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</si>
  <si>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</si>
  <si>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</si>
  <si>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</si>
  <si>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</si>
  <si>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</si>
  <si>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</si>
  <si>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</si>
  <si>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</si>
  <si>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</si>
  <si>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</si>
  <si>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</si>
  <si>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</si>
  <si>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</si>
  <si>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</si>
  <si>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</si>
  <si>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</si>
  <si>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</si>
  <si>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</si>
  <si>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</si>
  <si>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</si>
  <si>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</si>
  <si>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</si>
  <si>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</si>
  <si>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</si>
  <si>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SP-BEW2-ENCR</t>
  </si>
  <si>
    <t>BRC-XS2-DPB</t>
  </si>
  <si>
    <t>Mobile Access &amp; Airfob Patch</t>
  </si>
  <si>
    <t>MC-ACC-MAINT</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</si>
  <si>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</si>
  <si>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</si>
  <si>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</si>
  <si>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</si>
  <si>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</si>
  <si>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</si>
  <si>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</si>
  <si>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</si>
  <si>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</si>
  <si>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</si>
  <si>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</si>
  <si>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</si>
  <si>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</si>
  <si>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</si>
  <si>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</si>
  <si>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</si>
  <si>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</si>
  <si>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</si>
  <si>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</si>
  <si>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</si>
  <si>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</si>
  <si>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</si>
  <si>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</si>
  <si>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</si>
  <si>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</si>
  <si>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</si>
  <si>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</si>
  <si>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</si>
  <si>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</si>
  <si>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</si>
  <si>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</si>
  <si>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</si>
  <si>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</si>
  <si>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</si>
  <si>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</si>
  <si>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</si>
  <si>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</si>
  <si>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</si>
  <si>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</si>
  <si>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</si>
  <si>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</si>
  <si>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</si>
  <si>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</si>
  <si>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</si>
  <si>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</si>
  <si>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</si>
  <si>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</si>
  <si>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</si>
  <si>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</si>
  <si>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</si>
  <si>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</si>
  <si>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</si>
  <si>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</si>
  <si>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</si>
  <si>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</si>
  <si>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</si>
  <si>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</si>
  <si>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</si>
  <si>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</si>
  <si>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</si>
  <si>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</si>
  <si>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</si>
  <si>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</si>
  <si>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</si>
  <si>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</si>
  <si>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</si>
  <si>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</si>
  <si>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</si>
  <si>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</si>
  <si>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</si>
  <si>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</si>
  <si>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</si>
  <si>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</si>
  <si>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</si>
  <si>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</si>
  <si>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EMDH300X</t>
  </si>
  <si>
    <t>Electrical lock EM 300 mm, 600 LBS (12/24V) with LED and Request to Exit integrated Button</t>
  </si>
  <si>
    <t>EMDH600X</t>
  </si>
  <si>
    <t>Electrical Lock EM 600 mm, 1200 LBS (12/24V) with LED and Request to Exit integrated Button</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</si>
  <si>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</si>
  <si>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</si>
  <si>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</si>
  <si>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</si>
  <si>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</si>
  <si>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</si>
  <si>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</si>
  <si>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</si>
  <si>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</si>
  <si>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</si>
  <si>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</si>
  <si>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</si>
  <si>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</si>
  <si>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</si>
  <si>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</si>
  <si>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</si>
  <si>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</si>
  <si>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</si>
  <si>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</si>
  <si>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</si>
  <si>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</si>
  <si>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</si>
  <si>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</si>
  <si>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</si>
  <si>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</si>
  <si>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</si>
  <si>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</si>
  <si>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</si>
  <si>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</si>
  <si>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</si>
  <si>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</si>
  <si>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IQ Trading - офіційний дистриб'ютор Hanwha Vision (Techwin) в Україні</t>
  </si>
  <si>
    <t>Найменування</t>
  </si>
  <si>
    <t>2N (СКД)</t>
  </si>
  <si>
    <t>01991-001</t>
  </si>
  <si>
    <t>AXIS F9114 MAIN UNIT</t>
  </si>
  <si>
    <t>01991-031</t>
  </si>
  <si>
    <t>AXIS F9114-B MAIN UNIT</t>
  </si>
  <si>
    <t>02192-031</t>
  </si>
  <si>
    <t>AXIS F9104-B MAIN UNIT</t>
  </si>
  <si>
    <t>01990-001</t>
  </si>
  <si>
    <t>AXIS F9111 MAIN UNIT</t>
  </si>
  <si>
    <t>02639-001</t>
  </si>
  <si>
    <t>02641-001</t>
  </si>
  <si>
    <t>02640-001</t>
  </si>
  <si>
    <t>02363-001</t>
  </si>
  <si>
    <t>02364-001</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</si>
  <si>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</si>
  <si>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</si>
  <si>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</si>
  <si>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</si>
  <si>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</si>
  <si>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</si>
  <si>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</si>
  <si>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</si>
  <si>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</si>
  <si>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IV-GD</t>
  </si>
  <si>
    <t>VEZHA Gun Detection</t>
  </si>
  <si>
    <t>Ціни наведено в EUR</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</si>
  <si>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</si>
  <si>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</si>
  <si>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</si>
  <si>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</si>
  <si>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</si>
  <si>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</si>
  <si>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</si>
  <si>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</si>
  <si>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</si>
  <si>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</si>
  <si>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</si>
  <si>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</si>
  <si>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</si>
  <si>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</si>
  <si>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</si>
  <si>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</si>
  <si>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</si>
  <si>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</si>
  <si>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</si>
  <si>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</si>
  <si>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</si>
  <si>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</si>
  <si>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</si>
  <si>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</si>
  <si>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</si>
  <si>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</si>
  <si>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</si>
  <si>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</si>
  <si>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</si>
  <si>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</si>
  <si>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</si>
  <si>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</si>
  <si>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</si>
  <si>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</si>
  <si>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</si>
  <si>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</si>
  <si>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</si>
  <si>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</si>
  <si>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</si>
  <si>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</si>
  <si>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</si>
  <si>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</si>
  <si>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</si>
  <si>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</si>
  <si>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</si>
  <si>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</si>
  <si>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</si>
  <si>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</si>
  <si>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</si>
  <si>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</si>
  <si>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</si>
  <si>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</si>
  <si>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</si>
  <si>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</si>
  <si>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AXIS M7116 VIDEO ENCODER</t>
  </si>
  <si>
    <t>AXIS P7316 VIDEO ENCODER</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</si>
  <si>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</si>
  <si>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</si>
  <si>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</si>
  <si>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</si>
  <si>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</si>
  <si>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</si>
  <si>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</si>
  <si>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</si>
  <si>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</si>
  <si>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</si>
  <si>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</si>
  <si>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</si>
  <si>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</si>
  <si>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</si>
  <si>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</si>
  <si>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</si>
  <si>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</si>
  <si>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</si>
  <si>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</si>
  <si>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</si>
  <si>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</si>
  <si>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</si>
  <si>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SBL-100D</t>
  </si>
  <si>
    <t>SBL-101C</t>
  </si>
  <si>
    <t>SBC-165W</t>
  </si>
  <si>
    <t>SBS-165TM</t>
  </si>
  <si>
    <t>SHS-165F</t>
  </si>
  <si>
    <t>XNF-9013RV</t>
  </si>
  <si>
    <t>PNM-C9022RV</t>
  </si>
  <si>
    <t>XNV-6083Z</t>
  </si>
  <si>
    <t>XNV-8083Z</t>
  </si>
  <si>
    <t>QNV-C8083R</t>
  </si>
  <si>
    <t>QNV-C9083R</t>
  </si>
  <si>
    <t>XNV-6083RZ</t>
  </si>
  <si>
    <t>XNV-8083RZ</t>
  </si>
  <si>
    <t>XNV-9083RZ</t>
  </si>
  <si>
    <t>QNO-C8083R</t>
  </si>
  <si>
    <t>QNO-C9083R</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</si>
  <si>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</si>
  <si>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</si>
  <si>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</si>
  <si>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</si>
  <si>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</si>
  <si>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</si>
  <si>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</si>
  <si>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</si>
  <si>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</si>
  <si>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</si>
  <si>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</si>
  <si>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</si>
  <si>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</si>
  <si>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</si>
  <si>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</si>
  <si>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</si>
  <si>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</si>
  <si>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</si>
  <si>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</si>
  <si>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</si>
  <si>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</si>
  <si>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</si>
  <si>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</si>
  <si>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</si>
  <si>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</si>
  <si>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</si>
  <si>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</si>
  <si>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</si>
  <si>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</si>
  <si>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</si>
  <si>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</si>
  <si>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</si>
  <si>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</si>
  <si>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</si>
  <si>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</si>
  <si>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</si>
  <si>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</si>
  <si>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</si>
  <si>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</si>
  <si>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</si>
  <si>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</si>
  <si>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</si>
  <si>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</si>
  <si>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</si>
  <si>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</si>
  <si>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</si>
  <si>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</si>
  <si>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</si>
  <si>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</si>
  <si>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</si>
  <si>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</si>
  <si>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</si>
  <si>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</si>
  <si>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</si>
  <si>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</si>
  <si>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</si>
  <si>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</si>
  <si>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</si>
  <si>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</si>
  <si>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</si>
  <si>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</si>
  <si>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</si>
  <si>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</si>
  <si>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SPI-50</t>
  </si>
  <si>
    <t>IV-LPR-Pro</t>
  </si>
  <si>
    <t>AXIS TW1101 MOLLE Mount 5P. 5 pack mount for the Klick Fast adaptor on the Axis body worn cameras. The MOLLE mount is especially suitable for the MOLLE system found on tactical equipment and such.</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</si>
  <si>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</si>
  <si>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</si>
  <si>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</si>
  <si>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</si>
  <si>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</si>
  <si>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</si>
  <si>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</si>
  <si>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</si>
  <si>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</si>
  <si>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</si>
  <si>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</si>
  <si>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</si>
  <si>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</si>
  <si>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</si>
  <si>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</si>
  <si>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</si>
  <si>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</si>
  <si>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</si>
  <si>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</si>
  <si>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</si>
  <si>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</si>
  <si>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</si>
  <si>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</si>
  <si>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</si>
  <si>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</si>
  <si>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</si>
  <si>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02896-001</t>
  </si>
  <si>
    <t>AXIS Door Controller Extension</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</si>
  <si>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</si>
  <si>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</si>
  <si>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</si>
  <si>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</si>
  <si>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</si>
  <si>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</si>
  <si>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</si>
  <si>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</si>
  <si>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</si>
  <si>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</si>
  <si>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</si>
  <si>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</si>
  <si>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</si>
  <si>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</si>
  <si>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</si>
  <si>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</si>
  <si>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</si>
  <si>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</si>
  <si>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</si>
  <si>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</si>
  <si>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</si>
  <si>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</si>
  <si>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</si>
  <si>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</si>
  <si>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</si>
  <si>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</si>
  <si>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</si>
  <si>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</si>
  <si>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</si>
  <si>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</si>
  <si>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</si>
  <si>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</si>
  <si>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</si>
  <si>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</si>
  <si>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</si>
  <si>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</si>
  <si>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</si>
  <si>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</si>
  <si>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</si>
  <si>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</si>
  <si>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</si>
  <si>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</si>
  <si>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</si>
  <si>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</si>
  <si>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</si>
  <si>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</si>
  <si>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</si>
  <si>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</si>
  <si>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</si>
  <si>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</si>
  <si>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</si>
  <si>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</si>
  <si>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</si>
  <si>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</si>
  <si>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</si>
  <si>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</si>
  <si>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</si>
  <si>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</si>
  <si>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</si>
  <si>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</si>
  <si>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</si>
  <si>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</si>
  <si>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</si>
  <si>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</si>
  <si>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</si>
  <si>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</si>
  <si>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</si>
  <si>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</si>
  <si>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</si>
  <si>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</si>
  <si>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</si>
  <si>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</si>
  <si>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</si>
  <si>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</si>
  <si>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</si>
  <si>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</si>
  <si>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</si>
  <si>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</si>
  <si>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</si>
  <si>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</si>
  <si>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</si>
  <si>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</si>
  <si>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</si>
  <si>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</si>
  <si>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</si>
  <si>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</si>
  <si>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</si>
  <si>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</si>
  <si>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</si>
  <si>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</si>
  <si>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</si>
  <si>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</si>
  <si>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</si>
  <si>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</si>
  <si>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</si>
  <si>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</si>
  <si>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</si>
  <si>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</si>
  <si>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</si>
  <si>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</si>
  <si>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</si>
  <si>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</si>
  <si>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</si>
  <si>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</si>
  <si>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</si>
  <si>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</si>
  <si>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</si>
  <si>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</si>
  <si>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</si>
  <si>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</si>
  <si>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</si>
  <si>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</si>
  <si>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</si>
  <si>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</si>
  <si>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</si>
  <si>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02834-001</t>
  </si>
  <si>
    <t>AXIS M4318-PLR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</si>
  <si>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</si>
  <si>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</si>
  <si>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</si>
  <si>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</si>
  <si>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</si>
  <si>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</si>
  <si>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</si>
  <si>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</si>
  <si>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</si>
  <si>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</si>
  <si>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</si>
  <si>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</si>
  <si>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</si>
  <si>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</si>
  <si>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</si>
  <si>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</si>
  <si>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</si>
  <si>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</si>
  <si>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</si>
  <si>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</si>
  <si>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</si>
  <si>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</si>
  <si>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</si>
  <si>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</si>
  <si>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</si>
  <si>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</si>
  <si>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</si>
  <si>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</si>
  <si>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</si>
  <si>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</si>
  <si>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</si>
  <si>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</si>
  <si>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</si>
  <si>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</si>
  <si>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</si>
  <si>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</si>
  <si>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</si>
  <si>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</si>
  <si>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</si>
  <si>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</si>
  <si>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</si>
  <si>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</si>
  <si>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</si>
  <si>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</si>
  <si>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</si>
  <si>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</si>
  <si>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</si>
  <si>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</si>
  <si>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</si>
  <si>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</si>
  <si>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</si>
  <si>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</si>
  <si>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</si>
  <si>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</si>
  <si>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</si>
  <si>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</si>
  <si>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</si>
  <si>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</si>
  <si>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</si>
  <si>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</si>
  <si>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</si>
  <si>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</si>
  <si>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</si>
  <si>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</si>
  <si>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</si>
  <si>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</si>
  <si>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</si>
  <si>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</si>
  <si>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</si>
  <si>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</si>
  <si>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</si>
  <si>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</si>
  <si>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</si>
  <si>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</si>
  <si>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</si>
  <si>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</si>
  <si>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</si>
  <si>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</si>
  <si>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</si>
  <si>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</si>
  <si>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</si>
  <si>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</si>
  <si>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</si>
  <si>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</si>
  <si>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</si>
  <si>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</si>
  <si>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</si>
  <si>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</si>
  <si>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</si>
  <si>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</si>
  <si>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</si>
  <si>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</si>
  <si>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</si>
  <si>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</si>
  <si>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</si>
  <si>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</si>
  <si>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</si>
  <si>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</si>
  <si>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</si>
  <si>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</si>
  <si>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</si>
  <si>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</si>
  <si>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</si>
  <si>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</si>
  <si>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</si>
  <si>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</si>
  <si>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</si>
  <si>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</si>
  <si>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</si>
  <si>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</si>
  <si>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</si>
  <si>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</si>
  <si>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</si>
  <si>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</si>
  <si>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</si>
  <si>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</si>
  <si>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</si>
  <si>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</si>
  <si>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</si>
  <si>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</si>
  <si>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</si>
  <si>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</si>
  <si>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</si>
  <si>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</si>
  <si>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</si>
  <si>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</si>
  <si>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</si>
  <si>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</si>
  <si>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</si>
  <si>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</si>
  <si>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</si>
  <si>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</si>
  <si>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</si>
  <si>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</si>
  <si>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</si>
  <si>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</si>
  <si>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</si>
  <si>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</si>
  <si>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</si>
  <si>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</si>
  <si>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</si>
  <si>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</si>
  <si>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</si>
  <si>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</si>
  <si>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</si>
  <si>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</si>
  <si>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</si>
  <si>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</si>
  <si>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</si>
  <si>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</si>
  <si>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</si>
  <si>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</si>
  <si>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</si>
  <si>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</si>
  <si>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</si>
  <si>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</si>
  <si>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</si>
  <si>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</si>
  <si>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</si>
  <si>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</si>
  <si>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</si>
  <si>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</si>
  <si>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</si>
  <si>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</si>
  <si>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</si>
  <si>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</si>
  <si>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</si>
  <si>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</si>
  <si>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</si>
  <si>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</si>
  <si>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</si>
  <si>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</si>
  <si>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</si>
  <si>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</si>
  <si>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</si>
  <si>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</si>
  <si>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</si>
  <si>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</si>
  <si>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</si>
  <si>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</si>
  <si>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</si>
  <si>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</si>
  <si>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</si>
  <si>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</si>
  <si>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</si>
  <si>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</si>
  <si>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</si>
  <si>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</si>
  <si>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</si>
  <si>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</si>
  <si>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</si>
  <si>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</si>
  <si>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</si>
  <si>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</si>
  <si>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</si>
  <si>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</si>
  <si>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</si>
  <si>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</si>
  <si>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</si>
  <si>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</si>
  <si>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</si>
  <si>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</si>
  <si>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</si>
  <si>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</si>
  <si>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</si>
  <si>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</si>
  <si>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</si>
  <si>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</si>
  <si>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</si>
  <si>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</si>
  <si>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</si>
  <si>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</si>
  <si>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</si>
  <si>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</si>
  <si>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</si>
  <si>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</si>
  <si>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</si>
  <si>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</si>
  <si>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</si>
  <si>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02765-002</t>
  </si>
  <si>
    <t>AXIS S3008 Mk II 4 TB</t>
  </si>
  <si>
    <t>02766-002</t>
  </si>
  <si>
    <t>AXIS S3008 Mk II 8 TB</t>
  </si>
  <si>
    <t>02527-002</t>
  </si>
  <si>
    <t>AXIS S3016 8 TB</t>
  </si>
  <si>
    <t>02351-002</t>
  </si>
  <si>
    <t>AXIS S3016 16 TB</t>
  </si>
  <si>
    <t>02352-002</t>
  </si>
  <si>
    <t>AXIS S3016 32 TB</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</si>
  <si>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</si>
  <si>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</si>
  <si>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</si>
  <si>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</si>
  <si>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SBP-160WMW1</t>
  </si>
  <si>
    <t>150W AC Hot Swappable Power Supply for AT-x530DP and AT-x930 series,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</si>
  <si>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</si>
  <si>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</si>
  <si>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</si>
  <si>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</si>
  <si>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</si>
  <si>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</si>
  <si>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</si>
  <si>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</si>
  <si>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</si>
  <si>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</si>
  <si>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</si>
  <si>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</si>
  <si>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</si>
  <si>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</si>
  <si>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</si>
  <si>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</si>
  <si>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</si>
  <si>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</si>
  <si>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</si>
  <si>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</si>
  <si>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</si>
  <si>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</si>
  <si>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</si>
  <si>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</si>
  <si>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</si>
  <si>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</si>
  <si>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</si>
  <si>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</si>
  <si>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</si>
  <si>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</si>
  <si>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</si>
  <si>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</si>
  <si>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</si>
  <si>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</si>
  <si>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</si>
  <si>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</si>
  <si>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</si>
  <si>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</si>
  <si>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</si>
  <si>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</si>
  <si>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</si>
  <si>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</si>
  <si>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</si>
  <si>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</si>
  <si>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</si>
  <si>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</si>
  <si>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</si>
  <si>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</si>
  <si>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</si>
  <si>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</si>
  <si>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</si>
  <si>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</si>
  <si>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</si>
  <si>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</si>
  <si>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</si>
  <si>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</si>
  <si>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</si>
  <si>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</si>
  <si>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PNO-A9311R</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</si>
  <si>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</si>
  <si>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</si>
  <si>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</si>
  <si>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</si>
  <si>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</si>
  <si>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</si>
  <si>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</si>
  <si>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</si>
  <si>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</si>
  <si>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</si>
  <si>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</si>
  <si>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</si>
  <si>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</si>
  <si>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</si>
  <si>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</si>
  <si>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</si>
  <si>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</si>
  <si>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</si>
  <si>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</si>
  <si>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</si>
  <si>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</si>
  <si>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</si>
  <si>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</si>
  <si>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</si>
  <si>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</si>
  <si>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</si>
  <si>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</si>
  <si>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SBP-125WMW1</t>
  </si>
  <si>
    <t>SBP-140WMW</t>
  </si>
  <si>
    <t>SBD-140PMB</t>
  </si>
  <si>
    <t>SBD-140PMW</t>
  </si>
  <si>
    <t>SBD-180PMW</t>
  </si>
  <si>
    <t>SBV-140BW</t>
  </si>
  <si>
    <t>SBV-140TMW</t>
  </si>
  <si>
    <t>SBD-110GP1</t>
  </si>
  <si>
    <t>SBO-140BW</t>
  </si>
  <si>
    <t>SBP-120HMW</t>
  </si>
  <si>
    <t>SBP-140HMW</t>
  </si>
  <si>
    <t>SBV-138TMW</t>
  </si>
  <si>
    <t>SPB-PTZ6</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</si>
  <si>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</si>
  <si>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</si>
  <si>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</si>
  <si>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</si>
  <si>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</si>
  <si>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</si>
  <si>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</si>
  <si>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</si>
  <si>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</si>
  <si>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</si>
  <si>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</si>
  <si>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</si>
  <si>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</si>
  <si>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</si>
  <si>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</si>
  <si>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</si>
  <si>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</si>
  <si>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</si>
  <si>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</si>
  <si>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</si>
  <si>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</si>
  <si>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</si>
  <si>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</si>
  <si>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</si>
  <si>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</si>
  <si>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</si>
  <si>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</si>
  <si>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</si>
  <si>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В00004259</t>
  </si>
  <si>
    <t>B329.3416</t>
  </si>
  <si>
    <t>49558м305</t>
  </si>
  <si>
    <t>B329.3415</t>
  </si>
  <si>
    <t>49558м</t>
  </si>
  <si>
    <t>Кабель U/UTP кат.5е 4пари ПВХ марка КПВ-ВП (100) 4*2*0,46 (UTP-cat.5Е-SL), м вітч.</t>
  </si>
  <si>
    <t>В00004258</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</si>
  <si>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</si>
  <si>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</si>
  <si>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</si>
  <si>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</si>
  <si>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</si>
  <si>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</si>
  <si>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</si>
  <si>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</si>
  <si>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</si>
  <si>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</si>
  <si>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</si>
  <si>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</si>
  <si>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</si>
  <si>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</si>
  <si>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</si>
  <si>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</si>
  <si>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B330.9864</t>
  </si>
  <si>
    <t>49662м</t>
  </si>
  <si>
    <t>Кабель F/UTP кат.5е 100МГц 4пари + 2*0,75мм2 ПЕ КППЕ-ВП (100) 4*2*0,51+2*0,75 мм2 (FTP-cat.5Е),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</si>
  <si>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</si>
  <si>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</si>
  <si>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</si>
  <si>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</si>
  <si>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</si>
  <si>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</si>
  <si>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</si>
  <si>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</si>
  <si>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</si>
  <si>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</si>
  <si>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</si>
  <si>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</si>
  <si>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</si>
  <si>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</si>
  <si>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</si>
  <si>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</si>
  <si>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</si>
  <si>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</si>
  <si>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</si>
  <si>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</si>
  <si>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</si>
  <si>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</si>
  <si>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</si>
  <si>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</si>
  <si>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</si>
  <si>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</si>
  <si>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</si>
  <si>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</si>
  <si>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</si>
  <si>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</si>
  <si>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</si>
  <si>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</si>
  <si>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</si>
  <si>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</si>
  <si>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</si>
  <si>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</si>
  <si>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</si>
  <si>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</si>
  <si>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</si>
  <si>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</si>
  <si>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</si>
  <si>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</si>
  <si>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</si>
  <si>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</si>
  <si>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</si>
  <si>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</si>
  <si>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</si>
  <si>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</si>
  <si>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</si>
  <si>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</si>
  <si>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</si>
  <si>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</si>
  <si>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</si>
  <si>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</si>
  <si>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</si>
  <si>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</si>
  <si>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</si>
  <si>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Зовнішній кабель OK-net</t>
  </si>
  <si>
    <t>Внутрішній кабель OK-net</t>
  </si>
  <si>
    <t>Віта пара кат.5 - для 100Мбіт/с мереж</t>
  </si>
  <si>
    <t>Віта пара кат.5е</t>
  </si>
  <si>
    <t>Віта пара кат.6</t>
  </si>
  <si>
    <t>Віта пара кат.6А и 7</t>
  </si>
  <si>
    <t>Кабель для відеоспостереження</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</si>
  <si>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</si>
  <si>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</si>
  <si>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</si>
  <si>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</si>
  <si>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</si>
  <si>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</si>
  <si>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</si>
  <si>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</si>
  <si>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</si>
  <si>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</si>
  <si>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</si>
  <si>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</si>
  <si>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</si>
  <si>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</si>
  <si>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</si>
  <si>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</si>
  <si>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</si>
  <si>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</si>
  <si>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</si>
  <si>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</si>
  <si>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</si>
  <si>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</si>
  <si>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</si>
  <si>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</si>
  <si>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</si>
  <si>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</si>
  <si>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</si>
  <si>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</si>
  <si>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</si>
  <si>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</si>
  <si>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</si>
  <si>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</si>
  <si>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</si>
  <si>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</si>
  <si>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</si>
  <si>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</si>
  <si>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</si>
  <si>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</si>
  <si>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</si>
  <si>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</si>
  <si>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</si>
  <si>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</si>
  <si>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</si>
  <si>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</si>
  <si>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</si>
  <si>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</si>
  <si>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</si>
  <si>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</si>
  <si>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</si>
  <si>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</si>
  <si>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</si>
  <si>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</si>
  <si>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</si>
  <si>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</si>
  <si>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</si>
  <si>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</si>
  <si>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</si>
  <si>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</si>
  <si>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</si>
  <si>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</si>
  <si>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</si>
  <si>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</si>
  <si>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</si>
  <si>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</si>
  <si>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</si>
  <si>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</si>
  <si>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</si>
  <si>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</si>
  <si>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</si>
  <si>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</si>
  <si>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</si>
  <si>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</si>
  <si>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</si>
  <si>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</si>
  <si>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</si>
  <si>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</si>
  <si>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</si>
  <si>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</si>
  <si>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</si>
  <si>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</si>
  <si>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</si>
  <si>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</si>
  <si>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</si>
  <si>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</si>
  <si>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</si>
  <si>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</si>
  <si>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</si>
  <si>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</si>
  <si>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</si>
  <si>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</si>
  <si>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</si>
  <si>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</si>
  <si>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</si>
  <si>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</si>
  <si>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</si>
  <si>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</si>
  <si>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</si>
  <si>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</si>
  <si>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</si>
  <si>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</si>
  <si>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</si>
  <si>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</si>
  <si>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</si>
  <si>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</si>
  <si>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</si>
  <si>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</si>
  <si>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</si>
  <si>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</si>
  <si>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</si>
  <si>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</si>
  <si>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</si>
  <si>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</si>
  <si>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</si>
  <si>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</si>
  <si>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</si>
  <si>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</si>
  <si>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</si>
  <si>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</si>
  <si>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</si>
  <si>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</si>
  <si>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</si>
  <si>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</si>
  <si>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</si>
  <si>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</si>
  <si>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</si>
  <si>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</si>
  <si>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</si>
  <si>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</si>
  <si>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</si>
  <si>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</si>
  <si>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</si>
  <si>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</si>
  <si>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</si>
  <si>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</si>
  <si>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</si>
  <si>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</si>
  <si>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</si>
  <si>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</si>
  <si>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</si>
  <si>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</si>
  <si>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</si>
  <si>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</si>
  <si>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</si>
  <si>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</si>
  <si>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</si>
  <si>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</si>
  <si>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</si>
  <si>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</si>
  <si>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</si>
  <si>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</si>
  <si>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</si>
  <si>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</si>
  <si>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</si>
  <si>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</si>
  <si>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</si>
  <si>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</si>
  <si>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</si>
  <si>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</si>
  <si>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</si>
  <si>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</si>
  <si>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</si>
  <si>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</si>
  <si>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</si>
  <si>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</si>
  <si>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</si>
  <si>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</si>
  <si>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</si>
  <si>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</si>
  <si>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</si>
  <si>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</si>
  <si>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</si>
  <si>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</si>
  <si>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</si>
  <si>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</si>
  <si>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</si>
  <si>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</si>
  <si>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</si>
  <si>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</si>
  <si>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</si>
  <si>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</si>
  <si>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</si>
  <si>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</si>
  <si>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</si>
  <si>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</si>
  <si>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</si>
  <si>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</si>
  <si>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</si>
  <si>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</si>
  <si>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</si>
  <si>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</si>
  <si>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</si>
  <si>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</si>
  <si>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</si>
  <si>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</si>
  <si>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</si>
  <si>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</si>
  <si>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</si>
  <si>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</si>
  <si>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</si>
  <si>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</si>
  <si>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</si>
  <si>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</si>
  <si>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</si>
  <si>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</si>
  <si>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</si>
  <si>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</si>
  <si>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</si>
  <si>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</si>
  <si>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</si>
  <si>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</si>
  <si>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</si>
  <si>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</si>
  <si>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</si>
  <si>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</si>
  <si>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</si>
  <si>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</si>
  <si>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</si>
  <si>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</si>
  <si>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</si>
  <si>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</si>
  <si>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</si>
  <si>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</si>
  <si>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</si>
  <si>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</si>
  <si>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</si>
  <si>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</si>
  <si>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</si>
  <si>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</si>
  <si>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</si>
  <si>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</si>
  <si>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</si>
  <si>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</si>
  <si>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</si>
  <si>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</si>
  <si>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</si>
  <si>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</si>
  <si>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</si>
  <si>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</si>
  <si>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</si>
  <si>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</si>
  <si>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</si>
  <si>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</si>
  <si>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</si>
  <si>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</si>
  <si>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</si>
  <si>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</si>
  <si>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</si>
  <si>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</si>
  <si>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</si>
  <si>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</si>
  <si>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</si>
  <si>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</si>
  <si>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</si>
  <si>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</si>
  <si>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</si>
  <si>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</si>
  <si>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</si>
  <si>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</si>
  <si>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</si>
  <si>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</si>
  <si>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</si>
  <si>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</si>
  <si>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</si>
  <si>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</si>
  <si>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</si>
  <si>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</si>
  <si>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</si>
  <si>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</si>
  <si>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</si>
  <si>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</si>
  <si>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</si>
  <si>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</si>
  <si>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</si>
  <si>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</si>
  <si>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</si>
  <si>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</si>
  <si>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</si>
  <si>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</si>
  <si>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</si>
  <si>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</si>
  <si>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</si>
  <si>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</si>
  <si>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</si>
  <si>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</si>
  <si>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</si>
  <si>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</si>
  <si>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</si>
  <si>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</si>
  <si>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</si>
  <si>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</si>
  <si>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</si>
  <si>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</si>
  <si>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</si>
  <si>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</si>
  <si>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</si>
  <si>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</si>
  <si>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</si>
  <si>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</si>
  <si>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</si>
  <si>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</si>
  <si>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</si>
  <si>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</si>
  <si>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</si>
  <si>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</si>
  <si>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</si>
  <si>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</si>
  <si>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</si>
  <si>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</si>
  <si>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</si>
  <si>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</si>
  <si>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</si>
  <si>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</si>
  <si>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</si>
  <si>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</si>
  <si>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</si>
  <si>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</si>
  <si>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</si>
  <si>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</si>
  <si>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</si>
  <si>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</si>
  <si>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</si>
  <si>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</si>
  <si>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</si>
  <si>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</si>
  <si>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</si>
  <si>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</si>
  <si>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</si>
  <si>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</si>
  <si>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</si>
  <si>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</si>
  <si>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</si>
  <si>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</si>
  <si>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</si>
  <si>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</si>
  <si>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</si>
  <si>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</si>
  <si>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</si>
  <si>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</si>
  <si>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</si>
  <si>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</si>
  <si>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</si>
  <si>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</si>
  <si>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</si>
  <si>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</si>
  <si>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</si>
  <si>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</si>
  <si>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</si>
  <si>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</si>
  <si>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</si>
  <si>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</si>
  <si>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</si>
  <si>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</si>
  <si>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</si>
  <si>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</si>
  <si>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</si>
  <si>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</si>
  <si>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</si>
  <si>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</si>
  <si>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</si>
  <si>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</si>
  <si>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</si>
  <si>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</si>
  <si>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</si>
  <si>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</si>
  <si>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</si>
  <si>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</si>
  <si>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</si>
  <si>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</si>
  <si>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</si>
  <si>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</si>
  <si>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</si>
  <si>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</si>
  <si>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</si>
  <si>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</si>
  <si>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</si>
  <si>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</si>
  <si>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</si>
  <si>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</si>
  <si>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</si>
  <si>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</si>
  <si>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</si>
  <si>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</si>
  <si>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</si>
  <si>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</si>
  <si>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</si>
  <si>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</si>
  <si>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</si>
  <si>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</si>
  <si>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</si>
  <si>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</si>
  <si>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</si>
  <si>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</si>
  <si>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</si>
  <si>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</si>
  <si>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</si>
  <si>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</si>
  <si>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</si>
  <si>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</si>
  <si>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</si>
  <si>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</si>
  <si>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</si>
  <si>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</si>
  <si>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</si>
  <si>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</si>
  <si>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</si>
  <si>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</si>
  <si>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</si>
  <si>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</si>
  <si>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</si>
  <si>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</si>
  <si>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</si>
  <si>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</si>
  <si>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</si>
  <si>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</si>
  <si>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</si>
  <si>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</si>
  <si>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</si>
  <si>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</si>
  <si>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</si>
  <si>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</si>
  <si>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</si>
  <si>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</si>
  <si>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</si>
  <si>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</si>
  <si>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</si>
  <si>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</si>
  <si>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</si>
  <si>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</si>
  <si>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</si>
  <si>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</si>
  <si>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</si>
  <si>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</si>
  <si>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</si>
  <si>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</si>
  <si>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</si>
  <si>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</si>
  <si>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</si>
  <si>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</si>
  <si>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</si>
  <si>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</si>
  <si>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</si>
  <si>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</si>
  <si>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</si>
  <si>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</si>
  <si>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</si>
  <si>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</si>
  <si>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</si>
  <si>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</si>
  <si>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</si>
  <si>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</si>
  <si>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</si>
  <si>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</si>
  <si>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</si>
  <si>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</si>
  <si>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</si>
  <si>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</si>
  <si>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</si>
  <si>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</si>
  <si>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</si>
  <si>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</si>
  <si>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</si>
  <si>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</si>
  <si>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</si>
  <si>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</si>
  <si>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</si>
  <si>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</si>
  <si>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</si>
  <si>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</si>
  <si>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</si>
  <si>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</si>
  <si>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</si>
  <si>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</si>
  <si>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</si>
  <si>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</si>
  <si>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</si>
  <si>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</si>
  <si>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</si>
  <si>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</si>
  <si>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</si>
  <si>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</si>
  <si>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</si>
  <si>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</si>
  <si>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</si>
  <si>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</si>
  <si>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</si>
  <si>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</si>
  <si>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</si>
  <si>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</si>
  <si>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</si>
  <si>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</si>
  <si>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</si>
  <si>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</si>
  <si>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</si>
  <si>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</si>
  <si>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</si>
  <si>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</si>
  <si>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</si>
  <si>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</si>
  <si>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</si>
  <si>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</si>
  <si>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</si>
  <si>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</si>
  <si>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</si>
  <si>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</si>
  <si>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</si>
  <si>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</si>
  <si>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</si>
  <si>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</si>
  <si>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</si>
  <si>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</si>
  <si>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</si>
  <si>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</si>
  <si>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</si>
  <si>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</si>
  <si>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</si>
  <si>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</si>
  <si>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</si>
  <si>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</si>
  <si>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</si>
  <si>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</si>
  <si>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</si>
  <si>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</si>
  <si>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</si>
  <si>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</si>
  <si>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</si>
  <si>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</si>
  <si>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</si>
  <si>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</si>
  <si>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</si>
  <si>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</si>
  <si>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</si>
  <si>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</si>
  <si>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</si>
  <si>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</si>
  <si>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</si>
  <si>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</si>
  <si>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</si>
  <si>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</si>
  <si>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</si>
  <si>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</si>
  <si>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</si>
  <si>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</si>
  <si>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</si>
  <si>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</si>
  <si>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</si>
  <si>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</si>
  <si>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</si>
  <si>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</si>
  <si>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</si>
  <si>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</si>
  <si>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</si>
  <si>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</si>
  <si>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</si>
  <si>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</si>
  <si>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</si>
  <si>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</si>
  <si>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</si>
  <si>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</si>
  <si>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</si>
  <si>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</si>
  <si>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</si>
  <si>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</si>
  <si>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</si>
  <si>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</si>
  <si>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</si>
  <si>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</si>
  <si>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</si>
  <si>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</si>
  <si>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</si>
  <si>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</si>
  <si>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</si>
  <si>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</si>
  <si>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</si>
  <si>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</si>
  <si>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</si>
  <si>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</si>
  <si>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</si>
  <si>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</si>
  <si>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</si>
  <si>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</si>
  <si>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</si>
  <si>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</si>
  <si>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</si>
  <si>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</si>
  <si>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</si>
  <si>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</si>
  <si>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</si>
  <si>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</si>
  <si>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</si>
  <si>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</si>
  <si>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</si>
  <si>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</si>
  <si>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</si>
  <si>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</si>
  <si>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</si>
  <si>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</si>
  <si>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</si>
  <si>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</si>
  <si>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</si>
  <si>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</si>
  <si>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</si>
  <si>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</si>
  <si>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</si>
  <si>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</si>
  <si>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</si>
  <si>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</si>
  <si>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</si>
  <si>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</si>
  <si>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</si>
  <si>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</si>
  <si>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</si>
  <si>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</si>
  <si>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</si>
  <si>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</si>
  <si>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</si>
  <si>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</si>
  <si>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</si>
  <si>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</si>
  <si>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</si>
  <si>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</si>
  <si>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</si>
  <si>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</si>
  <si>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</si>
  <si>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</si>
  <si>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</si>
  <si>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</si>
  <si>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</si>
  <si>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</si>
  <si>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</si>
  <si>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</si>
  <si>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</si>
  <si>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</si>
  <si>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</si>
  <si>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</si>
  <si>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</si>
  <si>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</si>
  <si>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</si>
  <si>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</si>
  <si>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</si>
  <si>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</si>
  <si>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</si>
  <si>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</si>
  <si>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</si>
  <si>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</si>
  <si>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</si>
  <si>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</si>
  <si>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</si>
  <si>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</si>
  <si>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</si>
  <si>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</si>
  <si>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</si>
  <si>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</si>
  <si>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</si>
  <si>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</si>
  <si>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</si>
  <si>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</si>
  <si>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</si>
  <si>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</si>
  <si>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</si>
  <si>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</si>
  <si>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</si>
  <si>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</si>
  <si>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</si>
  <si>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</si>
  <si>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</si>
  <si>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</si>
  <si>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</si>
  <si>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</si>
  <si>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</si>
  <si>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</si>
  <si>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</si>
  <si>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</si>
  <si>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</si>
  <si>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</si>
  <si>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</si>
  <si>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</si>
  <si>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</si>
  <si>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</si>
  <si>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</si>
  <si>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</si>
  <si>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</si>
  <si>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</si>
  <si>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</si>
  <si>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</si>
  <si>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</si>
  <si>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</si>
  <si>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</si>
  <si>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</si>
  <si>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</si>
  <si>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</si>
  <si>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</si>
  <si>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</si>
  <si>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</si>
  <si>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</si>
  <si>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</si>
  <si>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</si>
  <si>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</si>
  <si>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</si>
  <si>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</si>
  <si>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</si>
  <si>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</si>
  <si>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</si>
  <si>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</si>
  <si>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</si>
  <si>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</si>
  <si>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</si>
  <si>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</si>
  <si>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</si>
  <si>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</si>
  <si>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</si>
  <si>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</si>
  <si>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</si>
  <si>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</si>
  <si>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</si>
  <si>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</si>
  <si>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</si>
  <si>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</si>
  <si>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</si>
  <si>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</si>
  <si>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</si>
  <si>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</si>
  <si>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</si>
  <si>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</si>
  <si>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</si>
  <si>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</si>
  <si>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</si>
  <si>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</si>
  <si>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</si>
  <si>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</si>
  <si>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</si>
  <si>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</si>
  <si>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</si>
  <si>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</si>
  <si>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</si>
  <si>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</si>
  <si>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</si>
  <si>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</si>
  <si>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</si>
  <si>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</si>
  <si>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</si>
  <si>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</si>
  <si>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</si>
  <si>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</si>
  <si>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</si>
  <si>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</si>
  <si>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</si>
  <si>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</si>
  <si>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</si>
  <si>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</si>
  <si>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</si>
  <si>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</si>
  <si>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</si>
  <si>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</si>
  <si>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</si>
  <si>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</si>
  <si>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</si>
  <si>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</si>
  <si>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</si>
  <si>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</si>
  <si>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</si>
  <si>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</si>
  <si>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</si>
  <si>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</si>
  <si>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</si>
  <si>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</si>
  <si>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</si>
  <si>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</si>
  <si>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</si>
  <si>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</si>
  <si>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</si>
  <si>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</si>
  <si>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</si>
  <si>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</si>
  <si>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</si>
  <si>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</si>
  <si>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</si>
  <si>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</si>
  <si>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</si>
  <si>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</si>
  <si>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</si>
  <si>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</si>
  <si>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</si>
  <si>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</si>
  <si>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</si>
  <si>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</si>
  <si>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</si>
  <si>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</si>
  <si>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</si>
  <si>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</si>
  <si>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</si>
  <si>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</si>
  <si>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</si>
  <si>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</si>
  <si>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</si>
  <si>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</si>
  <si>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</si>
  <si>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</si>
  <si>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</si>
  <si>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</si>
  <si>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</si>
  <si>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</si>
  <si>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</si>
  <si>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</si>
  <si>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</si>
  <si>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</si>
  <si>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</si>
  <si>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</si>
  <si>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</si>
  <si>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</si>
  <si>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</si>
  <si>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</si>
  <si>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</si>
  <si>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</si>
  <si>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</si>
  <si>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</si>
  <si>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</si>
  <si>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</si>
  <si>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</si>
  <si>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</si>
  <si>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</si>
  <si>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</si>
  <si>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</si>
  <si>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</si>
  <si>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</si>
  <si>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</si>
  <si>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</si>
  <si>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</si>
  <si>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</si>
  <si>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</si>
  <si>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</si>
  <si>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</si>
  <si>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</si>
  <si>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</si>
  <si>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</si>
  <si>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</si>
  <si>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</si>
  <si>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</si>
  <si>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</si>
  <si>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</si>
  <si>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</si>
  <si>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</si>
  <si>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</si>
  <si>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</si>
  <si>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</si>
  <si>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</si>
  <si>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</si>
  <si>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</si>
  <si>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</si>
  <si>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</si>
  <si>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</si>
  <si>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</si>
  <si>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</si>
  <si>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</si>
  <si>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</si>
  <si>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</si>
  <si>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</si>
  <si>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</si>
  <si>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</si>
  <si>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</si>
  <si>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</si>
  <si>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</si>
  <si>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</si>
  <si>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</si>
  <si>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</si>
  <si>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</si>
  <si>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</si>
  <si>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</si>
  <si>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</si>
  <si>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</si>
  <si>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</si>
  <si>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</si>
  <si>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</si>
  <si>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t>BRC-BS3-DB</t>
  </si>
  <si>
    <t>Card-EV3-4Ko</t>
  </si>
  <si>
    <t>Card-EV3-8Ko</t>
  </si>
  <si>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</si>
  <si>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</si>
  <si>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</si>
  <si>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</si>
  <si>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</si>
  <si>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</si>
  <si>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</si>
  <si>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</si>
  <si>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</si>
  <si>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</si>
  <si>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</si>
  <si>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</si>
  <si>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</si>
  <si>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</si>
  <si>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</si>
  <si>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</si>
  <si>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</si>
  <si>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</si>
  <si>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</si>
  <si>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</si>
  <si>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</si>
  <si>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</si>
  <si>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</si>
  <si>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</si>
  <si>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</si>
  <si>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</si>
  <si>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</si>
  <si>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</si>
  <si>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</si>
  <si>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</si>
  <si>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</si>
  <si>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</si>
  <si>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</si>
  <si>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</si>
  <si>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</si>
  <si>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</si>
  <si>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</si>
  <si>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</si>
  <si>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</si>
  <si>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</si>
  <si>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</si>
  <si>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</si>
  <si>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</si>
  <si>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</si>
  <si>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</si>
  <si>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</si>
  <si>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</si>
  <si>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</si>
  <si>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</si>
  <si>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</si>
  <si>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</si>
  <si>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</si>
  <si>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</si>
  <si>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</si>
  <si>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</si>
  <si>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</si>
  <si>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</si>
  <si>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</si>
  <si>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</si>
  <si>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</si>
  <si>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</si>
  <si>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</si>
  <si>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</si>
  <si>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</si>
  <si>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</si>
  <si>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</si>
  <si>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</si>
  <si>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</si>
  <si>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</si>
  <si>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</si>
  <si>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</si>
  <si>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</si>
  <si>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</si>
  <si>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</si>
  <si>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</si>
  <si>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</si>
  <si>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</si>
  <si>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</si>
  <si>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</si>
  <si>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</si>
  <si>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</si>
  <si>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</si>
  <si>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</si>
  <si>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</si>
  <si>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</si>
  <si>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</si>
  <si>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</si>
  <si>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</si>
  <si>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</si>
  <si>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</si>
  <si>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</si>
  <si>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</si>
  <si>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</si>
  <si>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</si>
  <si>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</si>
  <si>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</si>
  <si>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</si>
  <si>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</si>
  <si>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</si>
  <si>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</si>
  <si>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</si>
  <si>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</si>
  <si>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</si>
  <si>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</si>
  <si>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</si>
  <si>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</si>
  <si>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</si>
  <si>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</si>
  <si>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</si>
  <si>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</si>
  <si>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</si>
  <si>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</si>
  <si>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</si>
  <si>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</si>
  <si>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</si>
  <si>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</si>
  <si>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</si>
  <si>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</si>
  <si>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</si>
  <si>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</si>
  <si>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</si>
  <si>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</si>
  <si>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</si>
  <si>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</si>
  <si>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</si>
  <si>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</si>
  <si>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</si>
  <si>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</si>
  <si>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</si>
  <si>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</si>
  <si>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</si>
  <si>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</si>
  <si>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</si>
  <si>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</si>
  <si>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</si>
  <si>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</si>
  <si>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</si>
  <si>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</si>
  <si>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</si>
  <si>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</si>
  <si>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</si>
  <si>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</si>
  <si>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</si>
  <si>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</si>
  <si>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</si>
  <si>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</si>
  <si>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</si>
  <si>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</si>
  <si>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</si>
  <si>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</si>
  <si>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</si>
  <si>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</si>
  <si>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</si>
  <si>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</si>
  <si>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</si>
  <si>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</si>
  <si>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</si>
  <si>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</si>
  <si>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</si>
  <si>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</si>
  <si>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</si>
  <si>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</si>
  <si>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</si>
  <si>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</si>
  <si>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</si>
  <si>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</si>
  <si>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</si>
  <si>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</si>
  <si>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</si>
  <si>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</si>
  <si>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</si>
  <si>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</si>
  <si>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</si>
  <si>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</si>
  <si>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</si>
  <si>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</si>
  <si>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</si>
  <si>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</si>
  <si>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</si>
  <si>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</si>
  <si>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</si>
  <si>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</si>
  <si>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</si>
  <si>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</si>
  <si>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</si>
  <si>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</si>
  <si>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</si>
  <si>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</si>
  <si>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</si>
  <si>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</si>
  <si>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</si>
  <si>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</si>
  <si>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</si>
  <si>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</si>
  <si>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</si>
  <si>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</si>
  <si>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</si>
  <si>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</si>
  <si>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</si>
  <si>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</si>
  <si>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</si>
  <si>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</si>
  <si>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</si>
  <si>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</si>
  <si>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</si>
  <si>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</si>
  <si>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</si>
  <si>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</si>
  <si>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</si>
  <si>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</si>
  <si>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</si>
  <si>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</si>
  <si>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</si>
  <si>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</si>
  <si>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</si>
  <si>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</si>
  <si>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</si>
  <si>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</si>
  <si>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</si>
  <si>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</si>
  <si>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</si>
  <si>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</si>
  <si>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</si>
  <si>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</si>
  <si>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</si>
  <si>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</si>
  <si>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</si>
  <si>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</si>
  <si>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</si>
  <si>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</si>
  <si>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</si>
  <si>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</si>
  <si>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</si>
  <si>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</si>
  <si>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</si>
  <si>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</si>
  <si>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</si>
  <si>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</si>
  <si>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</si>
  <si>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</si>
  <si>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</si>
  <si>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</si>
  <si>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</si>
  <si>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</si>
  <si>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</si>
  <si>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</si>
  <si>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</si>
  <si>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</si>
  <si>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</si>
  <si>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</si>
  <si>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</si>
  <si>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</si>
  <si>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</si>
  <si>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</si>
  <si>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</si>
  <si>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</si>
  <si>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</si>
  <si>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</si>
  <si>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</si>
  <si>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</si>
  <si>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</si>
  <si>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</si>
  <si>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</si>
  <si>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</si>
  <si>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</si>
  <si>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</si>
  <si>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</si>
  <si>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</si>
  <si>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</si>
  <si>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</si>
  <si>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</si>
  <si>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</si>
  <si>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</si>
  <si>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</si>
  <si>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</si>
  <si>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</si>
  <si>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</si>
  <si>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</si>
  <si>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</si>
  <si>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</si>
  <si>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</si>
  <si>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</si>
  <si>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</si>
  <si>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</si>
  <si>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</si>
  <si>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</si>
  <si>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</si>
  <si>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</si>
  <si>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</si>
  <si>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</si>
  <si>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</si>
  <si>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</si>
  <si>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</si>
  <si>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</si>
  <si>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</si>
  <si>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</si>
  <si>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</si>
  <si>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</si>
  <si>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</si>
  <si>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</si>
  <si>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</si>
  <si>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</si>
  <si>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</si>
  <si>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</si>
  <si>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</si>
  <si>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</si>
  <si>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</si>
  <si>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</si>
  <si>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</si>
  <si>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</si>
  <si>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</si>
  <si>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</si>
  <si>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</si>
  <si>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</si>
  <si>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</si>
  <si>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</si>
  <si>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</si>
  <si>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</si>
  <si>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</si>
  <si>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</si>
  <si>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</si>
  <si>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</si>
  <si>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</si>
  <si>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</si>
  <si>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</si>
  <si>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</si>
  <si>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</si>
  <si>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</si>
  <si>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</si>
  <si>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</si>
  <si>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</si>
  <si>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</si>
  <si>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</si>
  <si>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</si>
  <si>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</si>
  <si>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</si>
  <si>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</si>
  <si>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</si>
  <si>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</si>
  <si>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</si>
  <si>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</si>
  <si>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</si>
  <si>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</si>
  <si>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</si>
  <si>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</si>
  <si>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</si>
  <si>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</si>
  <si>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</si>
  <si>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</si>
  <si>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</si>
  <si>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</si>
  <si>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</si>
  <si>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</si>
  <si>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</si>
  <si>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</si>
  <si>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</si>
  <si>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</si>
  <si>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</si>
  <si>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</si>
  <si>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</si>
  <si>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</si>
  <si>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</si>
  <si>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</si>
  <si>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</si>
  <si>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</si>
  <si>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</si>
  <si>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</si>
  <si>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</si>
  <si>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</si>
  <si>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</si>
  <si>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</si>
  <si>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</si>
  <si>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</si>
  <si>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</si>
  <si>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</si>
  <si>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</si>
  <si>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</si>
  <si>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</si>
  <si>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</si>
  <si>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</si>
  <si>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</si>
  <si>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</si>
  <si>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</si>
  <si>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</si>
  <si>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</si>
  <si>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</si>
  <si>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</si>
  <si>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</si>
  <si>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</si>
  <si>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</si>
  <si>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</si>
  <si>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</si>
  <si>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</si>
  <si>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</si>
  <si>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</si>
  <si>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</si>
  <si>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</si>
  <si>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</si>
  <si>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</si>
  <si>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</si>
  <si>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</si>
  <si>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</si>
  <si>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</si>
  <si>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</si>
  <si>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</si>
  <si>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</si>
  <si>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</si>
  <si>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</si>
  <si>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</si>
  <si>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</si>
  <si>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</si>
  <si>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</si>
  <si>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</si>
  <si>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</si>
  <si>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</si>
  <si>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</si>
  <si>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</si>
  <si>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</si>
  <si>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</si>
  <si>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</si>
  <si>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</si>
  <si>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</si>
  <si>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</si>
  <si>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</si>
  <si>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</si>
  <si>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</si>
  <si>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</si>
  <si>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</si>
  <si>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</si>
  <si>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</si>
  <si>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</si>
  <si>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</si>
  <si>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</si>
  <si>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</si>
  <si>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</si>
  <si>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</si>
  <si>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</si>
  <si>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</si>
  <si>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</si>
  <si>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</si>
  <si>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</si>
  <si>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</si>
  <si>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</si>
  <si>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</si>
  <si>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</si>
  <si>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</si>
  <si>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</si>
  <si>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</si>
  <si>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</si>
  <si>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</si>
  <si>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</si>
  <si>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</si>
  <si>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</si>
  <si>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</si>
  <si>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</si>
  <si>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</si>
  <si>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</si>
  <si>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</si>
  <si>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</si>
  <si>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</si>
  <si>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</si>
  <si>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</si>
  <si>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</si>
  <si>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</si>
  <si>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</si>
  <si>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</si>
  <si>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</si>
  <si>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</si>
  <si>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</si>
  <si>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</si>
  <si>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</si>
  <si>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</si>
  <si>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</si>
  <si>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</si>
  <si>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</si>
  <si>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</si>
  <si>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</si>
  <si>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</si>
  <si>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</si>
  <si>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</si>
  <si>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</si>
  <si>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</si>
  <si>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</si>
  <si>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</si>
  <si>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</si>
  <si>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</si>
  <si>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</si>
  <si>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</si>
  <si>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</si>
  <si>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</si>
  <si>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</si>
  <si>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</si>
  <si>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</si>
  <si>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</si>
  <si>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</si>
  <si>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</si>
  <si>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</si>
  <si>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</si>
  <si>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</si>
  <si>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</si>
  <si>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</si>
  <si>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</si>
  <si>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</si>
  <si>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</si>
  <si>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</si>
  <si>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</si>
  <si>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</si>
  <si>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</si>
  <si>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</si>
  <si>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</si>
  <si>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</si>
  <si>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</si>
  <si>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</si>
  <si>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</si>
  <si>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</si>
  <si>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</si>
  <si>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</si>
  <si>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</si>
  <si>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</si>
  <si>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</si>
  <si>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</si>
  <si>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</si>
  <si>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</si>
  <si>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</si>
  <si>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</si>
  <si>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</si>
  <si>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</si>
  <si>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</si>
  <si>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</si>
  <si>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</si>
  <si>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</si>
  <si>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</si>
  <si>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</si>
  <si>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</si>
  <si>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</si>
  <si>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</si>
  <si>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</si>
  <si>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</si>
  <si>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</si>
  <si>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</si>
  <si>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</si>
  <si>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</si>
  <si>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</si>
  <si>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</si>
  <si>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</si>
  <si>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</si>
  <si>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</si>
  <si>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</si>
  <si>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</si>
  <si>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</si>
  <si>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</si>
  <si>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</si>
  <si>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</si>
  <si>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</si>
  <si>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</si>
  <si>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</si>
  <si>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</si>
  <si>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</si>
  <si>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</si>
  <si>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</si>
  <si>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</si>
  <si>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</si>
  <si>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</si>
  <si>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</si>
  <si>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</si>
  <si>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</si>
  <si>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</si>
  <si>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</si>
  <si>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</si>
  <si>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</si>
  <si>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</si>
  <si>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</si>
  <si>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</si>
  <si>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</si>
  <si>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</si>
  <si>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</si>
  <si>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</si>
  <si>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</si>
  <si>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</si>
  <si>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</si>
  <si>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</si>
  <si>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</si>
  <si>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</si>
  <si>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</si>
  <si>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</si>
  <si>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</si>
  <si>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</si>
  <si>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</si>
  <si>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</si>
  <si>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</si>
  <si>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</si>
  <si>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</si>
  <si>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</si>
  <si>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</si>
  <si>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</si>
  <si>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</si>
  <si>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</si>
  <si>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</si>
  <si>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</si>
  <si>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</si>
  <si>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</si>
  <si>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</si>
  <si>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</si>
  <si>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</si>
  <si>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</si>
  <si>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</si>
  <si>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</si>
  <si>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</si>
  <si>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</si>
  <si>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</si>
  <si>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</si>
  <si>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</si>
  <si>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</si>
  <si>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</si>
  <si>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</si>
  <si>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</si>
  <si>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</si>
  <si>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</si>
  <si>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</si>
  <si>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</si>
  <si>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</si>
  <si>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</si>
  <si>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</si>
  <si>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</si>
  <si>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</si>
  <si>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</si>
  <si>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</si>
  <si>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</si>
  <si>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</si>
  <si>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</si>
  <si>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</si>
  <si>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</si>
  <si>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</si>
  <si>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</si>
  <si>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</si>
  <si>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</si>
  <si>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</si>
  <si>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</si>
  <si>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</si>
  <si>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</si>
  <si>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</si>
  <si>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</si>
  <si>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</si>
  <si>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</si>
  <si>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</si>
  <si>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</si>
  <si>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</si>
  <si>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</si>
  <si>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</si>
  <si>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</si>
  <si>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</si>
  <si>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</si>
  <si>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</si>
  <si>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</si>
  <si>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</si>
  <si>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</si>
  <si>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</si>
  <si>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</si>
  <si>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</si>
  <si>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</si>
  <si>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</si>
  <si>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</si>
  <si>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</si>
  <si>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</si>
  <si>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</si>
  <si>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</si>
  <si>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</si>
  <si>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</si>
  <si>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</si>
  <si>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</si>
  <si>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</si>
  <si>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</si>
  <si>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</si>
  <si>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</si>
  <si>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</si>
  <si>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</si>
  <si>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</si>
  <si>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</si>
  <si>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</si>
  <si>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</si>
  <si>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</si>
  <si>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</si>
  <si>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</si>
  <si>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</si>
  <si>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</si>
  <si>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</si>
  <si>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</si>
  <si>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</si>
  <si>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</si>
  <si>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</si>
  <si>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</si>
  <si>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</si>
  <si>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</si>
  <si>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</si>
  <si>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</si>
  <si>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</si>
  <si>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</si>
  <si>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</si>
  <si>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</si>
  <si>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</si>
  <si>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</si>
  <si>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</si>
  <si>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</si>
  <si>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</si>
  <si>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</si>
  <si>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</si>
  <si>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</si>
  <si>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</si>
  <si>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</si>
  <si>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</si>
  <si>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</si>
  <si>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</si>
  <si>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</si>
  <si>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</si>
  <si>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</si>
  <si>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</si>
  <si>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</si>
  <si>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</si>
  <si>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</si>
  <si>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</si>
  <si>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</si>
  <si>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</si>
  <si>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</si>
  <si>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</si>
  <si>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</si>
  <si>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</si>
  <si>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</si>
  <si>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</si>
  <si>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</si>
  <si>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</si>
  <si>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</si>
  <si>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</si>
  <si>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</si>
  <si>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</si>
  <si>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</si>
  <si>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</si>
  <si>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</si>
  <si>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</si>
  <si>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</si>
  <si>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</si>
  <si>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</si>
  <si>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</si>
  <si>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</si>
  <si>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</si>
  <si>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</si>
  <si>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</si>
  <si>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</si>
  <si>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</si>
  <si>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</si>
  <si>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</si>
  <si>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</si>
  <si>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</si>
  <si>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</si>
  <si>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</si>
  <si>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</si>
  <si>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</si>
  <si>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</si>
  <si>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</si>
  <si>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</si>
  <si>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</si>
  <si>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</si>
  <si>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</si>
  <si>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</si>
  <si>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</si>
  <si>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</si>
  <si>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</si>
  <si>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</si>
  <si>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</si>
  <si>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</si>
  <si>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</si>
  <si>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</si>
  <si>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</si>
  <si>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</si>
  <si>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</si>
  <si>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</si>
  <si>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</si>
  <si>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</si>
  <si>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</si>
  <si>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</si>
  <si>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</si>
  <si>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</si>
  <si>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</si>
  <si>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</si>
  <si>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</si>
  <si>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</si>
  <si>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</si>
  <si>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</si>
  <si>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</si>
  <si>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</si>
  <si>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</si>
  <si>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</si>
  <si>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</si>
  <si>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</si>
  <si>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</si>
  <si>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</si>
  <si>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</si>
  <si>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</si>
  <si>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</si>
  <si>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</si>
  <si>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</si>
  <si>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</si>
  <si>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</si>
  <si>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</si>
  <si>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</si>
  <si>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</si>
  <si>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</si>
  <si>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</si>
  <si>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</si>
  <si>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</si>
  <si>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</si>
  <si>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</si>
  <si>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</si>
  <si>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</si>
  <si>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</si>
  <si>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</si>
  <si>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</si>
  <si>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</si>
  <si>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</si>
  <si>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</si>
  <si>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</si>
  <si>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</si>
  <si>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</si>
  <si>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</si>
  <si>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</si>
  <si>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</si>
  <si>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</si>
  <si>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</si>
  <si>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</si>
  <si>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</si>
  <si>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</si>
  <si>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</si>
  <si>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</si>
  <si>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</si>
  <si>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</si>
  <si>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</si>
  <si>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</si>
  <si>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</si>
  <si>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</si>
  <si>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</si>
  <si>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</si>
  <si>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</si>
  <si>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</si>
  <si>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</si>
  <si>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</si>
  <si>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</si>
  <si>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</si>
  <si>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</si>
  <si>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</si>
  <si>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</si>
  <si>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</si>
  <si>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</si>
  <si>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</si>
  <si>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</si>
  <si>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</si>
  <si>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</si>
  <si>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</si>
  <si>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</si>
  <si>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</si>
  <si>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</si>
  <si>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</si>
  <si>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</si>
  <si>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</si>
  <si>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</si>
  <si>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</si>
  <si>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</si>
  <si>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</si>
  <si>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</si>
  <si>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</si>
  <si>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</si>
  <si>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</si>
  <si>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</si>
  <si>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</si>
  <si>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</si>
  <si>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</si>
  <si>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</si>
  <si>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</si>
  <si>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</si>
  <si>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</si>
  <si>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</si>
  <si>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</si>
  <si>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</si>
  <si>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</si>
  <si>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</si>
  <si>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</si>
  <si>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</si>
  <si>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</si>
  <si>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</si>
  <si>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</si>
  <si>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</si>
  <si>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</si>
  <si>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</si>
  <si>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</si>
  <si>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</si>
  <si>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</si>
  <si>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</si>
  <si>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</si>
  <si>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</si>
  <si>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</si>
  <si>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</si>
  <si>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</si>
  <si>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</si>
  <si>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</si>
  <si>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</si>
  <si>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</si>
  <si>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</si>
  <si>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</si>
  <si>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</si>
  <si>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</si>
  <si>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</si>
  <si>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</si>
  <si>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</si>
  <si>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</si>
  <si>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</si>
  <si>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</si>
  <si>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</si>
  <si>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</si>
  <si>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</si>
  <si>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</si>
  <si>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</si>
  <si>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</si>
  <si>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</si>
  <si>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</si>
  <si>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</si>
  <si>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</si>
  <si>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</si>
  <si>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</si>
  <si>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</si>
  <si>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</si>
  <si>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</si>
  <si>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</si>
  <si>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</si>
  <si>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</si>
  <si>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</si>
  <si>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</si>
  <si>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</si>
  <si>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</si>
  <si>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</si>
  <si>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</si>
  <si>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</si>
  <si>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</si>
  <si>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</si>
  <si>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</si>
  <si>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</si>
  <si>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</si>
  <si>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</si>
  <si>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</si>
  <si>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</si>
  <si>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AT-SW-AWC10-1YR-SY-NCA1</t>
  </si>
  <si>
    <t>Net.Cover Advanced System - 1 year for AT-SW-AWC10-1YR</t>
  </si>
  <si>
    <t>AT-SW-AWC10-5YR-SY-NCA5</t>
  </si>
  <si>
    <t>Net.Cover Advanced System - 5 year for AT-SW-AWC10-5YR</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</si>
  <si>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</si>
  <si>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</si>
  <si>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</si>
  <si>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</si>
  <si>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</si>
  <si>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</si>
  <si>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</si>
  <si>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</si>
  <si>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</si>
  <si>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</si>
  <si>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</si>
  <si>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</si>
  <si>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</si>
  <si>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</si>
  <si>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</si>
  <si>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</si>
  <si>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</si>
  <si>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</si>
  <si>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AT-TQ7403-NCA1</t>
  </si>
  <si>
    <t>Net.Cover Advanced - 1 year for AT-TQ7403</t>
  </si>
  <si>
    <t>AT-TQ7403-NCA3</t>
  </si>
  <si>
    <t>Net.Cover Advanced - 3 year for AT-TQ7403</t>
  </si>
  <si>
    <t>AT-TQ7403-NCA5</t>
  </si>
  <si>
    <t>Net.Cover Advanced - 5 year for AT-TQ7403</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</si>
  <si>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</si>
  <si>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</si>
  <si>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</si>
  <si>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</si>
  <si>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</si>
  <si>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</si>
  <si>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</si>
  <si>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</si>
  <si>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</si>
  <si>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</si>
  <si>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</si>
  <si>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</si>
  <si>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</si>
  <si>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</si>
  <si>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</si>
  <si>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</si>
  <si>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</si>
  <si>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</si>
  <si>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</si>
  <si>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</si>
  <si>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</si>
  <si>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</si>
  <si>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</si>
  <si>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</si>
  <si>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</si>
  <si>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</si>
  <si>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</si>
  <si>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</si>
  <si>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</si>
  <si>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</si>
  <si>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</si>
  <si>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</si>
  <si>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</si>
  <si>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</si>
  <si>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</si>
  <si>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</si>
  <si>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</si>
  <si>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</si>
  <si>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</si>
  <si>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</si>
  <si>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</si>
  <si>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</si>
  <si>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</si>
  <si>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</si>
  <si>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</si>
  <si>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</si>
  <si>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</si>
  <si>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</si>
  <si>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</si>
  <si>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</si>
  <si>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</si>
  <si>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</si>
  <si>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</si>
  <si>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</si>
  <si>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</si>
  <si>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</si>
  <si>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</si>
  <si>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</si>
  <si>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</si>
  <si>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</si>
  <si>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</si>
  <si>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</si>
  <si>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</si>
  <si>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</si>
  <si>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</si>
  <si>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</si>
  <si>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</si>
  <si>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</si>
  <si>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</si>
  <si>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</si>
  <si>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</si>
  <si>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</si>
  <si>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</si>
  <si>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</si>
  <si>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</si>
  <si>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</si>
  <si>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</si>
  <si>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</si>
  <si>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</si>
  <si>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</si>
  <si>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</si>
  <si>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</si>
  <si>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</si>
  <si>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</si>
  <si>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</si>
  <si>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</si>
  <si>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</si>
  <si>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</si>
  <si>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02858-001</t>
  </si>
  <si>
    <t>AXIS P1265 Mk II Modular Pinhole Camera</t>
  </si>
  <si>
    <t>02859-001</t>
  </si>
  <si>
    <t>AXIS P1275 Mk II Modular Varifocal Dome Camera</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</si>
  <si>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</si>
  <si>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</si>
  <si>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</si>
  <si>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</si>
  <si>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</si>
  <si>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</si>
  <si>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</si>
  <si>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</si>
  <si>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</si>
  <si>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</si>
  <si>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</si>
  <si>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</si>
  <si>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</si>
  <si>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</si>
  <si>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</si>
  <si>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</si>
  <si>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</si>
  <si>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</si>
  <si>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</si>
  <si>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</si>
  <si>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</si>
  <si>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</si>
  <si>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</si>
  <si>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</si>
  <si>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</si>
  <si>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</si>
  <si>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</si>
  <si>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</si>
  <si>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</si>
  <si>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</si>
  <si>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</si>
  <si>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</si>
  <si>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</si>
  <si>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</si>
  <si>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</si>
  <si>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</si>
  <si>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</si>
  <si>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</si>
  <si>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</si>
  <si>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</si>
  <si>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</si>
  <si>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</si>
  <si>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</si>
  <si>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</si>
  <si>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</si>
  <si>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</si>
  <si>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</si>
  <si>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</si>
  <si>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</si>
  <si>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</si>
  <si>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</si>
  <si>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</si>
  <si>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</si>
  <si>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</si>
  <si>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</si>
  <si>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</si>
  <si>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</si>
  <si>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</si>
  <si>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</si>
  <si>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</si>
  <si>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</si>
  <si>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</si>
  <si>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</si>
  <si>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</si>
  <si>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</si>
  <si>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</si>
  <si>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</si>
  <si>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</si>
  <si>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</si>
  <si>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</si>
  <si>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</si>
  <si>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</si>
  <si>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</si>
  <si>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</si>
  <si>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</si>
  <si>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</si>
  <si>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</si>
  <si>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</si>
  <si>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</si>
  <si>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</si>
  <si>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</si>
  <si>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</si>
  <si>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</si>
  <si>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</si>
  <si>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</si>
  <si>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</si>
  <si>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QR-License BS3</t>
  </si>
  <si>
    <t>QR-License XS2</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</si>
  <si>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</si>
  <si>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</si>
  <si>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</si>
  <si>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</si>
  <si>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</si>
  <si>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RF Card</t>
  </si>
  <si>
    <t>Secure Card</t>
  </si>
  <si>
    <t>UnSecure Card</t>
  </si>
  <si>
    <t>Зміни</t>
  </si>
  <si>
    <t>LLW</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</si>
  <si>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</si>
  <si>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</si>
  <si>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</si>
  <si>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</si>
  <si>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</si>
  <si>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</si>
  <si>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</si>
  <si>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</si>
  <si>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</si>
  <si>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</si>
  <si>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</si>
  <si>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</si>
  <si>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</si>
  <si>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</si>
  <si>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</si>
  <si>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</si>
  <si>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</si>
  <si>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</si>
  <si>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</si>
  <si>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</si>
  <si>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</si>
  <si>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</si>
  <si>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</si>
  <si>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</si>
  <si>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</si>
  <si>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</si>
  <si>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</si>
  <si>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</si>
  <si>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</si>
  <si>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</si>
  <si>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</si>
  <si>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</si>
  <si>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</si>
  <si>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</si>
  <si>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</si>
  <si>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</si>
  <si>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</si>
  <si>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</si>
  <si>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</si>
  <si>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</si>
  <si>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</si>
  <si>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</si>
  <si>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</si>
  <si>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</si>
  <si>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</si>
  <si>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</si>
  <si>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</si>
  <si>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</si>
  <si>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</si>
  <si>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</si>
  <si>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</si>
  <si>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</si>
  <si>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</si>
  <si>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</si>
  <si>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</si>
  <si>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</si>
  <si>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</si>
  <si>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</si>
  <si>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</si>
  <si>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</si>
  <si>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</si>
  <si>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</si>
  <si>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</si>
  <si>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</si>
  <si>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</si>
  <si>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</si>
  <si>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</si>
  <si>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</si>
  <si>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</si>
  <si>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</si>
  <si>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</si>
  <si>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</si>
  <si>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</si>
  <si>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</si>
  <si>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</si>
  <si>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</si>
  <si>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</si>
  <si>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</si>
  <si>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</si>
  <si>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</si>
  <si>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</si>
  <si>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</si>
  <si>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</si>
  <si>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</si>
  <si>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</si>
  <si>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</si>
  <si>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</si>
  <si>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</si>
  <si>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</si>
  <si>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</si>
  <si>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</si>
  <si>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</si>
  <si>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</si>
  <si>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</si>
  <si>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</si>
  <si>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</si>
  <si>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</si>
  <si>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</si>
  <si>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</si>
  <si>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</si>
  <si>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</si>
  <si>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</si>
  <si>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</si>
  <si>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</si>
  <si>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</si>
  <si>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</si>
  <si>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</si>
  <si>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</si>
  <si>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</si>
  <si>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</si>
  <si>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</si>
  <si>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</si>
  <si>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</si>
  <si>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</si>
  <si>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</si>
  <si>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</si>
  <si>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</si>
  <si>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</si>
  <si>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</si>
  <si>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</si>
  <si>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</si>
  <si>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</si>
  <si>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</si>
  <si>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</si>
  <si>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</si>
  <si>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</si>
  <si>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</si>
  <si>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</si>
  <si>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</si>
  <si>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</si>
  <si>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</si>
  <si>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</si>
  <si>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</si>
  <si>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</si>
  <si>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</si>
  <si>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</si>
  <si>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</si>
  <si>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</si>
  <si>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</si>
  <si>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</si>
  <si>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</si>
  <si>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</si>
  <si>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</si>
  <si>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</si>
  <si>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</si>
  <si>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</si>
  <si>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</si>
  <si>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</si>
  <si>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</si>
  <si>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</si>
  <si>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</si>
  <si>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</si>
  <si>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</si>
  <si>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</si>
  <si>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</si>
  <si>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</si>
  <si>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</si>
  <si>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</si>
  <si>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</si>
  <si>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</si>
  <si>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</si>
  <si>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</si>
  <si>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</si>
  <si>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</si>
  <si>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</si>
  <si>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</si>
  <si>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</si>
  <si>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</si>
  <si>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</si>
  <si>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</si>
  <si>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</si>
  <si>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</si>
  <si>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</si>
  <si>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</si>
  <si>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</si>
  <si>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</si>
  <si>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</si>
  <si>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</si>
  <si>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</si>
  <si>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</si>
  <si>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</si>
  <si>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</si>
  <si>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</si>
  <si>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</si>
  <si>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</si>
  <si>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</si>
  <si>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</si>
  <si>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</si>
  <si>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</si>
  <si>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</si>
  <si>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</si>
  <si>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</si>
  <si>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</si>
  <si>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</si>
  <si>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</si>
  <si>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</si>
  <si>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</si>
  <si>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</si>
  <si>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</si>
  <si>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</si>
  <si>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</si>
  <si>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</si>
  <si>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</si>
  <si>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</si>
  <si>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</si>
  <si>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</si>
  <si>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</si>
  <si>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</si>
  <si>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</si>
  <si>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</si>
  <si>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</si>
  <si>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</si>
  <si>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</si>
  <si>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</si>
  <si>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</si>
  <si>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</si>
  <si>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</si>
  <si>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</si>
  <si>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</si>
  <si>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</si>
  <si>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</si>
  <si>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</si>
  <si>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</si>
  <si>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</si>
  <si>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</si>
  <si>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</si>
  <si>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</si>
  <si>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</si>
  <si>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</si>
  <si>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</si>
  <si>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</si>
  <si>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</si>
  <si>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</si>
  <si>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</si>
  <si>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</si>
  <si>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</si>
  <si>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</si>
  <si>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</si>
  <si>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</si>
  <si>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</si>
  <si>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</si>
  <si>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</si>
  <si>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</si>
  <si>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</si>
  <si>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</si>
  <si>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</si>
  <si>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</si>
  <si>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</si>
  <si>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</si>
  <si>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</si>
  <si>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</si>
  <si>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</si>
  <si>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</si>
  <si>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</si>
  <si>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</si>
  <si>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</si>
  <si>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</si>
  <si>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</si>
  <si>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</si>
  <si>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</si>
  <si>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</si>
  <si>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</si>
  <si>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</si>
  <si>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</si>
  <si>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</si>
  <si>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</si>
  <si>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</si>
  <si>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</si>
  <si>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</si>
  <si>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</si>
  <si>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</si>
  <si>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</si>
  <si>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</si>
  <si>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</si>
  <si>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</si>
  <si>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</si>
  <si>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</si>
  <si>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</si>
  <si>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</si>
  <si>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</si>
  <si>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</si>
  <si>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</si>
  <si>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</si>
  <si>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</si>
  <si>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</si>
  <si>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</si>
  <si>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</si>
  <si>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</si>
  <si>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</si>
  <si>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</si>
  <si>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</si>
  <si>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</si>
  <si>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</si>
  <si>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</si>
  <si>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</si>
  <si>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</si>
  <si>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</si>
  <si>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</si>
  <si>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</si>
  <si>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</si>
  <si>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</si>
  <si>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</si>
  <si>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</si>
  <si>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</si>
  <si>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</si>
  <si>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</si>
  <si>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</si>
  <si>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</si>
  <si>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</si>
  <si>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</si>
  <si>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</si>
  <si>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</si>
  <si>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</si>
  <si>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</si>
  <si>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</si>
  <si>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</si>
  <si>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</si>
  <si>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</si>
  <si>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</si>
  <si>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</si>
  <si>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</si>
  <si>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</si>
  <si>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</si>
  <si>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</si>
  <si>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</si>
  <si>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</si>
  <si>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</si>
  <si>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</si>
  <si>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</si>
  <si>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</si>
  <si>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</si>
  <si>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</si>
  <si>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</si>
  <si>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</si>
  <si>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</si>
  <si>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</si>
  <si>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</si>
  <si>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</si>
  <si>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</si>
  <si>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</si>
  <si>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</si>
  <si>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</si>
  <si>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</si>
  <si>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</si>
  <si>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</si>
  <si>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</si>
  <si>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</si>
  <si>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</si>
  <si>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</si>
  <si>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</si>
  <si>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</si>
  <si>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</si>
  <si>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</si>
  <si>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</si>
  <si>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</si>
  <si>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</si>
  <si>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</si>
  <si>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</si>
  <si>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</si>
  <si>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</si>
  <si>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</si>
  <si>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</si>
  <si>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</si>
  <si>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</si>
  <si>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</si>
  <si>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</si>
  <si>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</si>
  <si>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</si>
  <si>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</si>
  <si>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</si>
  <si>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</si>
  <si>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</si>
  <si>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</si>
  <si>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</si>
  <si>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</si>
  <si>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</si>
  <si>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</si>
  <si>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</si>
  <si>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</si>
  <si>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</si>
  <si>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</si>
  <si>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</si>
  <si>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</si>
  <si>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</si>
  <si>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</si>
  <si>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</si>
  <si>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</si>
  <si>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</si>
  <si>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</si>
  <si>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</si>
  <si>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</si>
  <si>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</si>
  <si>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</si>
  <si>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</si>
  <si>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</si>
  <si>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</si>
  <si>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</si>
  <si>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</si>
  <si>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</si>
  <si>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</si>
  <si>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</si>
  <si>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</si>
  <si>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</si>
  <si>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</si>
  <si>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</si>
  <si>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</si>
  <si>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</si>
  <si>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</si>
  <si>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</si>
  <si>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</si>
  <si>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</si>
  <si>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</si>
  <si>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</si>
  <si>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</si>
  <si>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</si>
  <si>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</si>
  <si>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</si>
  <si>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</si>
  <si>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</si>
  <si>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</si>
  <si>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</si>
  <si>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</si>
  <si>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</si>
  <si>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</si>
  <si>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</si>
  <si>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</si>
  <si>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</si>
  <si>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</si>
  <si>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</si>
  <si>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</si>
  <si>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</si>
  <si>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</si>
  <si>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</si>
  <si>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</si>
  <si>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</si>
  <si>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</si>
  <si>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</si>
  <si>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</si>
  <si>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</si>
  <si>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</si>
  <si>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</si>
  <si>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</si>
  <si>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</si>
  <si>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</si>
  <si>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</si>
  <si>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</si>
  <si>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</si>
  <si>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</si>
  <si>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</si>
  <si>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</si>
  <si>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</si>
  <si>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</si>
  <si>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</si>
  <si>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</si>
  <si>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</si>
  <si>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</si>
  <si>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</si>
  <si>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</si>
  <si>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</si>
  <si>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</si>
  <si>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</si>
  <si>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</si>
  <si>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</si>
  <si>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</si>
  <si>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</si>
  <si>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</si>
  <si>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</si>
  <si>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</si>
  <si>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</si>
  <si>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</si>
  <si>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</si>
  <si>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</si>
  <si>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</si>
  <si>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</si>
  <si>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</si>
  <si>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</si>
  <si>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</si>
  <si>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</si>
  <si>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</si>
  <si>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</si>
  <si>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</si>
  <si>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</si>
  <si>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</si>
  <si>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</si>
  <si>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</si>
  <si>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</si>
  <si>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</si>
  <si>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</si>
  <si>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</si>
  <si>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</si>
  <si>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</si>
  <si>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</si>
  <si>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</si>
  <si>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</si>
  <si>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</si>
  <si>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</si>
  <si>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</si>
  <si>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</si>
  <si>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</si>
  <si>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</si>
  <si>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</si>
  <si>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</si>
  <si>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</si>
  <si>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</si>
  <si>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</si>
  <si>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</si>
  <si>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</si>
  <si>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</si>
  <si>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</si>
  <si>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</si>
  <si>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</si>
  <si>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</si>
  <si>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</si>
  <si>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</si>
  <si>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</si>
  <si>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</si>
  <si>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</si>
  <si>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</si>
  <si>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</si>
  <si>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</si>
  <si>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</si>
  <si>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</si>
  <si>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</si>
  <si>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</si>
  <si>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</si>
  <si>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</si>
  <si>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</si>
  <si>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</si>
  <si>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</si>
  <si>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</si>
  <si>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</si>
  <si>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</si>
  <si>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</si>
  <si>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</si>
  <si>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</si>
  <si>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</si>
  <si>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</si>
  <si>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</si>
  <si>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</si>
  <si>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</si>
  <si>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</si>
  <si>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</si>
  <si>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</si>
  <si>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</si>
  <si>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</si>
  <si>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</si>
  <si>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</si>
  <si>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</si>
  <si>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</si>
  <si>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</si>
  <si>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</si>
  <si>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</si>
  <si>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</si>
  <si>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</si>
  <si>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</si>
  <si>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</si>
  <si>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</si>
  <si>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</si>
  <si>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</si>
  <si>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</si>
  <si>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</si>
  <si>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</si>
  <si>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</si>
  <si>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</si>
  <si>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</si>
  <si>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</si>
  <si>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</si>
  <si>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</si>
  <si>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</si>
  <si>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</si>
  <si>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</si>
  <si>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</si>
  <si>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</si>
  <si>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</si>
  <si>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</si>
  <si>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</si>
  <si>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</si>
  <si>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</si>
  <si>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</si>
  <si>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</si>
  <si>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</si>
  <si>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</si>
  <si>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</si>
  <si>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</si>
  <si>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</si>
  <si>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</si>
  <si>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</si>
  <si>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</si>
  <si>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</si>
  <si>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</si>
  <si>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</si>
  <si>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</si>
  <si>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</si>
  <si>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</si>
  <si>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</si>
  <si>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</si>
  <si>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</si>
  <si>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</si>
  <si>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</si>
  <si>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</si>
  <si>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</si>
  <si>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</si>
  <si>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</si>
  <si>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</si>
  <si>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</si>
  <si>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</si>
  <si>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</si>
  <si>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</si>
  <si>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</si>
  <si>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</si>
  <si>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</si>
  <si>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</si>
  <si>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</si>
  <si>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</si>
  <si>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</si>
  <si>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</si>
  <si>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</si>
  <si>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</si>
  <si>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</si>
  <si>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</si>
  <si>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</si>
  <si>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</si>
  <si>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</si>
  <si>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</si>
  <si>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</si>
  <si>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</si>
  <si>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</si>
  <si>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</si>
  <si>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</si>
  <si>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</si>
  <si>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</si>
  <si>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</si>
  <si>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</si>
  <si>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</si>
  <si>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</si>
  <si>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</si>
  <si>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</si>
  <si>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</si>
  <si>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</si>
  <si>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</si>
  <si>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</si>
  <si>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</si>
  <si>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</si>
  <si>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</si>
  <si>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</si>
  <si>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</si>
  <si>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</si>
  <si>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</si>
  <si>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</si>
  <si>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</si>
  <si>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</si>
  <si>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</si>
  <si>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</si>
  <si>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</si>
  <si>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</si>
  <si>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</si>
  <si>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</si>
  <si>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</si>
  <si>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</si>
  <si>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</si>
  <si>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</si>
  <si>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</si>
  <si>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</si>
  <si>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</si>
  <si>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</si>
  <si>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</si>
  <si>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</si>
  <si>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</si>
  <si>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</si>
  <si>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</si>
  <si>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</si>
  <si>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</si>
  <si>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</si>
  <si>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</si>
  <si>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</si>
  <si>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</si>
  <si>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</si>
  <si>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</si>
  <si>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</si>
  <si>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</si>
  <si>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</si>
  <si>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</si>
  <si>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</si>
  <si>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</si>
  <si>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</si>
  <si>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</si>
  <si>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</si>
  <si>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</si>
  <si>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</si>
  <si>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</si>
  <si>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</si>
  <si>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</si>
  <si>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</si>
  <si>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</si>
  <si>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</si>
  <si>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</si>
  <si>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</si>
  <si>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</si>
  <si>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</si>
  <si>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</si>
  <si>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</si>
  <si>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</si>
  <si>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</si>
  <si>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</si>
  <si>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</si>
  <si>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</si>
  <si>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</si>
  <si>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</si>
  <si>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</si>
  <si>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</si>
  <si>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</si>
  <si>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</si>
  <si>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</si>
  <si>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</si>
  <si>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</si>
  <si>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QNE-C8013RL</t>
  </si>
  <si>
    <t>QNE-C9013RL</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</si>
  <si>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</si>
  <si>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</si>
  <si>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</si>
  <si>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</si>
  <si>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</si>
  <si>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</si>
  <si>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</si>
  <si>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</si>
  <si>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</si>
  <si>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</si>
  <si>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</si>
  <si>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</si>
  <si>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</si>
  <si>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</si>
  <si>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</si>
  <si>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</si>
  <si>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</si>
  <si>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</si>
  <si>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</si>
  <si>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</si>
  <si>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</si>
  <si>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</si>
  <si>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</si>
  <si>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</si>
  <si>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</si>
  <si>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</si>
  <si>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</si>
  <si>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</si>
  <si>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</si>
  <si>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</si>
  <si>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</si>
  <si>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</si>
  <si>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</si>
  <si>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</si>
  <si>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</si>
  <si>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</si>
  <si>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</si>
  <si>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</si>
  <si>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</si>
  <si>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</si>
  <si>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</si>
  <si>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</si>
  <si>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</si>
  <si>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</si>
  <si>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</si>
  <si>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</si>
  <si>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</si>
  <si>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</si>
  <si>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</si>
  <si>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</si>
  <si>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</si>
  <si>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</si>
  <si>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</si>
  <si>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</si>
  <si>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</si>
  <si>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</si>
  <si>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</si>
  <si>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</si>
  <si>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</si>
  <si>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</si>
  <si>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</si>
  <si>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</si>
  <si>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</si>
  <si>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</si>
  <si>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</si>
  <si>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</si>
  <si>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</si>
  <si>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</si>
  <si>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</si>
  <si>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</si>
  <si>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</si>
  <si>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</si>
  <si>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</si>
  <si>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</si>
  <si>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</si>
  <si>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</si>
  <si>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</si>
  <si>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</si>
  <si>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</si>
  <si>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</si>
  <si>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</si>
  <si>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</si>
  <si>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</si>
  <si>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</si>
  <si>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</si>
  <si>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</si>
  <si>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</si>
  <si>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</si>
  <si>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</si>
  <si>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</si>
  <si>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</si>
  <si>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</si>
  <si>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</si>
  <si>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</si>
  <si>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</si>
  <si>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</si>
  <si>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</si>
  <si>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</si>
  <si>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</si>
  <si>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</si>
  <si>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</si>
  <si>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</si>
  <si>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</si>
  <si>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</si>
  <si>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</si>
  <si>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</si>
  <si>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</si>
  <si>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</si>
  <si>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</si>
  <si>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</si>
  <si>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</si>
  <si>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</si>
  <si>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</si>
  <si>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</si>
  <si>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</si>
  <si>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</si>
  <si>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QNV-C8012</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</si>
  <si>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</si>
  <si>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</si>
  <si>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</si>
  <si>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</si>
  <si>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</si>
  <si>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</si>
  <si>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</si>
  <si>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</si>
  <si>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</si>
  <si>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</si>
  <si>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</si>
  <si>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</si>
  <si>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</si>
  <si>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Decoder - Network</t>
  </si>
  <si>
    <t>Video decoding up to 64 cameras, Dual HDMI output (HDMI#1 UHD, HDMI#2 FHD), Supported resolution: 4K@60FPS ~ 2M@360FPS, ONVIF, SUNAPI, RTSP, H.265 / H.264 / MJPEG codec, up to 20 Layout, Sequence Support, 12V DC, PoE</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</si>
  <si>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</si>
  <si>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</si>
  <si>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</si>
  <si>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</si>
  <si>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</si>
  <si>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</si>
  <si>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</si>
  <si>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</si>
  <si>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</si>
  <si>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</si>
  <si>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</si>
  <si>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</si>
  <si>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</si>
  <si>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</si>
  <si>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</si>
  <si>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</si>
  <si>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</si>
  <si>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</si>
  <si>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</si>
  <si>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</si>
  <si>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</si>
  <si>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</si>
  <si>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</si>
  <si>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</si>
  <si>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</si>
  <si>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</si>
  <si>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</si>
  <si>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</si>
  <si>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</si>
  <si>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</si>
  <si>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</si>
  <si>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</si>
  <si>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</si>
  <si>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</si>
  <si>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</si>
  <si>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</si>
  <si>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</si>
  <si>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</si>
  <si>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</si>
  <si>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</si>
  <si>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</si>
  <si>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</si>
  <si>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</si>
  <si>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</si>
  <si>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</si>
  <si>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</si>
  <si>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</si>
  <si>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</si>
  <si>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</si>
  <si>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</si>
  <si>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</si>
  <si>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</si>
  <si>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</si>
  <si>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</si>
  <si>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</si>
  <si>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</si>
  <si>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</si>
  <si>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</si>
  <si>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</si>
  <si>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</si>
  <si>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</si>
  <si>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</si>
  <si>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</si>
  <si>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</si>
  <si>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</si>
  <si>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</si>
  <si>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</si>
  <si>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</si>
  <si>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</si>
  <si>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</si>
  <si>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</si>
  <si>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</si>
  <si>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</si>
  <si>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</si>
  <si>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</si>
  <si>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</si>
  <si>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</si>
  <si>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</si>
  <si>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</si>
  <si>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</si>
  <si>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</si>
  <si>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</si>
  <si>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</si>
  <si>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</si>
  <si>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</si>
  <si>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</si>
  <si>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</si>
  <si>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</si>
  <si>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</si>
  <si>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</si>
  <si>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</si>
  <si>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</si>
  <si>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</si>
  <si>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</si>
  <si>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</si>
  <si>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</si>
  <si>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</si>
  <si>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</si>
  <si>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</si>
  <si>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</si>
  <si>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</si>
  <si>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</si>
  <si>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</si>
  <si>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</si>
  <si>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</si>
  <si>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</si>
  <si>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</si>
  <si>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</si>
  <si>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</si>
  <si>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</si>
  <si>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</si>
  <si>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</si>
  <si>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</si>
  <si>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</si>
  <si>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</si>
  <si>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</si>
  <si>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</si>
  <si>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</si>
  <si>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</si>
  <si>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</si>
  <si>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</si>
  <si>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</si>
  <si>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</si>
  <si>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</si>
  <si>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</si>
  <si>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</si>
  <si>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</si>
  <si>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</si>
  <si>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</si>
  <si>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</si>
  <si>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</si>
  <si>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</si>
  <si>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</si>
  <si>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</si>
  <si>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</si>
  <si>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</si>
  <si>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</si>
  <si>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</si>
  <si>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</si>
  <si>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</si>
  <si>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</si>
  <si>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</si>
  <si>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</si>
  <si>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</si>
  <si>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</si>
  <si>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</si>
  <si>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</si>
  <si>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</si>
  <si>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</si>
  <si>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</si>
  <si>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</si>
  <si>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</si>
  <si>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</si>
  <si>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</si>
  <si>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</si>
  <si>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</si>
  <si>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</si>
  <si>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</si>
  <si>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</si>
  <si>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</si>
  <si>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</si>
  <si>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</si>
  <si>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</si>
  <si>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</si>
  <si>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</si>
  <si>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SBP-400WMW</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</si>
  <si>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</si>
  <si>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</si>
  <si>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</si>
  <si>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</si>
  <si>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</si>
  <si>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</si>
  <si>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</si>
  <si>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</si>
  <si>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</si>
  <si>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</si>
  <si>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</si>
  <si>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</si>
  <si>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</si>
  <si>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</si>
  <si>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</si>
  <si>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</si>
  <si>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</si>
  <si>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</si>
  <si>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</si>
  <si>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</si>
  <si>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</si>
  <si>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</si>
  <si>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</si>
  <si>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</si>
  <si>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</si>
  <si>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</si>
  <si>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</si>
  <si>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</si>
  <si>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</si>
  <si>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</si>
  <si>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</si>
  <si>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</si>
  <si>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</si>
  <si>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</si>
  <si>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</si>
  <si>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</si>
  <si>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</si>
  <si>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</si>
  <si>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</si>
  <si>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</si>
  <si>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</si>
  <si>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</si>
  <si>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</si>
  <si>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</si>
  <si>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</si>
  <si>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</si>
  <si>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</si>
  <si>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</si>
  <si>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</si>
  <si>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</si>
  <si>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</si>
  <si>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</si>
  <si>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</si>
  <si>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</si>
  <si>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</si>
  <si>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</si>
  <si>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</si>
  <si>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</si>
  <si>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</si>
  <si>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</si>
  <si>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</si>
  <si>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</si>
  <si>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</si>
  <si>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</si>
  <si>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</si>
  <si>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</si>
  <si>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</si>
  <si>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</si>
  <si>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</si>
  <si>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</si>
  <si>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</si>
  <si>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</si>
  <si>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</si>
  <si>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</si>
  <si>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</si>
  <si>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</si>
  <si>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</si>
  <si>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</si>
  <si>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</si>
  <si>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</si>
  <si>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</si>
  <si>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</si>
  <si>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</si>
  <si>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</si>
  <si>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</si>
  <si>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</si>
  <si>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</si>
  <si>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</si>
  <si>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</si>
  <si>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</si>
  <si>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</si>
  <si>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</si>
  <si>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</si>
  <si>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</si>
  <si>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</si>
  <si>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</si>
  <si>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</si>
  <si>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</si>
  <si>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</si>
  <si>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</si>
  <si>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</si>
  <si>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</si>
  <si>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</si>
  <si>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</si>
  <si>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</si>
  <si>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</si>
  <si>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</si>
  <si>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</si>
  <si>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</si>
  <si>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</si>
  <si>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</si>
  <si>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</si>
  <si>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</si>
  <si>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</si>
  <si>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</si>
  <si>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</si>
  <si>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</si>
  <si>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</si>
  <si>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</si>
  <si>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</si>
  <si>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</si>
  <si>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</si>
  <si>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</si>
  <si>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</si>
  <si>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</si>
  <si>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</si>
  <si>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</si>
  <si>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</si>
  <si>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</si>
  <si>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</si>
  <si>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</si>
  <si>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</si>
  <si>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</si>
  <si>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</si>
  <si>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</si>
  <si>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</si>
  <si>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</si>
  <si>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</si>
  <si>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</si>
  <si>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</si>
  <si>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</si>
  <si>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</si>
  <si>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</si>
  <si>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</si>
  <si>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</si>
  <si>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</si>
  <si>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</si>
  <si>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</si>
  <si>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</si>
  <si>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</si>
  <si>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</si>
  <si>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</si>
  <si>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</si>
  <si>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</si>
  <si>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</si>
  <si>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</si>
  <si>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PNM-9000QB and XNB-6002, straight body style, 2MP @ 30fps, 0.03 Lux, 187º horizontal field of view, 8 meters cable/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</si>
  <si>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</si>
  <si>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</si>
  <si>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</si>
  <si>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</si>
  <si>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</si>
  <si>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</si>
  <si>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</si>
  <si>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</si>
  <si>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SLA-T4680A</t>
  </si>
  <si>
    <t>4.6mm pinhole lens module, compatible with PNM-9000QB and XNB-6002, straight body style, 2MP @ 30fps, 0.06 Lux, 73º horizontal field of view, 8 meters/ 26 feet cable</t>
  </si>
  <si>
    <t>Door Jamb head with a 4.6mm lens, compatible with PNM-9000QB, and XNB-6002 (not included), cable length 8m (26 feet), black color</t>
  </si>
  <si>
    <t>Door Jamb head with a 4.6mm lens, compatible with PNM-9000QB, and XNB-6002 (not included), cable length 8m (26 feet), silver color</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</si>
  <si>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</si>
  <si>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</si>
  <si>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</si>
  <si>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</si>
  <si>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</si>
  <si>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SMT-2731PV</t>
  </si>
  <si>
    <t>SMT-3215</t>
  </si>
  <si>
    <t>32" LED Monitor, 1080p (1920x1080), DVI, HDMI, VGA, CVBS, 16:9 aspect ratio, Built-in Speaker (2W X 2), VESA DPM Compatible (100x100mm)</t>
  </si>
  <si>
    <t>SMT-3231PV</t>
  </si>
  <si>
    <t>SBM-4343</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</si>
  <si>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</si>
  <si>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</si>
  <si>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</si>
  <si>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</si>
  <si>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</si>
  <si>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</si>
  <si>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</si>
  <si>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</si>
  <si>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</si>
  <si>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</si>
  <si>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</si>
  <si>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</si>
  <si>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</si>
  <si>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</si>
  <si>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</si>
  <si>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XRN-6420B4</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</si>
  <si>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</si>
  <si>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</si>
  <si>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</si>
  <si>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</si>
  <si>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</si>
  <si>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</si>
  <si>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</si>
  <si>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</si>
  <si>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</si>
  <si>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</si>
  <si>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</si>
  <si>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</si>
  <si>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</si>
  <si>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</si>
  <si>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</si>
  <si>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</si>
  <si>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</si>
  <si>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</si>
  <si>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</si>
  <si>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</si>
  <si>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</si>
  <si>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</si>
  <si>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</si>
  <si>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</si>
  <si>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</si>
  <si>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</si>
  <si>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</si>
  <si>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</si>
  <si>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</si>
  <si>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</si>
  <si>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</si>
  <si>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</si>
  <si>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</si>
  <si>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</si>
  <si>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</si>
  <si>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</si>
  <si>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</si>
  <si>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</si>
  <si>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</si>
  <si>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</si>
  <si>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</si>
  <si>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</si>
  <si>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</si>
  <si>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</si>
  <si>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</si>
  <si>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</si>
  <si>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</si>
  <si>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</si>
  <si>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</si>
  <si>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</si>
  <si>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</si>
  <si>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</si>
  <si>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</si>
  <si>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</si>
  <si>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</si>
  <si>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</si>
  <si>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</si>
  <si>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</si>
  <si>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</si>
  <si>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</si>
  <si>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</si>
  <si>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</si>
  <si>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</si>
  <si>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</si>
  <si>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</si>
  <si>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</si>
  <si>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</si>
  <si>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</si>
  <si>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</si>
  <si>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</si>
  <si>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</si>
  <si>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</si>
  <si>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</si>
  <si>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</si>
  <si>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</si>
  <si>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</si>
  <si>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</si>
  <si>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</si>
  <si>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</si>
  <si>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</si>
  <si>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</si>
  <si>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</si>
  <si>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</si>
  <si>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</si>
  <si>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</si>
  <si>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</si>
  <si>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</si>
  <si>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</si>
  <si>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</si>
  <si>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</si>
  <si>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</si>
  <si>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</si>
  <si>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</si>
  <si>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</si>
  <si>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</si>
  <si>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</si>
  <si>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</si>
  <si>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</si>
  <si>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</si>
  <si>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</si>
  <si>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</si>
  <si>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</si>
  <si>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</si>
  <si>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</si>
  <si>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</si>
  <si>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</si>
  <si>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</si>
  <si>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</si>
  <si>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</si>
  <si>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</si>
  <si>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</si>
  <si>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</si>
  <si>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</si>
  <si>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</si>
  <si>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</si>
  <si>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</si>
  <si>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</si>
  <si>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</si>
  <si>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</si>
  <si>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</si>
  <si>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</si>
  <si>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</si>
  <si>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</si>
  <si>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</si>
  <si>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</si>
  <si>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</si>
  <si>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</si>
  <si>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</si>
  <si>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</si>
  <si>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</si>
  <si>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</si>
  <si>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</si>
  <si>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</si>
  <si>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</si>
  <si>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</si>
  <si>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</si>
  <si>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</si>
  <si>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</si>
  <si>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</si>
  <si>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</si>
  <si>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</si>
  <si>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</si>
  <si>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</si>
  <si>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</si>
  <si>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</si>
  <si>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</si>
  <si>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</si>
  <si>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</si>
  <si>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</si>
  <si>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</si>
  <si>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</si>
  <si>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</si>
  <si>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</si>
  <si>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</si>
  <si>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</si>
  <si>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</si>
  <si>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</si>
  <si>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</si>
  <si>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</si>
  <si>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</si>
  <si>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</si>
  <si>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</si>
  <si>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</si>
  <si>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AT-GS950/10PS V2-NCES1</t>
  </si>
  <si>
    <t>Net.Cover Essential - 1 year for AT-GS950/10PS V2</t>
  </si>
  <si>
    <t>AT-GS950/10PS V2-NCES3</t>
  </si>
  <si>
    <t>Net.Cover Essential - 3 year for AT-GS950/10PS V2</t>
  </si>
  <si>
    <t>AT-GS950/10PS V2-NCES5</t>
  </si>
  <si>
    <t>Net.Cover Essential - 5 year for AT-GS950/10PS V2</t>
  </si>
  <si>
    <t>AT-GS950/18PS V2-NCES1</t>
  </si>
  <si>
    <t>Net.Cover Essential - 1 year for AT-GS950/18PS V2</t>
  </si>
  <si>
    <t>AT-GS950/18PS V2-NCES3</t>
  </si>
  <si>
    <t>Net.Cover Essential - 3 year for AT-GS950/18PS V2</t>
  </si>
  <si>
    <t>AT-GS950/18PS V2-NCES5</t>
  </si>
  <si>
    <t>Net.Cover Essential - 5 year for AT-GS950/18PS V2</t>
  </si>
  <si>
    <t>AT-GS950/28PS V2-NCES1</t>
  </si>
  <si>
    <t>Net.Cover Essential - 1 year for AT-GS950/28PS V2</t>
  </si>
  <si>
    <t>AT-GS950/28PS V2-NCES3</t>
  </si>
  <si>
    <t>Net.Cover Essential - 3 year for AT-GS950/28PS V2</t>
  </si>
  <si>
    <t>AT-GS950/28PS V2-NCES5</t>
  </si>
  <si>
    <t>Net.Cover Essential - 5 year for AT-GS950/28PS V2</t>
  </si>
  <si>
    <t>AT-GS950/52PS V2-NCES1</t>
  </si>
  <si>
    <t>Net.Cover Essential - 1 year for AT-GS950/52PS V2</t>
  </si>
  <si>
    <t>AT-GS950/52PS V2-NCES3</t>
  </si>
  <si>
    <t>Net.Cover Essential - 3 year for AT-GS950/52PS V2</t>
  </si>
  <si>
    <t>AT-GS950/52PS V2-NCES5</t>
  </si>
  <si>
    <t>Net.Cover Essential - 5 year for AT-GS950/52PS V2</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</si>
  <si>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</si>
  <si>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</si>
  <si>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</si>
  <si>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</si>
  <si>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</si>
  <si>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</si>
  <si>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</si>
  <si>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</si>
  <si>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</si>
  <si>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</si>
  <si>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</si>
  <si>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</si>
  <si>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</si>
  <si>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</si>
  <si>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</si>
  <si>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</si>
  <si>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</si>
  <si>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</si>
  <si>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</si>
  <si>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</si>
  <si>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</si>
  <si>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</si>
  <si>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</si>
  <si>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</si>
  <si>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</si>
  <si>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</si>
  <si>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</si>
  <si>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</si>
  <si>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</si>
  <si>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</si>
  <si>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</si>
  <si>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</si>
  <si>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</si>
  <si>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</si>
  <si>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</si>
  <si>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</si>
  <si>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</si>
  <si>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</si>
  <si>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</si>
  <si>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</si>
  <si>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</si>
  <si>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</si>
  <si>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</si>
  <si>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</si>
  <si>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</si>
  <si>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</si>
  <si>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</si>
  <si>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</si>
  <si>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</si>
  <si>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</si>
  <si>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</si>
  <si>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</si>
  <si>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</si>
  <si>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</si>
  <si>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</si>
  <si>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</si>
  <si>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</si>
  <si>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</si>
  <si>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</si>
  <si>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</si>
  <si>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</si>
  <si>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</si>
  <si>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</si>
  <si>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</si>
  <si>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</si>
  <si>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</si>
  <si>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</si>
  <si>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</si>
  <si>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</si>
  <si>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</si>
  <si>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</si>
  <si>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</si>
  <si>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</si>
  <si>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</si>
  <si>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</si>
  <si>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</si>
  <si>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</si>
  <si>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</si>
  <si>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</si>
  <si>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</si>
  <si>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</si>
  <si>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</si>
  <si>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</si>
  <si>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</si>
  <si>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</si>
  <si>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</si>
  <si>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</si>
  <si>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</si>
  <si>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</si>
  <si>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</si>
  <si>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</si>
  <si>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</si>
  <si>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</si>
  <si>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</si>
  <si>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</si>
  <si>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</si>
  <si>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</si>
  <si>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Pricing on request</t>
  </si>
  <si>
    <t>EoL 2Q, 2024</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</si>
  <si>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</si>
  <si>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</si>
  <si>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</si>
  <si>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</si>
  <si>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</si>
  <si>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</si>
  <si>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</si>
  <si>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</si>
  <si>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</si>
  <si>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</si>
  <si>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</si>
  <si>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</si>
  <si>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</si>
  <si>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</si>
  <si>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</si>
  <si>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</si>
  <si>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</si>
  <si>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</si>
  <si>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</si>
  <si>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</si>
  <si>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</si>
  <si>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</si>
  <si>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</si>
  <si>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</si>
  <si>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</si>
  <si>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</si>
  <si>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</si>
  <si>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</si>
  <si>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</si>
  <si>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</si>
  <si>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</si>
  <si>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</si>
  <si>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</si>
  <si>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</si>
  <si>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</si>
  <si>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</si>
  <si>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</si>
  <si>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</si>
  <si>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</si>
  <si>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</si>
  <si>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</si>
  <si>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BEW3-APB</t>
  </si>
  <si>
    <t>IV-SVA</t>
  </si>
  <si>
    <t>VEZHA Smart VA</t>
  </si>
  <si>
    <t>AT-TQ0301</t>
  </si>
  <si>
    <t>AT-TQ6702 GEN2-R-00</t>
  </si>
  <si>
    <t>AT-TQ6702e GEN2-00</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</si>
  <si>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</si>
  <si>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</si>
  <si>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</si>
  <si>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</si>
  <si>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</si>
  <si>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</si>
  <si>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</si>
  <si>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</si>
  <si>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</si>
  <si>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</si>
  <si>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</si>
  <si>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</si>
  <si>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AT-x240-10GTXm-50</t>
  </si>
  <si>
    <t>Multi-Gigabit Layer 3 Lite Managed Switch, 8x 10/100M/1/2.5/5G, 2x SFP+ ports, EU Power Cord.</t>
  </si>
  <si>
    <t>AT-x240-26GHXm-50</t>
  </si>
  <si>
    <t>AT-x240-26GTXm-50</t>
  </si>
  <si>
    <t>AT-x250-18XS-50</t>
  </si>
  <si>
    <t>AT-x250-18XTm-50</t>
  </si>
  <si>
    <t>AT-x250-28XS-50</t>
  </si>
  <si>
    <t>AT-x250-28XTm-50</t>
  </si>
  <si>
    <t>AT-x530-28GSX-50</t>
  </si>
  <si>
    <t>L3 Stackable Switch, 24x SFP Ports, 4x SFP+ Ports and dual fixed PSU, EU Power Cord. Purchasing service needed.</t>
  </si>
  <si>
    <t>AT-x540L-28XS-50</t>
  </si>
  <si>
    <t>10 Gigabit Layer 3 Stackable Switch, 24x SFP, 4x SFP+ ports, EU Power Cord</t>
  </si>
  <si>
    <t>AT-x540L-28XTm-50</t>
  </si>
  <si>
    <t>10 Gigabit Layer 3 Stackable Switch, 24x 100M/1/2.5/5/10G, 4x SFP+ ports, EU Power Cord.</t>
  </si>
  <si>
    <t>AT-FL-x540L-01</t>
  </si>
  <si>
    <t>x540L premium license</t>
  </si>
  <si>
    <t>AT-FL-x540L-OF13-1YR</t>
  </si>
  <si>
    <t>x540L series license to enable OpenFlow version 1.3 for 1 year.</t>
  </si>
  <si>
    <t>AT-FL-x540L-OF13-5YR</t>
  </si>
  <si>
    <t>x540L series license to enable OpenFlow version 1.3 for 5 year.</t>
  </si>
  <si>
    <t>AT-ARX200S-GTX-50</t>
  </si>
  <si>
    <t>AT-ARX2-UTM-01-1YR</t>
  </si>
  <si>
    <t>AT-ARX2-UTM-01-5YR</t>
  </si>
  <si>
    <t>AT-ARX2-UTM-02-1YR</t>
  </si>
  <si>
    <t>AT-ARX2-UTM-02-5YR</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</si>
  <si>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</si>
  <si>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</si>
  <si>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</si>
  <si>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</si>
  <si>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</si>
  <si>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</si>
  <si>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</si>
  <si>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</si>
  <si>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</si>
  <si>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</si>
  <si>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</si>
  <si>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</si>
  <si>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</si>
  <si>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</si>
  <si>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</si>
  <si>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</si>
  <si>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</si>
  <si>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</si>
  <si>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</si>
  <si>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</si>
  <si>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</si>
  <si>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</si>
  <si>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</si>
  <si>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</si>
  <si>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</si>
  <si>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</si>
  <si>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</si>
  <si>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</si>
  <si>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</si>
  <si>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</si>
  <si>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</si>
  <si>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</si>
  <si>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</si>
  <si>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</si>
  <si>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</si>
  <si>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</si>
  <si>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</si>
  <si>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</si>
  <si>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</si>
  <si>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</si>
  <si>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</si>
  <si>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</si>
  <si>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</si>
  <si>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</si>
  <si>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</si>
  <si>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</si>
  <si>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</si>
  <si>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</si>
  <si>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</si>
  <si>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</si>
  <si>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</si>
  <si>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</si>
  <si>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</si>
  <si>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</si>
  <si>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</si>
  <si>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</si>
  <si>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</si>
  <si>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</si>
  <si>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</si>
  <si>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</si>
  <si>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</si>
  <si>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</si>
  <si>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</si>
  <si>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</si>
  <si>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</si>
  <si>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</si>
  <si>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</si>
  <si>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</si>
  <si>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</si>
  <si>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</si>
  <si>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</si>
  <si>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</si>
  <si>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</si>
  <si>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</si>
  <si>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</si>
  <si>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</si>
  <si>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</si>
  <si>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</si>
  <si>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</si>
  <si>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</si>
  <si>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</si>
  <si>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</si>
  <si>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</si>
  <si>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</si>
  <si>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</si>
  <si>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</si>
  <si>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</si>
  <si>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</si>
  <si>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</si>
  <si>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</si>
  <si>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</si>
  <si>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</si>
  <si>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</si>
  <si>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</si>
  <si>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SBP-215HMWB</t>
  </si>
  <si>
    <t>SBP-300CMTS</t>
  </si>
  <si>
    <t>SBV-121WCW</t>
  </si>
  <si>
    <t>Weather Cap Compatible with QNV-C8013R/C8023R</t>
  </si>
  <si>
    <t>SHD-1100FPW</t>
  </si>
  <si>
    <t>Plenum In-ceiling mount compatible with QND-C8013R/C8023R</t>
  </si>
  <si>
    <t>SHD-1101FW</t>
  </si>
  <si>
    <t>In-ceiling mount compatible with QND-C8013R/C8023R</t>
  </si>
  <si>
    <t>SHD-1200FW</t>
  </si>
  <si>
    <t>SHD-1201FPW</t>
  </si>
  <si>
    <t>Plenum In-ceiling mount compatible with QNV-C8013R/8023R　</t>
  </si>
  <si>
    <t>SPB-PTZ82W</t>
  </si>
  <si>
    <t>Smoked dome cover for QNP-6250H/6320H</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</si>
  <si>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</si>
  <si>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</si>
  <si>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</si>
  <si>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</si>
  <si>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</si>
  <si>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</si>
  <si>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</si>
  <si>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</si>
  <si>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</si>
  <si>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</si>
  <si>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</si>
  <si>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</si>
  <si>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</si>
  <si>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</si>
  <si>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</si>
  <si>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</si>
  <si>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SPU-60241</t>
  </si>
  <si>
    <t>60W(24V) Adaptor + Power Cord package, compatible with PVM lineup (SMT-3221PV/3231PV, SMT-2721PV/2731PV, SMT-1031PV/1031PVW)</t>
  </si>
  <si>
    <t>AIA-C01FAC</t>
  </si>
  <si>
    <t>AIA-C01RET</t>
  </si>
  <si>
    <t>AIA-C01TRF</t>
  </si>
  <si>
    <t>XRN-3220B2</t>
  </si>
  <si>
    <t>XRN-3220RB2</t>
  </si>
  <si>
    <t>XRN-6420B2</t>
  </si>
  <si>
    <t>XRN-6420RB2</t>
  </si>
  <si>
    <t>Програмні комплекси Hanwha Vision</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</si>
  <si>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</si>
  <si>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</si>
  <si>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</si>
  <si>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</si>
  <si>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</si>
  <si>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</si>
  <si>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</si>
  <si>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</si>
  <si>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</si>
  <si>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</si>
  <si>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</si>
  <si>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</si>
  <si>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</si>
  <si>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</si>
  <si>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</si>
  <si>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</si>
  <si>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</si>
  <si>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</si>
  <si>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</si>
  <si>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</si>
  <si>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</si>
  <si>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</si>
  <si>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</si>
  <si>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</si>
  <si>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</si>
  <si>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</si>
  <si>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</si>
  <si>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</si>
  <si>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</si>
  <si>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</si>
  <si>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</si>
  <si>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</si>
  <si>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</si>
  <si>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</si>
  <si>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</si>
  <si>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</si>
  <si>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</si>
  <si>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</si>
  <si>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</si>
  <si>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</si>
  <si>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</si>
  <si>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</si>
  <si>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</si>
  <si>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</si>
  <si>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</si>
  <si>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</si>
  <si>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</si>
  <si>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</si>
  <si>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</si>
  <si>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</si>
  <si>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</si>
  <si>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</si>
  <si>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</si>
  <si>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</si>
  <si>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</si>
  <si>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</si>
  <si>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</si>
  <si>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</si>
  <si>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</si>
  <si>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</si>
  <si>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</si>
  <si>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</si>
  <si>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</si>
  <si>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</si>
  <si>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</si>
  <si>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</si>
  <si>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</si>
  <si>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</si>
  <si>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</si>
  <si>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</si>
  <si>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</si>
  <si>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</si>
  <si>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</si>
  <si>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</si>
  <si>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</si>
  <si>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</si>
  <si>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</si>
  <si>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</si>
  <si>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</si>
  <si>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</si>
  <si>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</si>
  <si>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</si>
  <si>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</si>
  <si>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</si>
  <si>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</si>
  <si>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</si>
  <si>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</si>
  <si>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</si>
  <si>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</si>
  <si>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</si>
  <si>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</si>
  <si>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</si>
  <si>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</si>
  <si>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</si>
  <si>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</si>
  <si>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</si>
  <si>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</si>
  <si>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</si>
  <si>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</si>
  <si>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</si>
  <si>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</si>
  <si>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</si>
  <si>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</si>
  <si>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</si>
  <si>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</si>
  <si>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</si>
  <si>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02807-002</t>
  </si>
  <si>
    <t>AXIS S2208 Mk II 4 TB</t>
  </si>
  <si>
    <t>02808-002</t>
  </si>
  <si>
    <t>AXIS S2212 Mk II 6 TB</t>
  </si>
  <si>
    <t>02809-002</t>
  </si>
  <si>
    <t>AXIS S2216 Mk II 8 TB</t>
  </si>
  <si>
    <t>02810-002</t>
  </si>
  <si>
    <t>AXIS S2224 Mk II 12 TB</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</si>
  <si>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</si>
  <si>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</si>
  <si>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</si>
  <si>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</si>
  <si>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</si>
  <si>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</si>
  <si>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</si>
  <si>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</si>
  <si>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</si>
  <si>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</si>
  <si>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</si>
  <si>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</si>
  <si>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</si>
  <si>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</si>
  <si>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</si>
  <si>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</si>
  <si>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</si>
  <si>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</si>
  <si>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</si>
  <si>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</si>
  <si>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</si>
  <si>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</si>
  <si>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</si>
  <si>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</si>
  <si>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</si>
  <si>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</si>
  <si>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</si>
  <si>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</si>
  <si>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</si>
  <si>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</si>
  <si>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</si>
  <si>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</si>
  <si>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</si>
  <si>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</si>
  <si>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</si>
  <si>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</si>
  <si>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</si>
  <si>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</si>
  <si>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</si>
  <si>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</si>
  <si>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</si>
  <si>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</si>
  <si>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</si>
  <si>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</si>
  <si>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</si>
  <si>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</si>
  <si>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B329.5153</t>
  </si>
  <si>
    <t>49577m</t>
  </si>
  <si>
    <t>B330.2303</t>
  </si>
  <si>
    <t>49269m</t>
  </si>
  <si>
    <t>000008438</t>
  </si>
  <si>
    <t>49555m</t>
  </si>
  <si>
    <t>В00009100</t>
  </si>
  <si>
    <t>49220m500</t>
  </si>
  <si>
    <t>7932026</t>
  </si>
  <si>
    <t>49577</t>
  </si>
  <si>
    <t>49352</t>
  </si>
  <si>
    <t>В00014074</t>
  </si>
  <si>
    <t>49352m500</t>
  </si>
  <si>
    <t>49269</t>
  </si>
  <si>
    <t>49354</t>
  </si>
  <si>
    <t>49951</t>
  </si>
  <si>
    <t>49970</t>
  </si>
  <si>
    <t>49953</t>
  </si>
  <si>
    <t>49284</t>
  </si>
  <si>
    <t>7931296</t>
  </si>
  <si>
    <t>000006770</t>
  </si>
  <si>
    <t>49555</t>
  </si>
  <si>
    <t>В00014072</t>
  </si>
  <si>
    <t>49252m100</t>
  </si>
  <si>
    <t>49252</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</si>
  <si>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</si>
  <si>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</si>
  <si>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</si>
  <si>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</si>
  <si>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</si>
  <si>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</si>
  <si>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</si>
  <si>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</si>
  <si>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</si>
  <si>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</si>
  <si>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</si>
  <si>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</si>
  <si>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</si>
  <si>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</si>
  <si>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</si>
  <si>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</si>
  <si>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</si>
  <si>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</si>
  <si>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</si>
  <si>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</si>
  <si>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</si>
  <si>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</si>
  <si>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</si>
  <si>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</si>
  <si>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</si>
  <si>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</si>
  <si>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</si>
  <si>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</si>
  <si>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</si>
  <si>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</si>
  <si>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</si>
  <si>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</si>
  <si>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</si>
  <si>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</si>
  <si>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</si>
  <si>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</si>
  <si>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</si>
  <si>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</si>
  <si>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</si>
  <si>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</si>
  <si>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</si>
  <si>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</si>
  <si>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</si>
  <si>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</si>
  <si>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</si>
  <si>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</si>
  <si>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</si>
  <si>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</si>
  <si>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</si>
  <si>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</si>
  <si>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</si>
  <si>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</si>
  <si>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</si>
  <si>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</si>
  <si>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</si>
  <si>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</si>
  <si>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</si>
  <si>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</si>
  <si>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</si>
  <si>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</si>
  <si>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</si>
  <si>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</si>
  <si>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</si>
  <si>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</si>
  <si>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</si>
  <si>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</si>
  <si>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</si>
  <si>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</si>
  <si>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</si>
  <si>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</si>
  <si>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</si>
  <si>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</si>
  <si>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</si>
  <si>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</si>
  <si>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</si>
  <si>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</si>
  <si>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</si>
  <si>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</si>
  <si>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</si>
  <si>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</si>
  <si>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</si>
  <si>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</si>
  <si>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</si>
  <si>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</si>
  <si>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</si>
  <si>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</si>
  <si>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</si>
  <si>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</si>
  <si>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</si>
  <si>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</si>
  <si>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</si>
  <si>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</si>
  <si>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</si>
  <si>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</si>
  <si>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</si>
  <si>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</si>
  <si>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</si>
  <si>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</si>
  <si>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</si>
  <si>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</si>
  <si>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</si>
  <si>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</si>
  <si>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</si>
  <si>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</si>
  <si>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</si>
  <si>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</si>
  <si>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</si>
  <si>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</si>
  <si>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</si>
  <si>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</si>
  <si>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</si>
  <si>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</si>
  <si>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</si>
  <si>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</si>
  <si>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</si>
  <si>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</si>
  <si>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</si>
  <si>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</si>
  <si>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</si>
  <si>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</si>
  <si>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</si>
  <si>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</si>
  <si>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</si>
  <si>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</si>
  <si>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</si>
  <si>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</si>
  <si>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</si>
  <si>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</si>
  <si>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</si>
  <si>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</si>
  <si>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</si>
  <si>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</si>
  <si>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</si>
  <si>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</si>
  <si>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</si>
  <si>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</si>
  <si>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</si>
  <si>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</si>
  <si>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</si>
  <si>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</si>
  <si>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</si>
  <si>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</si>
  <si>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</si>
  <si>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</si>
  <si>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</si>
  <si>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</si>
  <si>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</si>
  <si>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</si>
  <si>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</si>
  <si>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</si>
  <si>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</si>
  <si>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</si>
  <si>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</si>
  <si>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</si>
  <si>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</si>
  <si>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</si>
  <si>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</si>
  <si>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</si>
  <si>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</si>
  <si>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</si>
  <si>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</si>
  <si>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</si>
  <si>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</si>
  <si>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</si>
  <si>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</si>
  <si>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</si>
  <si>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</si>
  <si>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</si>
  <si>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</si>
  <si>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</si>
  <si>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</si>
  <si>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</si>
  <si>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</si>
  <si>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</si>
  <si>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</si>
  <si>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</si>
  <si>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</si>
  <si>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</si>
  <si>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</si>
  <si>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</si>
  <si>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</si>
  <si>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</si>
  <si>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</si>
  <si>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</si>
  <si>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</si>
  <si>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</si>
  <si>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</si>
  <si>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</si>
  <si>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</si>
  <si>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</si>
  <si>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</si>
  <si>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</si>
  <si>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</si>
  <si>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</si>
  <si>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</si>
  <si>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</si>
  <si>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</si>
  <si>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</si>
  <si>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</si>
  <si>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</si>
  <si>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</si>
  <si>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</si>
  <si>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</si>
  <si>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</si>
  <si>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</si>
  <si>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</si>
  <si>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</si>
  <si>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</si>
  <si>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</si>
  <si>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</si>
  <si>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</si>
  <si>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</si>
  <si>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</si>
  <si>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</si>
  <si>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</si>
  <si>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</si>
  <si>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</si>
  <si>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</si>
  <si>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</si>
  <si>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</si>
  <si>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</si>
  <si>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</si>
  <si>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</si>
  <si>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</si>
  <si>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</si>
  <si>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</si>
  <si>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</si>
  <si>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</si>
  <si>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</si>
  <si>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</si>
  <si>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</si>
  <si>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</si>
  <si>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</si>
  <si>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</si>
  <si>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</si>
  <si>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</si>
  <si>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</si>
  <si>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</si>
  <si>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</si>
  <si>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</si>
  <si>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</si>
  <si>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</si>
  <si>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</si>
  <si>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</si>
  <si>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</si>
  <si>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</si>
  <si>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</si>
  <si>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</si>
  <si>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</si>
  <si>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</si>
  <si>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</si>
  <si>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</si>
  <si>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</si>
  <si>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</si>
  <si>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</si>
  <si>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</si>
  <si>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</si>
  <si>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</si>
  <si>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</si>
  <si>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</si>
  <si>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</si>
  <si>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</si>
  <si>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</si>
  <si>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</si>
  <si>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</si>
  <si>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</si>
  <si>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</si>
  <si>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</si>
  <si>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</si>
  <si>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</si>
  <si>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</si>
  <si>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</si>
  <si>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</si>
  <si>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</si>
  <si>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</si>
  <si>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</si>
  <si>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</si>
  <si>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</si>
  <si>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</si>
  <si>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</si>
  <si>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</si>
  <si>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</si>
  <si>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</si>
  <si>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</si>
  <si>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</si>
  <si>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</si>
  <si>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</si>
  <si>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</si>
  <si>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</si>
  <si>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</si>
  <si>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</si>
  <si>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</si>
  <si>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</si>
  <si>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</si>
  <si>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</si>
  <si>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</si>
  <si>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</si>
  <si>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</si>
  <si>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</si>
  <si>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</si>
  <si>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</si>
  <si>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</si>
  <si>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</si>
  <si>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</si>
  <si>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</si>
  <si>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</si>
  <si>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</si>
  <si>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</si>
  <si>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</si>
  <si>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</si>
  <si>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</si>
  <si>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</si>
  <si>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</si>
  <si>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</si>
  <si>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</si>
  <si>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</si>
  <si>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</si>
  <si>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</si>
  <si>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</si>
  <si>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</si>
  <si>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</si>
  <si>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</si>
  <si>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</si>
  <si>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</si>
  <si>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</si>
  <si>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</si>
  <si>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</si>
  <si>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</si>
  <si>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</si>
  <si>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</si>
  <si>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</si>
  <si>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</si>
  <si>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</si>
  <si>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</si>
  <si>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</si>
  <si>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</si>
  <si>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</si>
  <si>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</si>
  <si>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</si>
  <si>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</si>
  <si>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</si>
  <si>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</si>
  <si>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</si>
  <si>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</si>
  <si>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</si>
  <si>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</si>
  <si>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</si>
  <si>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</si>
  <si>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</si>
  <si>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</si>
  <si>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</si>
  <si>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</si>
  <si>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</si>
  <si>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</si>
  <si>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</si>
  <si>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</si>
  <si>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</si>
  <si>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</si>
  <si>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</si>
  <si>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</si>
  <si>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</si>
  <si>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</si>
  <si>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</si>
  <si>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</si>
  <si>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</si>
  <si>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</si>
  <si>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</si>
  <si>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</si>
  <si>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</si>
  <si>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</si>
  <si>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</si>
  <si>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</si>
  <si>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</si>
  <si>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</si>
  <si>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</si>
  <si>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</si>
  <si>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</si>
  <si>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</si>
  <si>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</si>
  <si>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</si>
  <si>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</si>
  <si>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</si>
  <si>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</si>
  <si>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</si>
  <si>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</si>
  <si>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</si>
  <si>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</si>
  <si>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</si>
  <si>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</si>
  <si>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</si>
  <si>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</si>
  <si>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</si>
  <si>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</si>
  <si>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</si>
  <si>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</si>
  <si>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</si>
  <si>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</si>
  <si>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</si>
  <si>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</si>
  <si>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</si>
  <si>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</si>
  <si>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</si>
  <si>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</si>
  <si>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</si>
  <si>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</si>
  <si>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</si>
  <si>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</si>
  <si>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</si>
  <si>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</si>
  <si>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</si>
  <si>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</si>
  <si>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</si>
  <si>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</si>
  <si>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</si>
  <si>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</si>
  <si>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</si>
  <si>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</si>
  <si>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</si>
  <si>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</si>
  <si>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</si>
  <si>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</si>
  <si>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</si>
  <si>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</si>
  <si>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</si>
  <si>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</si>
  <si>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</si>
  <si>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</si>
  <si>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</si>
  <si>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</si>
  <si>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</si>
  <si>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</si>
  <si>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</si>
  <si>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</si>
  <si>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</si>
  <si>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</si>
  <si>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</si>
  <si>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</si>
  <si>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</si>
  <si>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</si>
  <si>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</si>
  <si>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</si>
  <si>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</si>
  <si>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</si>
  <si>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</si>
  <si>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</si>
  <si>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</si>
  <si>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</si>
  <si>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</si>
  <si>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</si>
  <si>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</si>
  <si>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</si>
  <si>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</si>
  <si>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</si>
  <si>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</si>
  <si>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</si>
  <si>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</si>
  <si>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</si>
  <si>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</si>
  <si>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</si>
  <si>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</si>
  <si>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</si>
  <si>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</si>
  <si>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</si>
  <si>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</si>
  <si>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</si>
  <si>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</si>
  <si>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</si>
  <si>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</si>
  <si>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</si>
  <si>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</si>
  <si>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</si>
  <si>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</si>
  <si>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</si>
  <si>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</si>
  <si>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</si>
  <si>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</si>
  <si>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</si>
  <si>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</si>
  <si>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</si>
  <si>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</si>
  <si>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</si>
  <si>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</si>
  <si>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</si>
  <si>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</si>
  <si>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</si>
  <si>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</si>
  <si>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</si>
  <si>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</si>
  <si>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</si>
  <si>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</si>
  <si>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</si>
  <si>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</si>
  <si>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</si>
  <si>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</si>
  <si>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</si>
  <si>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</si>
  <si>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</si>
  <si>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</si>
  <si>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</si>
  <si>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</si>
  <si>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</si>
  <si>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</si>
  <si>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</si>
  <si>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</si>
  <si>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</si>
  <si>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</si>
  <si>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</si>
  <si>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</si>
  <si>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</si>
  <si>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</si>
  <si>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</si>
  <si>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</si>
  <si>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</si>
  <si>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</si>
  <si>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</si>
  <si>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</si>
  <si>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</si>
  <si>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</si>
  <si>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</si>
  <si>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</si>
  <si>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</si>
  <si>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</si>
  <si>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</si>
  <si>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</si>
  <si>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</si>
  <si>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</si>
  <si>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</si>
  <si>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</si>
  <si>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</si>
  <si>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</si>
  <si>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</si>
  <si>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</si>
  <si>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</si>
  <si>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</si>
  <si>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</si>
  <si>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</si>
  <si>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</si>
  <si>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</si>
  <si>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</si>
  <si>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</si>
  <si>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</si>
  <si>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</si>
  <si>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</si>
  <si>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</si>
  <si>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</si>
  <si>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</si>
  <si>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</si>
  <si>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</si>
  <si>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</si>
  <si>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</si>
  <si>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</si>
  <si>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</si>
  <si>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</si>
  <si>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</si>
  <si>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</si>
  <si>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</si>
  <si>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</si>
  <si>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</si>
  <si>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</si>
  <si>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</si>
  <si>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</si>
  <si>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</si>
  <si>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</si>
  <si>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</si>
  <si>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</si>
  <si>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</si>
  <si>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</si>
  <si>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</si>
  <si>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</si>
  <si>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</si>
  <si>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</si>
  <si>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</si>
  <si>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</si>
  <si>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</si>
  <si>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</si>
  <si>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</si>
  <si>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</si>
  <si>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</si>
  <si>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</si>
  <si>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</si>
  <si>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</si>
  <si>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</si>
  <si>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</si>
  <si>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</si>
  <si>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</si>
  <si>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</si>
  <si>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</si>
  <si>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</si>
  <si>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</si>
  <si>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</si>
  <si>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</si>
  <si>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</si>
  <si>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</si>
  <si>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</si>
  <si>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</si>
  <si>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</si>
  <si>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</si>
  <si>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</si>
  <si>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</si>
  <si>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</si>
  <si>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</si>
  <si>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</si>
  <si>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</si>
  <si>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</si>
  <si>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</si>
  <si>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</si>
  <si>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</si>
  <si>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</si>
  <si>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</si>
  <si>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</si>
  <si>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</si>
  <si>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</si>
  <si>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</si>
  <si>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</si>
  <si>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</si>
  <si>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</si>
  <si>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</si>
  <si>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</si>
  <si>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</si>
  <si>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</si>
  <si>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</si>
  <si>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</si>
  <si>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</si>
  <si>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</si>
  <si>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</si>
  <si>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</si>
  <si>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</si>
  <si>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</si>
  <si>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</si>
  <si>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</si>
  <si>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</si>
  <si>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</si>
  <si>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</si>
  <si>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</si>
  <si>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</si>
  <si>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</si>
  <si>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</si>
  <si>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</si>
  <si>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</si>
  <si>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</si>
  <si>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</si>
  <si>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</si>
  <si>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</si>
  <si>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</si>
  <si>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</si>
  <si>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</si>
  <si>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</si>
  <si>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</si>
  <si>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</si>
  <si>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</si>
  <si>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</si>
  <si>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</si>
  <si>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</si>
  <si>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</si>
  <si>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</si>
  <si>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</si>
  <si>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</si>
  <si>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</si>
  <si>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</si>
  <si>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</si>
  <si>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</si>
  <si>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</si>
  <si>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</si>
  <si>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</si>
  <si>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</si>
  <si>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</si>
  <si>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</si>
  <si>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</si>
  <si>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</si>
  <si>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</si>
  <si>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</si>
  <si>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</si>
  <si>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</si>
  <si>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</si>
  <si>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</si>
  <si>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</si>
  <si>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</si>
  <si>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</si>
  <si>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</si>
  <si>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</si>
  <si>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</si>
  <si>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</si>
  <si>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</si>
  <si>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</si>
  <si>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</si>
  <si>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</si>
  <si>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</si>
  <si>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</si>
  <si>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</si>
  <si>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</si>
  <si>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</si>
  <si>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</si>
  <si>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</si>
  <si>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</si>
  <si>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</si>
  <si>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</si>
  <si>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</si>
  <si>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</si>
  <si>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</si>
  <si>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</si>
  <si>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</si>
  <si>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</si>
  <si>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</si>
  <si>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</si>
  <si>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</si>
  <si>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</si>
  <si>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</si>
  <si>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</si>
  <si>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</si>
  <si>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</si>
  <si>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</si>
  <si>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</si>
  <si>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</si>
  <si>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</si>
  <si>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</si>
  <si>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</si>
  <si>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</si>
  <si>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</si>
  <si>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</si>
  <si>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</si>
  <si>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</si>
  <si>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</si>
  <si>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</si>
  <si>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</si>
  <si>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</si>
  <si>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</si>
  <si>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</si>
  <si>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</si>
  <si>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</si>
  <si>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</si>
  <si>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</si>
  <si>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</si>
  <si>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</si>
  <si>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</si>
  <si>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</si>
  <si>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</si>
  <si>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</si>
  <si>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</si>
  <si>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</si>
  <si>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</si>
  <si>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</si>
  <si>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</si>
  <si>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</si>
  <si>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</si>
  <si>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</si>
  <si>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</si>
  <si>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</si>
  <si>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</si>
  <si>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</si>
  <si>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</si>
  <si>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</si>
  <si>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</si>
  <si>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</si>
  <si>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</si>
  <si>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</si>
  <si>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</si>
  <si>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</si>
  <si>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</si>
  <si>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</si>
  <si>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</si>
  <si>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</si>
  <si>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</si>
  <si>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</si>
  <si>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</si>
  <si>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</si>
  <si>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</si>
  <si>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</si>
  <si>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</si>
  <si>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</si>
  <si>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</si>
  <si>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</si>
  <si>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</si>
  <si>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</si>
  <si>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</si>
  <si>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</si>
  <si>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</si>
  <si>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</si>
  <si>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</si>
  <si>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</si>
  <si>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</si>
  <si>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</si>
  <si>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</si>
  <si>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</si>
  <si>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</si>
  <si>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</si>
  <si>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</si>
  <si>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</si>
  <si>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</si>
  <si>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</si>
  <si>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</si>
  <si>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</si>
  <si>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</si>
  <si>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</si>
  <si>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</si>
  <si>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</si>
  <si>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</si>
  <si>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</si>
  <si>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</si>
  <si>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</si>
  <si>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</si>
  <si>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</si>
  <si>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</si>
  <si>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</si>
  <si>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</si>
  <si>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</si>
  <si>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</si>
  <si>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</si>
  <si>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</si>
  <si>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</si>
  <si>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</si>
  <si>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</si>
  <si>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</si>
  <si>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</si>
  <si>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</si>
  <si>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</si>
  <si>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</si>
  <si>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</si>
  <si>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</si>
  <si>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</si>
  <si>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</si>
  <si>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</si>
  <si>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</si>
  <si>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</si>
  <si>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</si>
  <si>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</si>
  <si>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</si>
  <si>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</si>
  <si>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</si>
  <si>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</si>
  <si>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</si>
  <si>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</si>
  <si>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</si>
  <si>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</si>
  <si>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</si>
  <si>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</si>
  <si>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</si>
  <si>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</si>
  <si>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</si>
  <si>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</si>
  <si>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</si>
  <si>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</si>
  <si>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</si>
  <si>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</si>
  <si>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</si>
  <si>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</si>
  <si>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</si>
  <si>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</si>
  <si>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</si>
  <si>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</si>
  <si>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</si>
  <si>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</si>
  <si>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</si>
  <si>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</si>
  <si>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</si>
  <si>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</si>
  <si>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</si>
  <si>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</si>
  <si>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</si>
  <si>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</si>
  <si>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</si>
  <si>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</si>
  <si>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</si>
  <si>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</si>
  <si>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</si>
  <si>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</si>
  <si>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</si>
  <si>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</si>
  <si>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</si>
  <si>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</si>
  <si>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</si>
  <si>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</si>
  <si>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</si>
  <si>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</si>
  <si>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</si>
  <si>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</si>
  <si>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</si>
  <si>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</si>
  <si>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</si>
  <si>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</si>
  <si>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</si>
  <si>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</si>
  <si>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</si>
  <si>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</si>
  <si>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</si>
  <si>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</si>
  <si>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</si>
  <si>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</si>
  <si>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</si>
  <si>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</si>
  <si>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</si>
  <si>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</si>
  <si>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</si>
  <si>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</si>
  <si>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</si>
  <si>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</si>
  <si>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</si>
  <si>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</si>
  <si>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</si>
  <si>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</si>
  <si>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</si>
  <si>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</si>
  <si>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</si>
  <si>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</si>
  <si>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</si>
  <si>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</si>
  <si>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</si>
  <si>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</si>
  <si>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</si>
  <si>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</si>
  <si>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</si>
  <si>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</si>
  <si>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</si>
  <si>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</si>
  <si>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</si>
  <si>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</si>
  <si>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</si>
  <si>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</si>
  <si>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</si>
  <si>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</si>
  <si>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</si>
  <si>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</si>
  <si>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</si>
  <si>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</si>
  <si>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</si>
  <si>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</si>
  <si>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</si>
  <si>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</si>
  <si>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</si>
  <si>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</si>
  <si>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</si>
  <si>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</si>
  <si>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</si>
  <si>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</si>
  <si>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</si>
  <si>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</si>
  <si>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</si>
  <si>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</si>
  <si>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</si>
  <si>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</si>
  <si>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</si>
  <si>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</si>
  <si>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</si>
  <si>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</si>
  <si>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</si>
  <si>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</si>
  <si>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</si>
  <si>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</si>
  <si>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</si>
  <si>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</si>
  <si>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</si>
  <si>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</si>
  <si>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</si>
  <si>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</si>
  <si>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</si>
  <si>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</si>
  <si>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</si>
  <si>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</si>
  <si>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</si>
  <si>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</si>
  <si>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</si>
  <si>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</si>
  <si>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</si>
  <si>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</si>
  <si>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</si>
  <si>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</si>
  <si>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</si>
  <si>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</si>
  <si>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</si>
  <si>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</si>
  <si>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</si>
  <si>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</si>
  <si>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</si>
  <si>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</si>
  <si>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</si>
  <si>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</si>
  <si>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</si>
  <si>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</si>
  <si>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</si>
  <si>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</si>
  <si>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</si>
  <si>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</si>
  <si>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</si>
  <si>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</si>
  <si>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</si>
  <si>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</si>
  <si>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</si>
  <si>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</si>
  <si>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</si>
  <si>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</si>
  <si>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</si>
  <si>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</si>
  <si>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</si>
  <si>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</si>
  <si>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</si>
  <si>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</si>
  <si>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</si>
  <si>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</si>
  <si>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</si>
  <si>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</si>
  <si>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</si>
  <si>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</si>
  <si>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</si>
  <si>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</si>
  <si>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</si>
  <si>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</si>
  <si>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</si>
  <si>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</si>
  <si>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</si>
  <si>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</si>
  <si>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</si>
  <si>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</si>
  <si>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</si>
  <si>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</si>
  <si>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</si>
  <si>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</si>
  <si>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</si>
  <si>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</si>
  <si>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</si>
  <si>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</si>
  <si>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</si>
  <si>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</si>
  <si>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</si>
  <si>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</si>
  <si>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</si>
  <si>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</si>
  <si>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</si>
  <si>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</si>
  <si>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</si>
  <si>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</si>
  <si>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</si>
  <si>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</si>
  <si>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</si>
  <si>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</si>
  <si>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</si>
  <si>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</si>
  <si>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</si>
  <si>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</si>
  <si>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</si>
  <si>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</si>
  <si>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</si>
  <si>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</si>
  <si>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</si>
  <si>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</si>
  <si>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</si>
  <si>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</si>
  <si>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</si>
  <si>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</si>
  <si>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</si>
  <si>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</si>
  <si>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</si>
  <si>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</si>
  <si>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</si>
  <si>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</si>
  <si>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</si>
  <si>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</si>
  <si>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</si>
  <si>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</si>
  <si>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</si>
  <si>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</si>
  <si>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</si>
  <si>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</si>
  <si>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</si>
  <si>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</si>
  <si>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</si>
  <si>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</si>
  <si>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</si>
  <si>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</si>
  <si>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</si>
  <si>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</si>
  <si>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</si>
  <si>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</si>
  <si>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</si>
  <si>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</si>
  <si>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</si>
  <si>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</si>
  <si>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</si>
  <si>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</si>
  <si>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</si>
  <si>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</si>
  <si>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</si>
  <si>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</si>
  <si>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</si>
  <si>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</si>
  <si>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</si>
  <si>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</si>
  <si>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</si>
  <si>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</si>
  <si>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</si>
  <si>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</si>
  <si>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</si>
  <si>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</si>
  <si>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</si>
  <si>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</si>
  <si>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</si>
  <si>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</si>
  <si>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</si>
  <si>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</si>
  <si>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</si>
  <si>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</si>
  <si>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</si>
  <si>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</si>
  <si>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</si>
  <si>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</si>
  <si>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</si>
  <si>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</si>
  <si>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</si>
  <si>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</si>
  <si>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</si>
  <si>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</si>
  <si>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</si>
  <si>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</si>
  <si>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</si>
  <si>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</si>
  <si>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</si>
  <si>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</si>
  <si>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</si>
  <si>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</si>
  <si>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</si>
  <si>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</si>
  <si>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</si>
  <si>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</si>
  <si>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</si>
  <si>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</si>
  <si>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</si>
  <si>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</si>
  <si>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</si>
  <si>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</si>
  <si>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</si>
  <si>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</si>
  <si>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</si>
  <si>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</si>
  <si>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</si>
  <si>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</si>
  <si>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</si>
  <si>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</si>
  <si>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</si>
  <si>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</si>
  <si>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</si>
  <si>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</si>
  <si>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</si>
  <si>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</si>
  <si>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</si>
  <si>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</si>
  <si>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</si>
  <si>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</si>
  <si>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</si>
  <si>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</si>
  <si>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</si>
  <si>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</si>
  <si>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</si>
  <si>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</si>
  <si>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</si>
  <si>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</si>
  <si>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</si>
  <si>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</si>
  <si>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</si>
  <si>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</si>
  <si>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</si>
  <si>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</si>
  <si>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</si>
  <si>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</si>
  <si>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</si>
  <si>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</si>
  <si>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</si>
  <si>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</si>
  <si>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</si>
  <si>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</si>
  <si>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</si>
  <si>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</si>
  <si>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</si>
  <si>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</si>
  <si>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</si>
  <si>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</si>
  <si>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</si>
  <si>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</si>
  <si>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</si>
  <si>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</si>
  <si>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</si>
  <si>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</si>
  <si>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</si>
  <si>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</si>
  <si>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</si>
  <si>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</si>
  <si>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</si>
  <si>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</si>
  <si>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</si>
  <si>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</si>
  <si>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</si>
  <si>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</si>
  <si>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</si>
  <si>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</si>
  <si>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</si>
  <si>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</si>
  <si>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</si>
  <si>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</si>
  <si>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</si>
  <si>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</si>
  <si>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</si>
  <si>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</si>
  <si>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</si>
  <si>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</si>
  <si>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</si>
  <si>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</si>
  <si>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</si>
  <si>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</si>
  <si>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</si>
  <si>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</si>
  <si>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</si>
  <si>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</si>
  <si>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</si>
  <si>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</si>
  <si>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</si>
  <si>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</si>
  <si>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</si>
  <si>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</si>
  <si>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</si>
  <si>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</si>
  <si>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</si>
  <si>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</si>
  <si>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</si>
  <si>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</si>
  <si>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</si>
  <si>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</si>
  <si>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</si>
  <si>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</si>
  <si>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</si>
  <si>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</si>
  <si>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</si>
  <si>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</si>
  <si>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</si>
  <si>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</si>
  <si>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</si>
  <si>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</si>
  <si>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</si>
  <si>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</si>
  <si>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</si>
  <si>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</si>
  <si>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</si>
  <si>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</si>
  <si>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</si>
  <si>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</si>
  <si>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</si>
  <si>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</si>
  <si>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</si>
  <si>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</si>
  <si>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</si>
  <si>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</si>
  <si>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</si>
  <si>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</si>
  <si>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</si>
  <si>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</si>
  <si>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</si>
  <si>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</si>
  <si>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</si>
  <si>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</si>
  <si>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</si>
  <si>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</si>
  <si>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</si>
  <si>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</si>
  <si>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</si>
  <si>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</si>
  <si>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</si>
  <si>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</si>
  <si>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</si>
  <si>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</si>
  <si>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</si>
  <si>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</si>
  <si>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</si>
  <si>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</si>
  <si>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</si>
  <si>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</si>
  <si>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</si>
  <si>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</si>
  <si>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</si>
  <si>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</si>
  <si>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</si>
  <si>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</si>
  <si>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</si>
  <si>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</si>
  <si>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</si>
  <si>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</si>
  <si>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</si>
  <si>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</si>
  <si>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</si>
  <si>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</si>
  <si>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</si>
  <si>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</si>
  <si>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</si>
  <si>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</si>
  <si>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</si>
  <si>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</si>
  <si>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</si>
  <si>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</si>
  <si>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</si>
  <si>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</si>
  <si>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</si>
  <si>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</si>
  <si>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</si>
  <si>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</si>
  <si>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</si>
  <si>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</si>
  <si>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</si>
  <si>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</si>
  <si>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</si>
  <si>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</si>
  <si>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</si>
  <si>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</si>
  <si>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</si>
  <si>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</si>
  <si>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</si>
  <si>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</si>
  <si>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</si>
  <si>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</si>
  <si>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</si>
  <si>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</si>
  <si>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</si>
  <si>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</si>
  <si>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</si>
  <si>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</si>
  <si>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</si>
  <si>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</si>
  <si>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</si>
  <si>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</si>
  <si>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</si>
  <si>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</si>
  <si>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</si>
  <si>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</si>
  <si>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</si>
  <si>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</si>
  <si>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</si>
  <si>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</si>
  <si>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</si>
  <si>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</si>
  <si>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</si>
  <si>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</si>
  <si>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</si>
  <si>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</si>
  <si>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</si>
  <si>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</si>
  <si>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</si>
  <si>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</si>
  <si>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</si>
  <si>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</si>
  <si>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</si>
  <si>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</si>
  <si>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</si>
  <si>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</si>
  <si>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</si>
  <si>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</si>
  <si>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</si>
  <si>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</si>
  <si>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</si>
  <si>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</si>
  <si>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</si>
  <si>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</si>
  <si>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</si>
  <si>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</si>
  <si>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</si>
  <si>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</si>
  <si>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</si>
  <si>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</si>
  <si>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</si>
  <si>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</si>
  <si>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</si>
  <si>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</si>
  <si>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</si>
  <si>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</si>
  <si>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</si>
  <si>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</si>
  <si>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</si>
  <si>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</si>
  <si>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</si>
  <si>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</si>
  <si>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</si>
  <si>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</si>
  <si>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</si>
  <si>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</si>
  <si>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</si>
  <si>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</si>
  <si>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</si>
  <si>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</si>
  <si>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</si>
  <si>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</si>
  <si>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</si>
  <si>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</si>
  <si>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</si>
  <si>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</si>
  <si>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</si>
  <si>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</si>
  <si>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</si>
  <si>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</si>
  <si>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</si>
  <si>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</si>
  <si>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</si>
  <si>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</si>
  <si>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</si>
  <si>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</si>
  <si>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</si>
  <si>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</si>
  <si>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</si>
  <si>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</si>
  <si>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</si>
  <si>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</si>
  <si>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</si>
  <si>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</si>
  <si>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</si>
  <si>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</si>
  <si>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</si>
  <si>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</si>
  <si>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</si>
  <si>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</si>
  <si>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</si>
  <si>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</si>
  <si>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</si>
  <si>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</si>
  <si>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</si>
  <si>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</si>
  <si>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</si>
  <si>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</si>
  <si>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</si>
  <si>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</si>
  <si>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</si>
  <si>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</si>
  <si>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</si>
  <si>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</si>
  <si>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</si>
  <si>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</si>
  <si>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</si>
  <si>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</si>
  <si>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</si>
  <si>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</si>
  <si>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</si>
  <si>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</si>
  <si>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</si>
  <si>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</si>
  <si>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</si>
  <si>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</si>
  <si>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</si>
  <si>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</si>
  <si>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</si>
  <si>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</si>
  <si>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</si>
  <si>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</si>
  <si>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</si>
  <si>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</si>
  <si>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</si>
  <si>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</si>
  <si>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</si>
  <si>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</si>
  <si>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</si>
  <si>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</si>
  <si>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</si>
  <si>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</si>
  <si>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</si>
  <si>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</si>
  <si>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</si>
  <si>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</si>
  <si>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</si>
  <si>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</si>
  <si>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</si>
  <si>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</si>
  <si>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</si>
  <si>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</si>
  <si>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</si>
  <si>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</si>
  <si>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</si>
  <si>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</si>
  <si>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</si>
  <si>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</si>
  <si>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</si>
  <si>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</si>
  <si>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</si>
  <si>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</si>
  <si>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</si>
  <si>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</si>
  <si>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</si>
  <si>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</si>
  <si>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</si>
  <si>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</si>
  <si>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</si>
  <si>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</si>
  <si>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</si>
  <si>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</si>
  <si>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</si>
  <si>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</si>
  <si>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</si>
  <si>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</si>
  <si>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</si>
  <si>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</si>
  <si>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</si>
  <si>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</si>
  <si>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</si>
  <si>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</si>
  <si>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</si>
  <si>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</si>
  <si>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</si>
  <si>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</si>
  <si>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</si>
  <si>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</si>
  <si>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</si>
  <si>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</si>
  <si>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</si>
  <si>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</si>
  <si>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</si>
  <si>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</si>
  <si>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</si>
  <si>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</si>
  <si>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</si>
  <si>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</si>
  <si>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</si>
  <si>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</si>
  <si>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</si>
  <si>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</si>
  <si>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</si>
  <si>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</si>
  <si>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</si>
  <si>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</si>
  <si>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</si>
  <si>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</si>
  <si>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</si>
  <si>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</si>
  <si>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</si>
  <si>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</si>
  <si>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</si>
  <si>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</si>
  <si>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</si>
  <si>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</si>
  <si>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</si>
  <si>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</si>
  <si>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</si>
  <si>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</si>
  <si>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</si>
  <si>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</si>
  <si>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</si>
  <si>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</si>
  <si>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</si>
  <si>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</si>
  <si>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</si>
  <si>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</si>
  <si>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</si>
  <si>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</si>
  <si>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</si>
  <si>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</si>
  <si>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</si>
  <si>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</si>
  <si>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</si>
  <si>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</si>
  <si>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</si>
  <si>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</si>
  <si>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</si>
  <si>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</si>
  <si>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</si>
  <si>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</si>
  <si>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</si>
  <si>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</si>
  <si>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</si>
  <si>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</si>
  <si>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</si>
  <si>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</si>
  <si>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</si>
  <si>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</si>
  <si>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</si>
  <si>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</si>
  <si>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</si>
  <si>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</si>
  <si>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</si>
  <si>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</si>
  <si>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</si>
  <si>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</si>
  <si>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</si>
  <si>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</si>
  <si>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</si>
  <si>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</si>
  <si>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</si>
  <si>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</si>
  <si>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</si>
  <si>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</si>
  <si>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</si>
  <si>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</si>
  <si>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</si>
  <si>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</si>
  <si>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</si>
  <si>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</si>
  <si>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</si>
  <si>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</si>
  <si>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</si>
  <si>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</si>
  <si>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</si>
  <si>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</si>
  <si>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</si>
  <si>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</si>
  <si>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</si>
  <si>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</si>
  <si>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</si>
  <si>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</si>
  <si>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</si>
  <si>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</si>
  <si>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</si>
  <si>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</si>
  <si>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</si>
  <si>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</si>
  <si>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</si>
  <si>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</si>
  <si>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</si>
  <si>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</si>
  <si>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</si>
  <si>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</si>
  <si>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</si>
  <si>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</si>
  <si>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</si>
  <si>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</si>
  <si>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</si>
  <si>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</si>
  <si>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</si>
  <si>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</si>
  <si>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</si>
  <si>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</si>
  <si>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</si>
  <si>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</si>
  <si>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</si>
  <si>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</si>
  <si>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</si>
  <si>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</si>
  <si>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</si>
  <si>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</si>
  <si>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</si>
  <si>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</si>
  <si>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</si>
  <si>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</si>
  <si>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</si>
  <si>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</si>
  <si>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</si>
  <si>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</si>
  <si>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</si>
  <si>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</si>
  <si>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</si>
  <si>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</si>
  <si>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</si>
  <si>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</si>
  <si>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</si>
  <si>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</si>
  <si>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</si>
  <si>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</si>
  <si>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</si>
  <si>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</si>
  <si>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</si>
  <si>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</si>
  <si>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</si>
  <si>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</si>
  <si>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</si>
  <si>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</si>
  <si>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</si>
  <si>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</si>
  <si>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</si>
  <si>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</si>
  <si>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</si>
  <si>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</si>
  <si>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</si>
  <si>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</si>
  <si>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</si>
  <si>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</si>
  <si>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</si>
  <si>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</si>
  <si>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</si>
  <si>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</si>
  <si>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</si>
  <si>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</si>
  <si>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</si>
  <si>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</si>
  <si>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</si>
  <si>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</si>
  <si>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</si>
  <si>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</si>
  <si>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</si>
  <si>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</si>
  <si>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</si>
  <si>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</si>
  <si>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</si>
  <si>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</si>
  <si>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</si>
  <si>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</si>
  <si>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</si>
  <si>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</si>
  <si>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</si>
  <si>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</si>
  <si>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</si>
  <si>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</si>
  <si>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</si>
  <si>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</si>
  <si>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</si>
  <si>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</si>
  <si>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</si>
  <si>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</si>
  <si>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</si>
  <si>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</si>
  <si>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</si>
  <si>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</si>
  <si>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</si>
  <si>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</si>
  <si>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</si>
  <si>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</si>
  <si>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</si>
  <si>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</si>
  <si>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</si>
  <si>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</si>
  <si>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</si>
  <si>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</si>
  <si>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</si>
  <si>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</si>
  <si>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</si>
  <si>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</si>
  <si>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</si>
  <si>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</si>
  <si>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</si>
  <si>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</si>
  <si>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</si>
  <si>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</si>
  <si>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</si>
  <si>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</si>
  <si>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</si>
  <si>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</si>
  <si>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</si>
  <si>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</si>
  <si>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</si>
  <si>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</si>
  <si>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</si>
  <si>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</si>
  <si>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</si>
  <si>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</si>
  <si>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</si>
  <si>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</si>
  <si>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</si>
  <si>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</si>
  <si>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</si>
  <si>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</si>
  <si>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</si>
  <si>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</si>
  <si>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</si>
  <si>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</si>
  <si>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</si>
  <si>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</si>
  <si>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</si>
  <si>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</si>
  <si>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</si>
  <si>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</si>
  <si>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</si>
  <si>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</si>
  <si>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</si>
  <si>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</si>
  <si>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</si>
  <si>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</si>
  <si>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</si>
  <si>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</si>
  <si>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</si>
  <si>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</si>
  <si>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</si>
  <si>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</si>
  <si>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</si>
  <si>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</si>
  <si>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</si>
  <si>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</si>
  <si>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</si>
  <si>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</si>
  <si>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</si>
  <si>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</si>
  <si>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</si>
  <si>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</si>
  <si>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</si>
  <si>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</si>
  <si>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</si>
  <si>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</si>
  <si>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</si>
  <si>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</si>
  <si>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</si>
  <si>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</si>
  <si>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</si>
  <si>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</si>
  <si>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</si>
  <si>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</si>
  <si>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</si>
  <si>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</si>
  <si>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</si>
  <si>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</si>
  <si>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</si>
  <si>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</si>
  <si>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</si>
  <si>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</si>
  <si>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</si>
  <si>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</si>
  <si>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</si>
  <si>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</si>
  <si>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</si>
  <si>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</si>
  <si>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</si>
  <si>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</si>
  <si>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</si>
  <si>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</si>
  <si>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</si>
  <si>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</si>
  <si>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</si>
  <si>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</si>
  <si>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</si>
  <si>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</si>
  <si>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</si>
  <si>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</si>
  <si>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</si>
  <si>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</si>
  <si>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</si>
  <si>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</si>
  <si>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</si>
  <si>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</si>
  <si>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</si>
  <si>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</si>
  <si>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</si>
  <si>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</si>
  <si>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</si>
  <si>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</si>
  <si>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</si>
  <si>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</si>
  <si>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</si>
  <si>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</si>
  <si>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</si>
  <si>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</si>
  <si>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</si>
  <si>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</si>
  <si>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</si>
  <si>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</si>
  <si>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</si>
  <si>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</si>
  <si>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</si>
  <si>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</si>
  <si>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</si>
  <si>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</si>
  <si>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</si>
  <si>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</si>
  <si>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</si>
  <si>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</si>
  <si>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</si>
  <si>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</si>
  <si>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</si>
  <si>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</si>
  <si>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</si>
  <si>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</si>
  <si>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</si>
  <si>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</si>
  <si>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</si>
  <si>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</si>
  <si>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</si>
  <si>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</si>
  <si>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</si>
  <si>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</si>
  <si>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</si>
  <si>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</si>
  <si>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</si>
  <si>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</si>
  <si>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</si>
  <si>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</si>
  <si>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</si>
  <si>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</si>
  <si>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</si>
  <si>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</si>
  <si>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</si>
  <si>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</si>
  <si>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</si>
  <si>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</si>
  <si>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</si>
  <si>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</si>
  <si>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</si>
  <si>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</si>
  <si>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</si>
  <si>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</si>
  <si>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</si>
  <si>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</si>
  <si>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</si>
  <si>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</si>
  <si>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</si>
  <si>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</si>
  <si>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</si>
  <si>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</si>
  <si>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</si>
  <si>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</si>
  <si>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</si>
  <si>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</si>
  <si>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</si>
  <si>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</si>
  <si>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</si>
  <si>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</si>
  <si>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</si>
  <si>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</si>
  <si>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</si>
  <si>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</si>
  <si>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</si>
  <si>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</si>
  <si>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</si>
  <si>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</si>
  <si>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</si>
  <si>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</si>
  <si>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</si>
  <si>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</si>
  <si>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</si>
  <si>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</si>
  <si>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</si>
  <si>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</si>
  <si>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</si>
  <si>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</si>
  <si>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</si>
  <si>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</si>
  <si>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</si>
  <si>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</si>
  <si>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</si>
  <si>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</si>
  <si>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</si>
  <si>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</si>
  <si>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</si>
  <si>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</si>
  <si>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</si>
  <si>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</si>
  <si>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</si>
  <si>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</si>
  <si>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</si>
  <si>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</si>
  <si>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</si>
  <si>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</si>
  <si>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</si>
  <si>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</si>
  <si>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</si>
  <si>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</si>
  <si>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</si>
  <si>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</si>
  <si>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</si>
  <si>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</si>
  <si>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</si>
  <si>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</si>
  <si>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</si>
  <si>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</si>
  <si>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</si>
  <si>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</si>
  <si>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</si>
  <si>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</si>
  <si>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</si>
  <si>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</si>
  <si>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</si>
  <si>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</si>
  <si>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</si>
  <si>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</si>
  <si>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</si>
  <si>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</si>
  <si>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</si>
  <si>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</si>
  <si>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</si>
  <si>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</si>
  <si>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</si>
  <si>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</si>
  <si>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</si>
  <si>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</si>
  <si>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</si>
  <si>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</si>
  <si>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</si>
  <si>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</si>
  <si>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</si>
  <si>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</si>
  <si>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</si>
  <si>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</si>
  <si>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</si>
  <si>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</si>
  <si>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</si>
  <si>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</si>
  <si>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</si>
  <si>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</si>
  <si>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</si>
  <si>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</si>
  <si>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</si>
  <si>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</si>
  <si>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</si>
  <si>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</si>
  <si>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</si>
  <si>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</si>
  <si>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</si>
  <si>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</si>
  <si>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</si>
  <si>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</si>
  <si>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</si>
  <si>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</si>
  <si>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</si>
  <si>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</si>
  <si>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</si>
  <si>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</si>
  <si>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</si>
  <si>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</si>
  <si>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</si>
  <si>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</si>
  <si>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</si>
  <si>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</si>
  <si>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</si>
  <si>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</si>
  <si>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</si>
  <si>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</si>
  <si>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</si>
  <si>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</si>
  <si>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</si>
  <si>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</si>
  <si>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</si>
  <si>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</si>
  <si>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</si>
  <si>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</si>
  <si>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</si>
  <si>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</si>
  <si>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</si>
  <si>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</si>
  <si>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</si>
  <si>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</si>
  <si>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</si>
  <si>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</si>
  <si>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</si>
  <si>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</si>
  <si>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</si>
  <si>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</si>
  <si>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</si>
  <si>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</si>
  <si>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</si>
  <si>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</si>
  <si>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</si>
  <si>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</si>
  <si>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</si>
  <si>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</si>
  <si>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</si>
  <si>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</si>
  <si>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</si>
  <si>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</si>
  <si>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</si>
  <si>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</si>
  <si>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</si>
  <si>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</si>
  <si>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</si>
  <si>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</si>
  <si>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</si>
  <si>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</si>
  <si>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</si>
  <si>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</si>
  <si>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</si>
  <si>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</si>
  <si>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</si>
  <si>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</si>
  <si>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</si>
  <si>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</si>
  <si>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</si>
  <si>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</si>
  <si>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</si>
  <si>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</si>
  <si>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</si>
  <si>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</si>
  <si>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</si>
  <si>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</si>
  <si>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</si>
  <si>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</si>
  <si>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</si>
  <si>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</si>
  <si>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</si>
  <si>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</si>
  <si>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</si>
  <si>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</si>
  <si>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</si>
  <si>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</si>
  <si>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</si>
  <si>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</si>
  <si>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</si>
  <si>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</si>
  <si>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</si>
  <si>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</si>
  <si>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</si>
  <si>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</si>
  <si>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</si>
  <si>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</si>
  <si>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</si>
  <si>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</si>
  <si>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</si>
  <si>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</si>
  <si>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</si>
  <si>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</si>
  <si>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</si>
  <si>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</si>
  <si>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</si>
  <si>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</si>
  <si>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</si>
  <si>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</si>
  <si>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</si>
  <si>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</si>
  <si>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</si>
  <si>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</si>
  <si>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</si>
  <si>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</si>
  <si>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</si>
  <si>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</si>
  <si>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</si>
  <si>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</si>
  <si>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</si>
  <si>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</si>
  <si>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</si>
  <si>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</si>
  <si>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</si>
  <si>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</si>
  <si>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</si>
  <si>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</si>
  <si>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</si>
  <si>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</si>
  <si>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</si>
  <si>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</si>
  <si>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</si>
  <si>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</si>
  <si>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</si>
  <si>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</si>
  <si>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</si>
  <si>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</si>
  <si>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</si>
  <si>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</si>
  <si>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</si>
  <si>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</si>
  <si>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</si>
  <si>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</si>
  <si>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</si>
  <si>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</si>
  <si>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</si>
  <si>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</si>
  <si>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</si>
  <si>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</si>
  <si>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</si>
  <si>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</si>
  <si>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</si>
  <si>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</si>
  <si>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</si>
  <si>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</si>
  <si>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</si>
  <si>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</si>
  <si>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</si>
  <si>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</si>
  <si>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</si>
  <si>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</si>
  <si>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</si>
  <si>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</si>
  <si>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</si>
  <si>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</si>
  <si>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</si>
  <si>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</si>
  <si>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</si>
  <si>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</si>
  <si>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</si>
  <si>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</si>
  <si>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</si>
  <si>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</si>
  <si>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</si>
  <si>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</si>
  <si>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</si>
  <si>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</si>
  <si>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</si>
  <si>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</si>
  <si>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</si>
  <si>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</si>
  <si>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</si>
  <si>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</si>
  <si>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</si>
  <si>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</si>
  <si>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</si>
  <si>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</si>
  <si>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</si>
  <si>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</si>
  <si>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</si>
  <si>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</si>
  <si>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</si>
  <si>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</si>
  <si>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</si>
  <si>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</si>
  <si>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</si>
  <si>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</si>
  <si>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</si>
  <si>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</si>
  <si>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</si>
  <si>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</si>
  <si>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</si>
  <si>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</si>
  <si>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</si>
  <si>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</si>
  <si>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</si>
  <si>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</si>
  <si>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</si>
  <si>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</si>
  <si>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</si>
  <si>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</si>
  <si>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</si>
  <si>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</si>
  <si>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</si>
  <si>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</si>
  <si>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</si>
  <si>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</si>
  <si>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</si>
  <si>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</si>
  <si>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</si>
  <si>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</si>
  <si>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</si>
  <si>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</si>
  <si>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</si>
  <si>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</si>
  <si>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</si>
  <si>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</si>
  <si>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</si>
  <si>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</si>
  <si>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</si>
  <si>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</si>
  <si>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</si>
  <si>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</si>
  <si>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</si>
  <si>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</si>
  <si>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</si>
  <si>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</si>
  <si>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</si>
  <si>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</si>
  <si>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</si>
  <si>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</si>
  <si>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</si>
  <si>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</si>
  <si>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</si>
  <si>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</si>
  <si>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</si>
  <si>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</si>
  <si>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</si>
  <si>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</si>
  <si>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</si>
  <si>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</si>
  <si>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</si>
  <si>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</si>
  <si>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</si>
  <si>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</si>
  <si>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</si>
  <si>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</si>
  <si>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</si>
  <si>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</si>
  <si>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</si>
  <si>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</si>
  <si>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</si>
  <si>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</si>
  <si>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</si>
  <si>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</si>
  <si>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</si>
  <si>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</si>
  <si>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</si>
  <si>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</si>
  <si>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</si>
  <si>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</si>
  <si>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</si>
  <si>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</si>
  <si>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</si>
  <si>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</si>
  <si>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</si>
  <si>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</si>
  <si>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</si>
  <si>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</si>
  <si>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</si>
  <si>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</si>
  <si>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</si>
  <si>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</si>
  <si>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</si>
  <si>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</si>
  <si>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</si>
  <si>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</si>
  <si>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</si>
  <si>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</si>
  <si>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</si>
  <si>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</si>
  <si>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</si>
  <si>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</si>
  <si>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</si>
  <si>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</si>
  <si>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</si>
  <si>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</si>
  <si>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</si>
  <si>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</si>
  <si>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</si>
  <si>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</si>
  <si>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</si>
  <si>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</si>
  <si>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</si>
  <si>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</si>
  <si>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</si>
  <si>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</si>
  <si>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</si>
  <si>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</si>
  <si>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</si>
  <si>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</si>
  <si>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</si>
  <si>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</si>
  <si>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</si>
  <si>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</si>
  <si>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</si>
  <si>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</si>
  <si>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</si>
  <si>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</si>
  <si>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</si>
  <si>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</si>
  <si>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</si>
  <si>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</si>
  <si>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</si>
  <si>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</si>
  <si>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</si>
  <si>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</si>
  <si>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</si>
  <si>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</si>
  <si>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</si>
  <si>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</si>
  <si>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</si>
  <si>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</si>
  <si>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</si>
  <si>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</si>
  <si>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</si>
  <si>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</si>
  <si>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</si>
  <si>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</si>
  <si>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</si>
  <si>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</si>
  <si>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</si>
  <si>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</si>
  <si>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</si>
  <si>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</si>
  <si>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</si>
  <si>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</si>
  <si>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</si>
  <si>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</si>
  <si>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</si>
  <si>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</si>
  <si>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</si>
  <si>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</si>
  <si>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</si>
  <si>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</si>
  <si>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</si>
  <si>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</si>
  <si>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</si>
  <si>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</si>
  <si>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</si>
  <si>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</si>
  <si>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</si>
  <si>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</si>
  <si>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</si>
  <si>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</si>
  <si>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</si>
  <si>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</si>
  <si>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</si>
  <si>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</si>
  <si>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</si>
  <si>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</si>
  <si>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</si>
  <si>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</si>
  <si>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</si>
  <si>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</si>
  <si>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</si>
  <si>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</si>
  <si>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</si>
  <si>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</si>
  <si>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</si>
  <si>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</si>
  <si>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</si>
  <si>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</si>
  <si>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</si>
  <si>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</si>
  <si>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</si>
  <si>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</si>
  <si>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</si>
  <si>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</si>
  <si>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</si>
  <si>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</si>
  <si>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</si>
  <si>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</si>
  <si>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</si>
  <si>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</si>
  <si>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</si>
  <si>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</si>
  <si>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</si>
  <si>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</si>
  <si>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</si>
  <si>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</si>
  <si>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</si>
  <si>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</si>
  <si>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</si>
  <si>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</si>
  <si>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</si>
  <si>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Настінні шафи Ecoline</t>
  </si>
  <si>
    <t>Настінні шафи EcoLinePlus</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</si>
  <si>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</si>
  <si>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</si>
  <si>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</si>
  <si>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</si>
  <si>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</si>
  <si>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</si>
  <si>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</si>
  <si>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</si>
  <si>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</si>
  <si>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</si>
  <si>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</si>
  <si>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</si>
  <si>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</si>
  <si>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</si>
  <si>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</si>
  <si>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</si>
  <si>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</si>
  <si>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</si>
  <si>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</si>
  <si>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</si>
  <si>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</si>
  <si>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</si>
  <si>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</si>
  <si>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</si>
  <si>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</si>
  <si>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</si>
  <si>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</si>
  <si>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</si>
  <si>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</si>
  <si>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</si>
  <si>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</si>
  <si>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</si>
  <si>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</si>
  <si>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</si>
  <si>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</si>
  <si>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</si>
  <si>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</si>
  <si>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</si>
  <si>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</si>
  <si>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</si>
  <si>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</si>
  <si>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</si>
  <si>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</si>
  <si>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</si>
  <si>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</si>
  <si>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</si>
  <si>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</si>
  <si>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</si>
  <si>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</si>
  <si>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</si>
  <si>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</si>
  <si>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</si>
  <si>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</si>
  <si>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</si>
  <si>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</si>
  <si>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</si>
  <si>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</si>
  <si>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</si>
  <si>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</si>
  <si>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</si>
  <si>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</si>
  <si>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</si>
  <si>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</si>
  <si>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</si>
  <si>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</si>
  <si>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</si>
  <si>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</si>
  <si>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</si>
  <si>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</si>
  <si>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</si>
  <si>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</si>
  <si>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</si>
  <si>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</si>
  <si>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</si>
  <si>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</si>
  <si>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</si>
  <si>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</si>
  <si>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</si>
  <si>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</si>
  <si>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</si>
  <si>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</si>
  <si>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</si>
  <si>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</si>
  <si>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</si>
  <si>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</si>
  <si>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</si>
  <si>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</si>
  <si>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</si>
  <si>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</si>
  <si>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</si>
  <si>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</si>
  <si>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</si>
  <si>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</si>
  <si>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</si>
  <si>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</si>
  <si>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</si>
  <si>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</si>
  <si>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</si>
  <si>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</si>
  <si>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</si>
  <si>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</si>
  <si>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</si>
  <si>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</si>
  <si>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</si>
  <si>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</si>
  <si>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</si>
  <si>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</si>
  <si>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</si>
  <si>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</si>
  <si>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</si>
  <si>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</si>
  <si>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</si>
  <si>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</si>
  <si>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</si>
  <si>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</si>
  <si>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</si>
  <si>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</si>
  <si>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</si>
  <si>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</si>
  <si>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</si>
  <si>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</si>
  <si>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</si>
  <si>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</si>
  <si>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</si>
  <si>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</si>
  <si>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</si>
  <si>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</si>
  <si>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</si>
  <si>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</si>
  <si>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</si>
  <si>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</si>
  <si>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</si>
  <si>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</si>
  <si>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</si>
  <si>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</si>
  <si>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</si>
  <si>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</si>
  <si>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</si>
  <si>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</si>
  <si>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</si>
  <si>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</si>
  <si>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</si>
  <si>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</si>
  <si>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</si>
  <si>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</si>
  <si>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</si>
  <si>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</si>
  <si>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</si>
  <si>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</si>
  <si>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</si>
  <si>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</si>
  <si>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</si>
  <si>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</si>
  <si>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</si>
  <si>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</si>
  <si>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</si>
  <si>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</si>
  <si>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</si>
  <si>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</si>
  <si>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</si>
  <si>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</si>
  <si>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</si>
  <si>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</si>
  <si>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</si>
  <si>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</si>
  <si>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</si>
  <si>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</si>
  <si>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</si>
  <si>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</si>
  <si>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</si>
  <si>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</si>
  <si>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</si>
  <si>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</si>
  <si>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</si>
  <si>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</si>
  <si>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</si>
  <si>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</si>
  <si>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</si>
  <si>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</si>
  <si>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</si>
  <si>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</si>
  <si>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</si>
  <si>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</si>
  <si>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</si>
  <si>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</si>
  <si>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</si>
  <si>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</si>
  <si>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</si>
  <si>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</si>
  <si>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</si>
  <si>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</si>
  <si>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</si>
  <si>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</si>
  <si>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</si>
  <si>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</si>
  <si>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</si>
  <si>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</si>
  <si>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</si>
  <si>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</si>
  <si>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</si>
  <si>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</si>
  <si>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</si>
  <si>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</si>
  <si>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</si>
  <si>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</si>
  <si>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</si>
  <si>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</si>
  <si>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</si>
  <si>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</si>
  <si>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</si>
  <si>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</si>
  <si>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</si>
  <si>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</si>
  <si>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</si>
  <si>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</si>
  <si>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</si>
  <si>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</si>
  <si>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</si>
  <si>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</si>
  <si>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</si>
  <si>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</si>
  <si>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</si>
  <si>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</si>
  <si>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</si>
  <si>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</si>
  <si>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</si>
  <si>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</si>
  <si>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</si>
  <si>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</si>
  <si>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</si>
  <si>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</si>
  <si>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</si>
  <si>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</si>
  <si>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</si>
  <si>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</si>
  <si>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</si>
  <si>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</si>
  <si>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</si>
  <si>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</si>
  <si>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</si>
  <si>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</si>
  <si>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</si>
  <si>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</si>
  <si>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</si>
  <si>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</si>
  <si>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</si>
  <si>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</si>
  <si>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</si>
  <si>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</si>
  <si>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</si>
  <si>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</si>
  <si>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</si>
  <si>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</si>
  <si>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</si>
  <si>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</si>
  <si>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</si>
  <si>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</si>
  <si>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</si>
  <si>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</si>
  <si>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</si>
  <si>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</si>
  <si>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</si>
  <si>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</si>
  <si>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</si>
  <si>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</si>
  <si>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</si>
  <si>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</si>
  <si>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</si>
  <si>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</si>
  <si>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</si>
  <si>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</si>
  <si>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</si>
  <si>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</si>
  <si>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</si>
  <si>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</si>
  <si>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</si>
  <si>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</si>
  <si>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</si>
  <si>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</si>
  <si>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</si>
  <si>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</si>
  <si>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</si>
  <si>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</si>
  <si>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</si>
  <si>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</si>
  <si>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</si>
  <si>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</si>
  <si>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</si>
  <si>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</si>
  <si>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</si>
  <si>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</si>
  <si>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</si>
  <si>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</si>
  <si>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</si>
  <si>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</si>
  <si>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</si>
  <si>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</si>
  <si>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</si>
  <si>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</si>
  <si>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</si>
  <si>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</si>
  <si>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</si>
  <si>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</si>
  <si>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</si>
  <si>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</si>
  <si>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</si>
  <si>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</si>
  <si>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</si>
  <si>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</si>
  <si>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</si>
  <si>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</si>
  <si>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</si>
  <si>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</si>
  <si>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</si>
  <si>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</si>
  <si>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</si>
  <si>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</si>
  <si>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</si>
  <si>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</si>
  <si>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</si>
  <si>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</si>
  <si>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</si>
  <si>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</si>
  <si>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</si>
  <si>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</si>
  <si>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</si>
  <si>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</si>
  <si>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</si>
  <si>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</si>
  <si>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</si>
  <si>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</si>
  <si>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</si>
  <si>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</si>
  <si>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</si>
  <si>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</si>
  <si>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</si>
  <si>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</si>
  <si>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</si>
  <si>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</si>
  <si>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</si>
  <si>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</si>
  <si>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</si>
  <si>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</si>
  <si>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</si>
  <si>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</si>
  <si>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</si>
  <si>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</si>
  <si>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</si>
  <si>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</si>
  <si>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</si>
  <si>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</si>
  <si>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</si>
  <si>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</si>
  <si>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</si>
  <si>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</si>
  <si>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</si>
  <si>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</si>
  <si>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</si>
  <si>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</si>
  <si>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</si>
  <si>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</si>
  <si>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</si>
  <si>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</si>
  <si>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</si>
  <si>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</si>
  <si>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</si>
  <si>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</si>
  <si>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</si>
  <si>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</si>
  <si>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</si>
  <si>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</si>
  <si>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</si>
  <si>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</si>
  <si>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</si>
  <si>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</si>
  <si>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</si>
  <si>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</si>
  <si>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</si>
  <si>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</si>
  <si>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</si>
  <si>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</si>
  <si>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</si>
  <si>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</si>
  <si>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</si>
  <si>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</si>
  <si>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</si>
  <si>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</si>
  <si>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</si>
  <si>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</si>
  <si>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</si>
  <si>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</si>
  <si>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</si>
  <si>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</si>
  <si>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</si>
  <si>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</si>
  <si>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</si>
  <si>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</si>
  <si>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</si>
  <si>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</si>
  <si>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</si>
  <si>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</si>
  <si>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</si>
  <si>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</si>
  <si>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</si>
  <si>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</si>
  <si>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</si>
  <si>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</si>
  <si>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</si>
  <si>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</si>
  <si>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</si>
  <si>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</si>
  <si>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</si>
  <si>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</si>
  <si>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</si>
  <si>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</si>
  <si>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</si>
  <si>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</si>
  <si>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</si>
  <si>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</si>
  <si>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</si>
  <si>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</si>
  <si>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</si>
  <si>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</si>
  <si>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</si>
  <si>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</si>
  <si>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</si>
  <si>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</si>
  <si>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</si>
  <si>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</si>
  <si>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</si>
  <si>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</si>
  <si>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</si>
  <si>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</si>
  <si>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</si>
  <si>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</si>
  <si>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</si>
  <si>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</si>
  <si>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</si>
  <si>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</si>
  <si>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</si>
  <si>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</si>
  <si>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</si>
  <si>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</si>
  <si>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</si>
  <si>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</si>
  <si>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</si>
  <si>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</si>
  <si>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</si>
  <si>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</si>
  <si>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</si>
  <si>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</si>
  <si>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</si>
  <si>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</si>
  <si>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</si>
  <si>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</si>
  <si>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</si>
  <si>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</si>
  <si>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</si>
  <si>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</si>
  <si>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</si>
  <si>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</si>
  <si>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</si>
  <si>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</si>
  <si>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</si>
  <si>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</si>
  <si>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</si>
  <si>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</si>
  <si>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</si>
  <si>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</si>
  <si>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</si>
  <si>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</si>
  <si>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</si>
  <si>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</si>
  <si>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</si>
  <si>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</si>
  <si>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</si>
  <si>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</si>
  <si>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</si>
  <si>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</si>
  <si>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</si>
  <si>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</si>
  <si>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</si>
  <si>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</si>
  <si>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</si>
  <si>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</si>
  <si>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</si>
  <si>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</si>
  <si>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</si>
  <si>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</si>
  <si>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</si>
  <si>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</si>
  <si>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</si>
  <si>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</si>
  <si>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</si>
  <si>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</si>
  <si>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</si>
  <si>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</si>
  <si>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</si>
  <si>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</si>
  <si>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</si>
  <si>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</si>
  <si>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</si>
  <si>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</si>
  <si>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</si>
  <si>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</si>
  <si>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</si>
  <si>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</si>
  <si>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</si>
  <si>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</si>
  <si>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</si>
  <si>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</si>
  <si>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</si>
  <si>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</si>
  <si>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</si>
  <si>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</si>
  <si>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</si>
  <si>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</si>
  <si>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</si>
  <si>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</si>
  <si>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</si>
  <si>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</si>
  <si>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</si>
  <si>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</si>
  <si>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</si>
  <si>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</si>
  <si>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</si>
  <si>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</si>
  <si>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</si>
  <si>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</si>
  <si>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</si>
  <si>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</si>
  <si>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</si>
  <si>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</si>
  <si>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</si>
  <si>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</si>
  <si>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</si>
  <si>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</si>
  <si>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</si>
  <si>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</si>
  <si>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</si>
  <si>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</si>
  <si>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</si>
  <si>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</si>
  <si>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</si>
  <si>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</si>
  <si>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</si>
  <si>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</si>
  <si>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</si>
  <si>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</si>
  <si>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</si>
  <si>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</si>
  <si>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</si>
  <si>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</si>
  <si>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</si>
  <si>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</si>
  <si>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</si>
  <si>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</si>
  <si>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</si>
  <si>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</si>
  <si>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</si>
  <si>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</si>
  <si>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</si>
  <si>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</si>
  <si>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</si>
  <si>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</si>
  <si>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</si>
  <si>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</si>
  <si>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</si>
  <si>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</si>
  <si>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</si>
  <si>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</si>
  <si>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</si>
  <si>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</si>
  <si>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</si>
  <si>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</si>
  <si>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</si>
  <si>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</si>
  <si>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</si>
  <si>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</si>
  <si>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</si>
  <si>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</si>
  <si>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</si>
  <si>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</si>
  <si>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</si>
  <si>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</si>
  <si>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</si>
  <si>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</si>
  <si>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</si>
  <si>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</si>
  <si>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</si>
  <si>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</si>
  <si>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</si>
  <si>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</si>
  <si>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</si>
  <si>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</si>
  <si>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</si>
  <si>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</si>
  <si>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</si>
  <si>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</si>
  <si>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</si>
  <si>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</si>
  <si>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</si>
  <si>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</si>
  <si>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</si>
  <si>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</si>
  <si>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</si>
  <si>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</si>
  <si>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</si>
  <si>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</si>
  <si>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</si>
  <si>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</si>
  <si>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</si>
  <si>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</si>
  <si>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</si>
  <si>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</si>
  <si>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</si>
  <si>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</si>
  <si>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</si>
  <si>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</si>
  <si>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</si>
  <si>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</si>
  <si>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</si>
  <si>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</si>
  <si>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</si>
  <si>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</si>
  <si>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</si>
  <si>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</si>
  <si>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</si>
  <si>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</si>
  <si>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</si>
  <si>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</si>
  <si>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</si>
  <si>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</si>
  <si>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</si>
  <si>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</si>
  <si>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</si>
  <si>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</si>
  <si>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</si>
  <si>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</si>
  <si>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</si>
  <si>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</si>
  <si>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</si>
  <si>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</si>
  <si>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</si>
  <si>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</si>
  <si>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</si>
  <si>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</si>
  <si>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</si>
  <si>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</si>
  <si>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</si>
  <si>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</si>
  <si>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</si>
  <si>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</si>
  <si>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</si>
  <si>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</si>
  <si>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</si>
  <si>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</si>
  <si>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</si>
  <si>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</si>
  <si>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</si>
  <si>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</si>
  <si>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</si>
  <si>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</si>
  <si>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</si>
  <si>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</si>
  <si>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</si>
  <si>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</si>
  <si>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</si>
  <si>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</si>
  <si>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</si>
  <si>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</si>
  <si>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</si>
  <si>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</si>
  <si>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</si>
  <si>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</si>
  <si>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</si>
  <si>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</si>
  <si>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</si>
  <si>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</si>
  <si>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</si>
  <si>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</si>
  <si>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</si>
  <si>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</si>
  <si>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</si>
  <si>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</si>
  <si>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</si>
  <si>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</si>
  <si>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</si>
  <si>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</si>
  <si>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</si>
  <si>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</si>
  <si>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</si>
  <si>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</si>
  <si>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</si>
  <si>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</si>
  <si>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</si>
  <si>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</si>
  <si>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</si>
  <si>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</si>
  <si>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</si>
  <si>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</si>
  <si>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</si>
  <si>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</si>
  <si>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</si>
  <si>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</si>
  <si>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</si>
  <si>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</si>
  <si>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</si>
  <si>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</si>
  <si>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</si>
  <si>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</si>
  <si>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</si>
  <si>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</si>
  <si>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</si>
  <si>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</si>
  <si>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</si>
  <si>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</si>
  <si>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</si>
  <si>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</si>
  <si>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</si>
  <si>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</si>
  <si>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</si>
  <si>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</si>
  <si>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</si>
  <si>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</si>
  <si>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</si>
  <si>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</si>
  <si>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</si>
  <si>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</si>
  <si>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</si>
  <si>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</si>
  <si>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</si>
  <si>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</si>
  <si>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</si>
  <si>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</si>
  <si>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</si>
  <si>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</si>
  <si>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</si>
  <si>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</si>
  <si>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</si>
  <si>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</si>
  <si>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</si>
  <si>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</si>
  <si>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</si>
  <si>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</si>
  <si>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</si>
  <si>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</si>
  <si>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</si>
  <si>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</si>
  <si>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</si>
  <si>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</si>
  <si>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</si>
  <si>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</si>
  <si>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</si>
  <si>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</si>
  <si>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</si>
  <si>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</si>
  <si>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</si>
  <si>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</si>
  <si>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</si>
  <si>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</si>
  <si>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</si>
  <si>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</si>
  <si>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</si>
  <si>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</si>
  <si>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</si>
  <si>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</si>
  <si>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</si>
  <si>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</si>
  <si>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</si>
  <si>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</si>
  <si>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</si>
  <si>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</si>
  <si>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</si>
  <si>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</si>
  <si>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</si>
  <si>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</si>
  <si>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</si>
  <si>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</si>
  <si>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</si>
  <si>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</si>
  <si>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</si>
  <si>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</si>
  <si>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</si>
  <si>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</si>
  <si>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</si>
  <si>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</si>
  <si>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</si>
  <si>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</si>
  <si>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</si>
  <si>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</si>
  <si>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</si>
  <si>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</si>
  <si>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</si>
  <si>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</si>
  <si>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</si>
  <si>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</si>
  <si>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</si>
  <si>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</si>
  <si>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</si>
  <si>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</si>
  <si>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</si>
  <si>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</si>
  <si>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</si>
  <si>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</si>
  <si>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</si>
  <si>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</si>
  <si>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</si>
  <si>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</si>
  <si>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</si>
  <si>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</si>
  <si>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</si>
  <si>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</si>
  <si>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</si>
  <si>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</si>
  <si>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</si>
  <si>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</si>
  <si>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</si>
  <si>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</si>
  <si>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</si>
  <si>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</si>
  <si>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</si>
  <si>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</si>
  <si>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</si>
  <si>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</si>
  <si>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</si>
  <si>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</si>
  <si>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</si>
  <si>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</si>
  <si>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</si>
  <si>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</si>
  <si>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</si>
  <si>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</si>
  <si>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</si>
  <si>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</si>
  <si>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</si>
  <si>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</si>
  <si>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</si>
  <si>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</si>
  <si>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</si>
  <si>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</si>
  <si>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</si>
  <si>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</si>
  <si>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</si>
  <si>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</si>
  <si>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</si>
  <si>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</si>
  <si>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</si>
  <si>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</si>
  <si>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</si>
  <si>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</si>
  <si>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</si>
  <si>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</si>
  <si>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</si>
  <si>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</si>
  <si>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</si>
  <si>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</si>
  <si>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</si>
  <si>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</si>
  <si>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</si>
  <si>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</si>
  <si>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</si>
  <si>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</si>
  <si>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</si>
  <si>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</si>
  <si>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</si>
  <si>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</si>
  <si>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</si>
  <si>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</si>
  <si>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</si>
  <si>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</si>
  <si>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</si>
  <si>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</si>
  <si>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</si>
  <si>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</si>
  <si>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</si>
  <si>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</si>
  <si>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</si>
  <si>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</si>
  <si>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</si>
  <si>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</si>
  <si>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</si>
  <si>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</si>
  <si>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</si>
  <si>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</si>
  <si>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</si>
  <si>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</si>
  <si>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</si>
  <si>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</si>
  <si>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</si>
  <si>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</si>
  <si>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</si>
  <si>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</si>
  <si>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</si>
  <si>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</si>
  <si>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</si>
  <si>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</si>
  <si>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</si>
  <si>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</si>
  <si>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</si>
  <si>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</si>
  <si>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</si>
  <si>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</si>
  <si>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</si>
  <si>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</si>
  <si>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</si>
  <si>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</si>
  <si>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</si>
  <si>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</si>
  <si>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</si>
  <si>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</si>
  <si>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</si>
  <si>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</si>
  <si>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</si>
  <si>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</si>
  <si>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</si>
  <si>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</si>
  <si>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</si>
  <si>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</si>
  <si>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</si>
  <si>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</si>
  <si>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</si>
  <si>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</si>
  <si>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</si>
  <si>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</si>
  <si>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</si>
  <si>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</si>
  <si>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</si>
  <si>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</si>
  <si>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</si>
  <si>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</si>
  <si>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</si>
  <si>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</si>
  <si>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</si>
  <si>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</si>
  <si>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</si>
  <si>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</si>
  <si>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</si>
  <si>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</si>
  <si>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</si>
  <si>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</si>
  <si>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</si>
  <si>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</si>
  <si>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</si>
  <si>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</si>
  <si>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</si>
  <si>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</si>
  <si>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</si>
  <si>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</si>
  <si>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</si>
  <si>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</si>
  <si>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</si>
  <si>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</si>
  <si>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</si>
  <si>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</si>
  <si>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</si>
  <si>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</si>
  <si>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</si>
  <si>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</si>
  <si>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</si>
  <si>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</si>
  <si>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</si>
  <si>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</si>
  <si>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</si>
  <si>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</si>
  <si>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</si>
  <si>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</si>
  <si>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</si>
  <si>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</si>
  <si>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</si>
  <si>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</si>
  <si>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</si>
  <si>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</si>
  <si>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</si>
  <si>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</si>
  <si>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</si>
  <si>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</si>
  <si>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</si>
  <si>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</si>
  <si>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</si>
  <si>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</si>
  <si>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</si>
  <si>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</si>
  <si>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</si>
  <si>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</si>
  <si>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</si>
  <si>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</si>
  <si>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</si>
  <si>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</si>
  <si>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</si>
  <si>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</si>
  <si>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</si>
  <si>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</si>
  <si>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</si>
  <si>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</si>
  <si>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</si>
  <si>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</si>
  <si>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</si>
  <si>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</si>
  <si>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</si>
  <si>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</si>
  <si>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</si>
  <si>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</si>
  <si>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</si>
  <si>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</si>
  <si>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</si>
  <si>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</si>
  <si>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</si>
  <si>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</si>
  <si>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</si>
  <si>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</si>
  <si>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</si>
  <si>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</si>
  <si>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</si>
  <si>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</si>
  <si>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</si>
  <si>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</si>
  <si>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</si>
  <si>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</si>
  <si>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</si>
  <si>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</si>
  <si>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</si>
  <si>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</si>
  <si>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</si>
  <si>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</si>
  <si>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</si>
  <si>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</si>
  <si>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</si>
  <si>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</si>
  <si>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</si>
  <si>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</si>
  <si>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</si>
  <si>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</si>
  <si>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</si>
  <si>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</si>
  <si>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</si>
  <si>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</si>
  <si>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</si>
  <si>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</si>
  <si>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</si>
  <si>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</si>
  <si>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</si>
  <si>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</si>
  <si>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</si>
  <si>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</si>
  <si>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</si>
  <si>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</si>
  <si>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</si>
  <si>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</si>
  <si>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</si>
  <si>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</si>
  <si>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</si>
  <si>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</si>
  <si>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</si>
  <si>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</si>
  <si>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</si>
  <si>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</si>
  <si>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</si>
  <si>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</si>
  <si>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</si>
  <si>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</si>
  <si>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</si>
  <si>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</si>
  <si>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</si>
  <si>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</si>
  <si>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</si>
  <si>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</si>
  <si>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</si>
  <si>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</si>
  <si>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</si>
  <si>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</si>
  <si>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</si>
  <si>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</si>
  <si>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</si>
  <si>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</si>
  <si>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</si>
  <si>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</si>
  <si>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</si>
  <si>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</si>
  <si>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</si>
  <si>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</si>
  <si>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</si>
  <si>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</si>
  <si>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</si>
  <si>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</si>
  <si>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</si>
  <si>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</si>
  <si>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</si>
  <si>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</si>
  <si>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</si>
  <si>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</si>
  <si>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</si>
  <si>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</si>
  <si>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</si>
  <si>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</si>
  <si>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</si>
  <si>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</si>
  <si>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</si>
  <si>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</si>
  <si>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</si>
  <si>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</si>
  <si>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</si>
  <si>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</si>
  <si>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</si>
  <si>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</si>
  <si>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</si>
  <si>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</si>
  <si>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</si>
  <si>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</si>
  <si>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</si>
  <si>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</si>
  <si>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</si>
  <si>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</si>
  <si>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</si>
  <si>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</si>
  <si>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</si>
  <si>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</si>
  <si>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</si>
  <si>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</si>
  <si>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</si>
  <si>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</si>
  <si>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</si>
  <si>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</si>
  <si>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</si>
  <si>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</si>
  <si>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</si>
  <si>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</si>
  <si>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</si>
  <si>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</si>
  <si>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</si>
  <si>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</si>
  <si>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</si>
  <si>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</si>
  <si>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</si>
  <si>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</si>
  <si>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</si>
  <si>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</si>
  <si>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</si>
  <si>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</si>
  <si>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</si>
  <si>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</si>
  <si>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</si>
  <si>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</si>
  <si>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</si>
  <si>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</si>
  <si>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</si>
  <si>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</si>
  <si>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</si>
  <si>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</si>
  <si>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</si>
  <si>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</si>
  <si>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</si>
  <si>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</si>
  <si>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</si>
  <si>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</si>
  <si>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</si>
  <si>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</si>
  <si>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</si>
  <si>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</si>
  <si>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</si>
  <si>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</si>
  <si>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</si>
  <si>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</si>
  <si>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</si>
  <si>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</si>
  <si>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</si>
  <si>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</si>
  <si>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</si>
  <si>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</si>
  <si>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</si>
  <si>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</si>
  <si>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</si>
  <si>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</si>
  <si>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</si>
  <si>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</si>
  <si>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</si>
  <si>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</si>
  <si>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</si>
  <si>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</si>
  <si>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</si>
  <si>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</si>
  <si>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</si>
  <si>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</si>
  <si>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</si>
  <si>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</si>
  <si>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</si>
  <si>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</si>
  <si>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</si>
  <si>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</si>
  <si>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</si>
  <si>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</si>
  <si>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</si>
  <si>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</si>
  <si>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</si>
  <si>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</si>
  <si>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</si>
  <si>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</si>
  <si>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</si>
  <si>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</si>
  <si>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</si>
  <si>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</si>
  <si>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</si>
  <si>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</si>
  <si>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</si>
  <si>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</si>
  <si>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</si>
  <si>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</si>
  <si>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</si>
  <si>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</si>
  <si>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</si>
  <si>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</si>
  <si>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</si>
  <si>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</si>
  <si>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</si>
  <si>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</si>
  <si>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</si>
  <si>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</si>
  <si>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</si>
  <si>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</si>
  <si>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</si>
  <si>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</si>
  <si>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</si>
  <si>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</si>
  <si>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</si>
  <si>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</si>
  <si>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</si>
  <si>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</si>
  <si>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</si>
  <si>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</si>
  <si>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</si>
  <si>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</si>
  <si>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</si>
  <si>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</si>
  <si>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</si>
  <si>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</si>
  <si>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</si>
  <si>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</si>
  <si>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</si>
  <si>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</si>
  <si>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</si>
  <si>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</si>
  <si>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</si>
  <si>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</si>
  <si>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</si>
  <si>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</si>
  <si>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</si>
  <si>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</si>
  <si>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</si>
  <si>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</si>
  <si>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</si>
  <si>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</si>
  <si>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</si>
  <si>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</si>
  <si>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</si>
  <si>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</si>
  <si>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</si>
  <si>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</si>
  <si>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</si>
  <si>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</si>
  <si>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</si>
  <si>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</si>
  <si>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</si>
  <si>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</si>
  <si>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</si>
  <si>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</si>
  <si>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</si>
  <si>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</si>
  <si>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</si>
  <si>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</si>
  <si>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</si>
  <si>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</si>
  <si>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</si>
  <si>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</si>
  <si>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</si>
  <si>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</si>
  <si>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</si>
  <si>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</si>
  <si>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</si>
  <si>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</si>
  <si>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</si>
  <si>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</si>
  <si>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</si>
  <si>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</si>
  <si>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</si>
  <si>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</si>
  <si>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</si>
  <si>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</si>
  <si>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</si>
  <si>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</si>
  <si>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</si>
  <si>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</si>
  <si>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</si>
  <si>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</si>
  <si>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</si>
  <si>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</si>
  <si>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</si>
  <si>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</si>
  <si>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</si>
  <si>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</si>
  <si>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</si>
  <si>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</si>
  <si>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</si>
  <si>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</si>
  <si>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</si>
  <si>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</si>
  <si>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</si>
  <si>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</si>
  <si>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</si>
  <si>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</si>
  <si>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</si>
  <si>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</si>
  <si>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</si>
  <si>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</si>
  <si>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</si>
  <si>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</si>
  <si>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</si>
  <si>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</si>
  <si>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</si>
  <si>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</si>
  <si>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</si>
  <si>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</si>
  <si>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</si>
  <si>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</si>
  <si>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</si>
  <si>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</si>
  <si>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</si>
  <si>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</si>
  <si>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</si>
  <si>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</si>
  <si>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</si>
  <si>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</si>
  <si>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</si>
  <si>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</si>
  <si>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</si>
  <si>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</si>
  <si>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</si>
  <si>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</si>
  <si>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</si>
  <si>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</si>
  <si>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</si>
  <si>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</si>
  <si>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</si>
  <si>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</si>
  <si>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</si>
  <si>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</si>
  <si>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</si>
  <si>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</si>
  <si>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</si>
  <si>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</si>
  <si>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</si>
  <si>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</si>
  <si>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</si>
  <si>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</si>
  <si>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</si>
  <si>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</si>
  <si>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</si>
  <si>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</si>
  <si>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</si>
  <si>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</si>
  <si>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</si>
  <si>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</si>
  <si>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</si>
  <si>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</si>
  <si>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</si>
  <si>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</si>
  <si>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</si>
  <si>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</si>
  <si>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</si>
  <si>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</si>
  <si>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</si>
  <si>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</si>
  <si>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</si>
  <si>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</si>
  <si>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</si>
  <si>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</si>
  <si>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</si>
  <si>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</si>
  <si>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</si>
  <si>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</si>
  <si>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</si>
  <si>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</si>
  <si>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</si>
  <si>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</si>
  <si>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</si>
  <si>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</si>
  <si>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</si>
  <si>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</si>
  <si>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</si>
  <si>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</si>
  <si>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</si>
  <si>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</si>
  <si>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</si>
  <si>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</si>
  <si>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</si>
  <si>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</si>
  <si>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</si>
  <si>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</si>
  <si>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</si>
  <si>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</si>
  <si>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</si>
  <si>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</si>
  <si>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</si>
  <si>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</si>
  <si>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</si>
  <si>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</si>
  <si>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</si>
  <si>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</si>
  <si>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</si>
  <si>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</si>
  <si>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</si>
  <si>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</si>
  <si>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</si>
  <si>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</si>
  <si>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</si>
  <si>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</si>
  <si>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</si>
  <si>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</si>
  <si>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</si>
  <si>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</si>
  <si>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</si>
  <si>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</si>
  <si>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</si>
  <si>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</si>
  <si>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</si>
  <si>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</si>
  <si>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</si>
  <si>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</si>
  <si>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</si>
  <si>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</si>
  <si>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</si>
  <si>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</si>
  <si>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</si>
  <si>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</si>
  <si>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</si>
  <si>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</si>
  <si>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</si>
  <si>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</si>
  <si>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</si>
  <si>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</si>
  <si>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</si>
  <si>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</si>
  <si>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</si>
  <si>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</si>
  <si>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</si>
  <si>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</si>
  <si>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</si>
  <si>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</si>
  <si>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</si>
  <si>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</si>
  <si>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</si>
  <si>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</si>
  <si>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</si>
  <si>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</si>
  <si>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</si>
  <si>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</si>
  <si>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</si>
  <si>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</si>
  <si>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</si>
  <si>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</si>
  <si>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</si>
  <si>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</si>
  <si>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</si>
  <si>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</si>
  <si>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</si>
  <si>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</si>
  <si>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</si>
  <si>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</si>
  <si>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</si>
  <si>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</si>
  <si>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</si>
  <si>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</si>
  <si>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</si>
  <si>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</si>
  <si>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</si>
  <si>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</si>
  <si>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</si>
  <si>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</si>
  <si>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</si>
  <si>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</si>
  <si>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</si>
  <si>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</si>
  <si>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</si>
  <si>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</si>
  <si>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</si>
  <si>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</si>
  <si>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</si>
  <si>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</si>
  <si>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</si>
  <si>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</si>
  <si>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</si>
  <si>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</si>
  <si>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</si>
  <si>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</si>
  <si>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</si>
  <si>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</si>
  <si>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</si>
  <si>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</si>
  <si>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</si>
  <si>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</si>
  <si>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</si>
  <si>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</si>
  <si>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</si>
  <si>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</si>
  <si>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</si>
  <si>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</si>
  <si>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</si>
  <si>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</si>
  <si>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</si>
  <si>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</si>
  <si>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</si>
  <si>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</si>
  <si>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</si>
  <si>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</si>
  <si>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</si>
  <si>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</si>
  <si>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</si>
  <si>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</si>
  <si>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</si>
  <si>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</si>
  <si>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</si>
  <si>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</si>
  <si>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</si>
  <si>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</si>
  <si>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</si>
  <si>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</si>
  <si>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</si>
  <si>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</si>
  <si>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</si>
  <si>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</si>
  <si>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</si>
  <si>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</si>
  <si>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</si>
  <si>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</si>
  <si>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</si>
  <si>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</si>
  <si>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</si>
  <si>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</si>
  <si>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</si>
  <si>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</si>
  <si>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</si>
  <si>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</si>
  <si>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</si>
  <si>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</si>
  <si>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</si>
  <si>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</si>
  <si>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</si>
  <si>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</si>
  <si>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</si>
  <si>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</si>
  <si>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</si>
  <si>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</si>
  <si>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</si>
  <si>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</si>
  <si>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</si>
  <si>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</si>
  <si>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</si>
  <si>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</si>
  <si>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</si>
  <si>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</si>
  <si>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</si>
  <si>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</si>
  <si>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</si>
  <si>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</si>
  <si>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</si>
  <si>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</si>
  <si>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</si>
  <si>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</si>
  <si>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</si>
  <si>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</si>
  <si>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</si>
  <si>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</si>
  <si>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</si>
  <si>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</si>
  <si>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</si>
  <si>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</si>
  <si>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</si>
  <si>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</si>
  <si>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</si>
  <si>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</si>
  <si>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</si>
  <si>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</si>
  <si>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</si>
  <si>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</si>
  <si>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</si>
  <si>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</si>
  <si>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</si>
  <si>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</si>
  <si>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</si>
  <si>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</si>
  <si>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</si>
  <si>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</si>
  <si>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</si>
  <si>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</si>
  <si>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</si>
  <si>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</si>
  <si>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</si>
  <si>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</si>
  <si>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</si>
  <si>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</si>
  <si>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</si>
  <si>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</si>
  <si>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</si>
  <si>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</si>
  <si>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</si>
  <si>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</si>
  <si>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</si>
  <si>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</si>
  <si>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</si>
  <si>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</si>
  <si>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</si>
  <si>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</si>
  <si>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</si>
  <si>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</si>
  <si>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</si>
  <si>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</si>
  <si>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</si>
  <si>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</si>
  <si>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</si>
  <si>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</si>
  <si>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</si>
  <si>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</si>
  <si>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</si>
  <si>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</si>
  <si>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</si>
  <si>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</si>
  <si>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</si>
  <si>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</si>
  <si>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</si>
  <si>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</si>
  <si>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</si>
  <si>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</si>
  <si>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</si>
  <si>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</si>
  <si>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</si>
  <si>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</si>
  <si>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</si>
  <si>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</si>
  <si>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</si>
  <si>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</si>
  <si>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</si>
  <si>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</si>
  <si>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</si>
  <si>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</si>
  <si>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</si>
  <si>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</si>
  <si>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</si>
  <si>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</si>
  <si>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</si>
  <si>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</si>
  <si>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</si>
  <si>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</si>
  <si>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</si>
  <si>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</si>
  <si>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</si>
  <si>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</si>
  <si>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</si>
  <si>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</si>
  <si>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</si>
  <si>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</si>
  <si>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</si>
  <si>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</si>
  <si>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</si>
  <si>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</si>
  <si>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</si>
  <si>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</si>
  <si>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</si>
  <si>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</si>
  <si>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</si>
  <si>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</si>
  <si>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</si>
  <si>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</si>
  <si>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</si>
  <si>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</si>
  <si>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</si>
  <si>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</si>
  <si>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</si>
  <si>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</si>
  <si>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</si>
  <si>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</si>
  <si>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</si>
  <si>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</si>
  <si>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</si>
  <si>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</si>
  <si>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</si>
  <si>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</si>
  <si>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</si>
  <si>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</si>
  <si>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</si>
  <si>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</si>
  <si>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</si>
  <si>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</si>
  <si>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</si>
  <si>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</si>
  <si>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</si>
  <si>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</si>
  <si>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</si>
  <si>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</si>
  <si>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</si>
  <si>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</si>
  <si>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</si>
  <si>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</si>
  <si>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</si>
  <si>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</si>
  <si>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</si>
  <si>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</si>
  <si>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</si>
  <si>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</si>
  <si>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</si>
  <si>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</si>
  <si>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</si>
  <si>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</si>
  <si>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</si>
  <si>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</si>
  <si>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</si>
  <si>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</si>
  <si>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</si>
  <si>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</si>
  <si>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</si>
  <si>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</si>
  <si>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</si>
  <si>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</si>
  <si>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</si>
  <si>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</si>
  <si>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</si>
  <si>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</si>
  <si>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</si>
  <si>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</si>
  <si>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</si>
  <si>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</si>
  <si>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</si>
  <si>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</si>
  <si>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</si>
  <si>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</si>
  <si>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</si>
  <si>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</si>
  <si>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</si>
  <si>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</si>
  <si>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</si>
  <si>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</si>
  <si>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</si>
  <si>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</si>
  <si>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</si>
  <si>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</si>
  <si>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</si>
  <si>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</si>
  <si>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</si>
  <si>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</si>
  <si>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</si>
  <si>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</si>
  <si>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</si>
  <si>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</si>
  <si>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</si>
  <si>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</si>
  <si>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</si>
  <si>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</si>
  <si>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</si>
  <si>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</si>
  <si>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</si>
  <si>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</si>
  <si>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</si>
  <si>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</si>
  <si>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</si>
  <si>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</si>
  <si>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</si>
  <si>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</si>
  <si>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</si>
  <si>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</si>
  <si>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</si>
  <si>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</si>
  <si>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</si>
  <si>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Перемикач 1-клавішний, 2 напрямки 10AХ, Celiane, Legrand</t>
  </si>
  <si>
    <t>B329.6446</t>
  </si>
  <si>
    <t>L67005</t>
  </si>
  <si>
    <t>Перемикач проміжний 1-клавішний 10AХ,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</si>
  <si>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</si>
  <si>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</si>
  <si>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</si>
  <si>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</si>
  <si>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</si>
  <si>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</si>
  <si>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</si>
  <si>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</si>
  <si>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</si>
  <si>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</si>
  <si>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</si>
  <si>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</si>
  <si>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</si>
  <si>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</si>
  <si>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</si>
  <si>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B329.6464</t>
  </si>
  <si>
    <t>L67685</t>
  </si>
  <si>
    <t>Лампа індикації 230V, Celiane, Legrand</t>
  </si>
  <si>
    <t>B329.6466</t>
  </si>
  <si>
    <t>L67670</t>
  </si>
  <si>
    <t>Модуль кільцевої підсвітки/індикації,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</si>
  <si>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</si>
  <si>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</si>
  <si>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</si>
  <si>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</si>
  <si>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</si>
  <si>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</si>
  <si>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</si>
  <si>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</si>
  <si>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</si>
  <si>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</si>
  <si>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</si>
  <si>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</si>
  <si>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</si>
  <si>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</si>
  <si>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</si>
  <si>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</si>
  <si>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</si>
  <si>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</si>
  <si>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</si>
  <si>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000049983</t>
  </si>
  <si>
    <t>L67654</t>
  </si>
  <si>
    <t>Світловказівник для сходів,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</si>
  <si>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</si>
  <si>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</si>
  <si>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</si>
  <si>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</si>
  <si>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</si>
  <si>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</si>
  <si>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</si>
  <si>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</si>
  <si>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</si>
  <si>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</si>
  <si>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</si>
  <si>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</si>
  <si>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</si>
  <si>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</si>
  <si>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</si>
  <si>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</si>
  <si>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</si>
  <si>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</si>
  <si>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B329.3310</t>
  </si>
  <si>
    <t>L67312</t>
  </si>
  <si>
    <t>Розетка акустична Banana,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</si>
  <si>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</si>
  <si>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</si>
  <si>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</si>
  <si>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</si>
  <si>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</si>
  <si>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</si>
  <si>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000051288</t>
  </si>
  <si>
    <t>L67372</t>
  </si>
  <si>
    <t>Розетка інформаційна USB з кабелем, Celiane, Legrand</t>
  </si>
  <si>
    <t>000047176</t>
  </si>
  <si>
    <t>L67347</t>
  </si>
  <si>
    <t>Розетка комп'ютерна RJ45 кат.6А U/UTP,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</si>
  <si>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</si>
  <si>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</si>
  <si>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</si>
  <si>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</si>
  <si>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</si>
  <si>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</si>
  <si>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</si>
  <si>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</si>
  <si>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</si>
  <si>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</si>
  <si>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</si>
  <si>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</si>
  <si>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</si>
  <si>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</si>
  <si>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</si>
  <si>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</si>
  <si>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</si>
  <si>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</si>
  <si>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</si>
  <si>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</si>
  <si>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B332.5141</t>
  </si>
  <si>
    <t>L68119</t>
  </si>
  <si>
    <t>Розетка комбінована 2К+З 16А ~250В з вбудованим ЗП USB C 1.5А 5В, колір білий,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</si>
  <si>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</si>
  <si>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</si>
  <si>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</si>
  <si>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</si>
  <si>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</si>
  <si>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</si>
  <si>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</si>
  <si>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</si>
  <si>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</si>
  <si>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B329.6338</t>
  </si>
  <si>
    <t>L66631</t>
  </si>
  <si>
    <t>Рамка 1 пост, колір білий, Celiane, Legrand</t>
  </si>
  <si>
    <t>B329.6343</t>
  </si>
  <si>
    <t>L66701</t>
  </si>
  <si>
    <t>Рамка 2 поста, колір білий, Celiane, Legrand</t>
  </si>
  <si>
    <t>B329.6344</t>
  </si>
  <si>
    <t>L66702</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</si>
  <si>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</si>
  <si>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</si>
  <si>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</si>
  <si>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</si>
  <si>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</si>
  <si>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</si>
  <si>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</si>
  <si>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</si>
  <si>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</si>
  <si>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</si>
  <si>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</si>
  <si>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</si>
  <si>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</si>
  <si>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</si>
  <si>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</si>
  <si>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</si>
  <si>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</si>
  <si>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</si>
  <si>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</si>
  <si>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</si>
  <si>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</si>
  <si>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</si>
  <si>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</si>
  <si>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</si>
  <si>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</si>
  <si>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</si>
  <si>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</si>
  <si>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</si>
  <si>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</si>
  <si>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</si>
  <si>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</si>
  <si>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</si>
  <si>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</si>
  <si>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</si>
  <si>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</si>
  <si>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</si>
  <si>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</si>
  <si>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</si>
  <si>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</si>
  <si>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</si>
  <si>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</si>
  <si>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</si>
  <si>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</si>
  <si>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</si>
  <si>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</si>
  <si>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</si>
  <si>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</si>
  <si>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</si>
  <si>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</si>
  <si>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</si>
  <si>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</si>
  <si>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</si>
  <si>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</si>
  <si>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</si>
  <si>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</si>
  <si>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</si>
  <si>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</si>
  <si>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</si>
  <si>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</si>
  <si>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</si>
  <si>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</si>
  <si>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</si>
  <si>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</si>
  <si>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</si>
  <si>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</si>
  <si>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</si>
  <si>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</si>
  <si>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</si>
  <si>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</si>
  <si>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</si>
  <si>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</si>
  <si>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</si>
  <si>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</si>
  <si>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</si>
  <si>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</si>
  <si>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</si>
  <si>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</si>
  <si>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</si>
  <si>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</si>
  <si>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</si>
  <si>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</si>
  <si>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</si>
  <si>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</si>
  <si>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</si>
  <si>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</si>
  <si>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</si>
  <si>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</si>
  <si>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</si>
  <si>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</si>
  <si>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</si>
  <si>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</si>
  <si>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</si>
  <si>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</si>
  <si>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</si>
  <si>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</si>
  <si>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</si>
  <si>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</si>
  <si>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</si>
  <si>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</si>
  <si>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</si>
  <si>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</si>
  <si>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</si>
  <si>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</si>
  <si>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</si>
  <si>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</si>
  <si>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</si>
  <si>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</si>
  <si>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</si>
  <si>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</si>
  <si>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</si>
  <si>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</si>
  <si>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</si>
  <si>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</si>
  <si>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</si>
  <si>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</si>
  <si>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</si>
  <si>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</si>
  <si>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</si>
  <si>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</si>
  <si>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</si>
  <si>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</si>
  <si>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</si>
  <si>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</si>
  <si>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</si>
  <si>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</si>
  <si>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</si>
  <si>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</si>
  <si>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</si>
  <si>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</si>
  <si>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</si>
  <si>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</si>
  <si>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</si>
  <si>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</si>
  <si>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</si>
  <si>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</si>
  <si>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</si>
  <si>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</si>
  <si>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</si>
  <si>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</si>
  <si>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</si>
  <si>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</si>
  <si>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</si>
  <si>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</si>
  <si>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</si>
  <si>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</si>
  <si>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</si>
  <si>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</si>
  <si>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</si>
  <si>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</si>
  <si>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</si>
  <si>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</si>
  <si>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</si>
  <si>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</si>
  <si>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</si>
  <si>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</si>
  <si>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</si>
  <si>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</si>
  <si>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</si>
  <si>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</si>
  <si>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</si>
  <si>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</si>
  <si>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</si>
  <si>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</si>
  <si>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</si>
  <si>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</si>
  <si>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</si>
  <si>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</si>
  <si>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</si>
  <si>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</si>
  <si>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</si>
  <si>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</si>
  <si>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</si>
  <si>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</si>
  <si>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</si>
  <si>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</si>
  <si>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</si>
  <si>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</si>
  <si>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</si>
  <si>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</si>
  <si>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</si>
  <si>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</si>
  <si>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</si>
  <si>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</si>
  <si>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</si>
  <si>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</si>
  <si>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</si>
  <si>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</si>
  <si>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</si>
  <si>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</si>
  <si>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</si>
  <si>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</si>
  <si>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</si>
  <si>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</si>
  <si>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</si>
  <si>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</si>
  <si>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</si>
  <si>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</si>
  <si>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</si>
  <si>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</si>
  <si>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</si>
  <si>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Розетка TV</t>
  </si>
  <si>
    <t>В00008812</t>
  </si>
  <si>
    <t>L863374</t>
  </si>
  <si>
    <t>Розетка TV, колір алюміній, NILOE STEP, Legrand</t>
  </si>
  <si>
    <t>Розетка інформаційна</t>
  </si>
  <si>
    <t>Розетки</t>
  </si>
  <si>
    <t>В00008798</t>
  </si>
  <si>
    <t>L863321</t>
  </si>
  <si>
    <t>Розетка 2К+З, 16А 250В гвинтові клеми, колір алюміній, NILOE STEP, Legrand</t>
  </si>
  <si>
    <t>В00008929</t>
  </si>
  <si>
    <t>L864327</t>
  </si>
  <si>
    <t>Розетка комбінована 2К+З 16 A + USB Тип C 1,5 A 250 В, колір алюміній, NILOE STEP, Legrand</t>
  </si>
  <si>
    <t xml:space="preserve">Вимикачі </t>
  </si>
  <si>
    <t>В00008740</t>
  </si>
  <si>
    <t>L863106</t>
  </si>
  <si>
    <t>Перемикач 1-клавішний 10А, автоматичні клеми,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</si>
  <si>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</si>
  <si>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</si>
  <si>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</si>
  <si>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</si>
  <si>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</si>
  <si>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</si>
  <si>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В00008766</t>
  </si>
  <si>
    <t>L863174</t>
  </si>
  <si>
    <t>Розетка TV, колір білий, NILOE STEP, Legrand</t>
  </si>
  <si>
    <t>В00008762</t>
  </si>
  <si>
    <t>L863159</t>
  </si>
  <si>
    <t>Розетка інформаційна RJ45 кат.5Е U/UTP,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</si>
  <si>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</si>
  <si>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</si>
  <si>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</si>
  <si>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</si>
  <si>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</si>
  <si>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</si>
  <si>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</si>
  <si>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</si>
  <si>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</si>
  <si>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</si>
  <si>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</si>
  <si>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</si>
  <si>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</si>
  <si>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</si>
  <si>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</si>
  <si>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</si>
  <si>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Сталь</t>
  </si>
  <si>
    <t>В00008826</t>
  </si>
  <si>
    <t>L863401</t>
  </si>
  <si>
    <t>Вимикач 1-клавішний 10А,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</si>
  <si>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</si>
  <si>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</si>
  <si>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</si>
  <si>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</si>
  <si>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</si>
  <si>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</si>
  <si>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</si>
  <si>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</si>
  <si>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</si>
  <si>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</si>
  <si>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</si>
  <si>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</si>
  <si>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</si>
  <si>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</si>
  <si>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</si>
  <si>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</si>
  <si>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</si>
  <si>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</si>
  <si>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В00008895</t>
  </si>
  <si>
    <t>L863574</t>
  </si>
  <si>
    <t>Розетка TV "зірка",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</si>
  <si>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</si>
  <si>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</si>
  <si>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</si>
  <si>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</si>
  <si>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</si>
  <si>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</si>
  <si>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</si>
  <si>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</si>
  <si>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</si>
  <si>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</si>
  <si>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</si>
  <si>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</si>
  <si>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</si>
  <si>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</si>
  <si>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</si>
  <si>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</si>
  <si>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</si>
  <si>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</si>
  <si>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</si>
  <si>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</si>
  <si>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</si>
  <si>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</si>
  <si>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</si>
  <si>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</si>
  <si>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</si>
  <si>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</si>
  <si>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</si>
  <si>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</si>
  <si>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</si>
  <si>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</si>
  <si>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</si>
  <si>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</si>
  <si>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</si>
  <si>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</si>
  <si>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</si>
  <si>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</si>
  <si>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</si>
  <si>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</si>
  <si>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</si>
  <si>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</si>
  <si>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</si>
  <si>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</si>
  <si>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</si>
  <si>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</si>
  <si>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</si>
  <si>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</si>
  <si>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</si>
  <si>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</si>
  <si>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</si>
  <si>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</si>
  <si>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</si>
  <si>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</si>
  <si>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</si>
  <si>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</si>
  <si>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</si>
  <si>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</si>
  <si>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</si>
  <si>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</si>
  <si>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</si>
  <si>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</si>
  <si>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</si>
  <si>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</si>
  <si>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</si>
  <si>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</si>
  <si>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</si>
  <si>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</si>
  <si>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</si>
  <si>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</si>
  <si>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</si>
  <si>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</si>
  <si>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</si>
  <si>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</si>
  <si>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</si>
  <si>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</si>
  <si>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</si>
  <si>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</si>
  <si>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</si>
  <si>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</si>
  <si>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</si>
  <si>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</si>
  <si>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</si>
  <si>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</si>
  <si>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</si>
  <si>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</si>
  <si>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</si>
  <si>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</si>
  <si>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</si>
  <si>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</si>
  <si>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</si>
  <si>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</si>
  <si>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</si>
  <si>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</si>
  <si>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</si>
  <si>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</si>
  <si>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</si>
  <si>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</si>
  <si>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</si>
  <si>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</si>
  <si>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</si>
  <si>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</si>
  <si>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</si>
  <si>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</si>
  <si>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</si>
  <si>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</si>
  <si>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</si>
  <si>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</si>
  <si>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</si>
  <si>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</si>
  <si>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</si>
  <si>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</si>
  <si>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</si>
  <si>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</si>
  <si>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</si>
  <si>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</si>
  <si>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</si>
  <si>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</si>
  <si>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</si>
  <si>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</si>
  <si>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</si>
  <si>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</si>
  <si>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</si>
  <si>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</si>
  <si>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</si>
  <si>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</si>
  <si>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</si>
  <si>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</si>
  <si>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</si>
  <si>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</si>
  <si>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</si>
  <si>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</si>
  <si>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</si>
  <si>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</si>
  <si>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</si>
  <si>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</si>
  <si>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</si>
  <si>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</si>
  <si>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</si>
  <si>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</si>
  <si>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</si>
  <si>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</si>
  <si>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</si>
  <si>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</si>
  <si>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</si>
  <si>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</si>
  <si>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</si>
  <si>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</si>
  <si>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</si>
  <si>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</si>
  <si>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</si>
  <si>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</si>
  <si>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</si>
  <si>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</si>
  <si>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</si>
  <si>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</si>
  <si>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</si>
  <si>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</si>
  <si>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</si>
  <si>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</si>
  <si>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</si>
  <si>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</si>
  <si>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</si>
  <si>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</si>
  <si>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</si>
  <si>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</si>
  <si>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</si>
  <si>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</si>
  <si>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</si>
  <si>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</si>
  <si>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</si>
  <si>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</si>
  <si>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</si>
  <si>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</si>
  <si>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</si>
  <si>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</si>
  <si>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</si>
  <si>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</si>
  <si>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</si>
  <si>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</si>
  <si>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</si>
  <si>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</si>
  <si>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</si>
  <si>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</si>
  <si>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</si>
  <si>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</si>
  <si>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</si>
  <si>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</si>
  <si>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</si>
  <si>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</si>
  <si>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</si>
  <si>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</si>
  <si>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</si>
  <si>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</si>
  <si>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</si>
  <si>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</si>
  <si>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</si>
  <si>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</si>
  <si>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</si>
  <si>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</si>
  <si>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</si>
  <si>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</si>
  <si>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</si>
  <si>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</si>
  <si>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</si>
  <si>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</si>
  <si>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</si>
  <si>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</si>
  <si>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</si>
  <si>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</si>
  <si>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</si>
  <si>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</si>
  <si>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</si>
  <si>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</si>
  <si>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</si>
  <si>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</si>
  <si>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</si>
  <si>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</si>
  <si>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</si>
  <si>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</si>
  <si>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</si>
  <si>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</si>
  <si>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</si>
  <si>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</si>
  <si>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</si>
  <si>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</si>
  <si>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</si>
  <si>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</si>
  <si>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</si>
  <si>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</si>
  <si>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</si>
  <si>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</si>
  <si>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</si>
  <si>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</si>
  <si>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</si>
  <si>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</si>
  <si>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</si>
  <si>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</si>
  <si>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</si>
  <si>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</si>
  <si>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</si>
  <si>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</si>
  <si>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</si>
  <si>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</si>
  <si>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</si>
  <si>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</si>
  <si>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</si>
  <si>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</si>
  <si>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</si>
  <si>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</si>
  <si>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</si>
  <si>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</si>
  <si>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</si>
  <si>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</si>
  <si>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</si>
  <si>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</si>
  <si>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</si>
  <si>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</si>
  <si>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</si>
  <si>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</si>
  <si>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</si>
  <si>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</si>
  <si>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</si>
  <si>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</si>
  <si>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</si>
  <si>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</si>
  <si>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</si>
  <si>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</si>
  <si>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</si>
  <si>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</si>
  <si>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</si>
  <si>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</si>
  <si>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</si>
  <si>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</si>
  <si>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</si>
  <si>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</si>
  <si>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</si>
  <si>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</si>
  <si>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</si>
  <si>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</si>
  <si>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</si>
  <si>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</si>
  <si>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</si>
  <si>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</si>
  <si>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</si>
  <si>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</si>
  <si>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</si>
  <si>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</si>
  <si>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</si>
  <si>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</si>
  <si>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</si>
  <si>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</si>
  <si>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</si>
  <si>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</si>
  <si>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</si>
  <si>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</si>
  <si>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</si>
  <si>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</si>
  <si>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</si>
  <si>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</si>
  <si>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</si>
  <si>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</si>
  <si>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</si>
  <si>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</si>
  <si>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</si>
  <si>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</si>
  <si>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</si>
  <si>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</si>
  <si>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</si>
  <si>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</si>
  <si>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</si>
  <si>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</si>
  <si>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</si>
  <si>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</si>
  <si>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</si>
  <si>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</si>
  <si>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</si>
  <si>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</si>
  <si>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</si>
  <si>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</si>
  <si>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</si>
  <si>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</si>
  <si>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</si>
  <si>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</si>
  <si>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</si>
  <si>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</si>
  <si>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</si>
  <si>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</si>
  <si>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</si>
  <si>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</si>
  <si>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</si>
  <si>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</si>
  <si>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</si>
  <si>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</si>
  <si>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</si>
  <si>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</si>
  <si>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</si>
  <si>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</si>
  <si>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</si>
  <si>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</si>
  <si>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</si>
  <si>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</si>
  <si>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</si>
  <si>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</si>
  <si>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</si>
  <si>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</si>
  <si>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</si>
  <si>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</si>
  <si>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</si>
  <si>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</si>
  <si>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</si>
  <si>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</si>
  <si>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</si>
  <si>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</si>
  <si>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</si>
  <si>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</si>
  <si>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</si>
  <si>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</si>
  <si>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</si>
  <si>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</si>
  <si>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</si>
  <si>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</si>
  <si>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</si>
  <si>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</si>
  <si>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</si>
  <si>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</si>
  <si>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</si>
  <si>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</si>
  <si>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</si>
  <si>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</si>
  <si>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</si>
  <si>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</si>
  <si>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</si>
  <si>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</si>
  <si>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</si>
  <si>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</si>
  <si>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</si>
  <si>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</si>
  <si>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</si>
  <si>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</si>
  <si>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</si>
  <si>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</si>
  <si>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</si>
  <si>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</si>
  <si>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</si>
  <si>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</si>
  <si>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</si>
  <si>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</si>
  <si>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</si>
  <si>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</si>
  <si>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</si>
  <si>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</si>
  <si>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</si>
  <si>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</si>
  <si>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</si>
  <si>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</si>
  <si>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</si>
  <si>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</si>
  <si>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</si>
  <si>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</si>
  <si>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</si>
  <si>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</si>
  <si>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</si>
  <si>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</si>
  <si>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</si>
  <si>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</si>
  <si>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</si>
  <si>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</si>
  <si>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</si>
  <si>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</si>
  <si>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</si>
  <si>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</si>
  <si>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</si>
  <si>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</si>
  <si>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</si>
  <si>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</si>
  <si>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</si>
  <si>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</si>
  <si>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</si>
  <si>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</si>
  <si>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</si>
  <si>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</si>
  <si>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</si>
  <si>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</si>
  <si>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</si>
  <si>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</si>
  <si>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</si>
  <si>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</si>
  <si>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</si>
  <si>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</si>
  <si>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</si>
  <si>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</si>
  <si>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</si>
  <si>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</si>
  <si>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</si>
  <si>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</si>
  <si>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</si>
  <si>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</si>
  <si>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</si>
  <si>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</si>
  <si>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</si>
  <si>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</si>
  <si>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</si>
  <si>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</si>
  <si>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</si>
  <si>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</si>
  <si>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</si>
  <si>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</si>
  <si>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</si>
  <si>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</si>
  <si>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</si>
  <si>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</si>
  <si>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</si>
  <si>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</si>
  <si>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</si>
  <si>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</si>
  <si>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</si>
  <si>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</si>
  <si>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</si>
  <si>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</si>
  <si>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</si>
  <si>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</si>
  <si>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</si>
  <si>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</si>
  <si>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</si>
  <si>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</si>
  <si>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</si>
  <si>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</si>
  <si>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</si>
  <si>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</si>
  <si>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</si>
  <si>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</si>
  <si>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</si>
  <si>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</si>
  <si>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</si>
  <si>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</si>
  <si>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</si>
  <si>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</si>
  <si>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</si>
  <si>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</si>
  <si>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</si>
  <si>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</si>
  <si>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</si>
  <si>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</si>
  <si>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</si>
  <si>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</si>
  <si>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</si>
  <si>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</si>
  <si>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</si>
  <si>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</si>
  <si>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</si>
  <si>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</si>
  <si>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</si>
  <si>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</si>
  <si>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</si>
  <si>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</si>
  <si>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</si>
  <si>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</si>
  <si>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</si>
  <si>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</si>
  <si>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</si>
  <si>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</si>
  <si>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</si>
  <si>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</si>
  <si>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</si>
  <si>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</si>
  <si>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</si>
  <si>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</si>
  <si>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</si>
  <si>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</si>
  <si>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</si>
  <si>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</si>
  <si>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</si>
  <si>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</si>
  <si>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</si>
  <si>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</si>
  <si>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</si>
  <si>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</si>
  <si>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</si>
  <si>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</si>
  <si>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</si>
  <si>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</si>
  <si>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</si>
  <si>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</si>
  <si>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</si>
  <si>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</si>
  <si>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</si>
  <si>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</si>
  <si>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</si>
  <si>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</si>
  <si>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</si>
  <si>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</si>
  <si>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</si>
  <si>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</si>
  <si>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</si>
  <si>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</si>
  <si>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</si>
  <si>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</si>
  <si>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</si>
  <si>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</si>
  <si>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</si>
  <si>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</si>
  <si>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</si>
  <si>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</si>
  <si>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</si>
  <si>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</si>
  <si>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</si>
  <si>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</si>
  <si>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</si>
  <si>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</si>
  <si>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</si>
  <si>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</si>
  <si>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</si>
  <si>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</si>
  <si>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</si>
  <si>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</si>
  <si>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</si>
  <si>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</si>
  <si>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</si>
  <si>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</si>
  <si>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</si>
  <si>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</si>
  <si>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</si>
  <si>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</si>
  <si>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</si>
  <si>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</si>
  <si>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</si>
  <si>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</si>
  <si>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</si>
  <si>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</si>
  <si>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</si>
  <si>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</si>
  <si>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</si>
  <si>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</si>
  <si>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</si>
  <si>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</si>
  <si>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</si>
  <si>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</si>
  <si>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</si>
  <si>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</si>
  <si>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</si>
  <si>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</si>
  <si>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</si>
  <si>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</si>
  <si>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</si>
  <si>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</si>
  <si>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</si>
  <si>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</si>
  <si>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</si>
  <si>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</si>
  <si>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</si>
  <si>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</si>
  <si>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</si>
  <si>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</si>
  <si>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</si>
  <si>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</si>
  <si>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</si>
  <si>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</si>
  <si>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</si>
  <si>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</si>
  <si>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</si>
  <si>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</si>
  <si>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</si>
  <si>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</si>
  <si>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</si>
  <si>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</si>
  <si>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</si>
  <si>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</si>
  <si>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</si>
  <si>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</si>
  <si>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</si>
  <si>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</si>
  <si>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</si>
  <si>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</si>
  <si>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</si>
  <si>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</si>
  <si>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</si>
  <si>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</si>
  <si>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</si>
  <si>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</si>
  <si>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</si>
  <si>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</si>
  <si>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</si>
  <si>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</si>
  <si>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</si>
  <si>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</si>
  <si>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</si>
  <si>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</si>
  <si>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</si>
  <si>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</si>
  <si>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</si>
  <si>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</si>
  <si>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</si>
  <si>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</si>
  <si>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</si>
  <si>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</si>
  <si>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</si>
  <si>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</si>
  <si>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</si>
  <si>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</si>
  <si>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</si>
  <si>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</si>
  <si>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</si>
  <si>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</si>
  <si>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</si>
  <si>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</si>
  <si>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</si>
  <si>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</si>
  <si>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</si>
  <si>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</si>
  <si>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</si>
  <si>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</si>
  <si>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</si>
  <si>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</si>
  <si>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</si>
  <si>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</si>
  <si>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</si>
  <si>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</si>
  <si>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</si>
  <si>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</si>
  <si>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</si>
  <si>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</si>
  <si>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</si>
  <si>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</si>
  <si>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</si>
  <si>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</si>
  <si>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</si>
  <si>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</si>
  <si>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</si>
  <si>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</si>
  <si>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</si>
  <si>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</si>
  <si>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</si>
  <si>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</si>
  <si>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</si>
  <si>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</si>
  <si>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</si>
  <si>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</si>
  <si>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</si>
  <si>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</si>
  <si>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</si>
  <si>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</si>
  <si>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</si>
  <si>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</si>
  <si>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</si>
  <si>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</si>
  <si>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</si>
  <si>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</si>
  <si>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</si>
  <si>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</si>
  <si>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</si>
  <si>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</si>
  <si>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</si>
  <si>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</si>
  <si>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</si>
  <si>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</si>
  <si>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</si>
  <si>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</si>
  <si>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</si>
  <si>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</si>
  <si>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</si>
  <si>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</si>
  <si>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</si>
  <si>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</si>
  <si>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</si>
  <si>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</si>
  <si>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</si>
  <si>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</si>
  <si>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</si>
  <si>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</si>
  <si>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</si>
  <si>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</si>
  <si>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</si>
  <si>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</si>
  <si>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</si>
  <si>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</si>
  <si>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</si>
  <si>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</si>
  <si>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</si>
  <si>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</si>
  <si>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</si>
  <si>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</si>
  <si>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</si>
  <si>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</si>
  <si>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</si>
  <si>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</si>
  <si>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</si>
  <si>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</si>
  <si>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</si>
  <si>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</si>
  <si>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</si>
  <si>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</si>
  <si>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</si>
  <si>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</si>
  <si>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</si>
  <si>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</si>
  <si>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</si>
  <si>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</si>
  <si>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</si>
  <si>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</si>
  <si>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</si>
  <si>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</si>
  <si>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</si>
  <si>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</si>
  <si>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</si>
  <si>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</si>
  <si>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</si>
  <si>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</si>
  <si>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</si>
  <si>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</si>
  <si>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</si>
  <si>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</si>
  <si>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</si>
  <si>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</si>
  <si>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</si>
  <si>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</si>
  <si>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</si>
  <si>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</si>
  <si>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</si>
  <si>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</si>
  <si>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</si>
  <si>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</si>
  <si>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</si>
  <si>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</si>
  <si>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</si>
  <si>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</si>
  <si>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</si>
  <si>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</si>
  <si>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</si>
  <si>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</si>
  <si>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</si>
  <si>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</si>
  <si>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</si>
  <si>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</si>
  <si>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</si>
  <si>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</si>
  <si>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</si>
  <si>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</si>
  <si>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</si>
  <si>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</si>
  <si>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</si>
  <si>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</si>
  <si>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</si>
  <si>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</si>
  <si>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</si>
  <si>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</si>
  <si>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</si>
  <si>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</si>
  <si>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</si>
  <si>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</si>
  <si>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</si>
  <si>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</si>
  <si>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</si>
  <si>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</si>
  <si>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</si>
  <si>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</si>
  <si>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</si>
  <si>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</si>
  <si>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</si>
  <si>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</si>
  <si>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</si>
  <si>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</si>
  <si>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</si>
  <si>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</si>
  <si>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</si>
  <si>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</si>
  <si>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</si>
  <si>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</si>
  <si>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</si>
  <si>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</si>
  <si>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</si>
  <si>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</si>
  <si>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</si>
  <si>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</si>
  <si>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</si>
  <si>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</si>
  <si>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</si>
  <si>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</si>
  <si>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</si>
  <si>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</si>
  <si>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</si>
  <si>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</si>
  <si>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</si>
  <si>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</si>
  <si>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</si>
  <si>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</si>
  <si>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</si>
  <si>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</si>
  <si>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</si>
  <si>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</si>
  <si>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</si>
  <si>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</si>
  <si>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</si>
  <si>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</si>
  <si>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</si>
  <si>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</si>
  <si>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</si>
  <si>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</si>
  <si>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</si>
  <si>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</si>
  <si>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</si>
  <si>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</si>
  <si>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</si>
  <si>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</si>
  <si>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</si>
  <si>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</si>
  <si>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</si>
  <si>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</si>
  <si>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</si>
  <si>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</si>
  <si>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</si>
  <si>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</si>
  <si>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</si>
  <si>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</si>
  <si>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</si>
  <si>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</si>
  <si>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</si>
  <si>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</si>
  <si>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</si>
  <si>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</si>
  <si>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</si>
  <si>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</si>
  <si>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</si>
  <si>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</si>
  <si>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</si>
  <si>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</si>
  <si>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</si>
  <si>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</si>
  <si>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</si>
  <si>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</si>
  <si>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</si>
  <si>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</si>
  <si>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</si>
  <si>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</si>
  <si>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</si>
  <si>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</si>
  <si>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</si>
  <si>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</si>
  <si>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</si>
  <si>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</si>
  <si>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</si>
  <si>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</si>
  <si>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</si>
  <si>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</si>
  <si>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</si>
  <si>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</si>
  <si>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</si>
  <si>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</si>
  <si>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</si>
  <si>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</si>
  <si>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</si>
  <si>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</si>
  <si>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</si>
  <si>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</si>
  <si>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</si>
  <si>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</si>
  <si>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</si>
  <si>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</si>
  <si>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</si>
  <si>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</si>
  <si>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</si>
  <si>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</si>
  <si>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</si>
  <si>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</si>
  <si>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</si>
  <si>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</si>
  <si>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</si>
  <si>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</si>
  <si>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</si>
  <si>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</si>
  <si>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</si>
  <si>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</si>
  <si>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</si>
  <si>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</si>
  <si>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</si>
  <si>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</si>
  <si>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</si>
  <si>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</si>
  <si>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</si>
  <si>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</si>
  <si>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</si>
  <si>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</si>
  <si>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</si>
  <si>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</si>
  <si>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</si>
  <si>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</si>
  <si>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</si>
  <si>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</si>
  <si>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</si>
  <si>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</si>
  <si>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</si>
  <si>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</si>
  <si>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</si>
  <si>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</si>
  <si>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</si>
  <si>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</si>
  <si>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</si>
  <si>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</si>
  <si>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</si>
  <si>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</si>
  <si>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</si>
  <si>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</si>
  <si>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</si>
  <si>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</si>
  <si>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</si>
  <si>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</si>
  <si>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</si>
  <si>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</si>
  <si>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</si>
  <si>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</si>
  <si>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</si>
  <si>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</si>
  <si>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</si>
  <si>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</si>
  <si>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</si>
  <si>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</si>
  <si>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</si>
  <si>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</si>
  <si>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</si>
  <si>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</si>
  <si>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</si>
  <si>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</si>
  <si>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</si>
  <si>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</si>
  <si>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</si>
  <si>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</si>
  <si>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</si>
  <si>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</si>
  <si>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</si>
  <si>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</si>
  <si>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</si>
  <si>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</si>
  <si>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</si>
  <si>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</si>
  <si>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</si>
  <si>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</si>
  <si>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</si>
  <si>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</si>
  <si>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</si>
  <si>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</si>
  <si>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</si>
  <si>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</si>
  <si>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</si>
  <si>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</si>
  <si>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</si>
  <si>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</si>
  <si>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</si>
  <si>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</si>
  <si>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</si>
  <si>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</si>
  <si>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</si>
  <si>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</si>
  <si>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</si>
  <si>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</si>
  <si>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</si>
  <si>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</si>
  <si>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</si>
  <si>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</si>
  <si>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</si>
  <si>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</si>
  <si>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</si>
  <si>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</si>
  <si>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</si>
  <si>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</si>
  <si>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</si>
  <si>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</si>
  <si>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</si>
  <si>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</si>
  <si>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</si>
  <si>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</si>
  <si>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</si>
  <si>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</si>
  <si>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</si>
  <si>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</si>
  <si>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</si>
  <si>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</si>
  <si>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</si>
  <si>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</si>
  <si>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</si>
  <si>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</si>
  <si>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</si>
  <si>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</si>
  <si>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</si>
  <si>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</si>
  <si>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</si>
  <si>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</si>
  <si>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</si>
  <si>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</si>
  <si>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</si>
  <si>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</si>
  <si>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</si>
  <si>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</si>
  <si>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</si>
  <si>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</si>
  <si>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</si>
  <si>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</si>
  <si>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</si>
  <si>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</si>
  <si>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</si>
  <si>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</si>
  <si>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</si>
  <si>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</si>
  <si>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</si>
  <si>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</si>
  <si>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</si>
  <si>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</si>
  <si>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</si>
  <si>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</si>
  <si>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</si>
  <si>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</si>
  <si>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</si>
  <si>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</si>
  <si>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</si>
  <si>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</si>
  <si>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</si>
  <si>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</si>
  <si>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</si>
  <si>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</si>
  <si>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</si>
  <si>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</si>
  <si>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</si>
  <si>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</si>
  <si>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</si>
  <si>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</si>
  <si>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</si>
  <si>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</si>
  <si>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</si>
  <si>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</si>
  <si>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</si>
  <si>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</si>
  <si>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</si>
  <si>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</si>
  <si>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</si>
  <si>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</si>
  <si>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</si>
  <si>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</si>
  <si>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</si>
  <si>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</si>
  <si>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</si>
  <si>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</si>
  <si>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</si>
  <si>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</si>
  <si>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</si>
  <si>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</si>
  <si>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</si>
  <si>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</si>
  <si>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</si>
  <si>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</si>
  <si>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</si>
  <si>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</si>
  <si>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</si>
  <si>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</si>
  <si>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</si>
  <si>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</si>
  <si>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</si>
  <si>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</si>
  <si>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</si>
  <si>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</si>
  <si>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</si>
  <si>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</si>
  <si>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</si>
  <si>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</si>
  <si>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</si>
  <si>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</si>
  <si>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</si>
  <si>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</si>
  <si>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</si>
  <si>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</si>
  <si>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</si>
  <si>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</si>
  <si>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</si>
  <si>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</si>
  <si>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</si>
  <si>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</si>
  <si>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</si>
  <si>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</si>
  <si>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</si>
  <si>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</si>
  <si>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</si>
  <si>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</si>
  <si>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</si>
  <si>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</si>
  <si>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</si>
  <si>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</si>
  <si>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</si>
  <si>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</si>
  <si>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</si>
  <si>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</si>
  <si>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</si>
  <si>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</si>
  <si>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</si>
  <si>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</si>
  <si>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</si>
  <si>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</si>
  <si>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</si>
  <si>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</si>
  <si>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</si>
  <si>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</si>
  <si>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</si>
  <si>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</si>
  <si>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</si>
  <si>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</si>
  <si>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</si>
  <si>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</si>
  <si>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</si>
  <si>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</si>
  <si>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</si>
  <si>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</si>
  <si>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</si>
  <si>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</si>
  <si>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</si>
  <si>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</si>
  <si>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</si>
  <si>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</si>
  <si>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</si>
  <si>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</si>
  <si>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</si>
  <si>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</si>
  <si>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</si>
  <si>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</si>
  <si>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</si>
  <si>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</si>
  <si>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</si>
  <si>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</si>
  <si>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</si>
  <si>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</si>
  <si>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</si>
  <si>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</si>
  <si>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</si>
  <si>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</si>
  <si>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</si>
  <si>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</si>
  <si>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</si>
  <si>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</si>
  <si>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</si>
  <si>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</si>
  <si>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</si>
  <si>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</si>
  <si>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</si>
  <si>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</si>
  <si>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</si>
  <si>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</si>
  <si>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</si>
  <si>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</si>
  <si>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</si>
  <si>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</si>
  <si>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</si>
  <si>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</si>
  <si>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</si>
  <si>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</si>
  <si>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</si>
  <si>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</si>
  <si>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</si>
  <si>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</si>
  <si>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</si>
  <si>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</si>
  <si>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</si>
  <si>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</si>
  <si>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</si>
  <si>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</si>
  <si>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</si>
  <si>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</si>
  <si>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</si>
  <si>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</si>
  <si>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</si>
  <si>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</si>
  <si>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</si>
  <si>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</si>
  <si>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</si>
  <si>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</si>
  <si>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</si>
  <si>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</si>
  <si>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</si>
  <si>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</si>
  <si>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</si>
  <si>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</si>
  <si>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</si>
  <si>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</si>
  <si>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</si>
  <si>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</si>
  <si>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</si>
  <si>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</si>
  <si>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</si>
  <si>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</si>
  <si>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</si>
  <si>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</si>
  <si>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</si>
  <si>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</si>
  <si>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</si>
  <si>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</si>
  <si>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</si>
  <si>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</si>
  <si>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</si>
  <si>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</si>
  <si>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</si>
  <si>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</si>
  <si>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</si>
  <si>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</si>
  <si>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</si>
  <si>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</si>
  <si>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</si>
  <si>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</si>
  <si>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</si>
  <si>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</si>
  <si>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</si>
  <si>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</si>
  <si>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</si>
  <si>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</si>
  <si>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</si>
  <si>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</si>
  <si>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</si>
  <si>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</si>
  <si>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</si>
  <si>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</si>
  <si>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</si>
  <si>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</si>
  <si>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</si>
  <si>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</si>
  <si>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</si>
  <si>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</si>
  <si>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</si>
  <si>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</si>
  <si>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</si>
  <si>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</si>
  <si>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</si>
  <si>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</si>
  <si>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</si>
  <si>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</si>
  <si>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</si>
  <si>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</si>
  <si>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</si>
  <si>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</si>
  <si>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</si>
  <si>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</si>
  <si>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</si>
  <si>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</si>
  <si>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</si>
  <si>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</si>
  <si>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</si>
  <si>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</si>
  <si>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</si>
  <si>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</si>
  <si>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</si>
  <si>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</si>
  <si>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</si>
  <si>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</si>
  <si>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</si>
  <si>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</si>
  <si>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</si>
  <si>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</si>
  <si>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</si>
  <si>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</si>
  <si>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</si>
  <si>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</si>
  <si>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</si>
  <si>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</si>
  <si>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</si>
  <si>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</si>
  <si>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</si>
  <si>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</si>
  <si>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</si>
  <si>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</si>
  <si>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</si>
  <si>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</si>
  <si>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</si>
  <si>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</si>
  <si>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</si>
  <si>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</si>
  <si>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</si>
  <si>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</si>
  <si>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</si>
  <si>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</si>
  <si>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</si>
  <si>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</si>
  <si>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</si>
  <si>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</si>
  <si>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</si>
  <si>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</si>
  <si>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</si>
  <si>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</si>
  <si>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</si>
  <si>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</si>
  <si>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</si>
  <si>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</si>
  <si>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</si>
  <si>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</si>
  <si>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</si>
  <si>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</si>
  <si>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</si>
  <si>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</si>
  <si>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</si>
  <si>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</si>
  <si>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</si>
  <si>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</si>
  <si>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</si>
  <si>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</si>
  <si>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</si>
  <si>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</si>
  <si>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</si>
  <si>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</si>
  <si>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</si>
  <si>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</si>
  <si>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</si>
  <si>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</si>
  <si>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</si>
  <si>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</si>
  <si>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</si>
  <si>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</si>
  <si>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</si>
  <si>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</si>
  <si>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</si>
  <si>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</si>
  <si>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</si>
  <si>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</si>
  <si>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</si>
  <si>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</si>
  <si>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</si>
  <si>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</si>
  <si>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</si>
  <si>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</si>
  <si>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</si>
  <si>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</si>
  <si>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</si>
  <si>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</si>
  <si>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</si>
  <si>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</si>
  <si>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</si>
  <si>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</si>
  <si>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</si>
  <si>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</si>
  <si>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</si>
  <si>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</si>
  <si>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</si>
  <si>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</si>
  <si>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</si>
  <si>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</si>
  <si>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</si>
  <si>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</si>
  <si>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</si>
  <si>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</si>
  <si>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</si>
  <si>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</si>
  <si>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</si>
  <si>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</si>
  <si>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</si>
  <si>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</si>
  <si>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</si>
  <si>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</si>
  <si>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</si>
  <si>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</si>
  <si>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</si>
  <si>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</si>
  <si>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</si>
  <si>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</si>
  <si>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</si>
  <si>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</si>
  <si>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</si>
  <si>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</si>
  <si>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</si>
  <si>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</si>
  <si>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</si>
  <si>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</si>
  <si>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</si>
  <si>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</si>
  <si>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</si>
  <si>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</si>
  <si>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</si>
  <si>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</si>
  <si>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</si>
  <si>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</si>
  <si>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</si>
  <si>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</si>
  <si>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</si>
  <si>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</si>
  <si>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</si>
  <si>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</si>
  <si>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</si>
  <si>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</si>
  <si>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</si>
  <si>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</si>
  <si>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</si>
  <si>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</si>
  <si>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</si>
  <si>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</si>
  <si>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</si>
  <si>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</si>
  <si>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</si>
  <si>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</si>
  <si>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</si>
  <si>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</si>
  <si>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</si>
  <si>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</si>
  <si>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</si>
  <si>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</si>
  <si>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</si>
  <si>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</si>
  <si>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</si>
  <si>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</si>
  <si>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</si>
  <si>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</si>
  <si>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</si>
  <si>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</si>
  <si>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</si>
  <si>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</si>
  <si>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</si>
  <si>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</si>
  <si>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</si>
  <si>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</si>
  <si>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</si>
  <si>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</si>
  <si>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</si>
  <si>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</si>
  <si>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</si>
  <si>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</si>
  <si>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</si>
  <si>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</si>
  <si>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</si>
  <si>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</si>
  <si>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</si>
  <si>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</si>
  <si>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</si>
  <si>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</si>
  <si>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</si>
  <si>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</si>
  <si>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</si>
  <si>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</si>
  <si>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</si>
  <si>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</si>
  <si>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</si>
  <si>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</si>
  <si>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</si>
  <si>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</si>
  <si>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</si>
  <si>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</si>
  <si>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</si>
  <si>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</si>
  <si>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</si>
  <si>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</si>
  <si>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</si>
  <si>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</si>
  <si>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</si>
  <si>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</si>
  <si>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</si>
  <si>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</si>
  <si>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</si>
  <si>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</si>
  <si>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</si>
  <si>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</si>
  <si>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</si>
  <si>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</si>
  <si>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</si>
  <si>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</si>
  <si>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</si>
  <si>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</si>
  <si>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</si>
  <si>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</si>
  <si>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</si>
  <si>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</si>
  <si>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</si>
  <si>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</si>
  <si>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</si>
  <si>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</si>
  <si>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</si>
  <si>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</si>
  <si>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</si>
  <si>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</si>
  <si>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</si>
  <si>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</si>
  <si>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</si>
  <si>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</si>
  <si>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</si>
  <si>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</si>
  <si>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</si>
  <si>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</si>
  <si>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</si>
  <si>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</si>
  <si>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</si>
  <si>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</si>
  <si>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</si>
  <si>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</si>
  <si>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</si>
  <si>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</si>
  <si>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</si>
  <si>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</si>
  <si>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</si>
  <si>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</si>
  <si>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</si>
  <si>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</si>
  <si>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</si>
  <si>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</si>
  <si>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</si>
  <si>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</si>
  <si>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</si>
  <si>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</si>
  <si>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</si>
  <si>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</si>
  <si>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</si>
  <si>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</si>
  <si>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</si>
  <si>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</si>
  <si>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</si>
  <si>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</si>
  <si>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</si>
  <si>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</si>
  <si>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</si>
  <si>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</si>
  <si>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</si>
  <si>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</si>
  <si>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</si>
  <si>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</si>
  <si>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</si>
  <si>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</si>
  <si>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</si>
  <si>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</si>
  <si>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</si>
  <si>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</si>
  <si>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</si>
  <si>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</si>
  <si>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</si>
  <si>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</si>
  <si>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</si>
  <si>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</si>
  <si>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</si>
  <si>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</si>
  <si>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</si>
  <si>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</si>
  <si>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</si>
  <si>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</si>
  <si>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</si>
  <si>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</si>
  <si>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</si>
  <si>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</si>
  <si>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</si>
  <si>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</si>
  <si>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</si>
  <si>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</si>
  <si>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</si>
  <si>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</si>
  <si>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</si>
  <si>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</si>
  <si>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</si>
  <si>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</si>
  <si>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</si>
  <si>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</si>
  <si>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</si>
  <si>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</si>
  <si>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</si>
  <si>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</si>
  <si>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</si>
  <si>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</si>
  <si>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</si>
  <si>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</si>
  <si>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</si>
  <si>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</si>
  <si>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</si>
  <si>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</si>
  <si>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</si>
  <si>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</si>
  <si>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</si>
  <si>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</si>
  <si>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</si>
  <si>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</si>
  <si>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</si>
  <si>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</si>
  <si>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</si>
  <si>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</si>
  <si>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</si>
  <si>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</si>
  <si>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</si>
  <si>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</si>
  <si>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</si>
  <si>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</si>
  <si>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</si>
  <si>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</si>
  <si>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</si>
  <si>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</si>
  <si>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</si>
  <si>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</si>
  <si>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</si>
  <si>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</si>
  <si>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</si>
  <si>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</si>
  <si>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</si>
  <si>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</si>
  <si>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</si>
  <si>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</si>
  <si>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</si>
  <si>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</si>
  <si>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</si>
  <si>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</si>
  <si>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</si>
  <si>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</si>
  <si>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</si>
  <si>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</si>
  <si>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</si>
  <si>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</si>
  <si>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</si>
  <si>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</si>
  <si>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</si>
  <si>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</si>
  <si>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</si>
  <si>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</si>
  <si>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</si>
  <si>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</si>
  <si>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</si>
  <si>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</si>
  <si>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</si>
  <si>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</si>
  <si>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</si>
  <si>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</si>
  <si>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</si>
  <si>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</si>
  <si>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</si>
  <si>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</si>
  <si>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</si>
  <si>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</si>
  <si>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</si>
  <si>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</si>
  <si>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</si>
  <si>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</si>
  <si>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</si>
  <si>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</si>
  <si>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</si>
  <si>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</si>
  <si>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</si>
  <si>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</si>
  <si>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</si>
  <si>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</si>
  <si>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</si>
  <si>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</si>
  <si>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</si>
  <si>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</si>
  <si>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</si>
  <si>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</si>
  <si>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</si>
  <si>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</si>
  <si>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</si>
  <si>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</si>
  <si>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</si>
  <si>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</si>
  <si>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</si>
  <si>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</si>
  <si>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</si>
  <si>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</si>
  <si>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</si>
  <si>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</si>
  <si>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</si>
  <si>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</si>
  <si>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</si>
  <si>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</si>
  <si>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</si>
  <si>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</si>
  <si>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</si>
  <si>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</si>
  <si>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</si>
  <si>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</si>
  <si>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</si>
  <si>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</si>
  <si>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</si>
  <si>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</si>
  <si>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</si>
  <si>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</si>
  <si>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</si>
  <si>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</si>
  <si>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</si>
  <si>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</si>
  <si>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</si>
  <si>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</si>
  <si>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</si>
  <si>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</si>
  <si>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</si>
  <si>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</si>
  <si>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</si>
  <si>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</si>
  <si>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</si>
  <si>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</si>
  <si>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</si>
  <si>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</si>
  <si>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</si>
  <si>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</si>
  <si>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</si>
  <si>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</si>
  <si>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</si>
  <si>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</si>
  <si>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</si>
  <si>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</si>
  <si>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</si>
  <si>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</si>
  <si>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</si>
  <si>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</si>
  <si>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</si>
  <si>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</si>
  <si>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</si>
  <si>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</si>
  <si>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</si>
  <si>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</si>
  <si>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</si>
  <si>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</si>
  <si>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</si>
  <si>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</si>
  <si>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</si>
  <si>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</si>
  <si>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</si>
  <si>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</si>
  <si>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</si>
  <si>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</si>
  <si>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</si>
  <si>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</si>
  <si>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</si>
  <si>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</si>
  <si>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</si>
  <si>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</si>
  <si>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</si>
  <si>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</si>
  <si>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</si>
  <si>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</si>
  <si>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</si>
  <si>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</si>
  <si>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</si>
  <si>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</si>
  <si>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</si>
  <si>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</si>
  <si>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</si>
  <si>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</si>
  <si>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</si>
  <si>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</si>
  <si>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</si>
  <si>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</si>
  <si>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</si>
  <si>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</si>
  <si>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</si>
  <si>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</si>
  <si>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</si>
  <si>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</si>
  <si>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</si>
  <si>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</si>
  <si>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</si>
  <si>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</si>
  <si>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</si>
  <si>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</si>
  <si>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</si>
  <si>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</si>
  <si>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</si>
  <si>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</si>
  <si>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</si>
  <si>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</si>
  <si>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</si>
  <si>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</si>
  <si>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</si>
  <si>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</si>
  <si>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</si>
  <si>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</si>
  <si>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</si>
  <si>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</si>
  <si>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</si>
  <si>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</si>
  <si>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</si>
  <si>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</si>
  <si>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</si>
  <si>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</si>
  <si>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</si>
  <si>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</si>
  <si>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</si>
  <si>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</si>
  <si>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</si>
  <si>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</si>
  <si>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</si>
  <si>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</si>
  <si>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</si>
  <si>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</si>
  <si>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</si>
  <si>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</si>
  <si>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</si>
  <si>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</si>
  <si>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</si>
  <si>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</si>
  <si>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</si>
  <si>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</si>
  <si>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</si>
  <si>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</si>
  <si>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</si>
  <si>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</si>
  <si>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</si>
  <si>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</si>
  <si>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</si>
  <si>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</si>
  <si>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</si>
  <si>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</si>
  <si>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</si>
  <si>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</si>
  <si>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</si>
  <si>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</si>
  <si>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</si>
  <si>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</si>
  <si>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</si>
  <si>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</si>
  <si>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</si>
  <si>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</si>
  <si>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</si>
  <si>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</si>
  <si>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</si>
  <si>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</si>
  <si>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</si>
  <si>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</si>
  <si>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</si>
  <si>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</si>
  <si>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</si>
  <si>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</si>
  <si>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</si>
  <si>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</si>
  <si>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</si>
  <si>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</si>
  <si>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</si>
  <si>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</si>
  <si>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</si>
  <si>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</si>
  <si>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</si>
  <si>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</si>
  <si>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</si>
  <si>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</si>
  <si>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</si>
  <si>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</si>
  <si>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</si>
  <si>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</si>
  <si>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</si>
  <si>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</si>
  <si>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</si>
  <si>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</si>
  <si>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</si>
  <si>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</si>
  <si>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</si>
  <si>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</si>
  <si>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</si>
  <si>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</si>
  <si>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</si>
  <si>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</si>
  <si>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</si>
  <si>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</si>
  <si>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</si>
  <si>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</si>
  <si>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</si>
  <si>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</si>
  <si>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</si>
  <si>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</si>
  <si>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</si>
  <si>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</si>
  <si>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</si>
  <si>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</si>
  <si>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</si>
  <si>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</si>
  <si>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</si>
  <si>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</si>
  <si>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</si>
  <si>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</si>
  <si>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</si>
  <si>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</si>
  <si>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</si>
  <si>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</si>
  <si>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</si>
  <si>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</si>
  <si>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</si>
  <si>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</si>
  <si>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</si>
  <si>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</si>
  <si>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</si>
  <si>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</si>
  <si>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</si>
  <si>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</si>
  <si>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</si>
  <si>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</si>
  <si>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</si>
  <si>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</si>
  <si>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</si>
  <si>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</si>
  <si>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</si>
  <si>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</si>
  <si>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</si>
  <si>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</si>
  <si>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</si>
  <si>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</si>
  <si>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</si>
  <si>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</si>
  <si>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</si>
  <si>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</si>
  <si>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</si>
  <si>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</si>
  <si>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</si>
  <si>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</si>
  <si>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</si>
  <si>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</si>
  <si>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</si>
  <si>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</si>
  <si>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</si>
  <si>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</si>
  <si>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</si>
  <si>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</si>
  <si>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</si>
  <si>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</si>
  <si>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</si>
  <si>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</si>
  <si>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</si>
  <si>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</si>
  <si>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</si>
  <si>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</si>
  <si>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</si>
  <si>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</si>
  <si>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</si>
  <si>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</si>
  <si>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</si>
  <si>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</si>
  <si>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</si>
  <si>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</si>
  <si>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</si>
  <si>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</si>
  <si>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</si>
  <si>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</si>
  <si>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</si>
  <si>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</si>
  <si>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</si>
  <si>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</si>
  <si>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</si>
  <si>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</si>
  <si>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</si>
  <si>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</si>
  <si>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</si>
  <si>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</si>
  <si>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</si>
  <si>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</si>
  <si>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</si>
  <si>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</si>
  <si>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</si>
  <si>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</si>
  <si>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</si>
  <si>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</si>
  <si>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</si>
  <si>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</si>
  <si>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</si>
  <si>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</si>
  <si>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</si>
  <si>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</si>
  <si>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</si>
  <si>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</si>
  <si>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</si>
  <si>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</si>
  <si>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</si>
  <si>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</si>
  <si>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</si>
  <si>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</si>
  <si>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</si>
  <si>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</si>
  <si>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</si>
  <si>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</si>
  <si>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</si>
  <si>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</si>
  <si>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</si>
  <si>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</si>
  <si>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</si>
  <si>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</si>
  <si>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</si>
  <si>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</si>
  <si>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</si>
  <si>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</si>
  <si>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</si>
  <si>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</si>
  <si>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</si>
  <si>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</si>
  <si>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</si>
  <si>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</si>
  <si>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</si>
  <si>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</si>
  <si>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</si>
  <si>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</si>
  <si>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</si>
  <si>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</si>
  <si>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</si>
  <si>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</si>
  <si>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</si>
  <si>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</si>
  <si>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</si>
  <si>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</si>
  <si>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</si>
  <si>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</si>
  <si>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</si>
  <si>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</si>
  <si>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</si>
  <si>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</si>
  <si>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</si>
  <si>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</si>
  <si>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</si>
  <si>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</si>
  <si>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</si>
  <si>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</si>
  <si>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</si>
  <si>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</si>
  <si>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</si>
  <si>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</si>
  <si>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</si>
  <si>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</si>
  <si>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</si>
  <si>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</si>
  <si>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</si>
  <si>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</si>
  <si>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</si>
  <si>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</si>
  <si>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</si>
  <si>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</si>
  <si>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</si>
  <si>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</si>
  <si>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</si>
  <si>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</si>
  <si>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</si>
  <si>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</si>
  <si>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</si>
  <si>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</si>
  <si>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</si>
  <si>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</si>
  <si>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</si>
  <si>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</si>
  <si>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</si>
  <si>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</si>
  <si>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</si>
  <si>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</si>
  <si>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</si>
  <si>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</si>
  <si>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</si>
  <si>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</si>
  <si>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</si>
  <si>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</si>
  <si>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</si>
  <si>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</si>
  <si>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</si>
  <si>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</si>
  <si>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</si>
  <si>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</si>
  <si>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</si>
  <si>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</si>
  <si>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</si>
  <si>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</si>
  <si>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</si>
  <si>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</si>
  <si>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</si>
  <si>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</si>
  <si>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</si>
  <si>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</si>
  <si>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</si>
  <si>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</si>
  <si>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</si>
  <si>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</si>
  <si>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</si>
  <si>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</si>
  <si>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</si>
  <si>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</si>
  <si>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</si>
  <si>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</si>
  <si>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</si>
  <si>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</si>
  <si>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</si>
  <si>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</si>
  <si>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</si>
  <si>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</si>
  <si>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</si>
  <si>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</si>
  <si>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</si>
  <si>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</si>
  <si>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</si>
  <si>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</si>
  <si>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</si>
  <si>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</si>
  <si>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</si>
  <si>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</si>
  <si>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</si>
  <si>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</si>
  <si>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</si>
  <si>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</si>
  <si>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</si>
  <si>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</si>
  <si>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</si>
  <si>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</si>
  <si>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</si>
  <si>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</si>
  <si>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</si>
  <si>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</si>
  <si>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</si>
  <si>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</si>
  <si>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</si>
  <si>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</si>
  <si>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</si>
  <si>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</si>
  <si>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</si>
  <si>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</si>
  <si>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</si>
  <si>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</si>
  <si>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</si>
  <si>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</si>
  <si>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</si>
  <si>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</si>
  <si>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</si>
  <si>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</si>
  <si>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</si>
  <si>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</si>
  <si>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</si>
  <si>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</si>
  <si>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</si>
  <si>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</si>
  <si>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</si>
  <si>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</si>
  <si>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</si>
  <si>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</si>
  <si>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</si>
  <si>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</si>
  <si>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</si>
  <si>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</si>
  <si>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</si>
  <si>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</si>
  <si>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</si>
  <si>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</si>
  <si>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</si>
  <si>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</si>
  <si>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</si>
  <si>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</si>
  <si>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</si>
  <si>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</si>
  <si>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</si>
  <si>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</si>
  <si>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</si>
  <si>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</si>
  <si>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</si>
  <si>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</si>
  <si>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</si>
  <si>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</si>
  <si>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</si>
  <si>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</si>
  <si>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</si>
  <si>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</si>
  <si>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</si>
  <si>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</si>
  <si>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</si>
  <si>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</si>
  <si>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</si>
  <si>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</si>
  <si>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</si>
  <si>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</si>
  <si>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</si>
  <si>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</si>
  <si>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</si>
  <si>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</si>
  <si>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</si>
  <si>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</si>
  <si>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</si>
  <si>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</si>
  <si>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</si>
  <si>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</si>
  <si>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</si>
  <si>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</si>
  <si>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</si>
  <si>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</si>
  <si>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</si>
  <si>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</si>
  <si>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</si>
  <si>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</si>
  <si>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</si>
  <si>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</si>
  <si>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</si>
  <si>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</si>
  <si>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</si>
  <si>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</si>
  <si>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</si>
  <si>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</si>
  <si>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</si>
  <si>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</si>
  <si>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</si>
  <si>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</si>
  <si>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</si>
  <si>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</si>
  <si>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</si>
  <si>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</si>
  <si>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</si>
  <si>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</si>
  <si>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</si>
  <si>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</si>
  <si>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</si>
  <si>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</si>
  <si>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</si>
  <si>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</si>
  <si>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</si>
  <si>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</si>
  <si>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</si>
  <si>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</si>
  <si>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</si>
  <si>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</si>
  <si>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</si>
  <si>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</si>
  <si>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</si>
  <si>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</si>
  <si>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</si>
  <si>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</si>
  <si>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</si>
  <si>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</si>
  <si>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</si>
  <si>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</si>
  <si>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</si>
  <si>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</si>
  <si>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</si>
  <si>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</si>
  <si>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</si>
  <si>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</si>
  <si>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</si>
  <si>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</si>
  <si>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</si>
  <si>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</si>
  <si>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</si>
  <si>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</si>
  <si>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</si>
  <si>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</si>
  <si>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</si>
  <si>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</si>
  <si>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</si>
  <si>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</si>
  <si>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</si>
  <si>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</si>
  <si>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</si>
  <si>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</si>
  <si>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</si>
  <si>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</si>
  <si>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</si>
  <si>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</si>
  <si>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</si>
  <si>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</si>
  <si>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</si>
  <si>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</si>
  <si>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</si>
  <si>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</si>
  <si>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</si>
  <si>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</si>
  <si>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</si>
  <si>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</si>
  <si>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</si>
  <si>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</si>
  <si>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</si>
  <si>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</si>
  <si>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</si>
  <si>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</si>
  <si>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</si>
  <si>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</si>
  <si>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</si>
  <si>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</si>
  <si>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</si>
  <si>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</si>
  <si>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</si>
  <si>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</si>
  <si>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</si>
  <si>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</si>
  <si>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</si>
  <si>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</si>
  <si>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</si>
  <si>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</si>
  <si>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</si>
  <si>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</si>
  <si>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</si>
  <si>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</si>
  <si>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</si>
  <si>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</si>
  <si>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</si>
  <si>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</si>
  <si>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</si>
  <si>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</si>
  <si>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</si>
  <si>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</si>
  <si>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</si>
  <si>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</si>
  <si>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</si>
  <si>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</si>
  <si>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</si>
  <si>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</si>
  <si>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</si>
  <si>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</si>
  <si>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</si>
  <si>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</si>
  <si>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</si>
  <si>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</si>
  <si>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</si>
  <si>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</si>
  <si>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</si>
  <si>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</si>
  <si>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</si>
  <si>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</si>
  <si>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</si>
  <si>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</si>
  <si>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</si>
  <si>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</si>
  <si>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</si>
  <si>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</si>
  <si>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</si>
  <si>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</si>
  <si>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</si>
  <si>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</si>
  <si>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</si>
  <si>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</si>
  <si>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</si>
  <si>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</si>
  <si>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</si>
  <si>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</si>
  <si>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</si>
  <si>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</si>
  <si>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</si>
  <si>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</si>
  <si>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</si>
  <si>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</si>
  <si>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</si>
  <si>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</si>
  <si>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</si>
  <si>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</si>
  <si>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</si>
  <si>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</si>
  <si>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</si>
  <si>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</si>
  <si>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</si>
  <si>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</si>
  <si>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</si>
  <si>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</si>
  <si>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</si>
  <si>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</si>
  <si>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</si>
  <si>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</si>
  <si>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</si>
  <si>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</si>
  <si>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</si>
  <si>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</si>
  <si>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</si>
  <si>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</si>
  <si>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</si>
  <si>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</si>
  <si>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</si>
  <si>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</si>
  <si>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</si>
  <si>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</si>
  <si>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</si>
  <si>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</si>
  <si>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</si>
  <si>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</si>
  <si>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</si>
  <si>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</si>
  <si>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</si>
  <si>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</si>
  <si>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</si>
  <si>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</si>
  <si>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</si>
  <si>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</si>
  <si>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</si>
  <si>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</si>
  <si>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</si>
  <si>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</si>
  <si>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</si>
  <si>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</si>
  <si>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</si>
  <si>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</si>
  <si>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</si>
  <si>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</si>
  <si>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</si>
  <si>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</si>
  <si>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</si>
  <si>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</si>
  <si>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</si>
  <si>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</si>
  <si>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</si>
  <si>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</si>
  <si>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</si>
  <si>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</si>
  <si>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</si>
  <si>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</si>
  <si>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</si>
  <si>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</si>
  <si>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</si>
  <si>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</si>
  <si>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</si>
  <si>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</si>
  <si>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</si>
  <si>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</si>
  <si>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</si>
  <si>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</si>
  <si>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</si>
  <si>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</si>
  <si>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</si>
  <si>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</si>
  <si>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</si>
  <si>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</si>
  <si>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</si>
  <si>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</si>
  <si>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</si>
  <si>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</si>
  <si>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</si>
  <si>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</si>
  <si>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</si>
  <si>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</si>
  <si>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</si>
  <si>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</si>
  <si>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</si>
  <si>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</si>
  <si>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</si>
  <si>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</si>
  <si>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</si>
  <si>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</si>
  <si>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</si>
  <si>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</si>
  <si>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</si>
  <si>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</si>
  <si>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</si>
  <si>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</si>
  <si>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</si>
  <si>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</si>
  <si>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</si>
  <si>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</si>
  <si>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</si>
  <si>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</si>
  <si>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</si>
  <si>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</si>
  <si>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</si>
  <si>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</si>
  <si>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</si>
  <si>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</si>
  <si>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</si>
  <si>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</si>
  <si>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</si>
  <si>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</si>
  <si>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</si>
  <si>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</si>
  <si>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</si>
  <si>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</si>
  <si>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</si>
  <si>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</si>
  <si>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</si>
  <si>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</si>
  <si>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</si>
  <si>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</si>
  <si>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</si>
  <si>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</si>
  <si>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</si>
  <si>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</si>
  <si>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</si>
  <si>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</si>
  <si>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</si>
  <si>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</si>
  <si>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</si>
  <si>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</si>
  <si>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</si>
  <si>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</si>
  <si>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</si>
  <si>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</si>
  <si>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</si>
  <si>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</si>
  <si>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</si>
  <si>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</si>
  <si>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</si>
  <si>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</si>
  <si>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</si>
  <si>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</si>
  <si>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</si>
  <si>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</si>
  <si>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</si>
  <si>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</si>
  <si>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</si>
  <si>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</si>
  <si>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</si>
  <si>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</si>
  <si>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</si>
  <si>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</si>
  <si>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</si>
  <si>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</si>
  <si>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</si>
  <si>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</si>
  <si>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</si>
  <si>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</si>
  <si>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</si>
  <si>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</si>
  <si>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</si>
  <si>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</si>
  <si>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</si>
  <si>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</si>
  <si>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</si>
  <si>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</si>
  <si>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</si>
  <si>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</si>
  <si>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</si>
  <si>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</si>
  <si>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</si>
  <si>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</si>
  <si>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</si>
  <si>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</si>
  <si>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</si>
  <si>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</si>
  <si>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</si>
  <si>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</si>
  <si>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</si>
  <si>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</si>
  <si>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</si>
  <si>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</si>
  <si>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</si>
  <si>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</si>
  <si>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</si>
  <si>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</si>
  <si>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</si>
  <si>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</si>
  <si>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</si>
  <si>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</si>
  <si>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</si>
  <si>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</si>
  <si>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</si>
  <si>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</si>
  <si>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</si>
  <si>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</si>
  <si>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</si>
  <si>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</si>
  <si>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</si>
  <si>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</si>
  <si>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</si>
  <si>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</si>
  <si>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</si>
  <si>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</si>
  <si>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</si>
  <si>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</si>
  <si>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</si>
  <si>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</si>
  <si>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</si>
  <si>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</si>
  <si>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</si>
  <si>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</si>
  <si>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</si>
  <si>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</si>
  <si>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</si>
  <si>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</si>
  <si>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</si>
  <si>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</si>
  <si>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</si>
  <si>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</si>
  <si>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</si>
  <si>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</si>
  <si>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</si>
  <si>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</si>
  <si>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</si>
  <si>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</si>
  <si>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</si>
  <si>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</si>
  <si>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</si>
  <si>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</si>
  <si>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</si>
  <si>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</si>
  <si>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</si>
  <si>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</si>
  <si>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</si>
  <si>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</si>
  <si>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</si>
  <si>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</si>
  <si>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</si>
  <si>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</si>
  <si>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</si>
  <si>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</si>
  <si>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</si>
  <si>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</si>
  <si>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</si>
  <si>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</si>
  <si>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</si>
  <si>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</si>
  <si>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</si>
  <si>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</si>
  <si>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</si>
  <si>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</si>
  <si>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</si>
  <si>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</si>
  <si>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</si>
  <si>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</si>
  <si>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</si>
  <si>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</si>
  <si>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</si>
  <si>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</si>
  <si>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</si>
  <si>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</si>
  <si>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</si>
  <si>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</si>
  <si>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</si>
  <si>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</si>
  <si>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</si>
  <si>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</si>
  <si>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</si>
  <si>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</si>
  <si>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</si>
  <si>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</si>
  <si>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</si>
  <si>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</si>
  <si>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</si>
  <si>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</si>
  <si>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</si>
  <si>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</si>
  <si>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</si>
  <si>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50х150 мм,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</si>
  <si>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</si>
  <si>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</si>
  <si>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</si>
  <si>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</si>
  <si>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</si>
  <si>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</si>
  <si>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</si>
  <si>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</si>
  <si>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</si>
  <si>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</si>
  <si>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</si>
  <si>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</si>
  <si>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</si>
  <si>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</si>
  <si>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</si>
  <si>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</si>
  <si>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</si>
  <si>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</si>
  <si>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</si>
  <si>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</si>
  <si>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</si>
  <si>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</si>
  <si>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</si>
  <si>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</si>
  <si>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</si>
  <si>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</si>
  <si>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</si>
  <si>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</si>
  <si>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</si>
  <si>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</si>
  <si>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</si>
  <si>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</si>
  <si>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</si>
  <si>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</si>
  <si>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</si>
  <si>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</si>
  <si>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</si>
  <si>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</si>
  <si>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</si>
  <si>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</si>
  <si>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</si>
  <si>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</si>
  <si>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</si>
  <si>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</si>
  <si>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</si>
  <si>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</si>
  <si>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</si>
  <si>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</si>
  <si>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</si>
  <si>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</si>
  <si>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</si>
  <si>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</si>
  <si>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</si>
  <si>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</si>
  <si>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</si>
  <si>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</si>
  <si>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</si>
  <si>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</si>
  <si>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</si>
  <si>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</si>
  <si>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</si>
  <si>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</si>
  <si>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</si>
  <si>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</si>
  <si>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</si>
  <si>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</si>
  <si>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</si>
  <si>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</si>
  <si>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</si>
  <si>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</si>
  <si>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</si>
  <si>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</si>
  <si>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</si>
  <si>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</si>
  <si>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</si>
  <si>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</si>
  <si>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</si>
  <si>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</si>
  <si>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</si>
  <si>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</si>
  <si>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</si>
  <si>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</si>
  <si>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</si>
  <si>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</si>
  <si>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</si>
  <si>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</si>
  <si>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</si>
  <si>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</si>
  <si>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</si>
  <si>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</si>
  <si>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</si>
  <si>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</si>
  <si>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</si>
  <si>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</si>
  <si>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</si>
  <si>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</si>
  <si>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</si>
  <si>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</si>
  <si>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</si>
  <si>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</si>
  <si>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</si>
  <si>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</si>
  <si>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</si>
  <si>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</si>
  <si>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</si>
  <si>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</si>
  <si>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</si>
  <si>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</si>
  <si>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</si>
  <si>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</si>
  <si>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</si>
  <si>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</si>
  <si>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</si>
  <si>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</si>
  <si>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</si>
  <si>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</si>
  <si>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</si>
  <si>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</si>
  <si>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</si>
  <si>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</si>
  <si>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</si>
  <si>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</si>
  <si>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</si>
  <si>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</si>
  <si>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</si>
  <si>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</si>
  <si>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</si>
  <si>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</si>
  <si>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</si>
  <si>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</si>
  <si>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</si>
  <si>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</si>
  <si>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</si>
  <si>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</si>
  <si>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</si>
  <si>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</si>
  <si>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</si>
  <si>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</si>
  <si>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</si>
  <si>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</si>
  <si>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</si>
  <si>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</si>
  <si>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</si>
  <si>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</si>
  <si>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</si>
  <si>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</si>
  <si>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</si>
  <si>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</si>
  <si>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</si>
  <si>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</si>
  <si>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</si>
  <si>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</si>
  <si>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</si>
  <si>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</si>
  <si>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</si>
  <si>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</si>
  <si>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</si>
  <si>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</si>
  <si>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</si>
  <si>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</si>
  <si>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</si>
  <si>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</si>
  <si>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</si>
  <si>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</si>
  <si>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</si>
  <si>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</si>
  <si>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</si>
  <si>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</si>
  <si>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</si>
  <si>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</si>
  <si>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</si>
  <si>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</si>
  <si>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</si>
  <si>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</si>
  <si>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</si>
  <si>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</si>
  <si>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</si>
  <si>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</si>
  <si>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</si>
  <si>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</si>
  <si>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</si>
  <si>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</si>
  <si>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</si>
  <si>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</si>
  <si>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</si>
  <si>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</si>
  <si>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</si>
  <si>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</si>
  <si>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</si>
  <si>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</si>
  <si>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</si>
  <si>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</si>
  <si>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</si>
  <si>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</si>
  <si>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</si>
  <si>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</si>
  <si>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</si>
  <si>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</si>
  <si>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</si>
  <si>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</si>
  <si>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</si>
  <si>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</si>
  <si>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</si>
  <si>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</si>
  <si>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</si>
  <si>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</si>
  <si>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</si>
  <si>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</si>
  <si>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</si>
  <si>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</si>
  <si>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</si>
  <si>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</si>
  <si>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</si>
  <si>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</si>
  <si>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</si>
  <si>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</si>
  <si>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</si>
  <si>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</si>
  <si>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</si>
  <si>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</si>
  <si>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</si>
  <si>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</si>
  <si>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</si>
  <si>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</si>
  <si>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</si>
  <si>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</si>
  <si>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</si>
  <si>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</si>
  <si>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</si>
  <si>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</si>
  <si>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</si>
  <si>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</si>
  <si>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</si>
  <si>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</si>
  <si>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</si>
  <si>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</si>
  <si>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</si>
  <si>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</si>
  <si>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</si>
  <si>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</si>
  <si>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</si>
  <si>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</si>
  <si>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</si>
  <si>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</si>
  <si>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</si>
  <si>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</si>
  <si>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</si>
  <si>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</si>
  <si>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</si>
  <si>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</si>
  <si>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</si>
  <si>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</si>
  <si>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</si>
  <si>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</si>
  <si>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</si>
  <si>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</si>
  <si>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</si>
  <si>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</si>
  <si>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</si>
  <si>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</si>
  <si>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</si>
  <si>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</si>
  <si>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</si>
  <si>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</si>
  <si>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</si>
  <si>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</si>
  <si>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</si>
  <si>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</si>
  <si>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</si>
  <si>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</si>
  <si>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</si>
  <si>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</si>
  <si>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</si>
  <si>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</si>
  <si>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</si>
  <si>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</si>
  <si>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</si>
  <si>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</si>
  <si>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</si>
  <si>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</si>
  <si>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</si>
  <si>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</si>
  <si>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</si>
  <si>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</si>
  <si>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</si>
  <si>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</si>
  <si>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</si>
  <si>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</si>
  <si>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</si>
  <si>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</si>
  <si>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</si>
  <si>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</si>
  <si>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</si>
  <si>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</si>
  <si>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</si>
  <si>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</si>
  <si>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</si>
  <si>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</si>
  <si>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</si>
  <si>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</si>
  <si>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</si>
  <si>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</si>
  <si>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</si>
  <si>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</si>
  <si>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</si>
  <si>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</si>
  <si>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</si>
  <si>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</si>
  <si>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</si>
  <si>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</si>
  <si>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</si>
  <si>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</si>
  <si>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</si>
  <si>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</si>
  <si>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</si>
  <si>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</si>
  <si>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</si>
  <si>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</si>
  <si>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</si>
  <si>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</si>
  <si>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</si>
  <si>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</si>
  <si>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</si>
  <si>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</si>
  <si>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</si>
  <si>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</si>
  <si>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</si>
  <si>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</si>
  <si>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</si>
  <si>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</si>
  <si>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</si>
  <si>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</si>
  <si>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</si>
  <si>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</si>
  <si>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</si>
  <si>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</si>
  <si>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</si>
  <si>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</si>
  <si>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</si>
  <si>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</si>
  <si>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</si>
  <si>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</si>
  <si>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</si>
  <si>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</si>
  <si>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</si>
  <si>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</si>
  <si>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</si>
  <si>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</si>
  <si>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</si>
  <si>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</si>
  <si>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</si>
  <si>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</si>
  <si>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</si>
  <si>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</si>
  <si>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</si>
  <si>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</si>
  <si>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</si>
  <si>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</si>
  <si>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</si>
  <si>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</si>
  <si>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</si>
  <si>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</si>
  <si>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</si>
  <si>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</si>
  <si>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</si>
  <si>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</si>
  <si>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</si>
  <si>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</si>
  <si>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</si>
  <si>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</si>
  <si>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</si>
  <si>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</si>
  <si>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</si>
  <si>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</si>
  <si>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</si>
  <si>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</si>
  <si>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</si>
  <si>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</si>
  <si>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</si>
  <si>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</si>
  <si>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</si>
  <si>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</si>
  <si>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</si>
  <si>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</si>
  <si>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</si>
  <si>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</si>
  <si>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</si>
  <si>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</si>
  <si>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</si>
  <si>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</si>
  <si>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</si>
  <si>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</si>
  <si>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</si>
  <si>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</si>
  <si>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</si>
  <si>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</si>
  <si>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</si>
  <si>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</si>
  <si>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</si>
  <si>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</si>
  <si>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</si>
  <si>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</si>
  <si>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</si>
  <si>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</si>
  <si>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</si>
  <si>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</si>
  <si>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</si>
  <si>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</si>
  <si>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</si>
  <si>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</si>
  <si>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</si>
  <si>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</si>
  <si>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</si>
  <si>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</si>
  <si>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</si>
  <si>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</si>
  <si>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</si>
  <si>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</si>
  <si>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</si>
  <si>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</si>
  <si>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</si>
  <si>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</si>
  <si>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</si>
  <si>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</si>
  <si>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</si>
  <si>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</si>
  <si>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</si>
  <si>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</si>
  <si>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</si>
  <si>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</si>
  <si>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</si>
  <si>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</si>
  <si>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</si>
  <si>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</si>
  <si>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</si>
  <si>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</si>
  <si>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</si>
  <si>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</si>
  <si>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</si>
  <si>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</si>
  <si>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</si>
  <si>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</si>
  <si>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</si>
  <si>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</si>
  <si>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</si>
  <si>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</si>
  <si>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</si>
  <si>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</si>
  <si>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</si>
  <si>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</si>
  <si>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</si>
  <si>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</si>
  <si>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</si>
  <si>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</si>
  <si>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</si>
  <si>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</si>
  <si>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</si>
  <si>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</si>
  <si>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</si>
  <si>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</si>
  <si>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</si>
  <si>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</si>
  <si>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</si>
  <si>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</si>
  <si>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</si>
  <si>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</si>
  <si>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</si>
  <si>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</si>
  <si>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</si>
  <si>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</si>
  <si>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</si>
  <si>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</si>
  <si>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</si>
  <si>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</si>
  <si>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</si>
  <si>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</si>
  <si>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</si>
  <si>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</si>
  <si>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</si>
  <si>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</si>
  <si>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</si>
  <si>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</si>
  <si>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</si>
  <si>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</si>
  <si>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</si>
  <si>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</si>
  <si>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</si>
  <si>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</si>
  <si>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</si>
  <si>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</si>
  <si>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</si>
  <si>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</si>
  <si>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</si>
  <si>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</si>
  <si>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</si>
  <si>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</si>
  <si>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</si>
  <si>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</si>
  <si>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</si>
  <si>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</si>
  <si>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</si>
  <si>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</si>
  <si>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</si>
  <si>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</si>
  <si>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</si>
  <si>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</si>
  <si>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</si>
  <si>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</si>
  <si>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</si>
  <si>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</si>
  <si>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</si>
  <si>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</si>
  <si>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</si>
  <si>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</si>
  <si>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</si>
  <si>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</si>
  <si>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</si>
  <si>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</si>
  <si>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</si>
  <si>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</si>
  <si>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</si>
  <si>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</si>
  <si>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</si>
  <si>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</si>
  <si>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</si>
  <si>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</si>
  <si>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</si>
  <si>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</si>
  <si>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</si>
  <si>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</si>
  <si>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</si>
  <si>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</si>
  <si>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</si>
  <si>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</si>
  <si>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</si>
  <si>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</si>
  <si>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</si>
  <si>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</si>
  <si>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</si>
  <si>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</si>
  <si>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</si>
  <si>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</si>
  <si>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</si>
  <si>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</si>
  <si>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</si>
  <si>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</si>
  <si>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</si>
  <si>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</si>
  <si>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</si>
  <si>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</si>
  <si>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</si>
  <si>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</si>
  <si>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</si>
  <si>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</si>
  <si>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</si>
  <si>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</si>
  <si>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</si>
  <si>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</si>
  <si>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</si>
  <si>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</si>
  <si>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</si>
  <si>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</si>
  <si>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</si>
  <si>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</si>
  <si>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</si>
  <si>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</si>
  <si>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</si>
  <si>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</si>
  <si>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</si>
  <si>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</si>
  <si>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</si>
  <si>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</si>
  <si>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</si>
  <si>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</si>
  <si>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</si>
  <si>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</si>
  <si>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</si>
  <si>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</si>
  <si>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</si>
  <si>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</si>
  <si>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</si>
  <si>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</si>
  <si>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</si>
  <si>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</si>
  <si>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</si>
  <si>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</si>
  <si>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</si>
  <si>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</si>
  <si>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</si>
  <si>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</si>
  <si>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</si>
  <si>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</si>
  <si>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</si>
  <si>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</si>
  <si>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</si>
  <si>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</si>
  <si>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</si>
  <si>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</si>
  <si>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</si>
  <si>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</si>
  <si>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</si>
  <si>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</si>
  <si>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</si>
  <si>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</si>
  <si>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</si>
  <si>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</si>
  <si>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</si>
  <si>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</si>
  <si>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</si>
  <si>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</si>
  <si>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</si>
  <si>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</si>
  <si>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</si>
  <si>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</si>
  <si>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</si>
  <si>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</si>
  <si>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</si>
  <si>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</si>
  <si>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</si>
  <si>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</si>
  <si>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</si>
  <si>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</si>
  <si>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</si>
  <si>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</si>
  <si>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</si>
  <si>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</si>
  <si>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</si>
  <si>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</si>
  <si>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</si>
  <si>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</si>
  <si>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</si>
  <si>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</si>
  <si>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</si>
  <si>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</si>
  <si>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</si>
  <si>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</si>
  <si>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</si>
  <si>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</si>
  <si>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</si>
  <si>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</si>
  <si>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</si>
  <si>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</si>
  <si>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</si>
  <si>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</si>
  <si>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</si>
  <si>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</si>
  <si>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</si>
  <si>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</si>
  <si>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</si>
  <si>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</si>
  <si>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</si>
  <si>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</si>
  <si>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</si>
  <si>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</si>
  <si>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</si>
  <si>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</si>
  <si>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</si>
  <si>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</si>
  <si>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</si>
  <si>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</si>
  <si>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</si>
  <si>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</si>
  <si>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</si>
  <si>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</si>
  <si>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</si>
  <si>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</si>
  <si>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</si>
  <si>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</si>
  <si>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</si>
  <si>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</si>
  <si>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</si>
  <si>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</si>
  <si>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</si>
  <si>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</si>
  <si>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</si>
  <si>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</si>
  <si>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</si>
  <si>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</si>
  <si>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</si>
  <si>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</si>
  <si>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</si>
  <si>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</si>
  <si>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</si>
  <si>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</si>
  <si>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</si>
  <si>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</si>
  <si>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</si>
  <si>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</si>
  <si>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</si>
  <si>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</si>
  <si>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</si>
  <si>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</si>
  <si>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</si>
  <si>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</si>
  <si>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</si>
  <si>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</si>
  <si>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</si>
  <si>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</si>
  <si>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</si>
  <si>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</si>
  <si>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</si>
  <si>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</si>
  <si>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</si>
  <si>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</si>
  <si>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</si>
  <si>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</si>
  <si>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</si>
  <si>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</si>
  <si>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</si>
  <si>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</si>
  <si>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</si>
  <si>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</si>
  <si>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</si>
  <si>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</si>
  <si>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</si>
  <si>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</si>
  <si>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</si>
  <si>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</si>
  <si>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</si>
  <si>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</si>
  <si>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</si>
  <si>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</si>
  <si>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</si>
  <si>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</si>
  <si>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</si>
  <si>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</si>
  <si>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</si>
  <si>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</si>
  <si>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</si>
  <si>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</si>
  <si>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</si>
  <si>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</si>
  <si>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</si>
  <si>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</si>
  <si>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</si>
  <si>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</si>
  <si>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</si>
  <si>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</si>
  <si>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</si>
  <si>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</si>
  <si>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</si>
  <si>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</si>
  <si>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</si>
  <si>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</si>
  <si>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</si>
  <si>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</si>
  <si>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</si>
  <si>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</si>
  <si>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</si>
  <si>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</si>
  <si>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</si>
  <si>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</si>
  <si>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</si>
  <si>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</si>
  <si>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</si>
  <si>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</si>
  <si>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</si>
  <si>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</si>
  <si>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</si>
  <si>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</si>
  <si>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</si>
  <si>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</si>
  <si>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</si>
  <si>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</si>
  <si>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</si>
  <si>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</si>
  <si>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</si>
  <si>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</si>
  <si>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</si>
  <si>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</si>
  <si>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</si>
  <si>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</si>
  <si>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</si>
  <si>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</si>
  <si>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</si>
  <si>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</si>
  <si>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</si>
  <si>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</si>
  <si>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</si>
  <si>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</si>
  <si>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</si>
  <si>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</si>
  <si>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</si>
  <si>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</si>
  <si>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</si>
  <si>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</si>
  <si>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</si>
  <si>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</si>
  <si>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</si>
  <si>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</si>
  <si>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</si>
  <si>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</si>
  <si>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</si>
  <si>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</si>
  <si>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</si>
  <si>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</si>
  <si>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</si>
  <si>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</si>
  <si>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</si>
  <si>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</si>
  <si>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</si>
  <si>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</si>
  <si>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</si>
  <si>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</si>
  <si>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</si>
  <si>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</si>
  <si>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</si>
  <si>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</si>
  <si>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</si>
  <si>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</si>
  <si>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</si>
  <si>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</si>
  <si>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</si>
  <si>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</si>
  <si>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</si>
  <si>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</si>
  <si>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</si>
  <si>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</si>
  <si>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</si>
  <si>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</si>
  <si>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</si>
  <si>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</si>
  <si>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</si>
  <si>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</si>
  <si>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</si>
  <si>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</si>
  <si>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</si>
  <si>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</si>
  <si>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</si>
  <si>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</si>
  <si>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</si>
  <si>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</si>
  <si>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</si>
  <si>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</si>
  <si>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</si>
  <si>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</si>
  <si>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</si>
  <si>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</si>
  <si>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</si>
  <si>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</si>
  <si>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</si>
  <si>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</si>
  <si>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</si>
  <si>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</si>
  <si>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</si>
  <si>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</si>
  <si>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</si>
  <si>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</si>
  <si>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</si>
  <si>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</si>
  <si>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</si>
  <si>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</si>
  <si>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</si>
  <si>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</si>
  <si>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</si>
  <si>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</si>
  <si>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</si>
  <si>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</si>
  <si>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</si>
  <si>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</si>
  <si>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</si>
  <si>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</si>
  <si>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</si>
  <si>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</si>
  <si>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</si>
  <si>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</si>
  <si>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</si>
  <si>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</si>
  <si>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</si>
  <si>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</si>
  <si>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</si>
  <si>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</si>
  <si>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</si>
  <si>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</si>
  <si>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</si>
  <si>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</si>
  <si>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</si>
  <si>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</si>
  <si>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</si>
  <si>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</si>
  <si>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</si>
  <si>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</si>
  <si>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</si>
  <si>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</si>
  <si>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</si>
  <si>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</si>
  <si>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</si>
  <si>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</si>
  <si>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</si>
  <si>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</si>
  <si>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</si>
  <si>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</si>
  <si>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</si>
  <si>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</si>
  <si>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</si>
  <si>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</si>
  <si>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</si>
  <si>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</si>
  <si>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</si>
  <si>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</si>
  <si>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</si>
  <si>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</si>
  <si>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</si>
  <si>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</si>
  <si>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</si>
  <si>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</si>
  <si>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</si>
  <si>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</si>
  <si>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</si>
  <si>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</si>
  <si>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</si>
  <si>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</si>
  <si>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</si>
  <si>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</si>
  <si>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</si>
  <si>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</si>
  <si>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</si>
  <si>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</si>
  <si>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</si>
  <si>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</si>
  <si>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</si>
  <si>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</si>
  <si>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</si>
  <si>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</si>
  <si>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</si>
  <si>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</si>
  <si>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</si>
  <si>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</si>
  <si>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</si>
  <si>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</si>
  <si>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</si>
  <si>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</si>
  <si>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</si>
  <si>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</si>
  <si>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</si>
  <si>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</si>
  <si>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</si>
  <si>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</si>
  <si>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</si>
  <si>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</si>
  <si>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</si>
  <si>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</si>
  <si>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</si>
  <si>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</si>
  <si>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</si>
  <si>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</si>
  <si>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</si>
  <si>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</si>
  <si>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</si>
  <si>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</si>
  <si>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</si>
  <si>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</si>
  <si>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</si>
  <si>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</si>
  <si>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</si>
  <si>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</si>
  <si>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</si>
  <si>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</si>
  <si>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</si>
  <si>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</si>
  <si>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</si>
  <si>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</si>
  <si>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</si>
  <si>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</si>
  <si>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</si>
  <si>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</si>
  <si>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</si>
  <si>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</si>
  <si>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</si>
  <si>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</si>
  <si>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</si>
  <si>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</si>
  <si>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</si>
  <si>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</si>
  <si>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</si>
  <si>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</si>
  <si>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</si>
  <si>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</si>
  <si>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</si>
  <si>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</si>
  <si>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</si>
  <si>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</si>
  <si>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</si>
  <si>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</si>
  <si>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</si>
  <si>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</si>
  <si>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</si>
  <si>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</si>
  <si>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</si>
  <si>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</si>
  <si>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</si>
  <si>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</si>
  <si>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</si>
  <si>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</si>
  <si>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</si>
  <si>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</si>
  <si>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</si>
  <si>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</si>
  <si>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</si>
  <si>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</si>
  <si>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</si>
  <si>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</si>
  <si>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</si>
  <si>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</si>
  <si>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</si>
  <si>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</si>
  <si>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</si>
  <si>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</si>
  <si>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</si>
  <si>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</si>
  <si>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</si>
  <si>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</si>
  <si>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</si>
  <si>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</si>
  <si>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</si>
  <si>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</si>
  <si>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</si>
  <si>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</si>
  <si>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</si>
  <si>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</si>
  <si>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</si>
  <si>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</si>
  <si>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</si>
  <si>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</si>
  <si>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</si>
  <si>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</si>
  <si>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</si>
  <si>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</si>
  <si>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</si>
  <si>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</si>
  <si>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</si>
  <si>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</si>
  <si>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</si>
  <si>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</si>
  <si>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</si>
  <si>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</si>
  <si>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</si>
  <si>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</si>
  <si>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</si>
  <si>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</si>
  <si>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</si>
  <si>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</si>
  <si>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</si>
  <si>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</si>
  <si>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</si>
  <si>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</si>
  <si>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</si>
  <si>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</si>
  <si>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</si>
  <si>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</si>
  <si>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</si>
  <si>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</si>
  <si>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</si>
  <si>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</si>
  <si>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</si>
  <si>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</si>
  <si>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</si>
  <si>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</si>
  <si>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</si>
  <si>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</si>
  <si>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</si>
  <si>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</si>
  <si>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</si>
  <si>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</si>
  <si>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</si>
  <si>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</si>
  <si>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</si>
  <si>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</si>
  <si>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</si>
  <si>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</si>
  <si>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</si>
  <si>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</si>
  <si>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</si>
  <si>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</si>
  <si>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</si>
  <si>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</si>
  <si>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</si>
  <si>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</si>
  <si>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</si>
  <si>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</si>
  <si>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</si>
  <si>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</si>
  <si>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</si>
  <si>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</si>
  <si>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</si>
  <si>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</si>
  <si>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</si>
  <si>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</si>
  <si>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</si>
  <si>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</si>
  <si>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</si>
  <si>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</si>
  <si>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</si>
  <si>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</si>
  <si>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</si>
  <si>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</si>
  <si>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</si>
  <si>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</si>
  <si>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</si>
  <si>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</si>
  <si>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</si>
  <si>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</si>
  <si>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</si>
  <si>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</si>
  <si>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</si>
  <si>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</si>
  <si>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</si>
  <si>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</si>
  <si>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</si>
  <si>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</si>
  <si>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</si>
  <si>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</si>
  <si>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</si>
  <si>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</si>
  <si>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</si>
  <si>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</si>
  <si>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</si>
  <si>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</si>
  <si>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</si>
  <si>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</si>
  <si>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</si>
  <si>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</si>
  <si>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</si>
  <si>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</si>
  <si>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</si>
  <si>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</si>
  <si>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</si>
  <si>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</si>
  <si>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</si>
  <si>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</si>
  <si>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</si>
  <si>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</si>
  <si>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</si>
  <si>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</si>
  <si>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</si>
  <si>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</si>
  <si>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</si>
  <si>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</si>
  <si>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</si>
  <si>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</si>
  <si>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</si>
  <si>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</si>
  <si>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</si>
  <si>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</si>
  <si>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</si>
  <si>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</si>
  <si>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</si>
  <si>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</si>
  <si>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</si>
  <si>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</si>
  <si>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</si>
  <si>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</si>
  <si>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</si>
  <si>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</si>
  <si>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</si>
  <si>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</si>
  <si>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</si>
  <si>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</si>
  <si>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</si>
  <si>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</si>
  <si>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</si>
  <si>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</si>
  <si>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</si>
  <si>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</si>
  <si>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</si>
  <si>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</si>
  <si>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</si>
  <si>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</si>
  <si>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</si>
  <si>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</si>
  <si>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</si>
  <si>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</si>
  <si>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</si>
  <si>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</si>
  <si>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</si>
  <si>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</si>
  <si>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</si>
  <si>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</si>
  <si>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</si>
  <si>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</si>
  <si>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</si>
  <si>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</si>
  <si>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</si>
  <si>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</si>
  <si>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</si>
  <si>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</si>
  <si>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</si>
  <si>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</si>
  <si>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</si>
  <si>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</si>
  <si>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</si>
  <si>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</si>
  <si>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</si>
  <si>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</si>
  <si>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</si>
  <si>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</si>
  <si>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</si>
  <si>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</si>
  <si>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</si>
  <si>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</si>
  <si>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</si>
  <si>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</si>
  <si>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</si>
  <si>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</si>
  <si>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</si>
  <si>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</si>
  <si>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</si>
  <si>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</si>
  <si>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</si>
  <si>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</si>
  <si>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</si>
  <si>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</si>
  <si>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</si>
  <si>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</si>
  <si>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</si>
  <si>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</si>
  <si>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</si>
  <si>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</si>
  <si>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</si>
  <si>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</si>
  <si>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</si>
  <si>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</si>
  <si>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</si>
  <si>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</si>
  <si>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</si>
  <si>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</si>
  <si>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</si>
  <si>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</si>
  <si>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</si>
  <si>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</si>
  <si>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</si>
  <si>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</si>
  <si>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</si>
  <si>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</si>
  <si>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</si>
  <si>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</si>
  <si>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</si>
  <si>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</si>
  <si>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</si>
  <si>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</si>
  <si>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</si>
  <si>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</si>
  <si>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</si>
  <si>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</si>
  <si>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</si>
  <si>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</si>
  <si>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</si>
  <si>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</si>
  <si>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</si>
  <si>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</si>
  <si>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</si>
  <si>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</si>
  <si>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</si>
  <si>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</si>
  <si>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</si>
  <si>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</si>
  <si>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</si>
  <si>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</si>
  <si>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</si>
  <si>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</si>
  <si>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</si>
  <si>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</si>
  <si>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</si>
  <si>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</si>
  <si>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</si>
  <si>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</si>
  <si>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</si>
  <si>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</si>
  <si>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</si>
  <si>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</si>
  <si>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</si>
  <si>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</si>
  <si>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</si>
  <si>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</si>
  <si>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</si>
  <si>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</si>
  <si>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</si>
  <si>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</si>
  <si>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</si>
  <si>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</si>
  <si>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</si>
  <si>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</si>
  <si>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</si>
  <si>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</si>
  <si>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</si>
  <si>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</si>
  <si>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</si>
  <si>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</si>
  <si>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</si>
  <si>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</si>
  <si>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</si>
  <si>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</si>
  <si>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</si>
  <si>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</si>
  <si>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</si>
  <si>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</si>
  <si>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</si>
  <si>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</si>
  <si>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</si>
  <si>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</si>
  <si>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</si>
  <si>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</si>
  <si>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</si>
  <si>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</si>
  <si>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</si>
  <si>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</si>
  <si>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</si>
  <si>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</si>
  <si>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</si>
  <si>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</si>
  <si>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</si>
  <si>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</si>
  <si>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</si>
  <si>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</si>
  <si>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</si>
  <si>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</si>
  <si>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</si>
  <si>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</si>
  <si>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</si>
  <si>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</si>
  <si>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</si>
  <si>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</si>
  <si>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</si>
  <si>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</si>
  <si>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</si>
  <si>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</si>
  <si>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</si>
  <si>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</si>
  <si>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</si>
  <si>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</si>
  <si>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</si>
  <si>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</si>
  <si>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</si>
  <si>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</si>
  <si>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</si>
  <si>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</si>
  <si>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</si>
  <si>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</si>
  <si>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</si>
  <si>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</si>
  <si>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</si>
  <si>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</si>
  <si>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</si>
  <si>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</si>
  <si>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</si>
  <si>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</si>
  <si>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</si>
  <si>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B329.6999</t>
  </si>
  <si>
    <t>M310154</t>
  </si>
  <si>
    <t>B329.7000</t>
  </si>
  <si>
    <t>M310156</t>
  </si>
  <si>
    <t>B329.7001</t>
  </si>
  <si>
    <t>M310158</t>
  </si>
  <si>
    <t>B329.7002</t>
  </si>
  <si>
    <t>M310598</t>
  </si>
  <si>
    <t>B329.7003</t>
  </si>
  <si>
    <t>M310599</t>
  </si>
  <si>
    <t>B329.7004</t>
  </si>
  <si>
    <t>M310600</t>
  </si>
  <si>
    <t>B332.1122</t>
  </si>
  <si>
    <t>M310331</t>
  </si>
  <si>
    <t>B332.1123</t>
  </si>
  <si>
    <t>M310332</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</si>
  <si>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</si>
  <si>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</si>
  <si>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</si>
  <si>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</si>
  <si>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</si>
  <si>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</si>
  <si>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</si>
  <si>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</si>
  <si>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</si>
  <si>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</si>
  <si>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</si>
  <si>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</si>
  <si>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</si>
  <si>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</si>
  <si>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</si>
  <si>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</si>
  <si>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</si>
  <si>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</si>
  <si>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</si>
  <si>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</si>
  <si>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</si>
  <si>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</si>
  <si>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B330.6991</t>
  </si>
  <si>
    <t>L310963</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</si>
  <si>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</si>
  <si>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</si>
  <si>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</si>
  <si>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</si>
  <si>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</si>
  <si>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</si>
  <si>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</si>
  <si>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</si>
  <si>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</si>
  <si>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</si>
  <si>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</si>
  <si>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</si>
  <si>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</si>
  <si>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</si>
  <si>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</si>
  <si>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</si>
  <si>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</si>
  <si>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</si>
  <si>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</si>
  <si>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</si>
  <si>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</si>
  <si>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</si>
  <si>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</si>
  <si>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</si>
  <si>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</si>
  <si>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</si>
  <si>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</si>
  <si>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</si>
  <si>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</si>
  <si>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</si>
  <si>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</si>
  <si>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</si>
  <si>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</si>
  <si>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</si>
  <si>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</si>
  <si>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</si>
  <si>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</si>
  <si>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</si>
  <si>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</si>
  <si>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</si>
  <si>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</si>
  <si>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</si>
  <si>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</si>
  <si>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</si>
  <si>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</si>
  <si>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</si>
  <si>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</si>
  <si>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</si>
  <si>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</si>
  <si>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</si>
  <si>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</si>
  <si>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</si>
  <si>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</si>
  <si>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</si>
  <si>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</si>
  <si>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</si>
  <si>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</si>
  <si>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</si>
  <si>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</si>
  <si>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</si>
  <si>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</si>
  <si>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</si>
  <si>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</si>
  <si>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</si>
  <si>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</si>
  <si>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</si>
  <si>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</si>
  <si>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</si>
  <si>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</si>
  <si>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</si>
  <si>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</si>
  <si>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</si>
  <si>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</si>
  <si>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</si>
  <si>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</si>
  <si>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</si>
  <si>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</si>
  <si>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</si>
  <si>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</si>
  <si>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</si>
  <si>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</si>
  <si>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</si>
  <si>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</si>
  <si>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</si>
  <si>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</si>
  <si>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</si>
  <si>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</si>
  <si>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</si>
  <si>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</si>
  <si>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</si>
  <si>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</si>
  <si>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</si>
  <si>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</si>
  <si>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</si>
  <si>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</si>
  <si>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</si>
  <si>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</si>
  <si>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</si>
  <si>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</si>
  <si>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</si>
  <si>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</si>
  <si>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</si>
  <si>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</si>
  <si>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</si>
  <si>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</si>
  <si>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</si>
  <si>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</si>
  <si>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</si>
  <si>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</si>
  <si>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</si>
  <si>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</si>
  <si>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</si>
  <si>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</si>
  <si>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</si>
  <si>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</si>
  <si>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</si>
  <si>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</si>
  <si>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</si>
  <si>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</si>
  <si>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</si>
  <si>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</si>
  <si>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</si>
  <si>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</si>
  <si>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</si>
  <si>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</si>
  <si>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</si>
  <si>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</si>
  <si>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</si>
  <si>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</si>
  <si>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</si>
  <si>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</si>
  <si>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</si>
  <si>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</si>
  <si>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</si>
  <si>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</si>
  <si>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</si>
  <si>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</si>
  <si>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</si>
  <si>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</si>
  <si>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</si>
  <si>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</si>
  <si>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</si>
  <si>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</si>
  <si>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</si>
  <si>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</si>
  <si>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</si>
  <si>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</si>
  <si>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</si>
  <si>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</si>
  <si>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</si>
  <si>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</si>
  <si>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</si>
  <si>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</si>
  <si>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</si>
  <si>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</si>
  <si>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</si>
  <si>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</si>
  <si>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</si>
  <si>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</si>
  <si>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</si>
  <si>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</si>
  <si>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</si>
  <si>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</si>
  <si>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</si>
  <si>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</si>
  <si>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</si>
  <si>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</si>
  <si>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</si>
  <si>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</si>
  <si>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</si>
  <si>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</si>
  <si>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</si>
  <si>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</si>
  <si>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</si>
  <si>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</si>
  <si>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</si>
  <si>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</si>
  <si>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</si>
  <si>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</si>
  <si>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</si>
  <si>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</si>
  <si>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</si>
  <si>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</si>
  <si>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</si>
  <si>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</si>
  <si>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</si>
  <si>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</si>
  <si>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</si>
  <si>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</si>
  <si>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</si>
  <si>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</si>
  <si>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</si>
  <si>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</si>
  <si>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</si>
  <si>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</si>
  <si>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</si>
  <si>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</si>
  <si>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</si>
  <si>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</si>
  <si>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</si>
  <si>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</si>
  <si>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</si>
  <si>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</si>
  <si>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</si>
  <si>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</si>
  <si>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</si>
  <si>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</si>
  <si>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</si>
  <si>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</si>
  <si>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</si>
  <si>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</si>
  <si>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</si>
  <si>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</si>
  <si>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</si>
  <si>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</si>
  <si>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</si>
  <si>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</si>
  <si>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</si>
  <si>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</si>
  <si>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</si>
  <si>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</si>
  <si>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</si>
  <si>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</si>
  <si>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</si>
  <si>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</si>
  <si>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</si>
  <si>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</si>
  <si>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</si>
  <si>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</si>
  <si>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</si>
  <si>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</si>
  <si>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</si>
  <si>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</si>
  <si>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</si>
  <si>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</si>
  <si>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</si>
  <si>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</si>
  <si>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</si>
  <si>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</si>
  <si>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</si>
  <si>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</si>
  <si>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</si>
  <si>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</si>
  <si>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</si>
  <si>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</si>
  <si>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</si>
  <si>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</si>
  <si>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</si>
  <si>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</si>
  <si>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</si>
  <si>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</si>
  <si>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</si>
  <si>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</si>
  <si>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</si>
  <si>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</si>
  <si>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</si>
  <si>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</si>
  <si>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</si>
  <si>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</si>
  <si>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</si>
  <si>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</si>
  <si>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</si>
  <si>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</si>
  <si>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</si>
  <si>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</si>
  <si>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</si>
  <si>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</si>
  <si>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</si>
  <si>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</si>
  <si>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</si>
  <si>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</si>
  <si>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</si>
  <si>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</si>
  <si>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</si>
  <si>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</si>
  <si>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</si>
  <si>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</si>
  <si>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</si>
  <si>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</si>
  <si>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</si>
  <si>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</si>
  <si>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</si>
  <si>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</si>
  <si>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</si>
  <si>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</si>
  <si>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</si>
  <si>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</si>
  <si>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</si>
  <si>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</si>
  <si>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</si>
  <si>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</si>
  <si>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</si>
  <si>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</si>
  <si>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</si>
  <si>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</si>
  <si>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</si>
  <si>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</si>
  <si>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</si>
  <si>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</si>
  <si>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</si>
  <si>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</si>
  <si>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</si>
  <si>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</si>
  <si>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</si>
  <si>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</si>
  <si>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</si>
  <si>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</si>
  <si>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</si>
  <si>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</si>
  <si>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</si>
  <si>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</si>
  <si>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</si>
  <si>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</si>
  <si>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</si>
  <si>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</si>
  <si>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</si>
  <si>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</si>
  <si>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</si>
  <si>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</si>
  <si>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</si>
  <si>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</si>
  <si>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</si>
  <si>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</si>
  <si>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</si>
  <si>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</si>
  <si>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</si>
  <si>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</si>
  <si>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</si>
  <si>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</si>
  <si>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</si>
  <si>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</si>
  <si>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</si>
  <si>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</si>
  <si>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</si>
  <si>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</si>
  <si>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</si>
  <si>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</si>
  <si>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</si>
  <si>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</si>
  <si>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</si>
  <si>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</si>
  <si>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</si>
  <si>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</si>
  <si>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</si>
  <si>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</si>
  <si>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</si>
  <si>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</si>
  <si>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</si>
  <si>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</si>
  <si>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</si>
  <si>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</si>
  <si>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</si>
  <si>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</si>
  <si>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</si>
  <si>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</si>
  <si>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</si>
  <si>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</si>
  <si>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</si>
  <si>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</si>
  <si>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</si>
  <si>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</si>
  <si>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</si>
  <si>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</si>
  <si>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</si>
  <si>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</si>
  <si>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</si>
  <si>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</si>
  <si>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</si>
  <si>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</si>
  <si>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</si>
  <si>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</si>
  <si>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</si>
  <si>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</si>
  <si>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</si>
  <si>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</si>
  <si>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</si>
  <si>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</si>
  <si>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</si>
  <si>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</si>
  <si>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</si>
  <si>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</si>
  <si>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</si>
  <si>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</si>
  <si>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</si>
  <si>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</si>
  <si>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</si>
  <si>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</si>
  <si>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</si>
  <si>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</si>
  <si>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</si>
  <si>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</si>
  <si>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</si>
  <si>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</si>
  <si>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</si>
  <si>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</si>
  <si>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</si>
  <si>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</si>
  <si>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</si>
  <si>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</si>
  <si>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</si>
  <si>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</si>
  <si>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</si>
  <si>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</si>
  <si>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</si>
  <si>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</si>
  <si>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</si>
  <si>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</si>
  <si>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</si>
  <si>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</si>
  <si>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</si>
  <si>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</si>
  <si>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</si>
  <si>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</si>
  <si>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</si>
  <si>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</si>
  <si>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</si>
  <si>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</si>
  <si>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</si>
  <si>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</si>
  <si>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</si>
  <si>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</si>
  <si>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</si>
  <si>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</si>
  <si>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</si>
  <si>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</si>
  <si>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</si>
  <si>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</si>
  <si>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</si>
  <si>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</si>
  <si>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</si>
  <si>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</si>
  <si>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</si>
  <si>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</si>
  <si>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</si>
  <si>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</si>
  <si>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</si>
  <si>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</si>
  <si>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</si>
  <si>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</si>
  <si>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</si>
  <si>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</si>
  <si>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</si>
  <si>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</si>
  <si>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</si>
  <si>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</si>
  <si>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</si>
  <si>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</si>
  <si>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</si>
  <si>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</si>
  <si>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</si>
  <si>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</si>
  <si>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</si>
  <si>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</si>
  <si>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</si>
  <si>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</si>
  <si>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</si>
  <si>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</si>
  <si>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</si>
  <si>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</si>
  <si>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</si>
  <si>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</si>
  <si>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</si>
  <si>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</si>
  <si>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</si>
  <si>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</si>
  <si>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</si>
  <si>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</si>
  <si>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</si>
  <si>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</si>
  <si>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</si>
  <si>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</si>
  <si>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</si>
  <si>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</si>
  <si>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</si>
  <si>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</si>
  <si>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</si>
  <si>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</si>
  <si>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</si>
  <si>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</si>
  <si>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</si>
  <si>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</si>
  <si>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</si>
  <si>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</si>
  <si>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</si>
  <si>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</si>
  <si>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</si>
  <si>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</si>
  <si>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</si>
  <si>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</si>
  <si>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</si>
  <si>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</si>
  <si>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</si>
  <si>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</si>
  <si>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В00001257</t>
  </si>
  <si>
    <t>КВВГнг-LS 27*1,0</t>
  </si>
  <si>
    <t>В00001249</t>
  </si>
  <si>
    <t>КВВГнг-LS 4*0,75</t>
  </si>
  <si>
    <t>В00001251</t>
  </si>
  <si>
    <t>КВВГнг-LS 4*1,0</t>
  </si>
  <si>
    <t>В00001250</t>
  </si>
  <si>
    <t>КВВГнг-LS 7*0,75</t>
  </si>
  <si>
    <t>В00001254</t>
  </si>
  <si>
    <t>КВВГнг-LS 7*1,0</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</si>
  <si>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</si>
  <si>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</si>
  <si>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</si>
  <si>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</si>
  <si>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</si>
  <si>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</si>
  <si>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</si>
  <si>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</si>
  <si>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</si>
  <si>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</si>
  <si>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</si>
  <si>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</si>
  <si>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</si>
  <si>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</si>
  <si>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</si>
  <si>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</si>
  <si>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</si>
  <si>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</si>
  <si>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</si>
  <si>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</si>
  <si>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</si>
  <si>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</si>
  <si>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</si>
  <si>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</si>
  <si>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</si>
  <si>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</si>
  <si>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</si>
  <si>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</si>
  <si>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</si>
  <si>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</si>
  <si>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</si>
  <si>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</si>
  <si>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</si>
  <si>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</si>
  <si>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</si>
  <si>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</si>
  <si>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</si>
  <si>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</si>
  <si>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</si>
  <si>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</si>
  <si>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</si>
  <si>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</si>
  <si>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</si>
  <si>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</si>
  <si>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</si>
  <si>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</si>
  <si>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</si>
  <si>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</si>
  <si>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</si>
  <si>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</si>
  <si>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</si>
  <si>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</si>
  <si>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</si>
  <si>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</si>
  <si>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</si>
  <si>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</si>
  <si>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</si>
  <si>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</si>
  <si>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</si>
  <si>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</si>
  <si>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</si>
  <si>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</si>
  <si>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</si>
  <si>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</si>
  <si>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</si>
  <si>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</si>
  <si>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</si>
  <si>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</si>
  <si>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</si>
  <si>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</si>
  <si>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</si>
  <si>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</si>
  <si>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</si>
  <si>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</si>
  <si>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</si>
  <si>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</si>
  <si>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</si>
  <si>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</si>
  <si>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</si>
  <si>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</si>
  <si>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</si>
  <si>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</si>
  <si>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</si>
  <si>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</si>
  <si>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</si>
  <si>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</si>
  <si>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</si>
  <si>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</si>
  <si>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</si>
  <si>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</si>
  <si>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</si>
  <si>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</si>
  <si>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</si>
  <si>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</si>
  <si>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</si>
  <si>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</si>
  <si>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</si>
  <si>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</si>
  <si>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</si>
  <si>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</si>
  <si>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</si>
  <si>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</si>
  <si>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</si>
  <si>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</si>
  <si>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</si>
  <si>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</si>
  <si>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</si>
  <si>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</si>
  <si>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</si>
  <si>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</si>
  <si>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</si>
  <si>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</si>
  <si>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</si>
  <si>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</si>
  <si>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</si>
  <si>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</si>
  <si>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</si>
  <si>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</si>
  <si>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</si>
  <si>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</si>
  <si>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</si>
  <si>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</si>
  <si>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</si>
  <si>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</si>
  <si>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</si>
  <si>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</si>
  <si>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</si>
  <si>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</si>
  <si>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</si>
  <si>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</si>
  <si>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</si>
  <si>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</si>
  <si>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</si>
  <si>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</si>
  <si>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</si>
  <si>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</si>
  <si>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</si>
  <si>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</si>
  <si>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</si>
  <si>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</si>
  <si>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</si>
  <si>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</si>
  <si>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</si>
  <si>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</si>
  <si>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</si>
  <si>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</si>
  <si>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</si>
  <si>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</si>
  <si>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</si>
  <si>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</si>
  <si>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</si>
  <si>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</si>
  <si>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</si>
  <si>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</si>
  <si>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</si>
  <si>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</si>
  <si>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</si>
  <si>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</si>
  <si>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</si>
  <si>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</si>
  <si>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</si>
  <si>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</si>
  <si>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</si>
  <si>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</si>
  <si>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</si>
  <si>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</si>
  <si>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</si>
  <si>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</si>
  <si>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</si>
  <si>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</si>
  <si>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</si>
  <si>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</si>
  <si>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</si>
  <si>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</si>
  <si>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</si>
  <si>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</si>
  <si>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</si>
  <si>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</si>
  <si>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</si>
  <si>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</si>
  <si>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</si>
  <si>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</si>
  <si>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</si>
  <si>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</si>
  <si>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</si>
  <si>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</si>
  <si>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</si>
  <si>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</si>
  <si>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</si>
  <si>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</si>
  <si>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</si>
  <si>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</si>
  <si>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</si>
  <si>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</si>
  <si>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</si>
  <si>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</si>
  <si>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</si>
  <si>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</si>
  <si>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</si>
  <si>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</si>
  <si>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</si>
  <si>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</si>
  <si>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</si>
  <si>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</si>
  <si>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</si>
  <si>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</si>
  <si>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</si>
  <si>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</si>
  <si>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</si>
  <si>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</si>
  <si>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</si>
  <si>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</si>
  <si>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</si>
  <si>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</si>
  <si>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</si>
  <si>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</si>
  <si>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</si>
  <si>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</si>
  <si>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</si>
  <si>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</si>
  <si>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</si>
  <si>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</si>
  <si>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</si>
  <si>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</si>
  <si>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</si>
  <si>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</si>
  <si>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</si>
  <si>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</si>
  <si>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</si>
  <si>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</si>
  <si>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</si>
  <si>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</si>
  <si>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</si>
  <si>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</si>
  <si>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</si>
  <si>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</si>
  <si>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</si>
  <si>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</si>
  <si>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</si>
  <si>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</si>
  <si>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</si>
  <si>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</si>
  <si>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</si>
  <si>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</si>
  <si>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</si>
  <si>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</si>
  <si>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</si>
  <si>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</si>
  <si>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</si>
  <si>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</si>
  <si>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</si>
  <si>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</si>
  <si>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</si>
  <si>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</si>
  <si>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</si>
  <si>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</si>
  <si>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</si>
  <si>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</si>
  <si>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</si>
  <si>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</si>
  <si>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</si>
  <si>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</si>
  <si>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</si>
  <si>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</si>
  <si>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27*1,0</t>
  </si>
  <si>
    <t>Кабель КВВГнг-LS 4*0,75</t>
  </si>
  <si>
    <t>Кабель КВВГнг-LS 4*1,0</t>
  </si>
  <si>
    <t>Кабель КВВГнг-LS 7*0,75</t>
  </si>
  <si>
    <t>Кабель КВВГнг-LS 7*1,0</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</si>
  <si>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</si>
  <si>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</si>
  <si>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</si>
  <si>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</si>
  <si>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</si>
  <si>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</si>
  <si>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</si>
  <si>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</si>
  <si>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</si>
  <si>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</si>
  <si>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</si>
  <si>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</si>
  <si>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</si>
  <si>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</si>
  <si>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</si>
  <si>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</si>
  <si>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</si>
  <si>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</si>
  <si>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</si>
  <si>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</si>
  <si>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</si>
  <si>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</si>
  <si>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</si>
  <si>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</si>
  <si>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</si>
  <si>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</si>
  <si>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</si>
  <si>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</si>
  <si>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</si>
  <si>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</si>
  <si>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</si>
  <si>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</si>
  <si>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</si>
  <si>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</si>
  <si>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</si>
  <si>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</si>
  <si>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</si>
  <si>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</si>
  <si>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</si>
  <si>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</si>
  <si>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</si>
  <si>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</si>
  <si>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</si>
  <si>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</si>
  <si>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</si>
  <si>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</si>
  <si>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</si>
  <si>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</si>
  <si>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</si>
  <si>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</si>
  <si>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</si>
  <si>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</si>
  <si>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</si>
  <si>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</si>
  <si>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</si>
  <si>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</si>
  <si>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</si>
  <si>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</si>
  <si>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</si>
  <si>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</si>
  <si>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</si>
  <si>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</si>
  <si>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</si>
  <si>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</si>
  <si>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</si>
  <si>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</si>
  <si>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</si>
  <si>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</si>
  <si>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</si>
  <si>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</si>
  <si>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</si>
  <si>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</si>
  <si>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</si>
  <si>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</si>
  <si>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</si>
  <si>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</si>
  <si>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</si>
  <si>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</si>
  <si>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</si>
  <si>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</si>
  <si>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EVL26U6010_M50_L_SVFSVR</t>
  </si>
  <si>
    <t>EVL26U8080_M50_L_DGFMPR</t>
  </si>
  <si>
    <t>000009843</t>
  </si>
  <si>
    <t>RV-H4E</t>
  </si>
  <si>
    <t>000026205</t>
  </si>
  <si>
    <t>RO-A2</t>
  </si>
  <si>
    <t>B332.2021</t>
  </si>
  <si>
    <t>RST-700</t>
  </si>
  <si>
    <t>000034846</t>
  </si>
  <si>
    <t>RS-1000R</t>
  </si>
  <si>
    <t>000006921</t>
  </si>
  <si>
    <t>RBLU-3</t>
  </si>
  <si>
    <t>Шафи настінні односекційні PL</t>
  </si>
  <si>
    <t>Блоки вентиляторів ESTAP</t>
  </si>
  <si>
    <t>Вертикальні кабельні органайзери</t>
  </si>
  <si>
    <t>Блок вентиляторов в люк/пол на 4 вент., с термостатом  (Estap, серии Euroline,Ecoline)</t>
  </si>
  <si>
    <t>Кабельний організатор 19" 2U, короб 80х60 мм, IQ Trading</t>
  </si>
  <si>
    <t>19" полка выдвижная 1U, глубина 700 мм, до 40 кг</t>
  </si>
  <si>
    <t>19" полка стационарная 1U, глубина 1000 мм, до 100 кг, стоечная</t>
  </si>
  <si>
    <t>19" осветительный блок, 1U</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</si>
  <si>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</si>
  <si>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</si>
  <si>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</si>
  <si>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</si>
  <si>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</si>
  <si>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</si>
  <si>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</si>
  <si>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Блоки вентиляторів для настінних шаф</t>
  </si>
  <si>
    <t>Блоки вентиляторів із термостатом</t>
  </si>
  <si>
    <t>Вертикальний кабельний органайзер (UL, EVL)</t>
  </si>
  <si>
    <t>Настінні шафи Ecoline завглибшки 450 мм</t>
  </si>
  <si>
    <t>Настінні шафи Ecoline завглибшки 600 мм</t>
  </si>
  <si>
    <t>Шафи підлогові  EvoLine 600 х 1000 мм</t>
  </si>
  <si>
    <t>Шафи підлогові  EvoLine 600 х 600 мм</t>
  </si>
  <si>
    <t>Шафи підлогові  EvoLine 600 х 800 мм</t>
  </si>
  <si>
    <t>Шафи підлогові  EvoLine 800 х 1000 мм</t>
  </si>
  <si>
    <t>Шафи підлогові  EvoLine 800 х 800 мм</t>
  </si>
  <si>
    <t>Вентиляторні блоки</t>
  </si>
  <si>
    <t>Кабельні організатори</t>
  </si>
  <si>
    <t>Полиці</t>
  </si>
  <si>
    <t xml:space="preserve">                Броньований волоконно-оптичний кабель ОКЛБг модульної конструкції</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</si>
  <si>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</si>
  <si>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</si>
  <si>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</si>
  <si>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</si>
  <si>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</si>
  <si>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</si>
  <si>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</si>
  <si>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</si>
  <si>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</si>
  <si>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</si>
  <si>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</si>
  <si>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</si>
  <si>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</si>
  <si>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</si>
  <si>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</si>
  <si>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</si>
  <si>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</si>
  <si>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</si>
  <si>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</si>
  <si>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</si>
  <si>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</si>
  <si>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</si>
  <si>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</si>
  <si>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В00010187</t>
  </si>
  <si>
    <t>8742008</t>
  </si>
  <si>
    <t>В00010188</t>
  </si>
  <si>
    <t>8742009</t>
  </si>
  <si>
    <t xml:space="preserve">                Волоконно-оптичні кабелі абонентського доступу</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</si>
  <si>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</si>
  <si>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</si>
  <si>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</si>
  <si>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</si>
  <si>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</si>
  <si>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</si>
  <si>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</si>
  <si>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</si>
  <si>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</si>
  <si>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</si>
  <si>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</si>
  <si>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</si>
  <si>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</si>
  <si>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</si>
  <si>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</si>
  <si>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</si>
  <si>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</si>
  <si>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</si>
  <si>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</si>
  <si>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</si>
  <si>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</si>
  <si>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</si>
  <si>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</si>
  <si>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</si>
  <si>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</si>
  <si>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</si>
  <si>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</si>
  <si>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</si>
  <si>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</si>
  <si>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</si>
  <si>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</si>
  <si>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</si>
  <si>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</si>
  <si>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</si>
  <si>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</si>
  <si>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</si>
  <si>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</si>
  <si>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</si>
  <si>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</si>
  <si>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</si>
  <si>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</si>
  <si>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</si>
  <si>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</si>
  <si>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</si>
  <si>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</si>
  <si>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</si>
  <si>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</si>
  <si>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</si>
  <si>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</si>
  <si>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</si>
  <si>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</si>
  <si>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</si>
  <si>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</si>
  <si>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</si>
  <si>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</si>
  <si>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</si>
  <si>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</si>
  <si>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</si>
  <si>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</si>
  <si>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</si>
  <si>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</si>
  <si>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</si>
  <si>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</si>
  <si>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</si>
  <si>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</si>
  <si>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</si>
  <si>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</si>
  <si>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</si>
  <si>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</si>
  <si>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</si>
  <si>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</si>
  <si>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</si>
  <si>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</si>
  <si>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</si>
  <si>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</si>
  <si>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</si>
  <si>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</si>
  <si>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</si>
  <si>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</si>
  <si>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</si>
  <si>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</si>
  <si>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</si>
  <si>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</si>
  <si>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</si>
  <si>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</si>
  <si>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</si>
  <si>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</si>
  <si>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</si>
  <si>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</si>
  <si>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</si>
  <si>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</si>
  <si>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</si>
  <si>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</si>
  <si>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</si>
  <si>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</si>
  <si>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</si>
  <si>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</si>
  <si>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</si>
  <si>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</si>
  <si>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</si>
  <si>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</si>
  <si>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</si>
  <si>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</si>
  <si>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</si>
  <si>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</si>
  <si>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</si>
  <si>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</si>
  <si>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</si>
  <si>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</si>
  <si>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</si>
  <si>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</si>
  <si>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</si>
  <si>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</si>
  <si>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</si>
  <si>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</si>
  <si>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</si>
  <si>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</si>
  <si>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</si>
  <si>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</si>
  <si>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</si>
  <si>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</si>
  <si>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</si>
  <si>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</si>
  <si>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</si>
  <si>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</si>
  <si>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</si>
  <si>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</si>
  <si>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</si>
  <si>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</si>
  <si>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</si>
  <si>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</si>
  <si>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</si>
  <si>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</si>
  <si>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</si>
  <si>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</si>
  <si>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</si>
  <si>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</si>
  <si>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</si>
  <si>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</si>
  <si>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</si>
  <si>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</si>
  <si>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</si>
  <si>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</si>
  <si>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</si>
  <si>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</si>
  <si>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</si>
  <si>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</si>
  <si>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</si>
  <si>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</si>
  <si>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</si>
  <si>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</si>
  <si>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</si>
  <si>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</si>
  <si>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</si>
  <si>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</si>
  <si>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</si>
  <si>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</si>
  <si>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</si>
  <si>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</si>
  <si>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</si>
  <si>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</si>
  <si>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</si>
  <si>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</si>
  <si>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</si>
  <si>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</si>
  <si>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</si>
  <si>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</si>
  <si>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</si>
  <si>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</si>
  <si>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</si>
  <si>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</si>
  <si>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</si>
  <si>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</si>
  <si>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</si>
  <si>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</si>
  <si>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</si>
  <si>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</si>
  <si>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</si>
  <si>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</si>
  <si>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</si>
  <si>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</si>
  <si>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</si>
  <si>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</si>
  <si>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</si>
  <si>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</si>
  <si>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</si>
  <si>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</si>
  <si>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</si>
  <si>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</si>
  <si>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</si>
  <si>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</si>
  <si>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</si>
  <si>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</si>
  <si>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</si>
  <si>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</si>
  <si>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</si>
  <si>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</si>
  <si>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</si>
  <si>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</si>
  <si>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</si>
  <si>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</si>
  <si>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</si>
  <si>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</si>
  <si>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</si>
  <si>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</si>
  <si>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</si>
  <si>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</si>
  <si>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</si>
  <si>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</si>
  <si>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</si>
  <si>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</si>
  <si>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</si>
  <si>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</si>
  <si>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</si>
  <si>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</si>
  <si>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</si>
  <si>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</si>
  <si>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</si>
  <si>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</si>
  <si>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</si>
  <si>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</si>
  <si>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</si>
  <si>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</si>
  <si>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</si>
  <si>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</si>
  <si>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</si>
  <si>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</si>
  <si>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</si>
  <si>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</si>
  <si>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</si>
  <si>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</si>
  <si>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</si>
  <si>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</si>
  <si>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</si>
  <si>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</si>
  <si>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</si>
  <si>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</si>
  <si>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</si>
  <si>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</si>
  <si>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</si>
  <si>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</si>
  <si>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</si>
  <si>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</si>
  <si>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</si>
  <si>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</si>
  <si>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</si>
  <si>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</si>
  <si>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</si>
  <si>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</si>
  <si>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</si>
  <si>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</si>
  <si>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</si>
  <si>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</si>
  <si>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</si>
  <si>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</si>
  <si>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</si>
  <si>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</si>
  <si>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</si>
  <si>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</si>
  <si>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</si>
  <si>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</si>
  <si>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</si>
  <si>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</si>
  <si>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</si>
  <si>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</si>
  <si>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</si>
  <si>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</si>
  <si>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</si>
  <si>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</si>
  <si>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</si>
  <si>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</si>
  <si>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</si>
  <si>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</si>
  <si>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</si>
  <si>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</si>
  <si>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</si>
  <si>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</si>
  <si>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</si>
  <si>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</si>
  <si>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</si>
  <si>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</si>
  <si>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</si>
  <si>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</si>
  <si>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</si>
  <si>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</si>
  <si>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</si>
  <si>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</si>
  <si>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</si>
  <si>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</si>
  <si>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</si>
  <si>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</si>
  <si>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</si>
  <si>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</si>
  <si>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</si>
  <si>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</si>
  <si>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</si>
  <si>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</si>
  <si>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</si>
  <si>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</si>
  <si>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</si>
  <si>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</si>
  <si>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</si>
  <si>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</si>
  <si>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</si>
  <si>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</si>
  <si>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</si>
  <si>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</si>
  <si>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</si>
  <si>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</si>
  <si>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</si>
  <si>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</si>
  <si>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</si>
  <si>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</si>
  <si>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</si>
  <si>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</si>
  <si>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</si>
  <si>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</si>
  <si>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</si>
  <si>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</si>
  <si>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</si>
  <si>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</si>
  <si>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</si>
  <si>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</si>
  <si>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</si>
  <si>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</si>
  <si>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</si>
  <si>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</si>
  <si>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</si>
  <si>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</si>
  <si>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</si>
  <si>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</si>
  <si>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</si>
  <si>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</si>
  <si>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</si>
  <si>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</si>
  <si>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</si>
  <si>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</si>
  <si>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</si>
  <si>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</si>
  <si>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</si>
  <si>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</si>
  <si>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</si>
  <si>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</si>
  <si>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</si>
  <si>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</si>
  <si>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</si>
  <si>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</si>
  <si>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</si>
  <si>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</si>
  <si>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</si>
  <si>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</si>
  <si>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</si>
  <si>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</si>
  <si>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</si>
  <si>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</si>
  <si>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</si>
  <si>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</si>
  <si>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</si>
  <si>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</si>
  <si>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</si>
  <si>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</si>
  <si>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</si>
  <si>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</si>
  <si>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</si>
  <si>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</si>
  <si>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</si>
  <si>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</si>
  <si>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</si>
  <si>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</si>
  <si>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</si>
  <si>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</si>
  <si>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</si>
  <si>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</si>
  <si>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</si>
  <si>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</si>
  <si>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</si>
  <si>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</si>
  <si>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</si>
  <si>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</si>
  <si>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</si>
  <si>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</si>
  <si>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</si>
  <si>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</si>
  <si>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</si>
  <si>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</si>
  <si>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</si>
  <si>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</si>
  <si>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</si>
  <si>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</si>
  <si>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</si>
  <si>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</si>
  <si>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</si>
  <si>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</si>
  <si>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</si>
  <si>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</si>
  <si>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</si>
  <si>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</si>
  <si>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</si>
  <si>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</si>
  <si>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</si>
  <si>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</si>
  <si>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</si>
  <si>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</si>
  <si>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</si>
  <si>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</si>
  <si>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</si>
  <si>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</si>
  <si>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</si>
  <si>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</si>
  <si>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</si>
  <si>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</si>
  <si>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</si>
  <si>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</si>
  <si>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</si>
  <si>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</si>
  <si>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</si>
  <si>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</si>
  <si>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</si>
  <si>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</si>
  <si>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</si>
  <si>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</si>
  <si>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</si>
  <si>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</si>
  <si>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</si>
  <si>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</si>
  <si>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</si>
  <si>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</si>
  <si>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</si>
  <si>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</si>
  <si>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</si>
  <si>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</si>
  <si>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</si>
  <si>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</si>
  <si>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</si>
  <si>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</si>
  <si>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</si>
  <si>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</si>
  <si>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</si>
  <si>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</si>
  <si>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</si>
  <si>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</si>
  <si>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</si>
  <si>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</si>
  <si>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</si>
  <si>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</si>
  <si>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</si>
  <si>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</si>
  <si>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</si>
  <si>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</si>
  <si>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</si>
  <si>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</si>
  <si>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</si>
  <si>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</si>
  <si>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</si>
  <si>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</si>
  <si>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</si>
  <si>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</si>
  <si>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</si>
  <si>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</si>
  <si>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</si>
  <si>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</si>
  <si>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</si>
  <si>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</si>
  <si>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</si>
  <si>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</si>
  <si>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</si>
  <si>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</si>
  <si>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</si>
  <si>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</si>
  <si>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</si>
  <si>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</si>
  <si>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</si>
  <si>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</si>
  <si>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</si>
  <si>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</si>
  <si>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</si>
  <si>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</si>
  <si>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</si>
  <si>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</si>
  <si>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</si>
  <si>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</si>
  <si>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</si>
  <si>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</si>
  <si>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</si>
  <si>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</si>
  <si>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</si>
  <si>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</si>
  <si>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</si>
  <si>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</si>
  <si>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</si>
  <si>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</si>
  <si>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</si>
  <si>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</si>
  <si>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</si>
  <si>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</si>
  <si>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</si>
  <si>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</si>
  <si>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</si>
  <si>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</si>
  <si>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</si>
  <si>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</si>
  <si>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</si>
  <si>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</si>
  <si>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</si>
  <si>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</si>
  <si>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</si>
  <si>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</si>
  <si>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</si>
  <si>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</si>
  <si>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</si>
  <si>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</si>
  <si>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</si>
  <si>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</si>
  <si>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</si>
  <si>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</si>
  <si>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</si>
  <si>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</si>
  <si>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</si>
  <si>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</si>
  <si>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</si>
  <si>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</si>
  <si>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</si>
  <si>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</si>
  <si>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</si>
  <si>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</si>
  <si>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</si>
  <si>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</si>
  <si>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</si>
  <si>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</si>
  <si>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</si>
  <si>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</si>
  <si>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</si>
  <si>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</si>
  <si>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</si>
  <si>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</si>
  <si>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</si>
  <si>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</si>
  <si>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</si>
  <si>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</si>
  <si>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</si>
  <si>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</si>
  <si>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</si>
  <si>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</si>
  <si>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</si>
  <si>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</si>
  <si>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</si>
  <si>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</si>
  <si>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</si>
  <si>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</si>
  <si>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</si>
  <si>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</si>
  <si>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</si>
  <si>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</si>
  <si>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</si>
  <si>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</si>
  <si>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</si>
  <si>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</si>
  <si>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</si>
  <si>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</si>
  <si>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</si>
  <si>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</si>
  <si>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</si>
  <si>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</si>
  <si>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</si>
  <si>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</si>
  <si>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</si>
  <si>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</si>
  <si>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</si>
  <si>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</si>
  <si>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</si>
  <si>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</si>
  <si>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</si>
  <si>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</si>
  <si>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</si>
  <si>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</si>
  <si>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</si>
  <si>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</si>
  <si>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</si>
  <si>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</si>
  <si>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</si>
  <si>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</si>
  <si>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</si>
  <si>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</si>
  <si>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</si>
  <si>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</si>
  <si>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</si>
  <si>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</si>
  <si>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</si>
  <si>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</si>
  <si>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</si>
  <si>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</si>
  <si>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</si>
  <si>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</si>
  <si>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</si>
  <si>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</si>
  <si>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</si>
  <si>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</si>
  <si>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</si>
  <si>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</si>
  <si>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</si>
  <si>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 xml:space="preserve">            L5 Combitech - драбинні лотки</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</si>
  <si>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</si>
  <si>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</si>
  <si>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</si>
  <si>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</si>
  <si>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</si>
  <si>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</si>
  <si>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</si>
  <si>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</si>
  <si>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</si>
  <si>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</si>
  <si>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</si>
  <si>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</si>
  <si>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</si>
  <si>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</si>
  <si>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</si>
  <si>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</si>
  <si>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</si>
  <si>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</si>
  <si>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</si>
  <si>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</si>
  <si>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</si>
  <si>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</si>
  <si>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</si>
  <si>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</si>
  <si>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000010143</t>
  </si>
  <si>
    <t>3552305</t>
  </si>
  <si>
    <t>000025789</t>
  </si>
  <si>
    <t>3552405</t>
  </si>
  <si>
    <t>000010146</t>
  </si>
  <si>
    <t>3552605</t>
  </si>
  <si>
    <t>000032597</t>
  </si>
  <si>
    <t>3552706</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</si>
  <si>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</si>
  <si>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</si>
  <si>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</si>
  <si>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</si>
  <si>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</si>
  <si>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</si>
  <si>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</si>
  <si>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</si>
  <si>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</si>
  <si>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</si>
  <si>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</si>
  <si>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</si>
  <si>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</si>
  <si>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</si>
  <si>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</si>
  <si>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</si>
  <si>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</si>
  <si>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</si>
  <si>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</si>
  <si>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</si>
  <si>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</si>
  <si>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</si>
  <si>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</si>
  <si>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</si>
  <si>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</si>
  <si>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</si>
  <si>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</si>
  <si>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</si>
  <si>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</si>
  <si>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</si>
  <si>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</si>
  <si>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</si>
  <si>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</si>
  <si>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</si>
  <si>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</si>
  <si>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</si>
  <si>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</si>
  <si>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</si>
  <si>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</si>
  <si>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</si>
  <si>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</si>
  <si>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</si>
  <si>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</si>
  <si>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</si>
  <si>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</si>
  <si>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</si>
  <si>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</si>
  <si>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</si>
  <si>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</si>
  <si>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</si>
  <si>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</si>
  <si>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</si>
  <si>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</si>
  <si>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</si>
  <si>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</si>
  <si>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</si>
  <si>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</si>
  <si>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</si>
  <si>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</si>
  <si>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</si>
  <si>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</si>
  <si>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</si>
  <si>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</si>
  <si>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</si>
  <si>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</si>
  <si>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</si>
  <si>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</si>
  <si>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</si>
  <si>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</si>
  <si>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</si>
  <si>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</si>
  <si>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</si>
  <si>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</si>
  <si>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</si>
  <si>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</si>
  <si>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</si>
  <si>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</si>
  <si>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</si>
  <si>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</si>
  <si>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</si>
  <si>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</si>
  <si>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</si>
  <si>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</si>
  <si>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</si>
  <si>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</si>
  <si>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</si>
  <si>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</si>
  <si>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</si>
  <si>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</si>
  <si>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</si>
  <si>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</si>
  <si>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</si>
  <si>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</si>
  <si>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</si>
  <si>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</si>
  <si>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</si>
  <si>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</si>
  <si>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</si>
  <si>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</si>
  <si>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</si>
  <si>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</si>
  <si>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</si>
  <si>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</si>
  <si>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</si>
  <si>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</si>
  <si>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</si>
  <si>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</si>
  <si>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</si>
  <si>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</si>
  <si>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</si>
  <si>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</si>
  <si>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000006994</t>
  </si>
  <si>
    <t>CM430850</t>
  </si>
  <si>
    <t>000002129</t>
  </si>
  <si>
    <t>CM440850</t>
  </si>
  <si>
    <t>000008342</t>
  </si>
  <si>
    <t>CM441060</t>
  </si>
  <si>
    <t>000028635</t>
  </si>
  <si>
    <t>CM460645</t>
  </si>
  <si>
    <t>000034381</t>
  </si>
  <si>
    <t>CM461275</t>
  </si>
  <si>
    <t>000007391</t>
  </si>
  <si>
    <t>CM470645</t>
  </si>
  <si>
    <t>000002135</t>
  </si>
  <si>
    <t>CM470850</t>
  </si>
  <si>
    <t>000034383</t>
  </si>
  <si>
    <t>CM480645</t>
  </si>
  <si>
    <t>000026403</t>
  </si>
  <si>
    <t>CM480655</t>
  </si>
  <si>
    <t>000002109</t>
  </si>
  <si>
    <t>CM480865</t>
  </si>
  <si>
    <t>000034385</t>
  </si>
  <si>
    <t>CM481075</t>
  </si>
  <si>
    <t>000034386</t>
  </si>
  <si>
    <t>CM481201</t>
  </si>
  <si>
    <t>000034387</t>
  </si>
  <si>
    <t>CM481275</t>
  </si>
  <si>
    <t>000029035</t>
  </si>
  <si>
    <t>CM490635</t>
  </si>
  <si>
    <t>000034398</t>
  </si>
  <si>
    <t>CM530414</t>
  </si>
  <si>
    <t>000053464</t>
  </si>
  <si>
    <t>CM410416</t>
  </si>
  <si>
    <t>000053465</t>
  </si>
  <si>
    <t>CM410421</t>
  </si>
  <si>
    <t>000053466</t>
  </si>
  <si>
    <t>CM480850</t>
  </si>
  <si>
    <t>B330.0193</t>
  </si>
  <si>
    <t>CM400830S</t>
  </si>
  <si>
    <t>B330.2707</t>
  </si>
  <si>
    <t>CM481001</t>
  </si>
  <si>
    <t>000050179</t>
  </si>
  <si>
    <t>CM430645LC</t>
  </si>
  <si>
    <t>000050180</t>
  </si>
  <si>
    <t>CM430850LC</t>
  </si>
  <si>
    <t>000050183</t>
  </si>
  <si>
    <t>CM440645LC</t>
  </si>
  <si>
    <t>000050184</t>
  </si>
  <si>
    <t>CM440850LC</t>
  </si>
  <si>
    <t>000050185</t>
  </si>
  <si>
    <t>CM441060LC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</si>
  <si>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</si>
  <si>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</si>
  <si>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</si>
  <si>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</si>
  <si>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</si>
  <si>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</si>
  <si>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</si>
  <si>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</si>
  <si>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</si>
  <si>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</si>
  <si>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</si>
  <si>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</si>
  <si>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</si>
  <si>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</si>
  <si>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</si>
  <si>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</si>
  <si>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</si>
  <si>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</si>
  <si>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</si>
  <si>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</si>
  <si>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</si>
  <si>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</si>
  <si>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</si>
  <si>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</si>
  <si>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</si>
  <si>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</si>
  <si>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</si>
  <si>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</si>
  <si>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</si>
  <si>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</si>
  <si>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</si>
  <si>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</si>
  <si>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</si>
  <si>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</si>
  <si>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</si>
  <si>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</si>
  <si>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</si>
  <si>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</si>
  <si>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</si>
  <si>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</si>
  <si>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</si>
  <si>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</si>
  <si>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</si>
  <si>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</si>
  <si>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</si>
  <si>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</si>
  <si>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</si>
  <si>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</si>
  <si>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</si>
  <si>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</si>
  <si>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</si>
  <si>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</si>
  <si>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</si>
  <si>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</si>
  <si>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</si>
  <si>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</si>
  <si>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</si>
  <si>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</si>
  <si>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</si>
  <si>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</si>
  <si>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</si>
  <si>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</si>
  <si>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</si>
  <si>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</si>
  <si>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</si>
  <si>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</si>
  <si>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</si>
  <si>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</si>
  <si>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</si>
  <si>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</si>
  <si>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</si>
  <si>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</si>
  <si>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</si>
  <si>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</si>
  <si>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</si>
  <si>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</si>
  <si>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</si>
  <si>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</si>
  <si>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</si>
  <si>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</si>
  <si>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</si>
  <si>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</si>
  <si>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</si>
  <si>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</si>
  <si>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</si>
  <si>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</si>
  <si>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</si>
  <si>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</si>
  <si>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</si>
  <si>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</si>
  <si>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</si>
  <si>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</si>
  <si>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</si>
  <si>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</si>
  <si>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</si>
  <si>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</si>
  <si>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</si>
  <si>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</si>
  <si>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</si>
  <si>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</si>
  <si>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</si>
  <si>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</si>
  <si>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</si>
  <si>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</si>
  <si>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</si>
  <si>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</si>
  <si>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</si>
  <si>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</si>
  <si>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</si>
  <si>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</si>
  <si>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</si>
  <si>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</si>
  <si>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</si>
  <si>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</si>
  <si>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</si>
  <si>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</si>
  <si>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</si>
  <si>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</si>
  <si>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</si>
  <si>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</si>
  <si>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</si>
  <si>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</si>
  <si>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</si>
  <si>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</si>
  <si>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</si>
  <si>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</si>
  <si>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</si>
  <si>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</si>
  <si>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</si>
  <si>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</si>
  <si>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</si>
  <si>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</si>
  <si>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</si>
  <si>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</si>
  <si>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</si>
  <si>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</si>
  <si>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</si>
  <si>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</si>
  <si>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</si>
  <si>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</si>
  <si>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</si>
  <si>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</si>
  <si>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</si>
  <si>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</si>
  <si>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</si>
  <si>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</si>
  <si>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</si>
  <si>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</si>
  <si>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</si>
  <si>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</si>
  <si>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</si>
  <si>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</si>
  <si>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</si>
  <si>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</si>
  <si>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</si>
  <si>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</si>
  <si>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</si>
  <si>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</si>
  <si>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</si>
  <si>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</si>
  <si>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</si>
  <si>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</si>
  <si>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</si>
  <si>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</si>
  <si>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</si>
  <si>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</si>
  <si>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</si>
  <si>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</si>
  <si>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</si>
  <si>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</si>
  <si>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</si>
  <si>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</si>
  <si>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</si>
  <si>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</si>
  <si>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</si>
  <si>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</si>
  <si>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</si>
  <si>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</si>
  <si>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</si>
  <si>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</si>
  <si>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</si>
  <si>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</si>
  <si>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</si>
  <si>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</si>
  <si>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</si>
  <si>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</si>
  <si>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</si>
  <si>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</si>
  <si>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</si>
  <si>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</si>
  <si>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</si>
  <si>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</si>
  <si>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</si>
  <si>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</si>
  <si>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</si>
  <si>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</si>
  <si>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</si>
  <si>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</si>
  <si>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</si>
  <si>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</si>
  <si>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</si>
  <si>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</si>
  <si>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</si>
  <si>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</si>
  <si>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</si>
  <si>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</si>
  <si>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</si>
  <si>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</si>
  <si>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</si>
  <si>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</si>
  <si>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</si>
  <si>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</si>
  <si>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</si>
  <si>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</si>
  <si>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</si>
  <si>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</si>
  <si>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</si>
  <si>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</si>
  <si>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</si>
  <si>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</si>
  <si>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</si>
  <si>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</si>
  <si>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</si>
  <si>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</si>
  <si>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</si>
  <si>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</si>
  <si>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</si>
  <si>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</si>
  <si>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</si>
  <si>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</si>
  <si>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</si>
  <si>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</si>
  <si>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</si>
  <si>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</si>
  <si>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</si>
  <si>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</si>
  <si>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</si>
  <si>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</si>
  <si>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</si>
  <si>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</si>
  <si>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</si>
  <si>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</si>
  <si>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</si>
  <si>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</si>
  <si>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</si>
  <si>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</si>
  <si>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</si>
  <si>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</si>
  <si>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</si>
  <si>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</si>
  <si>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</si>
  <si>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</si>
  <si>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</si>
  <si>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</si>
  <si>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</si>
  <si>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</si>
  <si>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</si>
  <si>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</si>
  <si>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</si>
  <si>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</si>
  <si>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</si>
  <si>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</si>
  <si>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</si>
  <si>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</si>
  <si>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</si>
  <si>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</si>
  <si>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</si>
  <si>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</si>
  <si>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</si>
  <si>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</si>
  <si>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</si>
  <si>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</si>
  <si>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</si>
  <si>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</si>
  <si>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</si>
  <si>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</si>
  <si>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</si>
  <si>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</si>
  <si>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</si>
  <si>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</si>
  <si>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</si>
  <si>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</si>
  <si>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</si>
  <si>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</si>
  <si>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</si>
  <si>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</si>
  <si>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</si>
  <si>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</si>
  <si>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</si>
  <si>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</si>
  <si>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</si>
  <si>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</si>
  <si>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</si>
  <si>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</si>
  <si>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</si>
  <si>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</si>
  <si>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</si>
  <si>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</si>
  <si>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</si>
  <si>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</si>
  <si>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</si>
  <si>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</si>
  <si>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</si>
  <si>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</si>
  <si>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</si>
  <si>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</si>
  <si>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</si>
  <si>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</si>
  <si>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</si>
  <si>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</si>
  <si>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</si>
  <si>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</si>
  <si>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</si>
  <si>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</si>
  <si>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</si>
  <si>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</si>
  <si>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</si>
  <si>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</si>
  <si>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</si>
  <si>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</si>
  <si>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</si>
  <si>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</si>
  <si>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</si>
  <si>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</si>
  <si>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</si>
  <si>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</si>
  <si>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</si>
  <si>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</si>
  <si>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</si>
  <si>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</si>
  <si>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</si>
  <si>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</si>
  <si>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</si>
  <si>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</si>
  <si>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</si>
  <si>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</si>
  <si>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</si>
  <si>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</si>
  <si>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</si>
  <si>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</si>
  <si>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</si>
  <si>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</si>
  <si>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</si>
  <si>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</si>
  <si>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</si>
  <si>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</si>
  <si>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</si>
  <si>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</si>
  <si>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</si>
  <si>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</si>
  <si>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</si>
  <si>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</si>
  <si>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</si>
  <si>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</si>
  <si>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</si>
  <si>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</si>
  <si>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</si>
  <si>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</si>
  <si>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</si>
  <si>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</si>
  <si>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</si>
  <si>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</si>
  <si>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</si>
  <si>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</si>
  <si>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</si>
  <si>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</si>
  <si>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</si>
  <si>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</si>
  <si>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</si>
  <si>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</si>
  <si>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</si>
  <si>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</si>
  <si>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</si>
  <si>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</si>
  <si>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</si>
  <si>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</si>
  <si>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</si>
  <si>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</si>
  <si>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</si>
  <si>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</si>
  <si>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</si>
  <si>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</si>
  <si>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</si>
  <si>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</si>
  <si>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</si>
  <si>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</si>
  <si>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</si>
  <si>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</si>
  <si>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</si>
  <si>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</si>
  <si>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</si>
  <si>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</si>
  <si>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</si>
  <si>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</si>
  <si>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</si>
  <si>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</si>
  <si>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</si>
  <si>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</si>
  <si>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</si>
  <si>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</si>
  <si>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</si>
  <si>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</si>
  <si>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</si>
  <si>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</si>
  <si>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</si>
  <si>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</si>
  <si>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</si>
  <si>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</si>
  <si>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</si>
  <si>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</si>
  <si>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</si>
  <si>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</si>
  <si>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</si>
  <si>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</si>
  <si>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</si>
  <si>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</si>
  <si>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</si>
  <si>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</si>
  <si>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</si>
  <si>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</si>
  <si>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</si>
  <si>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</si>
  <si>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</si>
  <si>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</si>
  <si>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</si>
  <si>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</si>
  <si>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</si>
  <si>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</si>
  <si>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</si>
  <si>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</si>
  <si>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</si>
  <si>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</si>
  <si>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</si>
  <si>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</si>
  <si>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</si>
  <si>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</si>
  <si>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</si>
  <si>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</si>
  <si>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</si>
  <si>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</si>
  <si>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</si>
  <si>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</si>
  <si>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</si>
  <si>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</si>
  <si>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</si>
  <si>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</si>
  <si>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</si>
  <si>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</si>
  <si>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</si>
  <si>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</si>
  <si>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</si>
  <si>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</si>
  <si>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</si>
  <si>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</si>
  <si>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</si>
  <si>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</si>
  <si>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</si>
  <si>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</si>
  <si>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</si>
  <si>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</si>
  <si>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</si>
  <si>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</si>
  <si>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</si>
  <si>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</si>
  <si>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</si>
  <si>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</si>
  <si>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</si>
  <si>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</si>
  <si>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</si>
  <si>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</si>
  <si>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</si>
  <si>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</si>
  <si>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</si>
  <si>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</si>
  <si>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</si>
  <si>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</si>
  <si>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</si>
  <si>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</si>
  <si>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</si>
  <si>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</si>
  <si>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</si>
  <si>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</si>
  <si>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</si>
  <si>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</si>
  <si>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</si>
  <si>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</si>
  <si>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</si>
  <si>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</si>
  <si>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</si>
  <si>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</si>
  <si>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</si>
  <si>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</si>
  <si>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</si>
  <si>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</si>
  <si>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</si>
  <si>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</si>
  <si>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</si>
  <si>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</si>
  <si>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</si>
  <si>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</si>
  <si>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</si>
  <si>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</si>
  <si>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</si>
  <si>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</si>
  <si>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</si>
  <si>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</si>
  <si>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</si>
  <si>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</si>
  <si>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</si>
  <si>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</si>
  <si>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</si>
  <si>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</si>
  <si>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</si>
  <si>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</si>
  <si>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</si>
  <si>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</si>
  <si>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</si>
  <si>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</si>
  <si>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</si>
  <si>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</si>
  <si>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</si>
  <si>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</si>
  <si>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</si>
  <si>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</si>
  <si>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</si>
  <si>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</si>
  <si>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</si>
  <si>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</si>
  <si>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</si>
  <si>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</si>
  <si>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</si>
  <si>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</si>
  <si>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</si>
  <si>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</si>
  <si>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</si>
  <si>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</si>
  <si>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</si>
  <si>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</si>
  <si>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</si>
  <si>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</si>
  <si>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</si>
  <si>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</si>
  <si>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</si>
  <si>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</si>
  <si>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</si>
  <si>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</si>
  <si>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</si>
  <si>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</si>
  <si>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</si>
  <si>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</si>
  <si>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</si>
  <si>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</si>
  <si>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</si>
  <si>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</si>
  <si>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</si>
  <si>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</si>
  <si>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</si>
  <si>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</si>
  <si>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</si>
  <si>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</si>
  <si>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</si>
  <si>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</si>
  <si>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</si>
  <si>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</si>
  <si>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</si>
  <si>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</si>
  <si>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</si>
  <si>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</si>
  <si>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</si>
  <si>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</si>
  <si>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</si>
  <si>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</si>
  <si>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</si>
  <si>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</si>
  <si>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</si>
  <si>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</si>
  <si>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</si>
  <si>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</si>
  <si>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</si>
  <si>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</si>
  <si>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</si>
  <si>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</si>
  <si>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</si>
  <si>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</si>
  <si>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</si>
  <si>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</si>
  <si>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</si>
  <si>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</si>
  <si>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</si>
  <si>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</si>
  <si>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</si>
  <si>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</si>
  <si>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</si>
  <si>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</si>
  <si>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</si>
  <si>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</si>
  <si>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</si>
  <si>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</si>
  <si>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</si>
  <si>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</si>
  <si>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</si>
  <si>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</si>
  <si>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</si>
  <si>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</si>
  <si>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</si>
  <si>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</si>
  <si>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</si>
  <si>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</si>
  <si>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</si>
  <si>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</si>
  <si>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</si>
  <si>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</si>
  <si>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</si>
  <si>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</si>
  <si>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</si>
  <si>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</si>
  <si>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</si>
  <si>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</si>
  <si>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</si>
  <si>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</si>
  <si>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</si>
  <si>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</si>
  <si>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</si>
  <si>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</si>
  <si>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</si>
  <si>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</si>
  <si>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</si>
  <si>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</si>
  <si>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</si>
  <si>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</si>
  <si>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</si>
  <si>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</si>
  <si>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</si>
  <si>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</si>
  <si>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</si>
  <si>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</si>
  <si>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</si>
  <si>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</si>
  <si>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</si>
  <si>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</si>
  <si>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</si>
  <si>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</si>
  <si>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</si>
  <si>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</si>
  <si>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</si>
  <si>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</si>
  <si>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</si>
  <si>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</si>
  <si>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</si>
  <si>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</si>
  <si>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</si>
  <si>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</si>
  <si>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</si>
  <si>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</si>
  <si>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</si>
  <si>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</si>
  <si>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</si>
  <si>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</si>
  <si>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</si>
  <si>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</si>
  <si>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</si>
  <si>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</si>
  <si>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</si>
  <si>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</si>
  <si>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</si>
  <si>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</si>
  <si>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</si>
  <si>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</si>
  <si>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</si>
  <si>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</si>
  <si>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</si>
  <si>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</si>
  <si>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</si>
  <si>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</si>
  <si>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</si>
  <si>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</si>
  <si>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</si>
  <si>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</si>
  <si>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</si>
  <si>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</si>
  <si>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</si>
  <si>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</si>
  <si>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</si>
  <si>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</si>
  <si>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</si>
  <si>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</si>
  <si>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</si>
  <si>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</si>
  <si>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</si>
  <si>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</si>
  <si>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</si>
  <si>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</si>
  <si>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</si>
  <si>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</si>
  <si>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</si>
  <si>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</si>
  <si>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</si>
  <si>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</si>
  <si>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</si>
  <si>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</si>
  <si>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</si>
  <si>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</si>
  <si>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</si>
  <si>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</si>
  <si>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</si>
  <si>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</si>
  <si>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</si>
  <si>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</si>
  <si>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</si>
  <si>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</si>
  <si>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</si>
  <si>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</si>
  <si>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</si>
  <si>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</si>
  <si>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</si>
  <si>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</si>
  <si>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</si>
  <si>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</si>
  <si>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</si>
  <si>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</si>
  <si>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</si>
  <si>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</si>
  <si>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</si>
  <si>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</si>
  <si>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</si>
  <si>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</si>
  <si>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</si>
  <si>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</si>
  <si>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</si>
  <si>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</si>
  <si>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</si>
  <si>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</si>
  <si>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</si>
  <si>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</si>
  <si>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</si>
  <si>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</si>
  <si>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</si>
  <si>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</si>
  <si>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</si>
  <si>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</si>
  <si>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</si>
  <si>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</si>
  <si>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</si>
  <si>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</si>
  <si>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</si>
  <si>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</si>
  <si>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</si>
  <si>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</si>
  <si>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</si>
  <si>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</si>
  <si>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</si>
  <si>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</si>
  <si>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</si>
  <si>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</si>
  <si>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</si>
  <si>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</si>
  <si>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</si>
  <si>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</si>
  <si>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</si>
  <si>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</si>
  <si>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</si>
  <si>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</si>
  <si>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</si>
  <si>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</si>
  <si>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</si>
  <si>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</si>
  <si>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</si>
  <si>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</si>
  <si>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</si>
  <si>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</si>
  <si>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</si>
  <si>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</si>
  <si>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</si>
  <si>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</si>
  <si>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</si>
  <si>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</si>
  <si>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</si>
  <si>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</si>
  <si>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</si>
  <si>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</si>
  <si>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</si>
  <si>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</si>
  <si>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</si>
  <si>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</si>
  <si>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</si>
  <si>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</si>
  <si>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</si>
  <si>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</si>
  <si>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</si>
  <si>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</si>
  <si>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</si>
  <si>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</si>
  <si>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</si>
  <si>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</si>
  <si>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</si>
  <si>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</si>
  <si>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</si>
  <si>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</si>
  <si>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</si>
  <si>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</si>
  <si>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</si>
  <si>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</si>
  <si>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</si>
  <si>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</si>
  <si>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</si>
  <si>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</si>
  <si>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</si>
  <si>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</si>
  <si>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</si>
  <si>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</si>
  <si>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</si>
  <si>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</si>
  <si>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</si>
  <si>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</si>
  <si>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</si>
  <si>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</si>
  <si>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</si>
  <si>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</si>
  <si>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</si>
  <si>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</si>
  <si>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</si>
  <si>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</si>
  <si>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</si>
  <si>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</si>
  <si>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</si>
  <si>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</si>
  <si>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</si>
  <si>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</si>
  <si>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</si>
  <si>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</si>
  <si>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</si>
  <si>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</si>
  <si>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</si>
  <si>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</si>
  <si>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</si>
  <si>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</si>
  <si>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</si>
  <si>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</si>
  <si>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</si>
  <si>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</si>
  <si>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</si>
  <si>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</si>
  <si>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</si>
  <si>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</si>
  <si>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</si>
  <si>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</si>
  <si>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</si>
  <si>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</si>
  <si>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</si>
  <si>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</si>
  <si>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</si>
  <si>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</si>
  <si>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</si>
  <si>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</si>
  <si>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</si>
  <si>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</si>
  <si>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</si>
  <si>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</si>
  <si>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</si>
  <si>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</si>
  <si>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</si>
  <si>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</si>
  <si>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</si>
  <si>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</si>
  <si>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</si>
  <si>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</si>
  <si>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</si>
  <si>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</si>
  <si>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</si>
  <si>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</si>
  <si>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</si>
  <si>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</si>
  <si>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</si>
  <si>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</si>
  <si>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</si>
  <si>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</si>
  <si>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</si>
  <si>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</si>
  <si>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</si>
  <si>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</si>
  <si>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</si>
  <si>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</si>
  <si>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</si>
  <si>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</si>
  <si>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</si>
  <si>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</si>
  <si>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</si>
  <si>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</si>
  <si>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</si>
  <si>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</si>
  <si>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</si>
  <si>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</si>
  <si>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</si>
  <si>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</si>
  <si>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</si>
  <si>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</si>
  <si>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</si>
  <si>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</si>
  <si>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</si>
  <si>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</si>
  <si>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</si>
  <si>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</si>
  <si>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</si>
  <si>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</si>
  <si>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</si>
  <si>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</si>
  <si>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</si>
  <si>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</si>
  <si>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</si>
  <si>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</si>
  <si>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</si>
  <si>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</si>
  <si>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</si>
  <si>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</si>
  <si>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</si>
  <si>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</si>
  <si>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</si>
  <si>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</si>
  <si>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</si>
  <si>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</si>
  <si>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</si>
  <si>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</si>
  <si>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</si>
  <si>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</si>
  <si>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</si>
  <si>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</si>
  <si>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</si>
  <si>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</si>
  <si>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</si>
  <si>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</si>
  <si>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</si>
  <si>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</si>
  <si>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</si>
  <si>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</si>
  <si>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</si>
  <si>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</si>
  <si>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</si>
  <si>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</si>
  <si>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</si>
  <si>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</si>
  <si>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</si>
  <si>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</si>
  <si>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</si>
  <si>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</si>
  <si>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</si>
  <si>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</si>
  <si>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</si>
  <si>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</si>
  <si>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</si>
  <si>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</si>
  <si>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</si>
  <si>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</si>
  <si>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</si>
  <si>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</si>
  <si>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</si>
  <si>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</si>
  <si>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</si>
  <si>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</si>
  <si>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</si>
  <si>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</si>
  <si>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</si>
  <si>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</si>
  <si>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</si>
  <si>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</si>
  <si>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</si>
  <si>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</si>
  <si>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</si>
  <si>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</si>
  <si>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</si>
  <si>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</si>
  <si>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</si>
  <si>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</si>
  <si>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</si>
  <si>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</si>
  <si>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</si>
  <si>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</si>
  <si>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</si>
  <si>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</si>
  <si>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</si>
  <si>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</si>
  <si>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</si>
  <si>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</si>
  <si>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</si>
  <si>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</si>
  <si>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</si>
  <si>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</si>
  <si>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</si>
  <si>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</si>
  <si>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</si>
  <si>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</si>
  <si>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</si>
  <si>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</si>
  <si>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</si>
  <si>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</si>
  <si>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</si>
  <si>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</si>
  <si>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</si>
  <si>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</si>
  <si>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</si>
  <si>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</si>
  <si>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</si>
  <si>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</si>
  <si>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</si>
  <si>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</si>
  <si>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</si>
  <si>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</si>
  <si>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</si>
  <si>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</si>
  <si>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</si>
  <si>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</si>
  <si>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</si>
  <si>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</si>
  <si>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</si>
  <si>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</si>
  <si>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</si>
  <si>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</si>
  <si>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</si>
  <si>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</si>
  <si>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</si>
  <si>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</si>
  <si>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</si>
  <si>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</si>
  <si>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</si>
  <si>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</si>
  <si>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</si>
  <si>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</si>
  <si>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</si>
  <si>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</si>
  <si>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</si>
  <si>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</si>
  <si>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</si>
  <si>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</si>
  <si>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</si>
  <si>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</si>
  <si>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</si>
  <si>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</si>
  <si>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</si>
  <si>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</si>
  <si>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</si>
  <si>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</si>
  <si>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</si>
  <si>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</si>
  <si>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</si>
  <si>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</si>
  <si>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</si>
  <si>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</si>
  <si>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</si>
  <si>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</si>
  <si>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</si>
  <si>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</si>
  <si>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</si>
  <si>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</si>
  <si>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</si>
  <si>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</si>
  <si>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</si>
  <si>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</si>
  <si>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</si>
  <si>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</si>
  <si>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</si>
  <si>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</si>
  <si>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</si>
  <si>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</si>
  <si>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</si>
  <si>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</si>
  <si>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</si>
  <si>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</si>
  <si>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</si>
  <si>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</si>
  <si>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</si>
  <si>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</si>
  <si>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</si>
  <si>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</si>
  <si>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</si>
  <si>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</si>
  <si>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</si>
  <si>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</si>
  <si>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</si>
  <si>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</si>
  <si>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</si>
  <si>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</si>
  <si>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</si>
  <si>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</si>
  <si>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</si>
  <si>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</si>
  <si>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</si>
  <si>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</si>
  <si>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</si>
  <si>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</si>
  <si>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</si>
  <si>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</si>
  <si>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</si>
  <si>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</si>
  <si>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</si>
  <si>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</si>
  <si>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</si>
  <si>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</si>
  <si>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</si>
  <si>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</si>
  <si>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</si>
  <si>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</si>
  <si>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</si>
  <si>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</si>
  <si>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</si>
  <si>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</si>
  <si>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</si>
  <si>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</si>
  <si>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</si>
  <si>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</si>
  <si>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</si>
  <si>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</si>
  <si>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</si>
  <si>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</si>
  <si>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</si>
  <si>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</si>
  <si>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</si>
  <si>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</si>
  <si>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</si>
  <si>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</si>
  <si>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</si>
  <si>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</si>
  <si>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</si>
  <si>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</si>
  <si>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</si>
  <si>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</si>
  <si>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</si>
  <si>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</si>
  <si>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</si>
  <si>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</si>
  <si>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</si>
  <si>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</si>
  <si>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</si>
  <si>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</si>
  <si>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</si>
  <si>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</si>
  <si>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</si>
  <si>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</si>
  <si>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</si>
  <si>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</si>
  <si>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</si>
  <si>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</si>
  <si>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</si>
  <si>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</si>
  <si>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</si>
  <si>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</si>
  <si>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</si>
  <si>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</si>
  <si>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</si>
  <si>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</si>
  <si>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</si>
  <si>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</si>
  <si>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</si>
  <si>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</si>
  <si>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</si>
  <si>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</si>
  <si>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</si>
  <si>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</si>
  <si>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</si>
  <si>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</si>
  <si>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</si>
  <si>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</si>
  <si>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</si>
  <si>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</si>
  <si>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</si>
  <si>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</si>
  <si>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</si>
  <si>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</si>
  <si>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</si>
  <si>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</si>
  <si>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</si>
  <si>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</si>
  <si>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08105</t>
  </si>
  <si>
    <t>08107</t>
  </si>
  <si>
    <t>08106</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</si>
  <si>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</si>
  <si>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</si>
  <si>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</si>
  <si>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</si>
  <si>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</si>
  <si>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</si>
  <si>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</si>
  <si>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</si>
  <si>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</si>
  <si>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</si>
  <si>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</si>
  <si>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</si>
  <si>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</si>
  <si>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</si>
  <si>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</si>
  <si>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</si>
  <si>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</si>
  <si>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</si>
  <si>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</si>
  <si>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</si>
  <si>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</si>
  <si>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</si>
  <si>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</si>
  <si>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</si>
  <si>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</si>
  <si>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</si>
  <si>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</si>
  <si>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</si>
  <si>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</si>
  <si>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</si>
  <si>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</si>
  <si>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</si>
  <si>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</si>
  <si>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</si>
  <si>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</si>
  <si>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</si>
  <si>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</si>
  <si>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</si>
  <si>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</si>
  <si>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</si>
  <si>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</si>
  <si>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</si>
  <si>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</si>
  <si>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</si>
  <si>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</si>
  <si>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</si>
  <si>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</si>
  <si>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</si>
  <si>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</si>
  <si>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</si>
  <si>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</si>
  <si>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</si>
  <si>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</si>
  <si>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</si>
  <si>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</si>
  <si>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</si>
  <si>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</si>
  <si>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</si>
  <si>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</si>
  <si>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</si>
  <si>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</si>
  <si>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</si>
  <si>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</si>
  <si>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</si>
  <si>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</si>
  <si>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</si>
  <si>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</si>
  <si>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</si>
  <si>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</si>
  <si>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</si>
  <si>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</si>
  <si>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</si>
  <si>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</si>
  <si>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</si>
  <si>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</si>
  <si>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</si>
  <si>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</si>
  <si>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</si>
  <si>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</si>
  <si>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</si>
  <si>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</si>
  <si>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</si>
  <si>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</si>
  <si>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</si>
  <si>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</si>
  <si>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</si>
  <si>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</si>
  <si>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</si>
  <si>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</si>
  <si>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</si>
  <si>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</si>
  <si>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</si>
  <si>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</si>
  <si>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</si>
  <si>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</si>
  <si>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</si>
  <si>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</si>
  <si>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</si>
  <si>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</si>
  <si>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</si>
  <si>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</si>
  <si>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</si>
  <si>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</si>
  <si>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</si>
  <si>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</si>
  <si>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</si>
  <si>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</si>
  <si>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</si>
  <si>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</si>
  <si>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</si>
  <si>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</si>
  <si>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</si>
  <si>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</si>
  <si>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</si>
  <si>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</si>
  <si>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</si>
  <si>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</si>
  <si>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</si>
  <si>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</si>
  <si>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</si>
  <si>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</si>
  <si>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</si>
  <si>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</si>
  <si>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</si>
  <si>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</si>
  <si>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</si>
  <si>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</si>
  <si>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</si>
  <si>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</si>
  <si>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</si>
  <si>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</si>
  <si>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</si>
  <si>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</si>
  <si>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</si>
  <si>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</si>
  <si>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</si>
  <si>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</si>
  <si>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</si>
  <si>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</si>
  <si>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</si>
  <si>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</si>
  <si>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</si>
  <si>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</si>
  <si>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</si>
  <si>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</si>
  <si>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</si>
  <si>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</si>
  <si>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</si>
  <si>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</si>
  <si>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</si>
  <si>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</si>
  <si>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</si>
  <si>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</si>
  <si>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</si>
  <si>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</si>
  <si>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</si>
  <si>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</si>
  <si>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</si>
  <si>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</si>
  <si>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</si>
  <si>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</si>
  <si>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</si>
  <si>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</si>
  <si>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</si>
  <si>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</si>
  <si>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</si>
  <si>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</si>
  <si>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</si>
  <si>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</si>
  <si>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</si>
  <si>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</si>
  <si>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</si>
  <si>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</si>
  <si>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</si>
  <si>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</si>
  <si>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</si>
  <si>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</si>
  <si>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</si>
  <si>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</si>
  <si>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</si>
  <si>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</si>
  <si>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</si>
  <si>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</si>
  <si>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</si>
  <si>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</si>
  <si>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</si>
  <si>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</si>
  <si>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</si>
  <si>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</si>
  <si>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</si>
  <si>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</si>
  <si>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</si>
  <si>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</si>
  <si>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</si>
  <si>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</si>
  <si>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</si>
  <si>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</si>
  <si>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</si>
  <si>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</si>
  <si>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</si>
  <si>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</si>
  <si>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</si>
  <si>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</si>
  <si>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</si>
  <si>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</si>
  <si>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</si>
  <si>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</si>
  <si>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</si>
  <si>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</si>
  <si>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</si>
  <si>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</si>
  <si>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</si>
  <si>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</si>
  <si>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</si>
  <si>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</si>
  <si>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</si>
  <si>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</si>
  <si>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</si>
  <si>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</si>
  <si>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</si>
  <si>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</si>
  <si>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</si>
  <si>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</si>
  <si>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</si>
  <si>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</si>
  <si>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</si>
  <si>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</si>
  <si>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</si>
  <si>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</si>
  <si>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</si>
  <si>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</si>
  <si>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</si>
  <si>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</si>
  <si>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</si>
  <si>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</si>
  <si>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</si>
  <si>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</si>
  <si>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</si>
  <si>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</si>
  <si>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</si>
  <si>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</si>
  <si>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</si>
  <si>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</si>
  <si>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</si>
  <si>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</si>
  <si>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</si>
  <si>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</si>
  <si>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</si>
  <si>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</si>
  <si>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</si>
  <si>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</si>
  <si>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</si>
  <si>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</si>
  <si>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</si>
  <si>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</si>
  <si>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</si>
  <si>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</si>
  <si>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</si>
  <si>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</si>
  <si>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</si>
  <si>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</si>
  <si>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</si>
  <si>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</si>
  <si>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</si>
  <si>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</si>
  <si>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</si>
  <si>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</si>
  <si>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</si>
  <si>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</si>
  <si>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</si>
  <si>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</si>
  <si>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</si>
  <si>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</si>
  <si>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</si>
  <si>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</si>
  <si>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</si>
  <si>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</si>
  <si>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</si>
  <si>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</si>
  <si>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</si>
  <si>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</si>
  <si>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</si>
  <si>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</si>
  <si>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</si>
  <si>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</si>
  <si>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</si>
  <si>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</si>
  <si>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</si>
  <si>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</si>
  <si>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</si>
  <si>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</si>
  <si>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</si>
  <si>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</si>
  <si>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</si>
  <si>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</si>
  <si>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</si>
  <si>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</si>
  <si>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</si>
  <si>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</si>
  <si>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</si>
  <si>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</si>
  <si>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</si>
  <si>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</si>
  <si>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</si>
  <si>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</si>
  <si>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</si>
  <si>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</si>
  <si>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</si>
  <si>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</si>
  <si>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</si>
  <si>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</si>
  <si>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</si>
  <si>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</si>
  <si>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</si>
  <si>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</si>
  <si>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</si>
  <si>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</si>
  <si>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</si>
  <si>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</si>
  <si>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</si>
  <si>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</si>
  <si>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</si>
  <si>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</si>
  <si>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</si>
  <si>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</si>
  <si>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</si>
  <si>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</si>
  <si>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</si>
  <si>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</si>
  <si>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</si>
  <si>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</si>
  <si>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</si>
  <si>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</si>
  <si>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</si>
  <si>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</si>
  <si>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</si>
  <si>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</si>
  <si>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</si>
  <si>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</si>
  <si>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</si>
  <si>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</si>
  <si>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</si>
  <si>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</si>
  <si>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</si>
  <si>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</si>
  <si>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</si>
  <si>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</si>
  <si>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</si>
  <si>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</si>
  <si>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</si>
  <si>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</si>
  <si>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</si>
  <si>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</si>
  <si>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</si>
  <si>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</si>
  <si>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</si>
  <si>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</si>
  <si>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</si>
  <si>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</si>
  <si>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</si>
  <si>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</si>
  <si>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</si>
  <si>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</si>
  <si>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</si>
  <si>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</si>
  <si>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</si>
  <si>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</si>
  <si>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</si>
  <si>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</si>
  <si>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</si>
  <si>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</si>
  <si>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</si>
  <si>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</si>
  <si>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</si>
  <si>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</si>
  <si>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</si>
  <si>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</si>
  <si>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</si>
  <si>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</si>
  <si>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</si>
  <si>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</si>
  <si>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</si>
  <si>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</si>
  <si>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</si>
  <si>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</si>
  <si>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</si>
  <si>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</si>
  <si>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</si>
  <si>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</si>
  <si>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</si>
  <si>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</si>
  <si>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</si>
  <si>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</si>
  <si>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</si>
  <si>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</si>
  <si>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</si>
  <si>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</si>
  <si>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</si>
  <si>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</si>
  <si>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</si>
  <si>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</si>
  <si>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</si>
  <si>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</si>
  <si>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</si>
  <si>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</si>
  <si>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</si>
  <si>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</si>
  <si>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</si>
  <si>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</si>
  <si>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</si>
  <si>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</si>
  <si>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</si>
  <si>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</si>
  <si>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</si>
  <si>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</si>
  <si>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</si>
  <si>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</si>
  <si>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</si>
  <si>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</si>
  <si>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</si>
  <si>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</si>
  <si>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</si>
  <si>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</si>
  <si>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</si>
  <si>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</si>
  <si>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</si>
  <si>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</si>
  <si>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</si>
  <si>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</si>
  <si>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</si>
  <si>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</si>
  <si>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</si>
  <si>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</si>
  <si>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</si>
  <si>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</si>
  <si>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</si>
  <si>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</si>
  <si>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</si>
  <si>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</si>
  <si>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</si>
  <si>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</si>
  <si>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</si>
  <si>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</si>
  <si>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</si>
  <si>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</si>
  <si>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</si>
  <si>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</si>
  <si>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</si>
  <si>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</si>
  <si>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</si>
  <si>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</si>
  <si>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</si>
  <si>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</si>
  <si>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</si>
  <si>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</si>
  <si>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</si>
  <si>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</si>
  <si>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</si>
  <si>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</si>
  <si>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</si>
  <si>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</si>
  <si>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</si>
  <si>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</si>
  <si>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</si>
  <si>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</si>
  <si>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</si>
  <si>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</si>
  <si>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</si>
  <si>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</si>
  <si>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</si>
  <si>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</si>
  <si>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</si>
  <si>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</si>
  <si>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</si>
  <si>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</si>
  <si>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</si>
  <si>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</si>
  <si>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</si>
  <si>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</si>
  <si>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</si>
  <si>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</si>
  <si>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</si>
  <si>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</si>
  <si>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</si>
  <si>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</si>
  <si>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</si>
  <si>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</si>
  <si>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</si>
  <si>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</si>
  <si>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</si>
  <si>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</si>
  <si>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</si>
  <si>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</si>
  <si>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</si>
  <si>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</si>
  <si>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</si>
  <si>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</si>
  <si>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</si>
  <si>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</si>
  <si>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</si>
  <si>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</si>
  <si>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</si>
  <si>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</si>
  <si>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</si>
  <si>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</si>
  <si>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</si>
  <si>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</si>
  <si>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</si>
  <si>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</si>
  <si>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</si>
  <si>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</si>
  <si>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</si>
  <si>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</si>
  <si>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</si>
  <si>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</si>
  <si>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</si>
  <si>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</si>
  <si>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</si>
  <si>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</si>
  <si>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</si>
  <si>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</si>
  <si>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</si>
  <si>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</si>
  <si>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</si>
  <si>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</si>
  <si>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</si>
  <si>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</si>
  <si>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</si>
  <si>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</si>
  <si>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</si>
  <si>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</si>
  <si>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</si>
  <si>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</si>
  <si>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</si>
  <si>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</si>
  <si>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</si>
  <si>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</si>
  <si>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</si>
  <si>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</si>
  <si>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</si>
  <si>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</si>
  <si>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</si>
  <si>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</si>
  <si>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</si>
  <si>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</si>
  <si>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</si>
  <si>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</si>
  <si>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</si>
  <si>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</si>
  <si>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</si>
  <si>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</si>
  <si>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</si>
  <si>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</si>
  <si>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</si>
  <si>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</si>
  <si>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</si>
  <si>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</si>
  <si>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</si>
  <si>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</si>
  <si>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</si>
  <si>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</si>
  <si>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</si>
  <si>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</si>
  <si>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</si>
  <si>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</si>
  <si>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</si>
  <si>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</si>
  <si>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</si>
  <si>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</si>
  <si>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</si>
  <si>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</si>
  <si>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</si>
  <si>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</si>
  <si>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</si>
  <si>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</si>
  <si>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</si>
  <si>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</si>
  <si>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</si>
  <si>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</si>
  <si>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</si>
  <si>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</si>
  <si>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</si>
  <si>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</si>
  <si>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</si>
  <si>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</si>
  <si>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</si>
  <si>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</si>
  <si>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</si>
  <si>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</si>
  <si>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</si>
  <si>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</si>
  <si>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</si>
  <si>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</si>
  <si>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</si>
  <si>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</si>
  <si>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</si>
  <si>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</si>
  <si>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</si>
  <si>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</si>
  <si>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</si>
  <si>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</si>
  <si>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</si>
  <si>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</si>
  <si>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</si>
  <si>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</si>
  <si>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</si>
  <si>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</si>
  <si>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</si>
  <si>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</si>
  <si>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</si>
  <si>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</si>
  <si>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</si>
  <si>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</si>
  <si>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</si>
  <si>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</si>
  <si>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</si>
  <si>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</si>
  <si>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</si>
  <si>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</si>
  <si>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</si>
  <si>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</si>
  <si>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</si>
  <si>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</si>
  <si>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</si>
  <si>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</si>
  <si>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</si>
  <si>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</si>
  <si>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</si>
  <si>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</si>
  <si>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</si>
  <si>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</si>
  <si>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</si>
  <si>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</si>
  <si>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</si>
  <si>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</si>
  <si>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</si>
  <si>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</si>
  <si>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</si>
  <si>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</si>
  <si>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</si>
  <si>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</si>
  <si>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</si>
  <si>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</si>
  <si>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</si>
  <si>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</si>
  <si>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</si>
  <si>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</si>
  <si>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</si>
  <si>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</si>
  <si>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</si>
  <si>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</si>
  <si>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</si>
  <si>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</si>
  <si>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</si>
  <si>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</si>
  <si>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</si>
  <si>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</si>
  <si>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</si>
  <si>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</si>
  <si>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</si>
  <si>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</si>
  <si>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</si>
  <si>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</si>
  <si>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</si>
  <si>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</si>
  <si>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</si>
  <si>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</si>
  <si>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</si>
  <si>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</si>
  <si>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</si>
  <si>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</si>
  <si>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</si>
  <si>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</si>
  <si>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</si>
  <si>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</si>
  <si>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</si>
  <si>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</si>
  <si>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</si>
  <si>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</si>
  <si>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</si>
  <si>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</si>
  <si>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</si>
  <si>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</si>
  <si>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</si>
  <si>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</si>
  <si>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</si>
  <si>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</si>
  <si>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</si>
  <si>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</si>
  <si>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</si>
  <si>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</si>
  <si>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</si>
  <si>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</si>
  <si>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</si>
  <si>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</si>
  <si>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</si>
  <si>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</si>
  <si>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</si>
  <si>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</si>
  <si>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</si>
  <si>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</si>
  <si>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</si>
  <si>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</si>
  <si>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</si>
  <si>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</si>
  <si>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</si>
  <si>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</si>
  <si>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</si>
  <si>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</si>
  <si>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</si>
  <si>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</si>
  <si>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</si>
  <si>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</si>
  <si>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</si>
  <si>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</si>
  <si>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</si>
  <si>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</si>
  <si>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</si>
  <si>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</si>
  <si>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</si>
  <si>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</si>
  <si>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</si>
  <si>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</si>
  <si>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</si>
  <si>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</si>
  <si>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</si>
  <si>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</si>
  <si>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</si>
  <si>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</si>
  <si>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</si>
  <si>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</si>
  <si>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</si>
  <si>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</si>
  <si>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</si>
  <si>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</si>
  <si>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</si>
  <si>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</si>
  <si>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</si>
  <si>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</si>
  <si>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</si>
  <si>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</si>
  <si>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</si>
  <si>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</si>
  <si>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</si>
  <si>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</si>
  <si>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</si>
  <si>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</si>
  <si>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</si>
  <si>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</si>
  <si>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</si>
  <si>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</si>
  <si>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</si>
  <si>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</si>
  <si>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</si>
  <si>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</si>
  <si>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</si>
  <si>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</si>
  <si>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</si>
  <si>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</si>
  <si>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</si>
  <si>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</si>
  <si>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</si>
  <si>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</si>
  <si>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</si>
  <si>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</si>
  <si>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</si>
  <si>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</si>
  <si>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</si>
  <si>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</si>
  <si>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</si>
  <si>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</si>
  <si>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</si>
  <si>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</si>
  <si>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</si>
  <si>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</si>
  <si>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</si>
  <si>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</si>
  <si>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</si>
  <si>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</si>
  <si>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</si>
  <si>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</si>
  <si>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</si>
  <si>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</si>
  <si>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</si>
  <si>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</si>
  <si>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</si>
  <si>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</si>
  <si>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</si>
  <si>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</si>
  <si>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</si>
  <si>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</si>
  <si>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</si>
  <si>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</si>
  <si>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</si>
  <si>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</si>
  <si>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</si>
  <si>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</si>
  <si>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</si>
  <si>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</si>
  <si>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</si>
  <si>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</si>
  <si>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</si>
  <si>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</si>
  <si>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</si>
  <si>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</si>
  <si>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</si>
  <si>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</si>
  <si>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</si>
  <si>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</si>
  <si>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</si>
  <si>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</si>
  <si>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</si>
  <si>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</si>
  <si>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</si>
  <si>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</si>
  <si>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</si>
  <si>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</si>
  <si>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</si>
  <si>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</si>
  <si>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</si>
  <si>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</si>
  <si>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</si>
  <si>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</si>
  <si>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</si>
  <si>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</si>
  <si>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</si>
  <si>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</si>
  <si>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</si>
  <si>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</si>
  <si>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</si>
  <si>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</si>
  <si>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</si>
  <si>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</si>
  <si>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</si>
  <si>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</si>
  <si>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</si>
  <si>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</si>
  <si>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</si>
  <si>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</si>
  <si>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</si>
  <si>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</si>
  <si>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</si>
  <si>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</si>
  <si>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</si>
  <si>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</si>
  <si>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</si>
  <si>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</si>
  <si>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</si>
  <si>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</si>
  <si>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</si>
  <si>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</si>
  <si>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</si>
  <si>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</si>
  <si>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</si>
  <si>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</si>
  <si>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</si>
  <si>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</si>
  <si>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</si>
  <si>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</si>
  <si>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</si>
  <si>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</si>
  <si>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</si>
  <si>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</si>
  <si>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</si>
  <si>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</si>
  <si>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</si>
  <si>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</si>
  <si>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</si>
  <si>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</si>
  <si>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</si>
  <si>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</si>
  <si>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</si>
  <si>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</si>
  <si>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</si>
  <si>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</si>
  <si>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</si>
  <si>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</si>
  <si>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</si>
  <si>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</si>
  <si>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</si>
  <si>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</si>
  <si>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</si>
  <si>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</si>
  <si>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</si>
  <si>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</si>
  <si>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</si>
  <si>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</si>
  <si>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</si>
  <si>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</si>
  <si>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</si>
  <si>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</si>
  <si>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</si>
  <si>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</si>
  <si>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</si>
  <si>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</si>
  <si>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</si>
  <si>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</si>
  <si>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</si>
  <si>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</si>
  <si>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</si>
  <si>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</si>
  <si>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</si>
  <si>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</si>
  <si>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</si>
  <si>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</si>
  <si>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</si>
  <si>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</si>
  <si>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</si>
  <si>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</si>
  <si>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</si>
  <si>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</si>
  <si>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</si>
  <si>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</si>
  <si>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</si>
  <si>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</si>
  <si>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</si>
  <si>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</si>
  <si>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</si>
  <si>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</si>
  <si>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</si>
  <si>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</si>
  <si>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</si>
  <si>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</si>
  <si>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</si>
  <si>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</si>
  <si>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</si>
  <si>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</si>
  <si>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</si>
  <si>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</si>
  <si>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</si>
  <si>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</si>
  <si>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</si>
  <si>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</si>
  <si>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</si>
  <si>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</si>
  <si>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</si>
  <si>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</si>
  <si>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</si>
  <si>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</si>
  <si>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</si>
  <si>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</si>
  <si>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</si>
  <si>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</si>
  <si>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</si>
  <si>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</si>
  <si>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</si>
  <si>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</si>
  <si>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</si>
  <si>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</si>
  <si>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</si>
  <si>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</si>
  <si>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</si>
  <si>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</si>
  <si>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</si>
  <si>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</si>
  <si>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</si>
  <si>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</si>
  <si>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</si>
  <si>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</si>
  <si>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</si>
  <si>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</si>
  <si>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</si>
  <si>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</si>
  <si>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</si>
  <si>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</si>
  <si>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</si>
  <si>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</si>
  <si>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</si>
  <si>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</si>
  <si>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</si>
  <si>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</si>
  <si>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</si>
  <si>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</si>
  <si>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</si>
  <si>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</si>
  <si>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</si>
  <si>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</si>
  <si>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</si>
  <si>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</si>
  <si>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</si>
  <si>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</si>
  <si>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</si>
  <si>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</si>
  <si>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</si>
  <si>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</si>
  <si>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</si>
  <si>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</si>
  <si>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</si>
  <si>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</si>
  <si>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</si>
  <si>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</si>
  <si>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</si>
  <si>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</si>
  <si>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</si>
  <si>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</si>
  <si>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</si>
  <si>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</si>
  <si>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</si>
  <si>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</si>
  <si>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</si>
  <si>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</si>
  <si>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</si>
  <si>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</si>
  <si>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</si>
  <si>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</si>
  <si>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</si>
  <si>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</si>
  <si>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</si>
  <si>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</si>
  <si>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</si>
  <si>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</si>
  <si>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</si>
  <si>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</si>
  <si>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</si>
  <si>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</si>
  <si>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</si>
  <si>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</si>
  <si>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</si>
  <si>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</si>
  <si>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</si>
  <si>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</si>
  <si>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</si>
  <si>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</si>
  <si>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</si>
  <si>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</si>
  <si>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</si>
  <si>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</si>
  <si>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</si>
  <si>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</si>
  <si>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</si>
  <si>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</si>
  <si>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</si>
  <si>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</si>
  <si>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</si>
  <si>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</si>
  <si>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</si>
  <si>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</si>
  <si>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</si>
  <si>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</si>
  <si>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</si>
  <si>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</si>
  <si>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</si>
  <si>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</si>
  <si>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</si>
  <si>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</si>
  <si>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</si>
  <si>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</si>
  <si>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</si>
  <si>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</si>
  <si>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</si>
  <si>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</si>
  <si>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</si>
  <si>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</si>
  <si>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</si>
  <si>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</si>
  <si>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</si>
  <si>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</si>
  <si>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</si>
  <si>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</si>
  <si>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</si>
  <si>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</si>
  <si>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</si>
  <si>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</si>
  <si>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</si>
  <si>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</si>
  <si>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</si>
  <si>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</si>
  <si>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</si>
  <si>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</si>
  <si>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</si>
  <si>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</si>
  <si>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</si>
  <si>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</si>
  <si>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</si>
  <si>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</si>
  <si>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</si>
  <si>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</si>
  <si>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</si>
  <si>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</si>
  <si>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</si>
  <si>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</si>
  <si>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</si>
  <si>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</si>
  <si>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</si>
  <si>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</si>
  <si>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</si>
  <si>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</si>
  <si>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</si>
  <si>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</si>
  <si>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</si>
  <si>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</si>
  <si>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</si>
  <si>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</si>
  <si>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</si>
  <si>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</si>
  <si>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</si>
  <si>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</si>
  <si>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</si>
  <si>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</si>
  <si>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</si>
  <si>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</si>
  <si>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</si>
  <si>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</si>
  <si>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</si>
  <si>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</si>
  <si>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</si>
  <si>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</si>
  <si>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</si>
  <si>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</si>
  <si>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</si>
  <si>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</si>
  <si>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</si>
  <si>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</si>
  <si>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</si>
  <si>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</si>
  <si>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</si>
  <si>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</si>
  <si>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</si>
  <si>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</si>
  <si>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</si>
  <si>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</si>
  <si>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</si>
  <si>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</si>
  <si>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</si>
  <si>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</si>
  <si>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</si>
  <si>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</si>
  <si>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</si>
  <si>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</si>
  <si>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</si>
  <si>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</si>
  <si>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</si>
  <si>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</si>
  <si>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</si>
  <si>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</si>
  <si>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</si>
  <si>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</si>
  <si>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</si>
  <si>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</si>
  <si>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</si>
  <si>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</si>
  <si>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</si>
  <si>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</si>
  <si>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</si>
  <si>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</si>
  <si>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</si>
  <si>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</si>
  <si>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</si>
  <si>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</si>
  <si>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</si>
  <si>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</si>
  <si>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</si>
  <si>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</si>
  <si>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</si>
  <si>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</si>
  <si>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</si>
  <si>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</si>
  <si>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</si>
  <si>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</si>
  <si>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</si>
  <si>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</si>
  <si>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</si>
  <si>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</si>
  <si>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</si>
  <si>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</si>
  <si>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</si>
  <si>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</si>
  <si>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</si>
  <si>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</si>
  <si>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</si>
  <si>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</si>
  <si>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</si>
  <si>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</si>
  <si>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</si>
  <si>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</si>
  <si>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</si>
  <si>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</si>
  <si>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</si>
  <si>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</si>
  <si>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</si>
  <si>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</si>
  <si>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</si>
  <si>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</si>
  <si>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</si>
  <si>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</si>
  <si>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</si>
  <si>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</si>
  <si>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</si>
  <si>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</si>
  <si>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</si>
  <si>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</si>
  <si>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</si>
  <si>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</si>
  <si>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</si>
  <si>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</si>
  <si>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</si>
  <si>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</si>
  <si>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</si>
  <si>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</si>
  <si>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</si>
  <si>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</si>
  <si>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</si>
  <si>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</si>
  <si>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</si>
  <si>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</si>
  <si>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</si>
  <si>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</si>
  <si>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</si>
  <si>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</si>
  <si>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</si>
  <si>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</si>
  <si>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</si>
  <si>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</si>
  <si>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</si>
  <si>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</si>
  <si>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</si>
  <si>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</si>
  <si>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</si>
  <si>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</si>
  <si>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</si>
  <si>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</si>
  <si>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</si>
  <si>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</si>
  <si>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</si>
  <si>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</si>
  <si>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</si>
  <si>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</si>
  <si>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</si>
  <si>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</si>
  <si>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</si>
  <si>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</si>
  <si>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</si>
  <si>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</si>
  <si>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</si>
  <si>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</si>
  <si>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</si>
  <si>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</si>
  <si>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</si>
  <si>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</si>
  <si>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</si>
  <si>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</si>
  <si>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</si>
  <si>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</si>
  <si>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</si>
  <si>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</si>
  <si>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</si>
  <si>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</si>
  <si>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</si>
  <si>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</si>
  <si>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</si>
  <si>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</si>
  <si>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</si>
  <si>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</si>
  <si>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</si>
  <si>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</si>
  <si>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</si>
  <si>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</si>
  <si>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</si>
  <si>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</si>
  <si>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</si>
  <si>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</si>
  <si>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</si>
  <si>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</si>
  <si>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</si>
  <si>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</si>
  <si>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</si>
  <si>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</si>
  <si>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</si>
  <si>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</si>
  <si>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</si>
  <si>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</si>
  <si>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</si>
  <si>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</si>
  <si>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</si>
  <si>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</si>
  <si>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</si>
  <si>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</si>
  <si>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</si>
  <si>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</si>
  <si>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</si>
  <si>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</si>
  <si>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</si>
  <si>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</si>
  <si>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</si>
  <si>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</si>
  <si>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</si>
  <si>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</si>
  <si>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</si>
  <si>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</si>
  <si>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</si>
  <si>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</si>
  <si>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</si>
  <si>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</si>
  <si>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</si>
  <si>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</si>
  <si>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</si>
  <si>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</si>
  <si>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</si>
  <si>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</si>
  <si>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</si>
  <si>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</si>
  <si>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</si>
  <si>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</si>
  <si>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</si>
  <si>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</si>
  <si>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</si>
  <si>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</si>
  <si>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</si>
  <si>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</si>
  <si>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</si>
  <si>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</si>
  <si>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</si>
  <si>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</si>
  <si>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</si>
  <si>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</si>
  <si>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</si>
  <si>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</si>
  <si>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</si>
  <si>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</si>
  <si>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</si>
  <si>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</si>
  <si>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</si>
  <si>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</si>
  <si>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</si>
  <si>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</si>
  <si>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</si>
  <si>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</si>
  <si>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</si>
  <si>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</si>
  <si>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</si>
  <si>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</si>
  <si>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</si>
  <si>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</si>
  <si>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</si>
  <si>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</si>
  <si>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</si>
  <si>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</si>
  <si>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</si>
  <si>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</si>
  <si>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</si>
  <si>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</si>
  <si>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</si>
  <si>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</si>
  <si>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</si>
  <si>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</si>
  <si>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</si>
  <si>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</si>
  <si>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</si>
  <si>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</si>
  <si>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</si>
  <si>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</si>
  <si>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</si>
  <si>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</si>
  <si>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</si>
  <si>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</si>
  <si>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</si>
  <si>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</si>
  <si>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</si>
  <si>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</si>
  <si>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</si>
  <si>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</si>
  <si>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</si>
  <si>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</si>
  <si>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</si>
  <si>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</si>
  <si>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</si>
  <si>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</si>
  <si>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</si>
  <si>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</si>
  <si>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</si>
  <si>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</si>
  <si>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</si>
  <si>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</si>
  <si>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</si>
  <si>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</si>
  <si>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</si>
  <si>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</si>
  <si>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</si>
  <si>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</si>
  <si>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</si>
  <si>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</si>
  <si>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</si>
  <si>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</si>
  <si>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</si>
  <si>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</si>
  <si>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</si>
  <si>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</si>
  <si>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</si>
  <si>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М8</t>
  </si>
  <si>
    <t>Стандартный анкер со шпилькой М8</t>
  </si>
  <si>
    <t>Стандартный анкер со шпилькой М10</t>
  </si>
  <si>
    <t>Усиленный анкер с болтом М6</t>
  </si>
  <si>
    <t>Усиленный анкер с болтом М12</t>
  </si>
  <si>
    <t>Усиленный анкер со шпилькой М6</t>
  </si>
  <si>
    <t>Усиленный анкер со шпилькой М8</t>
  </si>
  <si>
    <t>Усиленный клиновой анкер М6х45</t>
  </si>
  <si>
    <t>Усиленный клиновой анкер М6х55</t>
  </si>
  <si>
    <t>Усиленный клиновой анкер М8х65</t>
  </si>
  <si>
    <t>Усиленный клиновой анкер М10х75</t>
  </si>
  <si>
    <t>Усиленный клиновой анкер М12х100</t>
  </si>
  <si>
    <t>Усиленный клиновой анкер М12х75</t>
  </si>
  <si>
    <t>Анкер-клин потолочный 6x35</t>
  </si>
  <si>
    <t>Складной пружинный анкер с винтом М4 D14</t>
  </si>
  <si>
    <t>Латунный разрезной анкер М4</t>
  </si>
  <si>
    <t>Латунный разрезной анкер М5</t>
  </si>
  <si>
    <t>Усиленный клиновой анкер М8х50</t>
  </si>
  <si>
    <t>Забивний анкер М8 посилений</t>
  </si>
  <si>
    <t>Посилений клиновий анкер М10х100</t>
  </si>
  <si>
    <t>Анкер с болтом М6</t>
  </si>
  <si>
    <t>Анкер с болтом М8</t>
  </si>
  <si>
    <t>Анкер со шпилькой М6</t>
  </si>
  <si>
    <t>Анкер со шпилькой М8</t>
  </si>
  <si>
    <t>Анкер со шпилькой М10</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</si>
  <si>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</si>
  <si>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</si>
  <si>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</si>
  <si>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</si>
  <si>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</si>
  <si>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</si>
  <si>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</si>
  <si>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</si>
  <si>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</si>
  <si>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</si>
  <si>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</si>
  <si>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</si>
  <si>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</si>
  <si>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</si>
  <si>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</si>
  <si>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</si>
  <si>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</si>
  <si>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</si>
  <si>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</si>
  <si>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</si>
  <si>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</si>
  <si>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</si>
  <si>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</si>
  <si>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</si>
  <si>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</si>
  <si>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</si>
  <si>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</si>
  <si>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</si>
  <si>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</si>
  <si>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</si>
  <si>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</si>
  <si>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</si>
  <si>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</si>
  <si>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</si>
  <si>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</si>
  <si>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</si>
  <si>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</si>
  <si>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</si>
  <si>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</si>
  <si>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</si>
  <si>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</si>
  <si>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</si>
  <si>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</si>
  <si>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</si>
  <si>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</si>
  <si>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</si>
  <si>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</si>
  <si>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</si>
  <si>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</si>
  <si>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</si>
  <si>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</si>
  <si>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</si>
  <si>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</si>
  <si>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</si>
  <si>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</si>
  <si>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</si>
  <si>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</si>
  <si>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</si>
  <si>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</si>
  <si>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</si>
  <si>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</si>
  <si>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</si>
  <si>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</si>
  <si>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</si>
  <si>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</si>
  <si>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</si>
  <si>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</si>
  <si>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</si>
  <si>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</si>
  <si>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</si>
  <si>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</si>
  <si>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</si>
  <si>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</si>
  <si>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</si>
  <si>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</si>
  <si>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</si>
  <si>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</si>
  <si>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</si>
  <si>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</si>
  <si>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</si>
  <si>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</si>
  <si>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</si>
  <si>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</si>
  <si>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</si>
  <si>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</si>
  <si>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</si>
  <si>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</si>
  <si>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</si>
  <si>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</si>
  <si>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</si>
  <si>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</si>
  <si>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</si>
  <si>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</si>
  <si>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</si>
  <si>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</si>
  <si>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</si>
  <si>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</si>
  <si>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</si>
  <si>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</si>
  <si>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</si>
  <si>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</si>
  <si>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</si>
  <si>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</si>
  <si>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</si>
  <si>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</si>
  <si>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</si>
  <si>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</si>
  <si>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</si>
  <si>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</si>
  <si>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</si>
  <si>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</si>
  <si>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</si>
  <si>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</si>
  <si>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</si>
  <si>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</si>
  <si>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</si>
  <si>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</si>
  <si>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</si>
  <si>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</si>
  <si>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</si>
  <si>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</si>
  <si>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</si>
  <si>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</si>
  <si>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</si>
  <si>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</si>
  <si>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</si>
  <si>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</si>
  <si>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</si>
  <si>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</si>
  <si>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</si>
  <si>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</si>
  <si>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</si>
  <si>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</si>
  <si>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</si>
  <si>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</si>
  <si>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</si>
  <si>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</si>
  <si>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</si>
  <si>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</si>
  <si>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</si>
  <si>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</si>
  <si>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</si>
  <si>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</si>
  <si>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</si>
  <si>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</si>
  <si>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</si>
  <si>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</si>
  <si>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</si>
  <si>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</si>
  <si>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</si>
  <si>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</si>
  <si>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</si>
  <si>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</si>
  <si>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</si>
  <si>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</si>
  <si>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</si>
  <si>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</si>
  <si>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</si>
  <si>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</si>
  <si>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</si>
  <si>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</si>
  <si>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</si>
  <si>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</si>
  <si>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</si>
  <si>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</si>
  <si>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</si>
  <si>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</si>
  <si>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</si>
  <si>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</si>
  <si>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</si>
  <si>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</si>
  <si>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</si>
  <si>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</si>
  <si>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</si>
  <si>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</si>
  <si>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</si>
  <si>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</si>
  <si>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</si>
  <si>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</si>
  <si>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</si>
  <si>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</si>
  <si>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</si>
  <si>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</si>
  <si>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</si>
  <si>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</si>
  <si>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</si>
  <si>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</si>
  <si>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</si>
  <si>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</si>
  <si>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</si>
  <si>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</si>
  <si>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</si>
  <si>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</si>
  <si>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</si>
  <si>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</si>
  <si>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</si>
  <si>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</si>
  <si>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</si>
  <si>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</si>
  <si>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</si>
  <si>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</si>
  <si>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</si>
  <si>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</si>
  <si>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</si>
  <si>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</si>
  <si>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</si>
  <si>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</si>
  <si>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</si>
  <si>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</si>
  <si>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</si>
  <si>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</si>
  <si>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</si>
  <si>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</si>
  <si>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</si>
  <si>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</si>
  <si>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</si>
  <si>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</si>
  <si>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</si>
  <si>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</si>
  <si>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</si>
  <si>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</si>
  <si>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</si>
  <si>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</si>
  <si>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</si>
  <si>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</si>
  <si>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</si>
  <si>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</si>
  <si>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</si>
  <si>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</si>
  <si>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</si>
  <si>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</si>
  <si>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</si>
  <si>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</si>
  <si>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</si>
  <si>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</si>
  <si>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</si>
  <si>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</si>
  <si>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</si>
  <si>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</si>
  <si>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</si>
  <si>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</si>
  <si>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</si>
  <si>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</si>
  <si>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</si>
  <si>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</si>
  <si>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</si>
  <si>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</si>
  <si>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</si>
  <si>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</si>
  <si>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</si>
  <si>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</si>
  <si>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</si>
  <si>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</si>
  <si>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</si>
  <si>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</si>
  <si>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</si>
  <si>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</si>
  <si>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</si>
  <si>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</si>
  <si>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</si>
  <si>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</si>
  <si>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</si>
  <si>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</si>
  <si>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</si>
  <si>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</si>
  <si>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</si>
  <si>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</si>
  <si>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</si>
  <si>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</si>
  <si>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</si>
  <si>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</si>
  <si>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</si>
  <si>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</si>
  <si>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</si>
  <si>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</si>
  <si>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</si>
  <si>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</si>
  <si>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</si>
  <si>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</si>
  <si>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</si>
  <si>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</si>
  <si>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</si>
  <si>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</si>
  <si>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</si>
  <si>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</si>
  <si>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</si>
  <si>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</si>
  <si>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</si>
  <si>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</si>
  <si>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</si>
  <si>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</si>
  <si>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</si>
  <si>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</si>
  <si>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</si>
  <si>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</si>
  <si>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</si>
  <si>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</si>
  <si>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</si>
  <si>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</si>
  <si>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</si>
  <si>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</si>
  <si>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</si>
  <si>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</si>
  <si>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</si>
  <si>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</si>
  <si>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</si>
  <si>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</si>
  <si>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</si>
  <si>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</si>
  <si>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</si>
  <si>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</si>
  <si>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</si>
  <si>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</si>
  <si>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</si>
  <si>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</si>
  <si>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</si>
  <si>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</si>
  <si>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</si>
  <si>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</si>
  <si>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</si>
  <si>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</si>
  <si>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</si>
  <si>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</si>
  <si>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</si>
  <si>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</si>
  <si>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</si>
  <si>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</si>
  <si>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</si>
  <si>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</si>
  <si>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</si>
  <si>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</si>
  <si>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</si>
  <si>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</si>
  <si>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</si>
  <si>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</si>
  <si>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</si>
  <si>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</si>
  <si>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</si>
  <si>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</si>
  <si>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</si>
  <si>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</si>
  <si>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</si>
  <si>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</si>
  <si>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</si>
  <si>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</si>
  <si>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</si>
  <si>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</si>
  <si>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</si>
  <si>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</si>
  <si>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</si>
  <si>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</si>
  <si>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</si>
  <si>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</si>
  <si>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</si>
  <si>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</si>
  <si>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</si>
  <si>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</si>
  <si>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</si>
  <si>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</si>
  <si>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</si>
  <si>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</si>
  <si>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</si>
  <si>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</si>
  <si>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</si>
  <si>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</si>
  <si>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</si>
  <si>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</si>
  <si>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</si>
  <si>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</si>
  <si>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</si>
  <si>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</si>
  <si>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</si>
  <si>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</si>
  <si>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</si>
  <si>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</si>
  <si>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</si>
  <si>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</si>
  <si>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</si>
  <si>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</si>
  <si>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</si>
  <si>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</si>
  <si>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</si>
  <si>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</si>
  <si>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</si>
  <si>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</si>
  <si>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</si>
  <si>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</si>
  <si>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</si>
  <si>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</si>
  <si>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</si>
  <si>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</si>
  <si>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</si>
  <si>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</si>
  <si>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</si>
  <si>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</si>
  <si>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</si>
  <si>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</si>
  <si>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</si>
  <si>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</si>
  <si>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</si>
  <si>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</si>
  <si>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</si>
  <si>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</si>
  <si>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</si>
  <si>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</si>
  <si>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</si>
  <si>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</si>
  <si>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</si>
  <si>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</si>
  <si>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</si>
  <si>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</si>
  <si>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</si>
  <si>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</si>
  <si>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</si>
  <si>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</si>
  <si>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</si>
  <si>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</si>
  <si>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</si>
  <si>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</si>
  <si>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</si>
  <si>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</si>
  <si>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</si>
  <si>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</si>
  <si>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</si>
  <si>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</si>
  <si>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</si>
  <si>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</si>
  <si>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</si>
  <si>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</si>
  <si>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</si>
  <si>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</si>
  <si>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</si>
  <si>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</si>
  <si>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</si>
  <si>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</si>
  <si>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</si>
  <si>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</si>
  <si>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</si>
  <si>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</si>
  <si>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</si>
  <si>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</si>
  <si>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</si>
  <si>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</si>
  <si>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</si>
  <si>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</si>
  <si>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</si>
  <si>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</si>
  <si>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</si>
  <si>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</si>
  <si>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</si>
  <si>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</si>
  <si>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</si>
  <si>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</si>
  <si>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</si>
  <si>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</si>
  <si>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</si>
  <si>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</si>
  <si>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</si>
  <si>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</si>
  <si>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</si>
  <si>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</si>
  <si>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</si>
  <si>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</si>
  <si>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</si>
  <si>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</si>
  <si>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</si>
  <si>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</si>
  <si>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</si>
  <si>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</si>
  <si>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</si>
  <si>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</si>
  <si>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</si>
  <si>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</si>
  <si>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</si>
  <si>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</si>
  <si>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</si>
  <si>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</si>
  <si>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</si>
  <si>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</si>
  <si>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</si>
  <si>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</si>
  <si>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</si>
  <si>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</si>
  <si>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</si>
  <si>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</si>
  <si>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</si>
  <si>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</si>
  <si>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</si>
  <si>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</si>
  <si>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</si>
  <si>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</si>
  <si>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</si>
  <si>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</si>
  <si>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</si>
  <si>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</si>
  <si>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</si>
  <si>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</si>
  <si>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</si>
  <si>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</si>
  <si>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</si>
  <si>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</si>
  <si>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</si>
  <si>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</si>
  <si>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</si>
  <si>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</si>
  <si>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</si>
  <si>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</si>
  <si>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</si>
  <si>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</si>
  <si>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</si>
  <si>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</si>
  <si>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</si>
  <si>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</si>
  <si>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</si>
  <si>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</si>
  <si>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</si>
  <si>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</si>
  <si>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</si>
  <si>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</si>
  <si>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</si>
  <si>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</si>
  <si>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</si>
  <si>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</si>
  <si>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</si>
  <si>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</si>
  <si>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</si>
  <si>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</si>
  <si>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</si>
  <si>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</si>
  <si>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</si>
  <si>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</si>
  <si>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</si>
  <si>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</si>
  <si>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</si>
  <si>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</si>
  <si>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</si>
  <si>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</si>
  <si>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</si>
  <si>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</si>
  <si>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</si>
  <si>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</si>
  <si>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</si>
  <si>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</si>
  <si>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</si>
  <si>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</si>
  <si>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</si>
  <si>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</si>
  <si>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</si>
  <si>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</si>
  <si>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</si>
  <si>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</si>
  <si>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</si>
  <si>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</si>
  <si>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</si>
  <si>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</si>
  <si>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</si>
  <si>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</si>
  <si>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</si>
  <si>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</si>
  <si>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</si>
  <si>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</si>
  <si>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</si>
  <si>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</si>
  <si>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</si>
  <si>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</si>
  <si>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</si>
  <si>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</si>
  <si>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</si>
  <si>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</si>
  <si>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</si>
  <si>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</si>
  <si>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</si>
  <si>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</si>
  <si>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</si>
  <si>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</si>
  <si>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</si>
  <si>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</si>
  <si>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</si>
  <si>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</si>
  <si>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</si>
  <si>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</si>
  <si>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</si>
  <si>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</si>
  <si>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</si>
  <si>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</si>
  <si>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</si>
  <si>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</si>
  <si>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</si>
  <si>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</si>
  <si>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</si>
  <si>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</si>
  <si>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</si>
  <si>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</si>
  <si>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</si>
  <si>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</si>
  <si>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</si>
  <si>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</si>
  <si>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</si>
  <si>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</si>
  <si>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</si>
  <si>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</si>
  <si>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</si>
  <si>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</si>
  <si>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</si>
  <si>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</si>
  <si>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</si>
  <si>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</si>
  <si>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</si>
  <si>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</si>
  <si>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</si>
  <si>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</si>
  <si>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</si>
  <si>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</si>
  <si>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</si>
  <si>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</si>
  <si>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</si>
  <si>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</si>
  <si>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</si>
  <si>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</si>
  <si>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</si>
  <si>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</si>
  <si>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</si>
  <si>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</si>
  <si>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</si>
  <si>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</si>
  <si>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</si>
  <si>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</si>
  <si>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</si>
  <si>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</si>
  <si>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</si>
  <si>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</si>
  <si>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</si>
  <si>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</si>
  <si>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</si>
  <si>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</si>
  <si>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</si>
  <si>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</si>
  <si>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</si>
  <si>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</si>
  <si>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</si>
  <si>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</si>
  <si>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</si>
  <si>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</si>
  <si>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</si>
  <si>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</si>
  <si>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</si>
  <si>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</si>
  <si>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</si>
  <si>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</si>
  <si>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</si>
  <si>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</si>
  <si>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</si>
  <si>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</si>
  <si>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</si>
  <si>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</si>
  <si>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</si>
  <si>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</si>
  <si>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</si>
  <si>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</si>
  <si>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</si>
  <si>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</si>
  <si>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</si>
  <si>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</si>
  <si>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</si>
  <si>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</si>
  <si>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</si>
  <si>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</si>
  <si>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</si>
  <si>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</si>
  <si>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</si>
  <si>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</si>
  <si>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</si>
  <si>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</si>
  <si>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</si>
  <si>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</si>
  <si>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</si>
  <si>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</si>
  <si>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</si>
  <si>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</si>
  <si>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</si>
  <si>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</si>
  <si>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</si>
  <si>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</si>
  <si>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</si>
  <si>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</si>
  <si>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</si>
  <si>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</si>
  <si>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</si>
  <si>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</si>
  <si>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</si>
  <si>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</si>
  <si>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</si>
  <si>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</si>
  <si>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</si>
  <si>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</si>
  <si>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</si>
  <si>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</si>
  <si>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</si>
  <si>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</si>
  <si>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</si>
  <si>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</si>
  <si>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</si>
  <si>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</si>
  <si>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</si>
  <si>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</si>
  <si>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</si>
  <si>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</si>
  <si>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</si>
  <si>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</si>
  <si>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</si>
  <si>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</si>
  <si>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</si>
  <si>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</si>
  <si>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</si>
  <si>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</si>
  <si>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</si>
  <si>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</si>
  <si>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</si>
  <si>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</si>
  <si>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</si>
  <si>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</si>
  <si>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</si>
  <si>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</si>
  <si>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</si>
  <si>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</si>
  <si>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</si>
  <si>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</si>
  <si>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</si>
  <si>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</si>
  <si>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</si>
  <si>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</si>
  <si>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</si>
  <si>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</si>
  <si>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</si>
  <si>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</si>
  <si>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</si>
  <si>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</si>
  <si>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</si>
  <si>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</si>
  <si>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</si>
  <si>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</si>
  <si>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</si>
  <si>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</si>
  <si>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</si>
  <si>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</si>
  <si>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</si>
  <si>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</si>
  <si>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</si>
  <si>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</si>
  <si>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</si>
  <si>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</si>
  <si>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</si>
  <si>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</si>
  <si>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</si>
  <si>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</si>
  <si>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</si>
  <si>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</si>
  <si>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</si>
  <si>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</si>
  <si>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</si>
  <si>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</si>
  <si>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</si>
  <si>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</si>
  <si>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</si>
  <si>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</si>
  <si>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</si>
  <si>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</si>
  <si>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</si>
  <si>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</si>
  <si>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</si>
  <si>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</si>
  <si>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</si>
  <si>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</si>
  <si>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</si>
  <si>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</si>
  <si>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</si>
  <si>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</si>
  <si>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</si>
  <si>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</si>
  <si>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</si>
  <si>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</si>
  <si>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</si>
  <si>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</si>
  <si>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</si>
  <si>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</si>
  <si>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</si>
  <si>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</si>
  <si>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</si>
  <si>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</si>
  <si>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</si>
  <si>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</si>
  <si>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</si>
  <si>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</si>
  <si>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</si>
  <si>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</si>
  <si>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</si>
  <si>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</si>
  <si>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</si>
  <si>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</si>
  <si>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</si>
  <si>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</si>
  <si>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</si>
  <si>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</si>
  <si>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</si>
  <si>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</si>
  <si>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</si>
  <si>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</si>
  <si>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</si>
  <si>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</si>
  <si>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</si>
  <si>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</si>
  <si>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</si>
  <si>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</si>
  <si>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</si>
  <si>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</si>
  <si>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</si>
  <si>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</si>
  <si>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</si>
  <si>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</si>
  <si>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</si>
  <si>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</si>
  <si>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</si>
  <si>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</si>
  <si>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</si>
  <si>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</si>
  <si>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</si>
  <si>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</si>
  <si>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</si>
  <si>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</si>
  <si>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</si>
  <si>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</si>
  <si>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</si>
  <si>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</si>
  <si>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</si>
  <si>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</si>
  <si>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</si>
  <si>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</si>
  <si>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</si>
  <si>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</si>
  <si>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</si>
  <si>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</si>
  <si>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</si>
  <si>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</si>
  <si>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</si>
  <si>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</si>
  <si>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</si>
  <si>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</si>
  <si>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</si>
  <si>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</si>
  <si>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</si>
  <si>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</si>
  <si>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</si>
  <si>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</si>
  <si>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</si>
  <si>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</si>
  <si>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</si>
  <si>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</si>
  <si>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</si>
  <si>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</si>
  <si>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</si>
  <si>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</si>
  <si>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</si>
  <si>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</si>
  <si>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</si>
  <si>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</si>
  <si>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</si>
  <si>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</si>
  <si>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</si>
  <si>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</si>
  <si>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</si>
  <si>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</si>
  <si>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</si>
  <si>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</si>
  <si>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</si>
  <si>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</si>
  <si>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</si>
  <si>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</si>
  <si>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</si>
  <si>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</si>
  <si>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</si>
  <si>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</si>
  <si>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</si>
  <si>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</si>
  <si>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</si>
  <si>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</si>
  <si>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</si>
  <si>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</si>
  <si>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</si>
  <si>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</si>
  <si>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</si>
  <si>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</si>
  <si>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</si>
  <si>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</si>
  <si>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</si>
  <si>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</si>
  <si>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</si>
  <si>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</si>
  <si>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</si>
  <si>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</si>
  <si>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</si>
  <si>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</si>
  <si>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</si>
  <si>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</si>
  <si>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</si>
  <si>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</si>
  <si>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</si>
  <si>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</si>
  <si>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</si>
  <si>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</si>
  <si>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</si>
  <si>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</si>
  <si>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</si>
  <si>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</si>
  <si>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</si>
  <si>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</si>
  <si>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</si>
  <si>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</si>
  <si>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</si>
  <si>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</si>
  <si>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</si>
  <si>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</si>
  <si>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</si>
  <si>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</si>
  <si>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</si>
  <si>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</si>
  <si>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</si>
  <si>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</si>
  <si>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</si>
  <si>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</si>
  <si>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</si>
  <si>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</si>
  <si>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</si>
  <si>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</si>
  <si>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</si>
  <si>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</si>
  <si>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</si>
  <si>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</si>
  <si>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</si>
  <si>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</si>
  <si>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</si>
  <si>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</si>
  <si>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</si>
  <si>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</si>
  <si>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</si>
  <si>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</si>
  <si>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</si>
  <si>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</si>
  <si>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</si>
  <si>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</si>
  <si>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</si>
  <si>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</si>
  <si>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</si>
  <si>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37.5х75,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</si>
  <si>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</si>
  <si>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</si>
  <si>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</si>
  <si>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</si>
  <si>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</si>
  <si>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</si>
  <si>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</si>
  <si>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</si>
  <si>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</si>
  <si>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</si>
  <si>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</si>
  <si>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</si>
  <si>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</si>
  <si>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</si>
  <si>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</si>
  <si>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</si>
  <si>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</si>
  <si>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</si>
  <si>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</si>
  <si>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</si>
  <si>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</si>
  <si>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</si>
  <si>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</si>
  <si>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</si>
  <si>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</si>
  <si>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</si>
  <si>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</si>
  <si>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</si>
  <si>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</si>
  <si>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</si>
  <si>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</si>
  <si>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</si>
  <si>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</si>
  <si>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</si>
  <si>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</si>
  <si>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</si>
  <si>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</si>
  <si>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</si>
  <si>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</si>
  <si>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</si>
  <si>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</si>
  <si>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</si>
  <si>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</si>
  <si>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</si>
  <si>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</si>
  <si>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</si>
  <si>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</si>
  <si>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</si>
  <si>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</si>
  <si>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</si>
  <si>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</si>
  <si>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</si>
  <si>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</si>
  <si>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</si>
  <si>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</si>
  <si>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</si>
  <si>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</si>
  <si>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</si>
  <si>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</si>
  <si>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</si>
  <si>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</si>
  <si>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</si>
  <si>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</si>
  <si>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</si>
  <si>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</si>
  <si>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</si>
  <si>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</si>
  <si>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</si>
  <si>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</si>
  <si>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</si>
  <si>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</si>
  <si>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</si>
  <si>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</si>
  <si>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</si>
  <si>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</si>
  <si>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</si>
  <si>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</si>
  <si>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</si>
  <si>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</si>
  <si>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</si>
  <si>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</si>
  <si>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</si>
  <si>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</si>
  <si>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</si>
  <si>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</si>
  <si>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</si>
  <si>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</si>
  <si>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</si>
  <si>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</si>
  <si>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</si>
  <si>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</si>
  <si>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</si>
  <si>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</si>
  <si>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</si>
  <si>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</si>
  <si>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</si>
  <si>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</si>
  <si>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</si>
  <si>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</si>
  <si>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</si>
  <si>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</si>
  <si>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</si>
  <si>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</si>
  <si>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</si>
  <si>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</si>
  <si>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</si>
  <si>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</si>
  <si>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</si>
  <si>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</si>
  <si>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</si>
  <si>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</si>
  <si>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</si>
  <si>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</si>
  <si>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</si>
  <si>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</si>
  <si>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</si>
  <si>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</si>
  <si>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</si>
  <si>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</si>
  <si>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</si>
  <si>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</si>
  <si>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</si>
  <si>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</si>
  <si>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</si>
  <si>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</si>
  <si>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</si>
  <si>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</si>
  <si>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</si>
  <si>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</si>
  <si>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</si>
  <si>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</si>
  <si>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</si>
  <si>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</si>
  <si>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</si>
  <si>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</si>
  <si>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</si>
  <si>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</si>
  <si>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</si>
  <si>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</si>
  <si>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</si>
  <si>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</si>
  <si>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</si>
  <si>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</si>
  <si>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</si>
  <si>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</si>
  <si>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</si>
  <si>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</si>
  <si>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</si>
  <si>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</si>
  <si>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</si>
  <si>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</si>
  <si>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</si>
  <si>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</si>
  <si>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</si>
  <si>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</si>
  <si>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</si>
  <si>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</si>
  <si>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</si>
  <si>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</si>
  <si>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</si>
  <si>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</si>
  <si>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</si>
  <si>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</si>
  <si>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</si>
  <si>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</si>
  <si>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</si>
  <si>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</si>
  <si>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</si>
  <si>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</si>
  <si>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</si>
  <si>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</si>
  <si>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</si>
  <si>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</si>
  <si>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</si>
  <si>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</si>
  <si>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</si>
  <si>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</si>
  <si>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</si>
  <si>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</si>
  <si>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</si>
  <si>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</si>
  <si>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</si>
  <si>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</si>
  <si>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</si>
  <si>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</si>
  <si>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</si>
  <si>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</si>
  <si>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</si>
  <si>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</si>
  <si>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</si>
  <si>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</si>
  <si>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</si>
  <si>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</si>
  <si>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</si>
  <si>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</si>
  <si>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</si>
  <si>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</si>
  <si>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</si>
  <si>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</si>
  <si>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</si>
  <si>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</si>
  <si>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</si>
  <si>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</si>
  <si>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</si>
  <si>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</si>
  <si>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</si>
  <si>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</si>
  <si>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</si>
  <si>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</si>
  <si>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</si>
  <si>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</si>
  <si>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</si>
  <si>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</si>
  <si>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</si>
  <si>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</si>
  <si>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</si>
  <si>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</si>
  <si>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</si>
  <si>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</si>
  <si>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</si>
  <si>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</si>
  <si>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</si>
  <si>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</si>
  <si>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</si>
  <si>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</si>
  <si>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</si>
  <si>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</si>
  <si>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</si>
  <si>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</si>
  <si>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</si>
  <si>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</si>
  <si>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</si>
  <si>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</si>
  <si>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</si>
  <si>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</si>
  <si>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</si>
  <si>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</si>
  <si>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</si>
  <si>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</si>
  <si>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</si>
  <si>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</si>
  <si>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</si>
  <si>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</si>
  <si>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</si>
  <si>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</si>
  <si>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</si>
  <si>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</si>
  <si>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</si>
  <si>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</si>
  <si>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</si>
  <si>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</si>
  <si>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</si>
  <si>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</si>
  <si>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</si>
  <si>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</si>
  <si>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</si>
  <si>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</si>
  <si>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</si>
  <si>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</si>
  <si>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</si>
  <si>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</si>
  <si>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</si>
  <si>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</si>
  <si>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</si>
  <si>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</si>
  <si>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</si>
  <si>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</si>
  <si>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</si>
  <si>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</si>
  <si>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</si>
  <si>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</si>
  <si>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</si>
  <si>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</si>
  <si>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</si>
  <si>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</si>
  <si>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</si>
  <si>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</si>
  <si>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</si>
  <si>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</si>
  <si>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</si>
  <si>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</si>
  <si>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</si>
  <si>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</si>
  <si>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</si>
  <si>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</si>
  <si>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</si>
  <si>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</si>
  <si>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</si>
  <si>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</si>
  <si>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</si>
  <si>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</si>
  <si>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</si>
  <si>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</si>
  <si>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</si>
  <si>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</si>
  <si>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</si>
  <si>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</si>
  <si>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</si>
  <si>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</si>
  <si>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</si>
  <si>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</si>
  <si>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</si>
  <si>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</si>
  <si>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</si>
  <si>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</si>
  <si>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</si>
  <si>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</si>
  <si>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</si>
  <si>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</si>
  <si>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</si>
  <si>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</si>
  <si>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</si>
  <si>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</si>
  <si>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</si>
  <si>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</si>
  <si>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</si>
  <si>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</si>
  <si>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</si>
  <si>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</si>
  <si>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</si>
  <si>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</si>
  <si>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</si>
  <si>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</si>
  <si>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</si>
  <si>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</si>
  <si>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</si>
  <si>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</si>
  <si>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</si>
  <si>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</si>
  <si>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</si>
  <si>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</si>
  <si>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</si>
  <si>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</si>
  <si>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</si>
  <si>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</si>
  <si>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</si>
  <si>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</si>
  <si>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</si>
  <si>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</si>
  <si>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</si>
  <si>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</si>
  <si>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</si>
  <si>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</si>
  <si>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</si>
  <si>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</si>
  <si>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</si>
  <si>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</si>
  <si>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</si>
  <si>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</si>
  <si>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</si>
  <si>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</si>
  <si>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</si>
  <si>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</si>
  <si>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</si>
  <si>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</si>
  <si>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</si>
  <si>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</si>
  <si>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</si>
  <si>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</si>
  <si>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</si>
  <si>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</si>
  <si>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</si>
  <si>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</si>
  <si>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</si>
  <si>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</si>
  <si>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</si>
  <si>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</si>
  <si>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</si>
  <si>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</si>
  <si>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</si>
  <si>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</si>
  <si>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</si>
  <si>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</si>
  <si>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</si>
  <si>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</si>
  <si>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</si>
  <si>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</si>
  <si>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</si>
  <si>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</si>
  <si>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</si>
  <si>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</si>
  <si>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</si>
  <si>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</si>
  <si>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</si>
  <si>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</si>
  <si>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</si>
  <si>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</si>
  <si>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</si>
  <si>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</si>
  <si>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</si>
  <si>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</si>
  <si>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</si>
  <si>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</si>
  <si>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</si>
  <si>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</si>
  <si>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</si>
  <si>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</si>
  <si>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</si>
  <si>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</si>
  <si>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</si>
  <si>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</si>
  <si>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</si>
  <si>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</si>
  <si>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</si>
  <si>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</si>
  <si>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</si>
  <si>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</si>
  <si>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</si>
  <si>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</si>
  <si>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</si>
  <si>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</si>
  <si>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</si>
  <si>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</si>
  <si>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</si>
  <si>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</si>
  <si>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</si>
  <si>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</si>
  <si>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</si>
  <si>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</si>
  <si>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</si>
  <si>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</si>
  <si>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</si>
  <si>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</si>
  <si>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</si>
  <si>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</si>
  <si>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</si>
  <si>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</si>
  <si>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</si>
  <si>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</si>
  <si>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</si>
  <si>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</si>
  <si>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</si>
  <si>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</si>
  <si>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</si>
  <si>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</si>
  <si>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</si>
  <si>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</si>
  <si>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</si>
  <si>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</si>
  <si>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</si>
  <si>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</si>
  <si>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</si>
  <si>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</si>
  <si>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</si>
  <si>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</si>
  <si>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</si>
  <si>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</si>
  <si>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</si>
  <si>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</si>
  <si>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</si>
  <si>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</si>
  <si>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</si>
  <si>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</si>
  <si>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</si>
  <si>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</si>
  <si>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</si>
  <si>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</si>
  <si>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</si>
  <si>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</si>
  <si>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</si>
  <si>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</si>
  <si>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</si>
  <si>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</si>
  <si>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</si>
  <si>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</si>
  <si>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</si>
  <si>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</si>
  <si>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</si>
  <si>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</si>
  <si>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</si>
  <si>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</si>
  <si>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</si>
  <si>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</si>
  <si>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</si>
  <si>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</si>
  <si>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</si>
  <si>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</si>
  <si>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</si>
  <si>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</si>
  <si>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</si>
  <si>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</si>
  <si>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</si>
  <si>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</si>
  <si>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</si>
  <si>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</si>
  <si>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</si>
  <si>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</si>
  <si>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</si>
  <si>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</si>
  <si>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</si>
  <si>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</si>
  <si>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</si>
  <si>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</si>
  <si>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</si>
  <si>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</si>
  <si>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</si>
  <si>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</si>
  <si>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</si>
  <si>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</si>
  <si>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</si>
  <si>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</si>
  <si>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</si>
  <si>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</si>
  <si>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</si>
  <si>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</si>
  <si>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</si>
  <si>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</si>
  <si>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</si>
  <si>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</si>
  <si>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</si>
  <si>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</si>
  <si>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</si>
  <si>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</si>
  <si>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</si>
  <si>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</si>
  <si>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</si>
  <si>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</si>
  <si>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</si>
  <si>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</si>
  <si>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</si>
  <si>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</si>
  <si>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</si>
  <si>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</si>
  <si>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</si>
  <si>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</si>
  <si>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</si>
  <si>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</si>
  <si>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</si>
  <si>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</si>
  <si>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</si>
  <si>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</si>
  <si>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</si>
  <si>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</si>
  <si>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</si>
  <si>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</si>
  <si>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</si>
  <si>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</si>
  <si>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</si>
  <si>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</si>
  <si>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</si>
  <si>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</si>
  <si>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</si>
  <si>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</si>
  <si>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</si>
  <si>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</si>
  <si>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</si>
  <si>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</si>
  <si>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</si>
  <si>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</si>
  <si>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</si>
  <si>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</si>
  <si>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</si>
  <si>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</si>
  <si>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</si>
  <si>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</si>
  <si>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</si>
  <si>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</si>
  <si>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</si>
  <si>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</si>
  <si>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</si>
  <si>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</si>
  <si>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</si>
  <si>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</si>
  <si>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</si>
  <si>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</si>
  <si>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</si>
  <si>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</si>
  <si>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</si>
  <si>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</si>
  <si>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</si>
  <si>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</si>
  <si>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</si>
  <si>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</si>
  <si>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</si>
  <si>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</si>
  <si>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</si>
  <si>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</si>
  <si>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</si>
  <si>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</si>
  <si>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</si>
  <si>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</si>
  <si>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</si>
  <si>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</si>
  <si>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</si>
  <si>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</si>
  <si>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</si>
  <si>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</si>
  <si>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</si>
  <si>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</si>
  <si>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</si>
  <si>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</si>
  <si>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</si>
  <si>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</si>
  <si>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</si>
  <si>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</si>
  <si>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</si>
  <si>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</si>
  <si>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</si>
  <si>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</si>
  <si>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</si>
  <si>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</si>
  <si>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</si>
  <si>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</si>
  <si>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</si>
  <si>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</si>
  <si>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</si>
  <si>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</si>
  <si>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</si>
  <si>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</si>
  <si>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</si>
  <si>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</si>
  <si>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</si>
  <si>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</si>
  <si>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</si>
  <si>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</si>
  <si>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</si>
  <si>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</si>
  <si>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</si>
  <si>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</si>
  <si>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</si>
  <si>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</si>
  <si>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</si>
  <si>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</si>
  <si>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</si>
  <si>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</si>
  <si>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</si>
  <si>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</si>
  <si>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</si>
  <si>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</si>
  <si>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</si>
  <si>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</si>
  <si>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</si>
  <si>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</si>
  <si>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</si>
  <si>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</si>
  <si>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</si>
  <si>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</si>
  <si>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</si>
  <si>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</si>
  <si>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</si>
  <si>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</si>
  <si>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</si>
  <si>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</si>
  <si>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</si>
  <si>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</si>
  <si>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</si>
  <si>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</si>
  <si>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</si>
  <si>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</si>
  <si>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</si>
  <si>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</si>
  <si>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</si>
  <si>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</si>
  <si>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</si>
  <si>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</si>
  <si>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</si>
  <si>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</si>
  <si>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</si>
  <si>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</si>
  <si>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</si>
  <si>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</si>
  <si>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</si>
  <si>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</si>
  <si>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</si>
  <si>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</si>
  <si>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</si>
  <si>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</si>
  <si>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</si>
  <si>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</si>
  <si>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</si>
  <si>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</si>
  <si>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</si>
  <si>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</si>
  <si>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</si>
  <si>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</si>
  <si>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</si>
  <si>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</si>
  <si>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</si>
  <si>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</si>
  <si>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</si>
  <si>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</si>
  <si>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</si>
  <si>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</si>
  <si>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</si>
  <si>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</si>
  <si>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</si>
  <si>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</si>
  <si>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</si>
  <si>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</si>
  <si>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</si>
  <si>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</si>
  <si>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</si>
  <si>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</si>
  <si>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</si>
  <si>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</si>
  <si>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</si>
  <si>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</si>
  <si>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</si>
  <si>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</si>
  <si>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</si>
  <si>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</si>
  <si>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</si>
  <si>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</si>
  <si>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</si>
  <si>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</si>
  <si>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</si>
  <si>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</si>
  <si>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</si>
  <si>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</si>
  <si>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</si>
  <si>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</si>
  <si>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</si>
  <si>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</si>
  <si>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</si>
  <si>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</si>
  <si>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</si>
  <si>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</si>
  <si>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</si>
  <si>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</si>
  <si>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</si>
  <si>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</si>
  <si>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</si>
  <si>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</si>
  <si>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</si>
  <si>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</si>
  <si>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</si>
  <si>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</si>
  <si>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</si>
  <si>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</si>
  <si>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</si>
  <si>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</si>
  <si>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</si>
  <si>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</si>
  <si>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</si>
  <si>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</si>
  <si>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</si>
  <si>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</si>
  <si>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</si>
  <si>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</si>
  <si>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</si>
  <si>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</si>
  <si>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</si>
  <si>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</si>
  <si>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</si>
  <si>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</si>
  <si>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</si>
  <si>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</si>
  <si>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</si>
  <si>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</si>
  <si>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</si>
  <si>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</si>
  <si>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</si>
  <si>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</si>
  <si>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</si>
  <si>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</si>
  <si>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</si>
  <si>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</si>
  <si>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</si>
  <si>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</si>
  <si>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</si>
  <si>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</si>
  <si>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</si>
  <si>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</si>
  <si>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</si>
  <si>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</si>
  <si>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</si>
  <si>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</si>
  <si>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</si>
  <si>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</si>
  <si>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</si>
  <si>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</si>
  <si>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</si>
  <si>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</si>
  <si>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</si>
  <si>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</si>
  <si>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</si>
  <si>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</si>
  <si>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</si>
  <si>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</si>
  <si>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</si>
  <si>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</si>
  <si>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</si>
  <si>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</si>
  <si>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</si>
  <si>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</si>
  <si>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</si>
  <si>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</si>
  <si>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</si>
  <si>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</si>
  <si>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</si>
  <si>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</si>
  <si>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</si>
  <si>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</si>
  <si>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</si>
  <si>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</si>
  <si>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</si>
  <si>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</si>
  <si>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</si>
  <si>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</si>
  <si>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</si>
  <si>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</si>
  <si>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</si>
  <si>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</si>
  <si>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</si>
  <si>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</si>
  <si>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</si>
  <si>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</si>
  <si>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</si>
  <si>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</si>
  <si>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</si>
  <si>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</si>
  <si>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</si>
  <si>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</si>
  <si>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</si>
  <si>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</si>
  <si>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</si>
  <si>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</si>
  <si>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</si>
  <si>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</si>
  <si>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</si>
  <si>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</si>
  <si>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</si>
  <si>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</si>
  <si>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</si>
  <si>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</si>
  <si>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</si>
  <si>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</si>
  <si>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</si>
  <si>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</si>
  <si>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</si>
  <si>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</si>
  <si>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</si>
  <si>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</si>
  <si>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</si>
  <si>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</si>
  <si>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</si>
  <si>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</si>
  <si>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</si>
  <si>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</si>
  <si>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</si>
  <si>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</si>
  <si>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</si>
  <si>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</si>
  <si>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</si>
  <si>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</si>
  <si>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</si>
  <si>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</si>
  <si>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</si>
  <si>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</si>
  <si>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</si>
  <si>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</si>
  <si>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</si>
  <si>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</si>
  <si>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</si>
  <si>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</si>
  <si>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</si>
  <si>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</si>
  <si>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</si>
  <si>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</si>
  <si>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</si>
  <si>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</si>
  <si>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</si>
  <si>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</si>
  <si>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</si>
  <si>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</si>
  <si>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</si>
  <si>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</si>
  <si>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</si>
  <si>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</si>
  <si>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</si>
  <si>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</si>
  <si>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</si>
  <si>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</si>
  <si>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</si>
  <si>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</si>
  <si>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</si>
  <si>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</si>
  <si>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</si>
  <si>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</si>
  <si>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</si>
  <si>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</si>
  <si>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</si>
  <si>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</si>
  <si>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</si>
  <si>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</si>
  <si>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</si>
  <si>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</si>
  <si>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</si>
  <si>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</si>
  <si>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</si>
  <si>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</si>
  <si>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</si>
  <si>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</si>
  <si>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</si>
  <si>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</si>
  <si>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</si>
  <si>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</si>
  <si>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</si>
  <si>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</si>
  <si>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</si>
  <si>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</si>
  <si>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</si>
  <si>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</si>
  <si>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</si>
  <si>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</si>
  <si>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</si>
  <si>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</si>
  <si>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</si>
  <si>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</si>
  <si>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</si>
  <si>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</si>
  <si>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</si>
  <si>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</si>
  <si>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</si>
  <si>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</si>
  <si>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</si>
  <si>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</si>
  <si>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</si>
  <si>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</si>
  <si>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</si>
  <si>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</si>
  <si>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</si>
  <si>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</si>
  <si>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</si>
  <si>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</si>
  <si>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</si>
  <si>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</si>
  <si>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</si>
  <si>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</si>
  <si>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</si>
  <si>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</si>
  <si>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</si>
  <si>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</si>
  <si>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</si>
  <si>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</si>
  <si>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</si>
  <si>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</si>
  <si>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</si>
  <si>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</si>
  <si>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</si>
  <si>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</si>
  <si>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</si>
  <si>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</si>
  <si>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</si>
  <si>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</si>
  <si>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</si>
  <si>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</si>
  <si>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</si>
  <si>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</si>
  <si>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</si>
  <si>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</si>
  <si>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</si>
  <si>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</si>
  <si>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</si>
  <si>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</si>
  <si>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</si>
  <si>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</si>
  <si>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</si>
  <si>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</si>
  <si>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</si>
  <si>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</si>
  <si>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</si>
  <si>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</si>
  <si>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</si>
  <si>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</si>
  <si>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</si>
  <si>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</si>
  <si>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</si>
  <si>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</si>
  <si>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</si>
  <si>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</si>
  <si>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</si>
  <si>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</si>
  <si>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</si>
  <si>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</si>
  <si>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</si>
  <si>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</si>
  <si>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</si>
  <si>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</si>
  <si>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</si>
  <si>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</si>
  <si>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</si>
  <si>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</si>
  <si>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</si>
  <si>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</si>
  <si>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</si>
  <si>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</si>
  <si>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</si>
  <si>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</si>
  <si>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</si>
  <si>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</si>
  <si>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</si>
  <si>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</si>
  <si>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</si>
  <si>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</si>
  <si>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</si>
  <si>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</si>
  <si>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</si>
  <si>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</si>
  <si>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</si>
  <si>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</si>
  <si>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</si>
  <si>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</si>
  <si>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</si>
  <si>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</si>
  <si>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</si>
  <si>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</si>
  <si>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</si>
  <si>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</si>
  <si>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</si>
  <si>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</si>
  <si>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</si>
  <si>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</si>
  <si>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</si>
  <si>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</si>
  <si>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</si>
  <si>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</si>
  <si>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</si>
  <si>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</si>
  <si>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</si>
  <si>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</si>
  <si>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</si>
  <si>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</si>
  <si>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</si>
  <si>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</si>
  <si>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</si>
  <si>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</si>
  <si>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</si>
  <si>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</si>
  <si>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</si>
  <si>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</si>
  <si>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</si>
  <si>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</si>
  <si>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</si>
  <si>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</si>
  <si>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</si>
  <si>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</si>
  <si>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</si>
  <si>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</si>
  <si>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</si>
  <si>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</si>
  <si>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</si>
  <si>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</si>
  <si>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</si>
  <si>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</si>
  <si>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</si>
  <si>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</si>
  <si>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</si>
  <si>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</si>
  <si>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</si>
  <si>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</si>
  <si>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</si>
  <si>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</si>
  <si>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</si>
  <si>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</si>
  <si>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</si>
  <si>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</si>
  <si>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</si>
  <si>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</si>
  <si>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</si>
  <si>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</si>
  <si>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</si>
  <si>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</si>
  <si>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</si>
  <si>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</si>
  <si>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</si>
  <si>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</si>
  <si>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</si>
  <si>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</si>
  <si>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</si>
  <si>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</si>
  <si>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</si>
  <si>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</si>
  <si>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</si>
  <si>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</si>
  <si>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</si>
  <si>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</si>
  <si>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</si>
  <si>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</si>
  <si>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</si>
  <si>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</si>
  <si>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</si>
  <si>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</si>
  <si>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</si>
  <si>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</si>
  <si>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</si>
  <si>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</si>
  <si>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</si>
  <si>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</si>
  <si>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</si>
  <si>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</si>
  <si>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</si>
  <si>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</si>
  <si>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</si>
  <si>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</si>
  <si>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</si>
  <si>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</si>
  <si>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</si>
  <si>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</si>
  <si>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</si>
  <si>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</si>
  <si>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</si>
  <si>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</si>
  <si>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</si>
  <si>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</si>
  <si>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</si>
  <si>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</si>
  <si>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</si>
  <si>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</si>
  <si>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</si>
  <si>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</si>
  <si>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</si>
  <si>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</si>
  <si>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</si>
  <si>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</si>
  <si>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</si>
  <si>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</si>
  <si>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</si>
  <si>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</si>
  <si>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</si>
  <si>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</si>
  <si>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</si>
  <si>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жовтий, ДКС</t>
  </si>
  <si>
    <t>Стрічка ізоляційна товщиною 0.13X15 10M, колір червоний, ДКС</t>
  </si>
  <si>
    <t>Ізоляційна стрічка товщиною 0.15X19 25M Ж/3, ДКС</t>
  </si>
  <si>
    <t>Стрічка ізоляційна товщиною 0.15X19 25M, колір червоний,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</si>
  <si>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</si>
  <si>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</si>
  <si>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</si>
  <si>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</si>
  <si>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</si>
  <si>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</si>
  <si>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</si>
  <si>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</si>
  <si>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</si>
  <si>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</si>
  <si>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</si>
  <si>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</si>
  <si>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</si>
  <si>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</si>
  <si>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</si>
  <si>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</si>
  <si>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</si>
  <si>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</si>
  <si>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</si>
  <si>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</si>
  <si>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</si>
  <si>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</si>
  <si>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</si>
  <si>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</si>
  <si>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</si>
  <si>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</si>
  <si>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</si>
  <si>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</si>
  <si>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</si>
  <si>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B331.9910</t>
  </si>
  <si>
    <t>L66604</t>
  </si>
  <si>
    <t>B329.6348</t>
  </si>
  <si>
    <t>L66621</t>
  </si>
  <si>
    <t>B329.6349</t>
  </si>
  <si>
    <t>L66622</t>
  </si>
  <si>
    <t>B329.6350</t>
  </si>
  <si>
    <t>L66623</t>
  </si>
  <si>
    <t>B329.6351</t>
  </si>
  <si>
    <t>L66624</t>
  </si>
  <si>
    <t>000039039</t>
  </si>
  <si>
    <t>L68900</t>
  </si>
  <si>
    <t>000039040</t>
  </si>
  <si>
    <t>L68905</t>
  </si>
  <si>
    <t>B329.6498</t>
  </si>
  <si>
    <t>L68910</t>
  </si>
  <si>
    <t>B329.6381</t>
  </si>
  <si>
    <t>L66731</t>
  </si>
  <si>
    <t>B329.6382</t>
  </si>
  <si>
    <t>L66732</t>
  </si>
  <si>
    <t>B329.6383</t>
  </si>
  <si>
    <t>L66733</t>
  </si>
  <si>
    <t>B329.6384</t>
  </si>
  <si>
    <t>L66734</t>
  </si>
  <si>
    <t>B329.6385</t>
  </si>
  <si>
    <t>L66735</t>
  </si>
  <si>
    <t>B331.9916</t>
  </si>
  <si>
    <t>L66682</t>
  </si>
  <si>
    <t>B331.9918</t>
  </si>
  <si>
    <t>L66684</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</si>
  <si>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</si>
  <si>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</si>
  <si>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</si>
  <si>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</si>
  <si>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</si>
  <si>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</si>
  <si>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</si>
  <si>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</si>
  <si>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</si>
  <si>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</si>
  <si>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</si>
  <si>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</si>
  <si>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</si>
  <si>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</si>
  <si>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</si>
  <si>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</si>
  <si>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</si>
  <si>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</si>
  <si>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</si>
  <si>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</si>
  <si>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</si>
  <si>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</si>
  <si>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</si>
  <si>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</si>
  <si>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</si>
  <si>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</si>
  <si>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</si>
  <si>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</si>
  <si>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</si>
  <si>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</si>
  <si>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</si>
  <si>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</si>
  <si>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</si>
  <si>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</si>
  <si>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</si>
  <si>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</si>
  <si>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</si>
  <si>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</si>
  <si>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</si>
  <si>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</si>
  <si>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</si>
  <si>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</si>
  <si>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</si>
  <si>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</si>
  <si>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</si>
  <si>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</si>
  <si>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</si>
  <si>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</si>
  <si>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</si>
  <si>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</si>
  <si>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</si>
  <si>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</si>
  <si>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</si>
  <si>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</si>
  <si>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</si>
  <si>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</si>
  <si>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</si>
  <si>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</si>
  <si>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</si>
  <si>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</si>
  <si>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</si>
  <si>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</si>
  <si>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</si>
  <si>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</si>
  <si>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</si>
  <si>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</si>
  <si>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</si>
  <si>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</si>
  <si>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</si>
  <si>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</si>
  <si>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</si>
  <si>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</si>
  <si>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</si>
  <si>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</si>
  <si>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</si>
  <si>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</si>
  <si>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</si>
  <si>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</si>
  <si>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</si>
  <si>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</si>
  <si>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</si>
  <si>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</si>
  <si>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</si>
  <si>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</si>
  <si>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</si>
  <si>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</si>
  <si>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</si>
  <si>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</si>
  <si>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</si>
  <si>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</si>
  <si>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</si>
  <si>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</si>
  <si>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</si>
  <si>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</si>
  <si>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</si>
  <si>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</si>
  <si>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</si>
  <si>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</si>
  <si>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</si>
  <si>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</si>
  <si>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</si>
  <si>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</si>
  <si>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</si>
  <si>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</si>
  <si>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</si>
  <si>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</si>
  <si>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</si>
  <si>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</si>
  <si>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</si>
  <si>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</si>
  <si>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</si>
  <si>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</si>
  <si>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</si>
  <si>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</si>
  <si>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</si>
  <si>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</si>
  <si>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</si>
  <si>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</si>
  <si>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</si>
  <si>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</si>
  <si>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</si>
  <si>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</si>
  <si>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</si>
  <si>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</si>
  <si>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</si>
  <si>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</si>
  <si>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</si>
  <si>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</si>
  <si>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</si>
  <si>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</si>
  <si>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</si>
  <si>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</si>
  <si>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</si>
  <si>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</si>
  <si>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</si>
  <si>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</si>
  <si>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</si>
  <si>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</si>
  <si>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</si>
  <si>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</si>
  <si>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</si>
  <si>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</si>
  <si>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</si>
  <si>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</si>
  <si>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</si>
  <si>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</si>
  <si>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</si>
  <si>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</si>
  <si>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</si>
  <si>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</si>
  <si>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</si>
  <si>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</si>
  <si>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</si>
  <si>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</si>
  <si>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</si>
  <si>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</si>
  <si>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</si>
  <si>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</si>
  <si>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</si>
  <si>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</si>
  <si>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</si>
  <si>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</si>
  <si>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</si>
  <si>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</si>
  <si>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</si>
  <si>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</si>
  <si>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</si>
  <si>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</si>
  <si>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</si>
  <si>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</si>
  <si>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</si>
  <si>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</si>
  <si>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</si>
  <si>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</si>
  <si>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</si>
  <si>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</si>
  <si>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</si>
  <si>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</si>
  <si>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</si>
  <si>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</si>
  <si>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</si>
  <si>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</si>
  <si>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</si>
  <si>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</si>
  <si>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</si>
  <si>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</si>
  <si>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</si>
  <si>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</si>
  <si>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</si>
  <si>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</si>
  <si>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</si>
  <si>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</si>
  <si>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</si>
  <si>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</si>
  <si>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</si>
  <si>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</si>
  <si>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</si>
  <si>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</si>
  <si>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</si>
  <si>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</si>
  <si>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</si>
  <si>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</si>
  <si>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</si>
  <si>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</si>
  <si>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</si>
  <si>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</si>
  <si>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</si>
  <si>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</si>
  <si>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</si>
  <si>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</si>
  <si>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</si>
  <si>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</si>
  <si>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</si>
  <si>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</si>
  <si>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</si>
  <si>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</si>
  <si>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</si>
  <si>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</si>
  <si>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</si>
  <si>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</si>
  <si>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</si>
  <si>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</si>
  <si>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</si>
  <si>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</si>
  <si>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</si>
  <si>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</si>
  <si>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</si>
  <si>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</si>
  <si>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</si>
  <si>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</si>
  <si>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</si>
  <si>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</si>
  <si>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</si>
  <si>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</si>
  <si>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</si>
  <si>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</si>
  <si>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</si>
  <si>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</si>
  <si>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</si>
  <si>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</si>
  <si>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</si>
  <si>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</si>
  <si>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</si>
  <si>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</si>
  <si>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</si>
  <si>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</si>
  <si>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</si>
  <si>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</si>
  <si>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</si>
  <si>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</si>
  <si>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</si>
  <si>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</si>
  <si>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</si>
  <si>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</si>
  <si>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</si>
  <si>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</si>
  <si>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</si>
  <si>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</si>
  <si>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</si>
  <si>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</si>
  <si>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</si>
  <si>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</si>
  <si>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</si>
  <si>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</si>
  <si>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</si>
  <si>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</si>
  <si>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</si>
  <si>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</si>
  <si>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</si>
  <si>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</si>
  <si>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</si>
  <si>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</si>
  <si>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</si>
  <si>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</si>
  <si>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</si>
  <si>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</si>
  <si>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</si>
  <si>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</si>
  <si>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</si>
  <si>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</si>
  <si>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</si>
  <si>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</si>
  <si>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</si>
  <si>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</si>
  <si>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</si>
  <si>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</si>
  <si>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</si>
  <si>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</si>
  <si>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</si>
  <si>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</si>
  <si>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</si>
  <si>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</si>
  <si>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</si>
  <si>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</si>
  <si>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</si>
  <si>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</si>
  <si>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</si>
  <si>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</si>
  <si>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</si>
  <si>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</si>
  <si>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</si>
  <si>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</si>
  <si>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</si>
  <si>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</si>
  <si>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</si>
  <si>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</si>
  <si>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</si>
  <si>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</si>
  <si>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</si>
  <si>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</si>
  <si>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</si>
  <si>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</si>
  <si>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</si>
  <si>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</si>
  <si>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</si>
  <si>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</si>
  <si>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</si>
  <si>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</si>
  <si>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</si>
  <si>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</si>
  <si>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</si>
  <si>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</si>
  <si>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</si>
  <si>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</si>
  <si>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</si>
  <si>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</si>
  <si>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</si>
  <si>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</si>
  <si>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</si>
  <si>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</si>
  <si>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</si>
  <si>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</si>
  <si>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</si>
  <si>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</si>
  <si>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</si>
  <si>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</si>
  <si>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</si>
  <si>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</si>
  <si>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</si>
  <si>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</si>
  <si>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</si>
  <si>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</si>
  <si>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</si>
  <si>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</si>
  <si>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</si>
  <si>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</si>
  <si>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</si>
  <si>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</si>
  <si>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</si>
  <si>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</si>
  <si>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</si>
  <si>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</si>
  <si>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</si>
  <si>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</si>
  <si>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</si>
  <si>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</si>
  <si>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</si>
  <si>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</si>
  <si>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</si>
  <si>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</si>
  <si>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</si>
  <si>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</si>
  <si>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</si>
  <si>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</si>
  <si>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</si>
  <si>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</si>
  <si>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</si>
  <si>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</si>
  <si>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</si>
  <si>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</si>
  <si>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</si>
  <si>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</si>
  <si>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</si>
  <si>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</si>
  <si>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</si>
  <si>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</si>
  <si>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</si>
  <si>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</si>
  <si>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</si>
  <si>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</si>
  <si>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</si>
  <si>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</si>
  <si>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</si>
  <si>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</si>
  <si>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</si>
  <si>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</si>
  <si>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</si>
  <si>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</si>
  <si>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</si>
  <si>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</si>
  <si>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</si>
  <si>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</si>
  <si>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</si>
  <si>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</si>
  <si>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</si>
  <si>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</si>
  <si>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</si>
  <si>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</si>
  <si>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</si>
  <si>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</si>
  <si>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</si>
  <si>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</si>
  <si>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</si>
  <si>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</si>
  <si>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</si>
  <si>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</si>
  <si>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</si>
  <si>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</si>
  <si>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</si>
  <si>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</si>
  <si>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</si>
  <si>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</si>
  <si>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</si>
  <si>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</si>
  <si>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</si>
  <si>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</si>
  <si>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</si>
  <si>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</si>
  <si>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</si>
  <si>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</si>
  <si>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</si>
  <si>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</si>
  <si>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</si>
  <si>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</si>
  <si>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</si>
  <si>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</si>
  <si>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</si>
  <si>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</si>
  <si>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</si>
  <si>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</si>
  <si>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</si>
  <si>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</si>
  <si>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</si>
  <si>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</si>
  <si>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</si>
  <si>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</si>
  <si>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</si>
  <si>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</si>
  <si>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</si>
  <si>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</si>
  <si>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</si>
  <si>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</si>
  <si>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</si>
  <si>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</si>
  <si>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</si>
  <si>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</si>
  <si>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</si>
  <si>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</si>
  <si>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</si>
  <si>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</si>
  <si>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</si>
  <si>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</si>
  <si>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</si>
  <si>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</si>
  <si>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</si>
  <si>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</si>
  <si>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</si>
  <si>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</si>
  <si>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</si>
  <si>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</si>
  <si>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</si>
  <si>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</si>
  <si>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</si>
  <si>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</si>
  <si>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</si>
  <si>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</si>
  <si>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</si>
  <si>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</si>
  <si>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</si>
  <si>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</si>
  <si>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</si>
  <si>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</si>
  <si>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</si>
  <si>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</si>
  <si>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</si>
  <si>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</si>
  <si>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</si>
  <si>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</si>
  <si>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</si>
  <si>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</si>
  <si>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</si>
  <si>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</si>
  <si>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</si>
  <si>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</si>
  <si>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</si>
  <si>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</si>
  <si>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</si>
  <si>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</si>
  <si>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</si>
  <si>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</si>
  <si>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</si>
  <si>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</si>
  <si>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</si>
  <si>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</si>
  <si>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</si>
  <si>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</si>
  <si>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</si>
  <si>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</si>
  <si>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</si>
  <si>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</si>
  <si>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</si>
  <si>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</si>
  <si>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</si>
  <si>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</si>
  <si>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</si>
  <si>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</si>
  <si>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</si>
  <si>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</si>
  <si>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</si>
  <si>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</si>
  <si>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</si>
  <si>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</si>
  <si>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</si>
  <si>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</si>
  <si>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</si>
  <si>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</si>
  <si>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</si>
  <si>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</si>
  <si>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</si>
  <si>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</si>
  <si>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</si>
  <si>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</si>
  <si>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</si>
  <si>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</si>
  <si>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</si>
  <si>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</si>
  <si>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</si>
  <si>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</si>
  <si>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</si>
  <si>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</si>
  <si>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</si>
  <si>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</si>
  <si>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</si>
  <si>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</si>
  <si>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</si>
  <si>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</si>
  <si>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</si>
  <si>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</si>
  <si>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</si>
  <si>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</si>
  <si>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</si>
  <si>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</si>
  <si>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</si>
  <si>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</si>
  <si>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</si>
  <si>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</si>
  <si>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</si>
  <si>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</si>
  <si>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</si>
  <si>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</si>
  <si>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</si>
  <si>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</si>
  <si>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</si>
  <si>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</si>
  <si>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</si>
  <si>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</si>
  <si>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</si>
  <si>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</si>
  <si>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</si>
  <si>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</si>
  <si>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</si>
  <si>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</si>
  <si>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</si>
  <si>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</si>
  <si>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</si>
  <si>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</si>
  <si>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</si>
  <si>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</si>
  <si>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</si>
  <si>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</si>
  <si>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</si>
  <si>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</si>
  <si>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</si>
  <si>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</si>
  <si>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</si>
  <si>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</si>
  <si>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</si>
  <si>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</si>
  <si>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</si>
  <si>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</si>
  <si>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</si>
  <si>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</si>
  <si>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</si>
  <si>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</si>
  <si>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</si>
  <si>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</si>
  <si>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</si>
  <si>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</si>
  <si>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</si>
  <si>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</si>
  <si>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</si>
  <si>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</si>
  <si>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</si>
  <si>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</si>
  <si>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</si>
  <si>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</si>
  <si>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</si>
  <si>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</si>
  <si>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</si>
  <si>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</si>
  <si>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</si>
  <si>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</si>
  <si>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</si>
  <si>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</si>
  <si>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</si>
  <si>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</si>
  <si>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</si>
  <si>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</si>
  <si>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</si>
  <si>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</si>
  <si>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</si>
  <si>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</si>
  <si>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</si>
  <si>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</si>
  <si>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</si>
  <si>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</si>
  <si>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</si>
  <si>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</si>
  <si>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</si>
  <si>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</si>
  <si>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</si>
  <si>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</si>
  <si>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</si>
  <si>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</si>
  <si>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</si>
  <si>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</si>
  <si>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</si>
  <si>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</si>
  <si>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</si>
  <si>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</si>
  <si>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</si>
  <si>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</si>
  <si>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</si>
  <si>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</si>
  <si>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</si>
  <si>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</si>
  <si>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</si>
  <si>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</si>
  <si>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</si>
  <si>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</si>
  <si>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</si>
  <si>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</si>
  <si>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</si>
  <si>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</si>
  <si>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</si>
  <si>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</si>
  <si>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</si>
  <si>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</si>
  <si>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</si>
  <si>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</si>
  <si>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</si>
  <si>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</si>
  <si>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</si>
  <si>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</si>
  <si>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</si>
  <si>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</si>
  <si>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</si>
  <si>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</si>
  <si>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</si>
  <si>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</si>
  <si>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</si>
  <si>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</si>
  <si>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</si>
  <si>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</si>
  <si>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</si>
  <si>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</si>
  <si>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</si>
  <si>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</si>
  <si>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</si>
  <si>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</si>
  <si>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</si>
  <si>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</si>
  <si>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</si>
  <si>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</si>
  <si>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</si>
  <si>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</si>
  <si>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</si>
  <si>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</si>
  <si>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</si>
  <si>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</si>
  <si>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</si>
  <si>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</si>
  <si>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</si>
  <si>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</si>
  <si>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</si>
  <si>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</si>
  <si>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</si>
  <si>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</si>
  <si>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</si>
  <si>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</si>
  <si>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</si>
  <si>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</si>
  <si>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</si>
  <si>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</si>
  <si>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</si>
  <si>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</si>
  <si>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</si>
  <si>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</si>
  <si>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</si>
  <si>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</si>
  <si>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</si>
  <si>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</si>
  <si>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</si>
  <si>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</si>
  <si>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</si>
  <si>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</si>
  <si>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</si>
  <si>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</si>
  <si>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</si>
  <si>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</si>
  <si>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</si>
  <si>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</si>
  <si>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</si>
  <si>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</si>
  <si>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</si>
  <si>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</si>
  <si>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</si>
  <si>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</si>
  <si>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</si>
  <si>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</si>
  <si>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</si>
  <si>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</si>
  <si>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</si>
  <si>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</si>
  <si>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</si>
  <si>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</si>
  <si>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</si>
  <si>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</si>
  <si>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</si>
  <si>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</si>
  <si>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</si>
  <si>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</si>
  <si>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</si>
  <si>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</si>
  <si>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</si>
  <si>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</si>
  <si>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</si>
  <si>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</si>
  <si>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</si>
  <si>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</si>
  <si>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</si>
  <si>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</si>
  <si>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</si>
  <si>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</si>
  <si>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</si>
  <si>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</si>
  <si>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</si>
  <si>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</si>
  <si>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</si>
  <si>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</si>
  <si>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</si>
  <si>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</si>
  <si>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</si>
  <si>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</si>
  <si>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</si>
  <si>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</si>
  <si>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</si>
  <si>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</si>
  <si>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</si>
  <si>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</si>
  <si>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</si>
  <si>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</si>
  <si>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</si>
  <si>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</si>
  <si>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</si>
  <si>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</si>
  <si>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</si>
  <si>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</si>
  <si>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</si>
  <si>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</si>
  <si>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</si>
  <si>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</si>
  <si>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</si>
  <si>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</si>
  <si>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</si>
  <si>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</si>
  <si>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</si>
  <si>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</si>
  <si>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</si>
  <si>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</si>
  <si>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</si>
  <si>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</si>
  <si>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</si>
  <si>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</si>
  <si>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</si>
  <si>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</si>
  <si>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</si>
  <si>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</si>
  <si>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</si>
  <si>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</si>
  <si>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</si>
  <si>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</si>
  <si>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</si>
  <si>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</si>
  <si>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</si>
  <si>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</si>
  <si>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</si>
  <si>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</si>
  <si>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</si>
  <si>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</si>
  <si>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</si>
  <si>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</si>
  <si>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</si>
  <si>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</si>
  <si>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</si>
  <si>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</si>
  <si>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</si>
  <si>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</si>
  <si>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</si>
  <si>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</si>
  <si>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</si>
  <si>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</si>
  <si>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</si>
  <si>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</si>
  <si>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</si>
  <si>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</si>
  <si>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</si>
  <si>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</si>
  <si>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</si>
  <si>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</si>
  <si>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</si>
  <si>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</si>
  <si>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</si>
  <si>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</si>
  <si>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</si>
  <si>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</si>
  <si>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</si>
  <si>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</si>
  <si>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</si>
  <si>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</si>
  <si>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</si>
  <si>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</si>
  <si>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</si>
  <si>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</si>
  <si>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</si>
  <si>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</si>
  <si>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</si>
  <si>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</si>
  <si>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</si>
  <si>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</si>
  <si>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</si>
  <si>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</si>
  <si>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</si>
  <si>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</si>
  <si>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</si>
  <si>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</si>
  <si>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</si>
  <si>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</si>
  <si>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</si>
  <si>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</si>
  <si>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</si>
  <si>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</si>
  <si>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</si>
  <si>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</si>
  <si>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</si>
  <si>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</si>
  <si>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</si>
  <si>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</si>
  <si>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</si>
  <si>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</si>
  <si>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</si>
  <si>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</si>
  <si>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</si>
  <si>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</si>
  <si>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</si>
  <si>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</si>
  <si>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</si>
  <si>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</si>
  <si>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</si>
  <si>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</si>
  <si>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</si>
  <si>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</si>
  <si>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</si>
  <si>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</si>
  <si>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</si>
  <si>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</si>
  <si>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</si>
  <si>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</si>
  <si>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</si>
  <si>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</si>
  <si>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</si>
  <si>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</si>
  <si>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</si>
  <si>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</si>
  <si>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</si>
  <si>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</si>
  <si>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</si>
  <si>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</si>
  <si>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</si>
  <si>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</si>
  <si>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</si>
  <si>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</si>
  <si>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</si>
  <si>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</si>
  <si>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</si>
  <si>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</si>
  <si>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</si>
  <si>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</si>
  <si>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</si>
  <si>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</si>
  <si>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</si>
  <si>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</si>
  <si>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</si>
  <si>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</si>
  <si>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</si>
  <si>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</si>
  <si>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</si>
  <si>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</si>
  <si>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</si>
  <si>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</si>
  <si>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</si>
  <si>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</si>
  <si>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</si>
  <si>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</si>
  <si>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</si>
  <si>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</si>
  <si>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</si>
  <si>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</si>
  <si>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</si>
  <si>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</si>
  <si>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</si>
  <si>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</si>
  <si>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</si>
  <si>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</si>
  <si>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</si>
  <si>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</si>
  <si>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</si>
  <si>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</si>
  <si>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</si>
  <si>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</si>
  <si>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</si>
  <si>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</si>
  <si>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</si>
  <si>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</si>
  <si>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</si>
  <si>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</si>
  <si>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</si>
  <si>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</si>
  <si>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</si>
  <si>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</si>
  <si>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</si>
  <si>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</si>
  <si>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</si>
  <si>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</si>
  <si>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</si>
  <si>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</si>
  <si>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</si>
  <si>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</si>
  <si>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</si>
  <si>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</si>
  <si>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</si>
  <si>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</si>
  <si>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</si>
  <si>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</si>
  <si>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</si>
  <si>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</si>
  <si>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</si>
  <si>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</si>
  <si>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</si>
  <si>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</si>
  <si>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</si>
  <si>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</si>
  <si>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</si>
  <si>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</si>
  <si>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</si>
  <si>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</si>
  <si>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</si>
  <si>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</si>
  <si>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</si>
  <si>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</si>
  <si>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</si>
  <si>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</si>
  <si>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</si>
  <si>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</si>
  <si>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</si>
  <si>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</si>
  <si>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</si>
  <si>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</si>
  <si>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</si>
  <si>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</si>
  <si>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</si>
  <si>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</si>
  <si>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</si>
  <si>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</si>
  <si>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</si>
  <si>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</si>
  <si>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</si>
  <si>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</si>
  <si>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</si>
  <si>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</si>
  <si>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</si>
  <si>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</si>
  <si>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</si>
  <si>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</si>
  <si>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</si>
  <si>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</si>
  <si>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</si>
  <si>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</si>
  <si>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</si>
  <si>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</si>
  <si>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</si>
  <si>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</si>
  <si>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</si>
  <si>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</si>
  <si>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</si>
  <si>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</si>
  <si>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</si>
  <si>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</si>
  <si>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</si>
  <si>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</si>
  <si>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</si>
  <si>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</si>
  <si>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</si>
  <si>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</si>
  <si>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</si>
  <si>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</si>
  <si>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</si>
  <si>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</si>
  <si>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</si>
  <si>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</si>
  <si>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</si>
  <si>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</si>
  <si>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</si>
  <si>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</si>
  <si>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</si>
  <si>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</si>
  <si>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</si>
  <si>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</si>
  <si>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</si>
  <si>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</si>
  <si>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</si>
  <si>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</si>
  <si>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</si>
  <si>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</si>
  <si>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</si>
  <si>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</si>
  <si>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</si>
  <si>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</si>
  <si>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</si>
  <si>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</si>
  <si>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</si>
  <si>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</si>
  <si>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</si>
  <si>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</si>
  <si>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</si>
  <si>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</si>
  <si>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</si>
  <si>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</si>
  <si>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</si>
  <si>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</si>
  <si>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</si>
  <si>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</si>
  <si>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</si>
  <si>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</si>
  <si>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</si>
  <si>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</si>
  <si>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</si>
  <si>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</si>
  <si>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</si>
  <si>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</si>
  <si>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</si>
  <si>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</si>
  <si>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</si>
  <si>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</si>
  <si>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</si>
  <si>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</si>
  <si>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</si>
  <si>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</si>
  <si>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</si>
  <si>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</si>
  <si>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</si>
  <si>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</si>
  <si>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</si>
  <si>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</si>
  <si>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</si>
  <si>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</si>
  <si>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</si>
  <si>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</si>
  <si>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</si>
  <si>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</si>
  <si>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</si>
  <si>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</si>
  <si>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</si>
  <si>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</si>
  <si>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</si>
  <si>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</si>
  <si>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</si>
  <si>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</si>
  <si>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</si>
  <si>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</si>
  <si>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</si>
  <si>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</si>
  <si>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</si>
  <si>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</si>
  <si>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</si>
  <si>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</si>
  <si>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</si>
  <si>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</si>
  <si>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</si>
  <si>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</si>
  <si>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</si>
  <si>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</si>
  <si>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</si>
  <si>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</si>
  <si>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</si>
  <si>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</si>
  <si>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</si>
  <si>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</si>
  <si>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</si>
  <si>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</si>
  <si>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</si>
  <si>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</si>
  <si>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</si>
  <si>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</si>
  <si>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</si>
  <si>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</si>
  <si>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</si>
  <si>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</si>
  <si>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</si>
  <si>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</si>
  <si>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</si>
  <si>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</si>
  <si>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</si>
  <si>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</si>
  <si>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</si>
  <si>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</si>
  <si>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</si>
  <si>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</si>
  <si>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</si>
  <si>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</si>
  <si>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</si>
  <si>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</si>
  <si>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</si>
  <si>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</si>
  <si>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</si>
  <si>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</si>
  <si>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</si>
  <si>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</si>
  <si>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</si>
  <si>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</si>
  <si>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</si>
  <si>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</si>
  <si>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</si>
  <si>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</si>
  <si>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</si>
  <si>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</si>
  <si>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</si>
  <si>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</si>
  <si>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</si>
  <si>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</si>
  <si>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</si>
  <si>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</si>
  <si>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</si>
  <si>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</si>
  <si>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</si>
  <si>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</si>
  <si>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</si>
  <si>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</si>
  <si>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</si>
  <si>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</si>
  <si>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</si>
  <si>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</si>
  <si>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</si>
  <si>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</si>
  <si>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</si>
  <si>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</si>
  <si>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</si>
  <si>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</si>
  <si>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</si>
  <si>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</si>
  <si>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</si>
  <si>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</si>
  <si>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</si>
  <si>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</si>
  <si>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</si>
  <si>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</si>
  <si>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</si>
  <si>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</si>
  <si>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</si>
  <si>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</si>
  <si>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</si>
  <si>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</si>
  <si>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</si>
  <si>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</si>
  <si>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</si>
  <si>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</si>
  <si>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</si>
  <si>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</si>
  <si>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</si>
  <si>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</si>
  <si>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</si>
  <si>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</si>
  <si>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</si>
  <si>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</si>
  <si>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</si>
  <si>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</si>
  <si>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</si>
  <si>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</si>
  <si>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</si>
  <si>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</si>
  <si>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</si>
  <si>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</si>
  <si>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</si>
  <si>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</si>
  <si>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</si>
  <si>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</si>
  <si>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</si>
  <si>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</si>
  <si>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</si>
  <si>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</si>
  <si>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</si>
  <si>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</si>
  <si>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</si>
  <si>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</si>
  <si>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</si>
  <si>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</si>
  <si>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</si>
  <si>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</si>
  <si>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</si>
  <si>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</si>
  <si>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</si>
  <si>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</si>
  <si>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</si>
  <si>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</si>
  <si>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</si>
  <si>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</si>
  <si>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</si>
  <si>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</si>
  <si>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</si>
  <si>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</si>
  <si>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</si>
  <si>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</si>
  <si>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</si>
  <si>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</si>
  <si>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</si>
  <si>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</si>
  <si>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</si>
  <si>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</si>
  <si>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</si>
  <si>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</si>
  <si>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</si>
  <si>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</si>
  <si>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</si>
  <si>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</si>
  <si>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</si>
  <si>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</si>
  <si>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</si>
  <si>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</si>
  <si>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</si>
  <si>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</si>
  <si>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</si>
  <si>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</si>
  <si>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</si>
  <si>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</si>
  <si>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</si>
  <si>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</si>
  <si>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</si>
  <si>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</si>
  <si>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</si>
  <si>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</si>
  <si>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</si>
  <si>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</si>
  <si>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</si>
  <si>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</si>
  <si>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</si>
  <si>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</si>
  <si>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</si>
  <si>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</si>
  <si>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</si>
  <si>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</si>
  <si>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</si>
  <si>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</si>
  <si>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</si>
  <si>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</si>
  <si>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</si>
  <si>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</si>
  <si>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</si>
  <si>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</si>
  <si>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</si>
  <si>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</si>
  <si>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</si>
  <si>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</si>
  <si>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</si>
  <si>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</si>
  <si>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</si>
  <si>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</si>
  <si>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</si>
  <si>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</si>
  <si>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</si>
  <si>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</si>
  <si>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</si>
  <si>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</si>
  <si>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</si>
  <si>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</si>
  <si>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</si>
  <si>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</si>
  <si>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</si>
  <si>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</si>
  <si>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</si>
  <si>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</si>
  <si>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</si>
  <si>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</si>
  <si>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</si>
  <si>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</si>
  <si>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</si>
  <si>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</si>
  <si>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1 пост,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</si>
  <si>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</si>
  <si>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</si>
  <si>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</si>
  <si>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</si>
  <si>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</si>
  <si>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</si>
  <si>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</si>
  <si>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</si>
  <si>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2 поста, колір чорний лак, Celiane, Legrand</t>
  </si>
  <si>
    <t>Рамка 4 поста, колір чорний лак,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</si>
  <si>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</si>
  <si>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</si>
  <si>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</si>
  <si>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</si>
  <si>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</si>
  <si>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</si>
  <si>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</si>
  <si>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</si>
  <si>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</si>
  <si>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</si>
  <si>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</si>
  <si>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</si>
  <si>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</si>
  <si>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</si>
  <si>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</si>
  <si>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</si>
  <si>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</si>
  <si>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</si>
  <si>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</si>
  <si>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</si>
  <si>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</si>
  <si>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</si>
  <si>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</si>
  <si>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</si>
  <si>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</si>
  <si>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</si>
  <si>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</si>
  <si>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</si>
  <si>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</si>
  <si>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</si>
  <si>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</si>
  <si>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</si>
  <si>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</si>
  <si>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</si>
  <si>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</si>
  <si>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</si>
  <si>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</si>
  <si>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</si>
  <si>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</si>
  <si>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</si>
  <si>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</si>
  <si>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</si>
  <si>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</si>
  <si>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</si>
  <si>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</si>
  <si>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</si>
  <si>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</si>
  <si>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</si>
  <si>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</si>
  <si>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</si>
  <si>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</si>
  <si>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</si>
  <si>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</si>
  <si>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</si>
  <si>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</si>
  <si>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</si>
  <si>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</si>
  <si>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</si>
  <si>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</si>
  <si>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</si>
  <si>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</si>
  <si>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</si>
  <si>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</si>
  <si>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</si>
  <si>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</si>
  <si>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</si>
  <si>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</si>
  <si>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</si>
  <si>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</si>
  <si>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</si>
  <si>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</si>
  <si>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</si>
  <si>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</si>
  <si>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</si>
  <si>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</si>
  <si>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</si>
  <si>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</si>
  <si>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</si>
  <si>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</si>
  <si>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</si>
  <si>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</si>
  <si>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</si>
  <si>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</si>
  <si>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</si>
  <si>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</si>
  <si>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</si>
  <si>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</si>
  <si>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</si>
  <si>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</si>
  <si>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</si>
  <si>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</si>
  <si>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</si>
  <si>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</si>
  <si>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</si>
  <si>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</si>
  <si>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</si>
  <si>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</si>
  <si>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</si>
  <si>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</si>
  <si>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</si>
  <si>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</si>
  <si>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</si>
  <si>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</si>
  <si>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</si>
  <si>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</si>
  <si>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</si>
  <si>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</si>
  <si>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</si>
  <si>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</si>
  <si>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</si>
  <si>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</si>
  <si>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</si>
  <si>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</si>
  <si>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</si>
  <si>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</si>
  <si>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</si>
  <si>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</si>
  <si>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</si>
  <si>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</si>
  <si>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</si>
  <si>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</si>
  <si>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</si>
  <si>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</si>
  <si>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</si>
  <si>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</si>
  <si>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</si>
  <si>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</si>
  <si>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</si>
  <si>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</si>
  <si>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</si>
  <si>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</si>
  <si>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</si>
  <si>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</si>
  <si>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</si>
  <si>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</si>
  <si>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</si>
  <si>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</si>
  <si>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</si>
  <si>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</si>
  <si>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</si>
  <si>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</si>
  <si>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</si>
  <si>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</si>
  <si>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</si>
  <si>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</si>
  <si>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</si>
  <si>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</si>
  <si>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</si>
  <si>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</si>
  <si>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</si>
  <si>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</si>
  <si>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</si>
  <si>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</si>
  <si>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</si>
  <si>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</si>
  <si>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</si>
  <si>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</si>
  <si>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</si>
  <si>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</si>
  <si>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</si>
  <si>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</si>
  <si>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</si>
  <si>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</si>
  <si>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</si>
  <si>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</si>
  <si>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</si>
  <si>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</si>
  <si>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</si>
  <si>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</si>
  <si>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</si>
  <si>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</si>
  <si>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</si>
  <si>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</si>
  <si>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</si>
  <si>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</si>
  <si>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</si>
  <si>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</si>
  <si>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</si>
  <si>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</si>
  <si>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</si>
  <si>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</si>
  <si>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</si>
  <si>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</si>
  <si>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</si>
  <si>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</si>
  <si>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</si>
  <si>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</si>
  <si>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</si>
  <si>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</si>
  <si>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</si>
  <si>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</si>
  <si>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</si>
  <si>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</si>
  <si>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</si>
  <si>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</si>
  <si>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</si>
  <si>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</si>
  <si>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</si>
  <si>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</si>
  <si>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</si>
  <si>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</si>
  <si>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</si>
  <si>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</si>
  <si>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</si>
  <si>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</si>
  <si>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</si>
  <si>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</si>
  <si>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</si>
  <si>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</si>
  <si>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</si>
  <si>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</si>
  <si>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</si>
  <si>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</si>
  <si>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</si>
  <si>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</si>
  <si>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</si>
  <si>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</si>
  <si>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</si>
  <si>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</si>
  <si>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</si>
  <si>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</si>
  <si>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</si>
  <si>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</si>
  <si>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</si>
  <si>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</si>
  <si>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</si>
  <si>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</si>
  <si>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</si>
  <si>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</si>
  <si>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</si>
  <si>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</si>
  <si>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</si>
  <si>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</si>
  <si>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</si>
  <si>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</si>
  <si>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</si>
  <si>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</si>
  <si>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</si>
  <si>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</si>
  <si>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</si>
  <si>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</si>
  <si>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</si>
  <si>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</si>
  <si>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</si>
  <si>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</si>
  <si>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</si>
  <si>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</si>
  <si>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</si>
  <si>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</si>
  <si>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</si>
  <si>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</si>
  <si>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</si>
  <si>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</si>
  <si>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</si>
  <si>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</si>
  <si>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</si>
  <si>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</si>
  <si>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</si>
  <si>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</si>
  <si>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</si>
  <si>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</si>
  <si>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</si>
  <si>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</si>
  <si>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</si>
  <si>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</si>
  <si>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</si>
  <si>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</si>
  <si>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</si>
  <si>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</si>
  <si>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</si>
  <si>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</si>
  <si>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</si>
  <si>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</si>
  <si>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</si>
  <si>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</si>
  <si>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</si>
  <si>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</si>
  <si>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</si>
  <si>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</si>
  <si>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</si>
  <si>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</si>
  <si>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</si>
  <si>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</si>
  <si>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</si>
  <si>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</si>
  <si>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</si>
  <si>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</si>
  <si>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</si>
  <si>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</si>
  <si>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</si>
  <si>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</si>
  <si>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</si>
  <si>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</si>
  <si>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</si>
  <si>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</si>
  <si>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</si>
  <si>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</si>
  <si>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</si>
  <si>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</si>
  <si>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</si>
  <si>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</si>
  <si>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</si>
  <si>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</si>
  <si>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</si>
  <si>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</si>
  <si>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</si>
  <si>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</si>
  <si>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</si>
  <si>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</si>
  <si>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</si>
  <si>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</si>
  <si>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</si>
  <si>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</si>
  <si>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</si>
  <si>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</si>
  <si>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</si>
  <si>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</si>
  <si>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</si>
  <si>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</si>
  <si>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</si>
  <si>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</si>
  <si>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</si>
  <si>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</si>
  <si>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</si>
  <si>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</si>
  <si>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</si>
  <si>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</si>
  <si>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</si>
  <si>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</si>
  <si>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</si>
  <si>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</si>
  <si>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</si>
  <si>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</si>
  <si>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</si>
  <si>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</si>
  <si>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</si>
  <si>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</si>
  <si>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</si>
  <si>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</si>
  <si>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</si>
  <si>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</si>
  <si>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</si>
  <si>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</si>
  <si>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</si>
  <si>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</si>
  <si>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</si>
  <si>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</si>
  <si>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</si>
  <si>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</si>
  <si>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</si>
  <si>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</si>
  <si>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</si>
  <si>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</si>
  <si>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</si>
  <si>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</si>
  <si>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</si>
  <si>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</si>
  <si>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</si>
  <si>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</si>
  <si>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</si>
  <si>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</si>
  <si>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</si>
  <si>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</si>
  <si>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</si>
  <si>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</si>
  <si>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</si>
  <si>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</si>
  <si>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</si>
  <si>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</si>
  <si>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</si>
  <si>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</si>
  <si>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</si>
  <si>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</si>
  <si>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</si>
  <si>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</si>
  <si>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</si>
  <si>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</si>
  <si>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</si>
  <si>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</si>
  <si>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</si>
  <si>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</si>
  <si>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</si>
  <si>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</si>
  <si>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</si>
  <si>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</si>
  <si>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</si>
  <si>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</si>
  <si>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</si>
  <si>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</si>
  <si>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</si>
  <si>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</si>
  <si>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</si>
  <si>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</si>
  <si>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</si>
  <si>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</si>
  <si>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</si>
  <si>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</si>
  <si>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</si>
  <si>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</si>
  <si>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</si>
  <si>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</si>
  <si>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</si>
  <si>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</si>
  <si>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</si>
  <si>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</si>
  <si>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</si>
  <si>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</si>
  <si>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</si>
  <si>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</si>
  <si>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</si>
  <si>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</si>
  <si>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</si>
  <si>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</si>
  <si>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</si>
  <si>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</si>
  <si>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</si>
  <si>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</si>
  <si>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</si>
  <si>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</si>
  <si>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</si>
  <si>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</si>
  <si>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</si>
  <si>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</si>
  <si>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</si>
  <si>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</si>
  <si>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</si>
  <si>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</si>
  <si>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</si>
  <si>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</si>
  <si>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</si>
  <si>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</si>
  <si>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</si>
  <si>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</si>
  <si>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</si>
  <si>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</si>
  <si>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</si>
  <si>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</si>
  <si>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</si>
  <si>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</si>
  <si>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</si>
  <si>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</si>
  <si>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</si>
  <si>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</si>
  <si>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</si>
  <si>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</si>
  <si>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</si>
  <si>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</si>
  <si>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</si>
  <si>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</si>
  <si>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</si>
  <si>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</si>
  <si>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</si>
  <si>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</si>
  <si>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</si>
  <si>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</si>
  <si>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</si>
  <si>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</si>
  <si>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</si>
  <si>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</si>
  <si>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</si>
  <si>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</si>
  <si>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</si>
  <si>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</si>
  <si>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</si>
  <si>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</si>
  <si>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</si>
  <si>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</si>
  <si>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</si>
  <si>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</si>
  <si>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</si>
  <si>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</si>
  <si>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</si>
  <si>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</si>
  <si>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</si>
  <si>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</si>
  <si>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</si>
  <si>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</si>
  <si>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</si>
  <si>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</si>
  <si>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</si>
  <si>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</si>
  <si>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</si>
  <si>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</si>
  <si>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</si>
  <si>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</si>
  <si>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</si>
  <si>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</si>
  <si>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</si>
  <si>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</si>
  <si>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</si>
  <si>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</si>
  <si>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</si>
  <si>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</si>
  <si>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</si>
  <si>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</si>
  <si>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</si>
  <si>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</si>
  <si>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</si>
  <si>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</si>
  <si>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</si>
  <si>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</si>
  <si>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</si>
  <si>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</si>
  <si>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</si>
  <si>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</si>
  <si>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</si>
  <si>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</si>
  <si>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</si>
  <si>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</si>
  <si>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</si>
  <si>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</si>
  <si>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</si>
  <si>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</si>
  <si>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</si>
  <si>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</si>
  <si>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</si>
  <si>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</si>
  <si>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</si>
  <si>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</si>
  <si>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</si>
  <si>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</si>
  <si>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</si>
  <si>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</si>
  <si>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</si>
  <si>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</si>
  <si>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</si>
  <si>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</si>
  <si>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</si>
  <si>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</si>
  <si>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</si>
  <si>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</si>
  <si>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</si>
  <si>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</si>
  <si>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</si>
  <si>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</si>
  <si>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</si>
  <si>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</si>
  <si>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</si>
  <si>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</si>
  <si>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</si>
  <si>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</si>
  <si>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</si>
  <si>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</si>
  <si>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</si>
  <si>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</si>
  <si>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</si>
  <si>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</si>
  <si>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</si>
  <si>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</si>
  <si>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</si>
  <si>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</si>
  <si>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</si>
  <si>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</si>
  <si>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</si>
  <si>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</si>
  <si>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</si>
  <si>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</si>
  <si>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</si>
  <si>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</si>
  <si>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</si>
  <si>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</si>
  <si>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</si>
  <si>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</si>
  <si>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</si>
  <si>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</si>
  <si>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</si>
  <si>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</si>
  <si>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</si>
  <si>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</si>
  <si>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</si>
  <si>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</si>
  <si>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</si>
  <si>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</si>
  <si>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</si>
  <si>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</si>
  <si>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</si>
  <si>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</si>
  <si>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</si>
  <si>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</si>
  <si>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</si>
  <si>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</si>
  <si>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</si>
  <si>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</si>
  <si>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</si>
  <si>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</si>
  <si>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</si>
  <si>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</si>
  <si>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</si>
  <si>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</si>
  <si>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</si>
  <si>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</si>
  <si>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</si>
  <si>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</si>
  <si>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</si>
  <si>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</si>
  <si>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</si>
  <si>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</si>
  <si>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</si>
  <si>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</si>
  <si>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</si>
  <si>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</si>
  <si>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</si>
  <si>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</si>
  <si>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</si>
  <si>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</si>
  <si>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</si>
  <si>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</si>
  <si>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</si>
  <si>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</si>
  <si>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</si>
  <si>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</si>
  <si>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</si>
  <si>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</si>
  <si>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</si>
  <si>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Зовнішний ручний байпас для Daker DK 1-3 кВА, Legrand</t>
  </si>
  <si>
    <t xml:space="preserve">                Зовнішний ручний байпас для Daker DK 4500, 6000, 10000 ВА,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</si>
  <si>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</si>
  <si>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</si>
  <si>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</si>
  <si>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</si>
  <si>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</si>
  <si>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</si>
  <si>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</si>
  <si>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</si>
  <si>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</si>
  <si>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</si>
  <si>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</si>
  <si>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</si>
  <si>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</si>
  <si>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</si>
  <si>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</si>
  <si>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</si>
  <si>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</si>
  <si>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PNM-C20000QB</t>
  </si>
  <si>
    <t>XND-A8084RV</t>
  </si>
  <si>
    <t>XND-A9084RV</t>
  </si>
  <si>
    <t>XNO-A8084R</t>
  </si>
  <si>
    <t>XNO-A9084R</t>
  </si>
  <si>
    <t>XNV-A8084R</t>
  </si>
  <si>
    <t>XNV-A9084R</t>
  </si>
  <si>
    <t>SHD-1000F1</t>
  </si>
  <si>
    <t>Lite typed In-ceiling Mount compatible with QNF-9010/8010</t>
  </si>
  <si>
    <t>SPB-VAN16W</t>
  </si>
  <si>
    <t>Smoke Dome compatible with QNV-C8011R/C8012/C9011R</t>
  </si>
  <si>
    <t>SLA-M8550D</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</si>
  <si>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</si>
  <si>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</si>
  <si>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</si>
  <si>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</si>
  <si>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</si>
  <si>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</si>
  <si>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</si>
  <si>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</si>
  <si>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</si>
  <si>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</si>
  <si>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</si>
  <si>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</si>
  <si>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</si>
  <si>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</si>
  <si>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</si>
  <si>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</si>
  <si>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</si>
  <si>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</si>
  <si>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</si>
  <si>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</si>
  <si>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</si>
  <si>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</si>
  <si>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</si>
  <si>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</si>
  <si>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</si>
  <si>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</si>
  <si>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</si>
  <si>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</si>
  <si>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</si>
  <si>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</si>
  <si>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</si>
  <si>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</si>
  <si>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</si>
  <si>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</si>
  <si>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</si>
  <si>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</si>
  <si>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</si>
  <si>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</si>
  <si>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</si>
  <si>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</si>
  <si>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</si>
  <si>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</si>
  <si>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</si>
  <si>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</si>
  <si>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</si>
  <si>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</si>
  <si>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</si>
  <si>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</si>
  <si>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</si>
  <si>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</si>
  <si>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</si>
  <si>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</si>
  <si>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</si>
  <si>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</si>
  <si>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</si>
  <si>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</si>
  <si>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</si>
  <si>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</si>
  <si>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</si>
  <si>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</si>
  <si>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</si>
  <si>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</si>
  <si>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</si>
  <si>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</si>
  <si>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</si>
  <si>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</si>
  <si>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</si>
  <si>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</si>
  <si>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</si>
  <si>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</si>
  <si>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</si>
  <si>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</si>
  <si>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</si>
  <si>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</si>
  <si>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</si>
  <si>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</si>
  <si>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</si>
  <si>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</si>
  <si>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</si>
  <si>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</si>
  <si>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</si>
  <si>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</si>
  <si>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</si>
  <si>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</si>
  <si>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</si>
  <si>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</si>
  <si>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</si>
  <si>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</si>
  <si>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</si>
  <si>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</si>
  <si>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</si>
  <si>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</si>
  <si>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</si>
  <si>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</si>
  <si>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</si>
  <si>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</si>
  <si>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</si>
  <si>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</si>
  <si>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</si>
  <si>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</si>
  <si>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</si>
  <si>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</si>
  <si>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</si>
  <si>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</si>
  <si>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</si>
  <si>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</si>
  <si>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</si>
  <si>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</si>
  <si>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</si>
  <si>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</si>
  <si>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</si>
  <si>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</si>
  <si>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</si>
  <si>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</si>
  <si>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</si>
  <si>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</si>
  <si>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</si>
  <si>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</si>
  <si>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</si>
  <si>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03334-001</t>
  </si>
  <si>
    <t>AXIS S1228 RACK AI 12 TB</t>
  </si>
  <si>
    <t>В00015383</t>
  </si>
  <si>
    <t>EVL26U6010_M50_L_SGFMPR-T</t>
  </si>
  <si>
    <t>В00015388</t>
  </si>
  <si>
    <t>EVL36U6010_M50_L_SGFMPR-T</t>
  </si>
  <si>
    <t>В00015393</t>
  </si>
  <si>
    <t>EVL42U6010_M50_L_SGFMPR-T</t>
  </si>
  <si>
    <t>В00015398</t>
  </si>
  <si>
    <t>EVL47U6010_M50_L_SGFMPR-T</t>
  </si>
  <si>
    <t>Шафа підлогова 19" 26U, 600х1000мм, двері: Скло(S) / Метал(S), до 600 кg, чорний, EVLS, ESTAP</t>
  </si>
  <si>
    <t>Шафа підлогова 19" 36U, 600х1000мм, двері: Скло(S) / Метал(S), до 600 кg, чорний, EVLS, ESTAP</t>
  </si>
  <si>
    <t>Шафа підлогова 19" 42U, 600х1000мм, двері: Скло(S) / Метал(S), до 600 кg, чорний, EVLS, ESTAP</t>
  </si>
  <si>
    <t>Шафа підлогова 19" 47U, 600х1000мм, двері: Скло(S) / Метал(S), до 600 кg, чорний, EVLS, ESTAP</t>
  </si>
  <si>
    <t>В00014921</t>
  </si>
  <si>
    <t>EVL16U6060_M50_L_SGFMPR-T</t>
  </si>
  <si>
    <t>Шафа підлогова 19" 16U, 600х600мм, двері: Скло(S) / Метал(S), до 600 кg, чорний, EVLS, ESTAP</t>
  </si>
  <si>
    <t>В00014922</t>
  </si>
  <si>
    <t>EVL20U6060_M50_L_SGFMPR-T</t>
  </si>
  <si>
    <t>Шафа підлогова 19" 20U, 600х600мм, двері: Скло(S) / Метал(S), до 600 кg, чорний, EVLS, ESTAP</t>
  </si>
  <si>
    <t>В00014927</t>
  </si>
  <si>
    <t>EVL22U6060_M50_L_SGFMPR-T</t>
  </si>
  <si>
    <t>Шафа підлогова 19" 22U, 600х600мм, двері: Скло(S) / Метал(S), до 600 кg, чорний, EVLS, ESTAP</t>
  </si>
  <si>
    <t>В00015304</t>
  </si>
  <si>
    <t>EVL26U6060_M50_L_SGFMPR-T</t>
  </si>
  <si>
    <t>Шафа підлогова 19" 26U, 600х600мм, двері: Скло(S) / Метал(S), до 600 кg, чорний, EVLS, ESTAP</t>
  </si>
  <si>
    <t>В00015309</t>
  </si>
  <si>
    <t>EVL32U6060_M50_L_SGFMPR-T</t>
  </si>
  <si>
    <t>Шафа підлогова 19" 32U, 600х600мм, двері: Скло(S) / Метал(S), до 600 кg, чорний, EVLS, ESTAP</t>
  </si>
  <si>
    <t>В00014923</t>
  </si>
  <si>
    <t>EVL36U6060_M50_L_SGFMPR-T</t>
  </si>
  <si>
    <t>Шафа підлогова 19" 36U, 600х600мм, двері: Скло(S) / Метал(S), до 600 кg, чорний, EVLS, ESTAP</t>
  </si>
  <si>
    <t>В00015318</t>
  </si>
  <si>
    <t>EVL39U6060_M50_L_SGFMPR-T</t>
  </si>
  <si>
    <t>Шафа підлогова 19" 39U, 600х600мм, двері: Скло(S) / Метал(S), до 600 кg, чорний, EVLS, ESTAP</t>
  </si>
  <si>
    <t>В00015323</t>
  </si>
  <si>
    <t>EVL42U6060_M50_L_SGFMPR-T</t>
  </si>
  <si>
    <t>Шафа підлогова 19" 42U, 600х600мм, двері: Скло(S) / Метал(S), до 600 кg, чорний, EVLS, ESTAP</t>
  </si>
  <si>
    <t>В00015328</t>
  </si>
  <si>
    <t>EVL45U6060_M50_L_SGFMPR-T</t>
  </si>
  <si>
    <t>Шафа підлогова 19" 45U, 600х600мм, двері: Скло(S) / Метал(S), до 600 кg, чорний, EVLS, ESTAP</t>
  </si>
  <si>
    <t>В00015333</t>
  </si>
  <si>
    <t>EVL47U6060_M50_L_SGFMPR-T</t>
  </si>
  <si>
    <t>Шафа підлогова 19" 47U, 600х600мм, двері: Скло(S) / Метал(S), до 600 кg, чорний, EVLS, ESTAP</t>
  </si>
  <si>
    <t>В00015338</t>
  </si>
  <si>
    <t>EVL16U6080_M50_L_SGFMPR-T</t>
  </si>
  <si>
    <t>Шафа підлогова 19" 16U, 600х800мм, двері: Скло(S) / Метал(S), до 600 кg, чорний, EVLS, ESTAP</t>
  </si>
  <si>
    <t>В00015103</t>
  </si>
  <si>
    <t>EVL20U6080_M50_L_SGFMPR-T</t>
  </si>
  <si>
    <t>Шафа підлогова 19" 20U, 600х800мм, двері: Скло(S) / Метал(S), до 600 кg, чорний, EVLS, ESTAP</t>
  </si>
  <si>
    <t>В00015346</t>
  </si>
  <si>
    <t>EVL22U6080_M50_L_SGFMPR-T</t>
  </si>
  <si>
    <t>Шафа підлогова 19" 22U, 600х800мм, двері: Скло(S) / Метал(S), до 600 кg, чорний, EVLS, ESTAP</t>
  </si>
  <si>
    <t>В00014924</t>
  </si>
  <si>
    <t>EVL26U6080_M50_L_SGFMPR-T</t>
  </si>
  <si>
    <t>Шафа підлогова 19" 26U, 600х800мм, двері: Скло(S) / Метал(S), до 600 кg, чорний, EVLS, ESTAP</t>
  </si>
  <si>
    <t>В00015355</t>
  </si>
  <si>
    <t>EVL32U6080_M50_L_SGFMPR-T</t>
  </si>
  <si>
    <t>Шафа підлогова 19" 32U, 600х800мм, двері: Скло(S) / Метал(S), до 600 кg, чорний, EVLS, ESTAP</t>
  </si>
  <si>
    <t>В00015097</t>
  </si>
  <si>
    <t>EVL36U6080_M50_L_SGFMPR-T</t>
  </si>
  <si>
    <t>Шафа підлогова 19" 36U, 600х800мм, двері: Скло(S) / Метал(S), до 600 кg, чорний, EVLS, ESTAP</t>
  </si>
  <si>
    <t>В00015364</t>
  </si>
  <si>
    <t>EVL39U6080_M50_L_SGFMPR-T</t>
  </si>
  <si>
    <t>Шафа підлогова 19" 39U, 600х800мм, двері: Скло(S) / Метал(S), до 600 кg, чорний, EVLS, ESTAP</t>
  </si>
  <si>
    <t>В00014925</t>
  </si>
  <si>
    <t>EVL42U6080_M50_L_SGFMPR-T</t>
  </si>
  <si>
    <t>Шафа підлогова 19" 42U, 600х800мм, двері: Скло(S) / Метал(S), до 600 кg, чорний, EVLS, ESTAP</t>
  </si>
  <si>
    <t>В00015373</t>
  </si>
  <si>
    <t>EVL45U6080_M50_L_SGFMPR-T</t>
  </si>
  <si>
    <t>Шафа підлогова 19" 45U, 600х800мм, двері: Скло(S) / Метал(S), до 600 кg, чорний, EVLS, ESTAP</t>
  </si>
  <si>
    <t>В00015378</t>
  </si>
  <si>
    <t>EVL47U6080_M50_L_SGFMPR-T</t>
  </si>
  <si>
    <t>Шафа підлогова 19" 47U, 600х800мм, двері: Скло(S) / Метал(S), до 600 кg, чорний, EVLS, ESTAP</t>
  </si>
  <si>
    <t>В00015502</t>
  </si>
  <si>
    <t>EVL32U8010_M50_L_DGFMPR-T</t>
  </si>
  <si>
    <t>Шафа підлогова 19" 32U, 800х1000мм, двері: Скло(D) / Метал(S), до 600 кg, чорний, EVLS, ESTAP</t>
  </si>
  <si>
    <t>В00015507</t>
  </si>
  <si>
    <t>EVL36U8010_M50_L_DGFMPR-T</t>
  </si>
  <si>
    <t>Шафа підлогова 19" 36U, 800х1000мм, двері: Скло(D) / Метал(S), до 600 кg, чорний, EVLS, ESTAP</t>
  </si>
  <si>
    <t>В00015512</t>
  </si>
  <si>
    <t>EVL42U8010_M50_L_DGFMPR-T</t>
  </si>
  <si>
    <t>Шафа підлогова 19" 42U, 800х1000мм, двері: Скло(D) / Метал(S), до 600 кg, чорний, EVLS, ESTAP</t>
  </si>
  <si>
    <t>В00015517</t>
  </si>
  <si>
    <t>EVL47U8010_M50_L_DGFMPR-T</t>
  </si>
  <si>
    <t>Шафа підлогова 19" 47U, 800х1000мм, двері: Скло(D) / Метал(S), до 600 кg, чорний, EVLS, ESTAP</t>
  </si>
  <si>
    <t>В00015453</t>
  </si>
  <si>
    <t>EVL16U8080_M50_L_DGFMPR-T</t>
  </si>
  <si>
    <t>Шафа підлогова 19" 16U, 800х800мм, двері: Скло(D) / Метал(S), до 600 кg, чорний, EVLS, ESTAP</t>
  </si>
  <si>
    <t>В00015458</t>
  </si>
  <si>
    <t>EVL20U8080_M50_L_DGFMPR-T</t>
  </si>
  <si>
    <t>Шафа підлогова 19" 20U, 800х800мм, двері: Скло(D) / Метал(S), до 600 кg, чорний, EVLS, ESTAP</t>
  </si>
  <si>
    <t>В00015463</t>
  </si>
  <si>
    <t>EVL22U8080_M50_L_DGFMPR-T</t>
  </si>
  <si>
    <t>Шафа підлогова 19" 22U, 800х800мм, двері: Скло(D) / Метал(S), до 600 кg, чорний, EVLS, ESTAP</t>
  </si>
  <si>
    <t>В00015468</t>
  </si>
  <si>
    <t>EVL26U8080_M50_L_DGFMPR-T</t>
  </si>
  <si>
    <t>Шафа підлогова 19" 26U, 800х800мм, двері: Скло(D) / Метал(S), до 600 кg, чорний, EVLS, ESTAP</t>
  </si>
  <si>
    <t>В00015473</t>
  </si>
  <si>
    <t>EVL32U8080_M50_L_DGFMPR-T</t>
  </si>
  <si>
    <t>Шафа підлогова 19" 32U, 800х800мм, двері: Скло(D) / Метал(S), до 600 кg, чорний, EVLS, ESTAP</t>
  </si>
  <si>
    <t>В00015478</t>
  </si>
  <si>
    <t>EVL36U8080_M50_L_DGFMPR-T</t>
  </si>
  <si>
    <t>Шафа підлогова 19" 36U, 800х800мм, двері: Скло(D) / Метал(S), до 600 кg, чорний, EVLS, ESTAP</t>
  </si>
  <si>
    <t>В00015483</t>
  </si>
  <si>
    <t>EVL39U8080_M50_L_DGFMPR-T</t>
  </si>
  <si>
    <t>Шафа підлогова 19" 39U, 800х800мм, двері: Скло(D) / Метал(S), до 600 кg, чорний, EVLS, ESTAP</t>
  </si>
  <si>
    <t>В00014926</t>
  </si>
  <si>
    <t>EVL42U8080_M50_L_DGFMPR-T</t>
  </si>
  <si>
    <t>Шафа підлогова 19" 42U, 800х800мм, двері: Скло(D) / Метал(S), до 600 кg, чорний, EVLS, ESTAP</t>
  </si>
  <si>
    <t>В00015492</t>
  </si>
  <si>
    <t>EVL45U8080_M50_L_DGFMPR-T</t>
  </si>
  <si>
    <t>Шафа підлогова 19" 45U, 800х800мм, двері: Скло(D) / Метал(S), до 600 кg, чорний, EVLS, ESTAP</t>
  </si>
  <si>
    <t>В00015497</t>
  </si>
  <si>
    <t>EVL47U8080_M50_L_DGFMPR-T</t>
  </si>
  <si>
    <t>Шафа підлогова 19" 47U, 800х800мм, двері: Скло(D) / Метал(S), до 600 кg, чорний, EVLS, ESTAP</t>
  </si>
  <si>
    <t>2years</t>
  </si>
  <si>
    <t>Managed Switches and X-Series</t>
  </si>
  <si>
    <t>90days/EULA</t>
  </si>
  <si>
    <t>5years</t>
  </si>
  <si>
    <t>Secure Edge VPN with SD-WAN capabilty. 1x 100M/1G/2.5G/5G/10G WAN and 2x 100M/1G/2.5G/5G/10G + 2x 10M/100M/1G LAN with UK Power Cord.</t>
  </si>
  <si>
    <t>Bundled UTM security license on ARX200S-GTX includes Application Control and Web Control for 1-year. Requires AW+ 5.5.4-1.1</t>
  </si>
  <si>
    <t>Bundled UTM security license on ARX200S-GTX includes Application Control and Web Control for 5 ear. Requires AW+ 5.5.4-1.1</t>
  </si>
  <si>
    <t>Bundled UTM security license on ARX200S-GTX includes IP Reputation and Advanced IPS for 1-year. Requires AW+ 5.5.4-1.1</t>
  </si>
  <si>
    <t>Bundled UTM security license on ARX200S-GTX includes IP Reputation and Advanced IPS for 5-year. Requires AW+ 5.5.4-1.1</t>
  </si>
  <si>
    <t>Multi-Gigabit Layer 3 Lite Managed Switch, 24x 10/100M/1/2.5/5G PoE++, 2x SFP+ ports, EU Power Cord.</t>
  </si>
  <si>
    <t>Multi-Gigabit Layer 3 Lite Managed Switch, 24x 10/100M/1/2.5/5G, 2x SFP+ ports, EU Power Cord.</t>
  </si>
  <si>
    <t>10 Gigabit Layer 3 Lite Stackable Switch, 18x SFP+ ports, EU Power Cord.</t>
  </si>
  <si>
    <t>10 Gigabit Layer 3 Lite Stackable Switch, 16x 100M/1/2.5/5/10G, 2x SFP+ ports, EU Power Cord.</t>
  </si>
  <si>
    <t>10 Gigabit Layer 3 Lite Stackable Switch, 28x SFP+ ports, EU Power Cord.</t>
  </si>
  <si>
    <t>10 Gigabit Layer 3 Lite Stackable Switch, 24x 100M/1/2.5/5/10G, 4x SFP+ ports, EU Power Cord.</t>
  </si>
  <si>
    <t>AT-x560-28YSQ-030</t>
  </si>
  <si>
    <t>AT-x560-28YSQ-050</t>
  </si>
  <si>
    <t>Media Converters and Optical</t>
  </si>
  <si>
    <t>AT-PC2000T2/SP-960</t>
  </si>
  <si>
    <t>AT-MMCR18-960</t>
  </si>
  <si>
    <t>18-Slot Chassis for MMC2xxx Media Converters, one AC Multi-Region PSU, TAA</t>
  </si>
  <si>
    <t>AT-MMC2000I/SP-960</t>
  </si>
  <si>
    <t>TAA (Federal) 10/100/1000T to 100/1000X/SFP I-Temp Media Converter, Multi-region PSU</t>
  </si>
  <si>
    <t>Network Interface Cards</t>
  </si>
  <si>
    <t>Unmanaged Switches</t>
  </si>
  <si>
    <t>Wireless</t>
  </si>
  <si>
    <t>2.4GHz 5GHz Patch Antenna. For AT-TQ6702e GEN2.</t>
  </si>
  <si>
    <t>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</si>
  <si>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Outdoor IEEE 802.11ax wireless access point with dual-band radios and embedded antenna. This model supports Wi-Fi 6 technology with 8 spatial streams for 5GHz band. AC power adapter not included.</t>
  </si>
  <si>
    <t>AT-TQ7403-R-00</t>
  </si>
  <si>
    <t>AT-TQ7403-R is a model of AT-TQR series. This model is Wi-Fi 6E router and supports Wi-Fi 6E with 2 spatial streams with 2.4GHz/5GHz/6GHz. This model is TQ7403 AP with Wi-Fi and router features. AC power adapter is not included.</t>
  </si>
  <si>
    <t>AT-TQ6403 GEN2-00</t>
  </si>
  <si>
    <t>IEEE 802.11ax wireless access point with tri band radios and embedded antenna. This model supports Wi-Fi 6 technology with 2 spatial streams for 5GHz band. AC power adapter not included.</t>
  </si>
  <si>
    <t>Switchblade x908 Generation 3 Layer 3 Modular Switch</t>
  </si>
  <si>
    <t>AT-SBx908Gen3-SY-NCA1</t>
  </si>
  <si>
    <t>Net.Cover Advanced System - 1 year for AT-SBx908Gen3</t>
  </si>
  <si>
    <t>AT-SBx908Gen3-SY-NCA3</t>
  </si>
  <si>
    <t>Net.Cover Advanced System - 3 year for AT-SBx908Gen3</t>
  </si>
  <si>
    <t>AT-SBx908Gen3-SY-NCA5</t>
  </si>
  <si>
    <t>Net.Cover Advanced System - 5 year for AT-SBx908Gen3</t>
  </si>
  <si>
    <t>AT-SBx908Gen3-SY-NCES1</t>
  </si>
  <si>
    <t>Net.Cover Essential System - 1 year for AT-SBx908Gen3</t>
  </si>
  <si>
    <t>AT-SBx908Gen3-SY-NCES3</t>
  </si>
  <si>
    <t>Net.Cover Essential System - 3 year for AT-SBx908Gen3</t>
  </si>
  <si>
    <t>AT-SBx908Gen3-SY-NCES5</t>
  </si>
  <si>
    <t>Net.Cover Essential System - 5 year for AT-SBx908Gen3</t>
  </si>
  <si>
    <t>AT-x560-28YSQ-NCA1</t>
  </si>
  <si>
    <t>Net.Cover Advanced - 1 year for AT-x560-28YSQ</t>
  </si>
  <si>
    <t>AT-x560-28YSQ-NCA3</t>
  </si>
  <si>
    <t>Net.Cover Advanced - 3 year for AT-x560-28YSQ</t>
  </si>
  <si>
    <t>AT-x560-28YSQ-NCA5</t>
  </si>
  <si>
    <t>Net.Cover Advanced - 5 year for AT-x560-28YSQ</t>
  </si>
  <si>
    <t>AT-x560-28YSQ-NCES1</t>
  </si>
  <si>
    <t>Net.Cover Essential - 1 year for AT-x560-28YSQ</t>
  </si>
  <si>
    <t>AT-x560-28YSQ-NCES3</t>
  </si>
  <si>
    <t>Net.Cover Essential - 3 year for AT-x560-28YSQ</t>
  </si>
  <si>
    <t>AT-x560-28YSQ-NCES5</t>
  </si>
  <si>
    <t>Net.Cover Essential - 5 year for AT-x560-28YSQ</t>
  </si>
  <si>
    <t>AT-FL-x250-OF13-1YR-NCA1</t>
  </si>
  <si>
    <t>Net.Cover Advanced - 1 year for AT-FL-x250-OF13-1YR</t>
  </si>
  <si>
    <t>AT-FL-x250-OF13-5YR-NCA5</t>
  </si>
  <si>
    <t>Net.Cover Advanced - 5 year for AT-FL-x250-OF13-5YR</t>
  </si>
  <si>
    <t>AT-RT-AWC5-1YR-SY-NCES1</t>
  </si>
  <si>
    <t>Net.Cover Essential System - 1 year for AT-RT-AWC5-1YR</t>
  </si>
  <si>
    <t>AT-RT-AWC5-5YR-SY-NCES5</t>
  </si>
  <si>
    <t>Net.Cover Essential System - 5 year for AT-RT-AWC5-5YR</t>
  </si>
  <si>
    <t>AT-SW-AWC10-1YR-SY-NCES1</t>
  </si>
  <si>
    <t>Net.Cover Essential System - 1 year for AT-SW-AWC10-1YR</t>
  </si>
  <si>
    <t>AT-SW-AWC10-5YR-SY-NCES5</t>
  </si>
  <si>
    <t>Net.Cover Essential System - 5 year for AT-SW-AWC10-5YR</t>
  </si>
  <si>
    <t>AT-TQ6403 GEN2-NCA1</t>
  </si>
  <si>
    <t>Net.Cover Advanced - 1 year for AT-TQ6403 GEN2</t>
  </si>
  <si>
    <t>AT-TQ6403 GEN2-NCA3</t>
  </si>
  <si>
    <t>Net.Cover Advanced - 3 year for AT-TQ6403 GEN2</t>
  </si>
  <si>
    <t>AT-TQ6403 GEN2-NCA5</t>
  </si>
  <si>
    <t>Net.Cover Advanced - 5 year for AT-TQ6403 GEN2</t>
  </si>
  <si>
    <t>AT-TQ6403 GEN2-NCES1</t>
  </si>
  <si>
    <t>Net.Cover Essential - 1 year for AT-TQ6403 GEN2</t>
  </si>
  <si>
    <t>AT-TQ6403 GEN2-NCES3</t>
  </si>
  <si>
    <t>Net.Cover Essential - 3 year for AT-TQ6403 GEN2</t>
  </si>
  <si>
    <t>AT-TQ6403 GEN2-NCES5</t>
  </si>
  <si>
    <t>Net.Cover Essential - 5 year for AT-TQ6403 GEN2</t>
  </si>
  <si>
    <t>AT-TQ7403-R-NCA1</t>
  </si>
  <si>
    <t>Net.Cover Advanced - 1 year for AT-TQ7403-R</t>
  </si>
  <si>
    <t>AT-TQ7403-R-NCA3</t>
  </si>
  <si>
    <t>Net.Cover Advanced - 3 year for AT-TQ7403-R</t>
  </si>
  <si>
    <t>AT-TQ7403-R-NCA5</t>
  </si>
  <si>
    <t>Net.Cover Advanced - 5 year for AT-TQ7403-R</t>
  </si>
  <si>
    <t>AT-TQ7403-R-NCES1</t>
  </si>
  <si>
    <t>Net.Cover Essential - 1 year for AT-TQ7403-R</t>
  </si>
  <si>
    <t>AT-TQ7403-R-NCES3</t>
  </si>
  <si>
    <t>Net.Cover Essential - 3 year for AT-TQ7403-R</t>
  </si>
  <si>
    <t>AT-TQ7403-R-NCES5</t>
  </si>
  <si>
    <t>Net.Cover Essential - 5 year for AT-TQ7403-R</t>
  </si>
  <si>
    <t>AT-RADIUS-ADD1000-1YR-NCA1</t>
  </si>
  <si>
    <t>Net.Cover Advanced - 1 year for AT-RADIUS-ADD1000-1YR</t>
  </si>
  <si>
    <t>AT-RADIUS-ADD1000-5YR-NCA5</t>
  </si>
  <si>
    <t>Net.Cover Advanced - 5 year for AT-RADIUS-ADD1000-5YR</t>
  </si>
  <si>
    <t>AT-RADIUS-BASE-1YR-NCA1</t>
  </si>
  <si>
    <t>Net.Cover Advanced - 1 year for AT-RADIUS-BASE-1YR</t>
  </si>
  <si>
    <t>AT-RADIUS-BASE-5YR-NCA5</t>
  </si>
  <si>
    <t>Net.Cover Advanced - 5 year for AT-RADIUS-BASE-5YR</t>
  </si>
  <si>
    <t>CS-20</t>
  </si>
  <si>
    <t>CS-20P</t>
  </si>
  <si>
    <t>DI-24</t>
  </si>
  <si>
    <t>Дверний Інтерфейсний модуль (6 виходів), сумісний зі зчитувачами, сумісними з Biostar2, і CoreStation, RS485 3ch, Wiegand 2ch</t>
  </si>
  <si>
    <t>Модуль керування виходами (12 виходів), сумісний зі зчитувачами, BioStar 2 та CoreStation</t>
  </si>
  <si>
    <t>Модуль розширення з декількома входами (12 входів), сумісний зі зчитувачами, BioStar 2 та CoreStation</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</si>
  <si>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</si>
  <si>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</si>
  <si>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</si>
  <si>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</si>
  <si>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</si>
  <si>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</si>
  <si>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</si>
  <si>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</si>
  <si>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Біометричний термінал, зчитувач QR codes, Mobile Access, RFID-картки та відбитки пальців. Подвійний RFID (125kHz EM &amp; 13.56Mhz MIFARE, MIFAREPlus, DESFire EV1/EV2, FeliCa),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</si>
  <si>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</si>
  <si>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</si>
  <si>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</si>
  <si>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</si>
  <si>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Шафи підлогові EvoLine (EVL) -TH - до 1000 кг</t>
  </si>
  <si>
    <t>В00016030</t>
  </si>
  <si>
    <t>Шафа підлогова 19'' 16U, 600х600мм, двері: Скло(S)/Метал(S), колір чорний, EVL, ESTAP</t>
  </si>
  <si>
    <t>В00016033</t>
  </si>
  <si>
    <t>Шафа підлогова 19'' 20U, 600х600мм, двері: Скло(S)/Метал(S), колір чорний, EVL, ESTAP</t>
  </si>
  <si>
    <t>В00016036</t>
  </si>
  <si>
    <t>Шафа підлогова 19'' 22U, 600х600мм, двері: Скло(S)/Метал(S), колір чорний, EVL, ESTAP</t>
  </si>
  <si>
    <t>В00016039</t>
  </si>
  <si>
    <t>Шафа підлогова 19'' 26U, 600х600мм, двері: Скло(S)/Метал(S), колір чорний, EVL, ESTAP</t>
  </si>
  <si>
    <t>В00016042</t>
  </si>
  <si>
    <t>Шафа підлогова 19'' 32U, 600х600мм, двері: Скло(S)/Метал(S), колір чорний, EVL, ESTAP</t>
  </si>
  <si>
    <t>В00016045</t>
  </si>
  <si>
    <t>Шафа підлогова 19'' 36U, 600х600мм, двері: Скло(S)/Метал(S), колір чорний, EVL, ESTAP</t>
  </si>
  <si>
    <t>В00016048</t>
  </si>
  <si>
    <t>Шафа підлогова 19'' 39U, 600х600мм, двері: Скло(S)/Метал(S), колір чорний, EVL, ESTAP</t>
  </si>
  <si>
    <t>В00016051</t>
  </si>
  <si>
    <t>Шафа підлогова 19'' 42U, 600х600мм, двері: Скло(S)/Метал(S), колір чорний, EVL, ESTAP</t>
  </si>
  <si>
    <t>В00016054</t>
  </si>
  <si>
    <t>Шафа підлогова 19'' 45U, 600х600мм, двері: Скло(S)/Метал(S), колір чорний, EVL, ESTAP</t>
  </si>
  <si>
    <t>В00016057</t>
  </si>
  <si>
    <t>Шафа підлогова 19'' 47U, 600х600мм, двері: Скло(S)/Метал(S), колір чорний, EVL, ESTAP</t>
  </si>
  <si>
    <t>В00016060</t>
  </si>
  <si>
    <t>Шафа підлогова 19'' 16U, 600х800мм, двері: Скло(S)/Метал(S), колір чорний, EVL, ESTAP</t>
  </si>
  <si>
    <t>В00016063</t>
  </si>
  <si>
    <t>Шафа підлогова 19'' 20U, 600х800мм, двері: Скло(S)/Метал(S), колір чорний, EVL, ESTAP</t>
  </si>
  <si>
    <t>В00016066</t>
  </si>
  <si>
    <t>Шафа підлогова 19'' 22U, 600х800мм, двері: Скло(S)/Метал(S), колір чорний, EVL, ESTAP</t>
  </si>
  <si>
    <t>В00016069</t>
  </si>
  <si>
    <t>Шафа підлогова 19'' 26U, 600х800мм, двері: Скло(S)/Метал(S), колір чорний, EVL, ESTAP</t>
  </si>
  <si>
    <t>В00016072</t>
  </si>
  <si>
    <t>Шафа підлогова 19'' 32U, 600х800мм, двері: Скло(S)/Метал(S), колір чорний, EVL, ESTAP</t>
  </si>
  <si>
    <t>В00016074</t>
  </si>
  <si>
    <t>Шафа підлогова 19'' 36U, 600х800мм, двері: Скло(S)/Метал(S), колір чорний, EVL, ESTAP</t>
  </si>
  <si>
    <t>В00016077</t>
  </si>
  <si>
    <t>Шафа підлогова 19'' 39U, 600х800мм, двері: Скло(S)/Метал(S), колір чорний, EVL, ESTAP</t>
  </si>
  <si>
    <t>В00016086</t>
  </si>
  <si>
    <t>Шафа підлогова 19'' 42U, 600х800мм, двері: Скло(S)/Метал(S), колір чорний, EVL, ESTAP</t>
  </si>
  <si>
    <t>В00016080</t>
  </si>
  <si>
    <t>Шафа підлогова 19'' 45U, 600х800мм, двері: Скло(S)/Метал(S), колір чорний, EVL, ESTAP</t>
  </si>
  <si>
    <t>В00016083</t>
  </si>
  <si>
    <t>Шафа підлогова 19'' 47U, 600х800мм, двері: Скло(S)/Метал(S), колір чорний, EVL, ESTAP</t>
  </si>
  <si>
    <t>В00016100</t>
  </si>
  <si>
    <t>Шафа підлогова 19'' 26U, 600х1000мм, двері: Перф 63% (S) /Перф 63% (S), колір чорний, EVL, ESTAP</t>
  </si>
  <si>
    <t>В00016104</t>
  </si>
  <si>
    <t>Шафа підлогова 19'' 36U, 600х1000мм, двері: Скло(S)/Метал(S), колір чорний, EVL, ESTAP</t>
  </si>
  <si>
    <t>В00016107</t>
  </si>
  <si>
    <t>EVL39U6010_M50_L_SGFMPR</t>
  </si>
  <si>
    <t>Шафа підлогова 19'' 39U, 600х1000мм, двері: Скло(S)/Метал(S), колір чорний, EVL, ESTAP</t>
  </si>
  <si>
    <t>В00016110</t>
  </si>
  <si>
    <t>Шафа підлогова 19'' 42U, 600х1000мм, двері: Скло(S)/Метал(S), колір чорний, EVL, ESTAP</t>
  </si>
  <si>
    <t>В00016113</t>
  </si>
  <si>
    <t>EVL45U6010_M50_L_SGFMPR</t>
  </si>
  <si>
    <t>Шафа підлогова 19'' 45U, 600х1000мм, двері: Скло(S)/Метал(S), колір чорний, EVL, ESTAP</t>
  </si>
  <si>
    <t>В00016116</t>
  </si>
  <si>
    <t>Шафа підлогова 19'' 47U, 600х1000мм, двері: Скло(S)/Метал(S), колір чорний, EVL, ESTAP</t>
  </si>
  <si>
    <t>В00016128</t>
  </si>
  <si>
    <t>Шафа підлогова 19'' 26U, 800х800мм, двері: Скло(D) / Метал(S), колір чорний, EVL, ESTAP</t>
  </si>
  <si>
    <t>В00016131</t>
  </si>
  <si>
    <t>Шафа підлогова 19'' 32U, 800х800мм, двері: Скло(D) / Метал(S), колір чорний, EVL, ESTAP</t>
  </si>
  <si>
    <t>В00016134</t>
  </si>
  <si>
    <t>Шафа підлогова 19'' 36U, 800х800мм, двері: Скло(D) / Метал(S), колір чорний, EVL, ESTAP</t>
  </si>
  <si>
    <t>В00016137</t>
  </si>
  <si>
    <t>Шафа підлогова 19'' 39U, 800х800мм, двері: Скло(D) / Метал(S), колір чорний, EVL, ESTAP</t>
  </si>
  <si>
    <t>В00016140</t>
  </si>
  <si>
    <t>Шафа підлогова 19'' 42U, 800х800мм, двері: Скло(D) / Метал(S), колір чорний, EVL, ESTAP</t>
  </si>
  <si>
    <t>В00016143</t>
  </si>
  <si>
    <t>Шафа підлогова 19'' 45U, 800х800мм, двері: Скло(D) / Метал(S), колір чорний, EVL, ESTAP</t>
  </si>
  <si>
    <t>В00016146</t>
  </si>
  <si>
    <t>Шафа підлогова 19'' 47U, 800х800мм, двері: Скло(D) / Метал(S), колір чорний, EVL, ESTAP</t>
  </si>
  <si>
    <t>В00016158</t>
  </si>
  <si>
    <t>EVL26U8010_M50_L_DGFMPR</t>
  </si>
  <si>
    <t>Шафа підлогова 19'' 26U, 800х1000мм, двері: Скло(D) / Метал(S), колір чорний, EVL, ESTAP</t>
  </si>
  <si>
    <t>В00016161</t>
  </si>
  <si>
    <t>EVL32U8010_M50_L_DGFMPR</t>
  </si>
  <si>
    <t>Шафа підлогова 19'' 32U, 800х1000мм, двері: Скло(D) / Метал(S), колір чорний, EVL, ESTAP</t>
  </si>
  <si>
    <t>В00016164</t>
  </si>
  <si>
    <t>EVL36U8010_M50_L_DGFMPR</t>
  </si>
  <si>
    <t>Шафа підлогова 19'' 36U, 800х1000мм, двері: Скло(D) / Метал(S), колір чорний, EVL, ESTAP</t>
  </si>
  <si>
    <t>В00016167</t>
  </si>
  <si>
    <t>EVL39U8010_M50_L_DGFMPR</t>
  </si>
  <si>
    <t>Шафа підлогова 19'' 39U, 800х1000мм, двері: Скло(D) / Метал(S), колір чорний, EVL, ESTAP</t>
  </si>
  <si>
    <t>В00016170</t>
  </si>
  <si>
    <t>Шафа підлогова 19'' 42U, 800х1000мм, двері: Скло(D) / Метал(S), колір чорний, EVL, ESTAP</t>
  </si>
  <si>
    <t>В00016173</t>
  </si>
  <si>
    <t>EVL45U8010_M50_L_DGFMPR</t>
  </si>
  <si>
    <t>Шафа підлогова 19'' 45U, 800х1000мм, двері: Скло(D) / Метал(S), колір чорний, EVL, ESTAP</t>
  </si>
  <si>
    <t>В00016176</t>
  </si>
  <si>
    <t>Шафа підлогова 19'' 47U, 800х1000мм, двері: Скло(D) / Метал(S), колір чорний, EVL, ESTAP</t>
  </si>
  <si>
    <t>Шафи підлогові EvoLine Classic (EVLС) -T - до 600 кг</t>
  </si>
  <si>
    <t>В00016212</t>
  </si>
  <si>
    <t>EC04U6045_M50-T</t>
  </si>
  <si>
    <t>Шафа настінна 19" 4U, 600х450 мм, бокові стінки знімні на защіпках, колір чорний, ECOline, ESTAP</t>
  </si>
  <si>
    <t>В00016213</t>
  </si>
  <si>
    <t>EC07U6045_M50-T</t>
  </si>
  <si>
    <t>Шафа настінна 19" 7U, 600х450 мм, бокові стінки знімні на защіпках, колір чорний, ECOline, ESTAP</t>
  </si>
  <si>
    <t>В00016214</t>
  </si>
  <si>
    <t>EC09U6045_M50-T</t>
  </si>
  <si>
    <t>Шафа настінна 19" 9U, 600х450 мм, бокові стінки знімні на защіпках, колір чорний, ECOline, ESTAP</t>
  </si>
  <si>
    <t>В00016215</t>
  </si>
  <si>
    <t>EC12U6045_M50-T</t>
  </si>
  <si>
    <t>Шафа настінна 19" 12U, 600х450 мм, бокові стінки знімні на защіпках, колір чорний, ECOline, ESTAP</t>
  </si>
  <si>
    <t>В00016216</t>
  </si>
  <si>
    <t>EC16U6045_M50-T</t>
  </si>
  <si>
    <t>Шафа настінна 19" 16U, 600х450 мм, бокові стінки знімні на защіпках, колір чорний, ECOline, ESTAP</t>
  </si>
  <si>
    <t>В00016217</t>
  </si>
  <si>
    <t>EC20U6045_M50-T</t>
  </si>
  <si>
    <t>Шафа настінна 19" 20U, 600х450 мм, бокові стінки знімні на защіпках, колір чорний, ECOline, ESTAP</t>
  </si>
  <si>
    <t>В00016218</t>
  </si>
  <si>
    <t>EC04U6060_M50-T</t>
  </si>
  <si>
    <t>Шафа настінна 19" 4U, 600х600мм, бокові стінки знімні на защіпках, колір чорний, ECOline, ESTAP</t>
  </si>
  <si>
    <t>В00016219</t>
  </si>
  <si>
    <t>EC07U6060_M50-T</t>
  </si>
  <si>
    <t>Шафа настінна 19" 7U, 600х600мм, бокові стінки знімні на защіпках, колір чорний, ECOline, ESTAP</t>
  </si>
  <si>
    <t>В00016220</t>
  </si>
  <si>
    <t>EC09U6060_M50-T</t>
  </si>
  <si>
    <t>Шафа настінна 19" 9U, 600х600мм, бокові стінки знімні на защіпках, колір чорний, ECOline, ESTAP</t>
  </si>
  <si>
    <t>В00016221</t>
  </si>
  <si>
    <t>EC12U6060_M50-T</t>
  </si>
  <si>
    <t>Шафа настінна 19" 12U, 600х600мм, бокові стінки знімні на защіпках, колір чорний, ECOline, ESTAP</t>
  </si>
  <si>
    <t>В00016222</t>
  </si>
  <si>
    <t>EC16U6060_M50-T</t>
  </si>
  <si>
    <t>Шафа настінна 19" 16U, 600х600мм, бокові стінки знімні на защіпках, колір чорний, ECOline, ESTAP</t>
  </si>
  <si>
    <t>В00016223</t>
  </si>
  <si>
    <t>EC20U6060_M50-T</t>
  </si>
  <si>
    <t>Шафа настінна 19" 20U, 600х600мм, бокові стінки знімні на защіпках, колір чорний, ECOline, ESTAP</t>
  </si>
  <si>
    <t>Настінні шафи Ecoline Plus завглибшки 450 мм</t>
  </si>
  <si>
    <t>В00016224</t>
  </si>
  <si>
    <t>ECP04U6045_M50-T</t>
  </si>
  <si>
    <t>Шафа настінна 19" 4U, 600х450 мм, бокові стінки знімні на замках, колір чорний, ECOline Plus, ESTAP</t>
  </si>
  <si>
    <t>В00016225</t>
  </si>
  <si>
    <t>ECP07U6045_M50-T</t>
  </si>
  <si>
    <t>Шафа настінна 19" 7U, 600х450 мм, бокові стінки знімні на замках, колір чорний, ECOline Plus, ESTAP</t>
  </si>
  <si>
    <t>В00016226</t>
  </si>
  <si>
    <t>ECP09U6045_M50-T</t>
  </si>
  <si>
    <t>Шафа настінна 19" 9U, 600х450 мм, бокові стінки знімні на замках, колір чорний, ECOline Plus, ESTAP</t>
  </si>
  <si>
    <t>В00016227</t>
  </si>
  <si>
    <t>ECP12U6045_M50-T</t>
  </si>
  <si>
    <t>Шафа настінна 19" 12U, 600х450 мм, бокові стінки знімні на замках, колір чорний, ECOline Plus, ESTAP</t>
  </si>
  <si>
    <t>В00016228</t>
  </si>
  <si>
    <t>ECP16U6045_M50-T</t>
  </si>
  <si>
    <t>Шафа настінна 19" 16U, 600х450 мм, бокові стінки знімні на замках, колір чорний, ECOline Plus, ESTAP</t>
  </si>
  <si>
    <t>В00016229</t>
  </si>
  <si>
    <t>ECP20U6045_M50-T</t>
  </si>
  <si>
    <t>Шафа настінна 19" 20U, 600х450 мм, бокові стінки знімні на замках, колір чорний, ECOline Plus, ESTAP</t>
  </si>
  <si>
    <t>Настінні шафи Ecoline Plus завглибшки 600 мм</t>
  </si>
  <si>
    <t>В00016230</t>
  </si>
  <si>
    <t>ECP04U6060_M50-T</t>
  </si>
  <si>
    <t>Шафа настінна 19" 4U, 600х600мм, бокові стінки знімні на замках, колір чорний, ECOline Plus, ESTAP</t>
  </si>
  <si>
    <t>В00016231</t>
  </si>
  <si>
    <t>ECP07U6060_M50-T</t>
  </si>
  <si>
    <t>Шафа настінна 19" 7U, 600х600мм, бокові стінки знімні на замках, колір чорний, ECOline Plus, ESTAP</t>
  </si>
  <si>
    <t>В00016232</t>
  </si>
  <si>
    <t>ECP09U6060_M50-T</t>
  </si>
  <si>
    <t>Шафа настінна 19" 9U, 600х600мм, бокові стінки знімні на замках, колір чорний, ECOline Plus, ESTAP</t>
  </si>
  <si>
    <t>В00016233</t>
  </si>
  <si>
    <t>ECP12U6060_M50-T</t>
  </si>
  <si>
    <t>Шафа настінна 19" 12U, 600х600мм, бокові стінки знімні на замках, колір чорний, ECOline Plus, ESTAP</t>
  </si>
  <si>
    <t>В00016234</t>
  </si>
  <si>
    <t>ECP16U6060_M50-T</t>
  </si>
  <si>
    <t>Шафа настінна 19" 16U, 600х600мм, бокові стінки знімні на замках, колір чорний, ECOline Plus, ESTAP</t>
  </si>
  <si>
    <t>В00016235</t>
  </si>
  <si>
    <t>ECP20U6060_M50-T</t>
  </si>
  <si>
    <t>Шафа настінна 19" 20U, 600х600мм, бокові стінки знімні на замках, колір чорний, ECOline Plus, ESTAP</t>
  </si>
  <si>
    <t>В00016237</t>
  </si>
  <si>
    <t>В00016238</t>
  </si>
  <si>
    <t>FANEVLAT2F01_M50-T</t>
  </si>
  <si>
    <t>FANEVLAT4F01_M50-T</t>
  </si>
  <si>
    <t>Модуль вентиляторний з термостатом, 2 елементи з вимикачем, для EVL (-T, -TH), колір чорний, ESTAP</t>
  </si>
  <si>
    <t>Модуль вентиляторний з термостатом, 4 елементи з вимикачем, для EVL (-T, -TH), колір чорний, ESTAP</t>
  </si>
  <si>
    <t>В00016241</t>
  </si>
  <si>
    <t>FANECAT1F01_M50-T</t>
  </si>
  <si>
    <t>Модуль вентиляторний з термостатом, 2 елементи з вимикачем, для EcoLine, колір чорний, ESTAP</t>
  </si>
  <si>
    <t>В00016242</t>
  </si>
  <si>
    <t>FANECAT2F01_M50-T</t>
  </si>
  <si>
    <t>Модуль вентиляторний з термостатом, 4 елементи з вимикачем, для EcoLine, колір чорний, ESTAP</t>
  </si>
  <si>
    <t>В00015526</t>
  </si>
  <si>
    <t>В00015527</t>
  </si>
  <si>
    <t>В00015528</t>
  </si>
  <si>
    <t>В00015529</t>
  </si>
  <si>
    <t>В00015530</t>
  </si>
  <si>
    <t>В00015531</t>
  </si>
  <si>
    <t>В00015532</t>
  </si>
  <si>
    <t>В00015533</t>
  </si>
  <si>
    <t>M44ORG22_03M50-T</t>
  </si>
  <si>
    <t>M44ORG26_03M50-T</t>
  </si>
  <si>
    <t>M44ORG32_03M50-T</t>
  </si>
  <si>
    <t>M44ORG36_03M50-T</t>
  </si>
  <si>
    <t>M44ORG39_03M50-T</t>
  </si>
  <si>
    <t>M44ORG42_03M50-T</t>
  </si>
  <si>
    <t>M44ORG45_03M50-T</t>
  </si>
  <si>
    <t>M44ORG47_03M50-T</t>
  </si>
  <si>
    <t>Вертикальний кабельний органайзер 22U, (комплект лів + прав), для EVLS</t>
  </si>
  <si>
    <t>Вертикальний кабельний органайзер 26U, (комплект лів + прав), для EVLS</t>
  </si>
  <si>
    <t>Вертикальний кабельний органайзер 32U, (комплект лів + прав), для EVLS</t>
  </si>
  <si>
    <t>Вертикальний кабельний органайзер 36U, (комплект лів + прав), для EVLS</t>
  </si>
  <si>
    <t>Вертикальний кабельний органайзер 39U, (комплект лів + прав), для EVLS</t>
  </si>
  <si>
    <t>Вертикальний кабельний органайзер 42U, (комплект лів + прав), для EVLS</t>
  </si>
  <si>
    <t>Вертикальний кабельний органайзер 45U, (комплект лів + прав), для EVLS</t>
  </si>
  <si>
    <t>Вертикальний кабельний органайзер 47U, (комплект лів + прав), для EVLS</t>
  </si>
  <si>
    <t>AT-RKMT-J09</t>
  </si>
  <si>
    <t>Rack Mount Kit for AT-GS910/24, AT-GS910/18XST, AT-GS910/26XST</t>
  </si>
  <si>
    <t>AT-FL-GEN3-01</t>
  </si>
  <si>
    <t>AT-FL-GEN3-VLF</t>
  </si>
  <si>
    <t>AT-FL-GEN3-OF13-1YR</t>
  </si>
  <si>
    <t>AT-FL-GEN3-OF13-5YR</t>
  </si>
  <si>
    <t>AT-FL-GEN3-MSEC</t>
  </si>
  <si>
    <t>AT-IE048-480/C-20</t>
  </si>
  <si>
    <t>480W @48Vdc, Industrial AC/DC power supply, DIN rail mount, Conformal Coating</t>
  </si>
  <si>
    <t>AT-IE340-12GP/C-980</t>
  </si>
  <si>
    <t>8x 10/100/1000T, 4x 100/1000X SFP, Industrial Ethernet, Layer 3 Switch, PoE+ Support, Conformal Coating (TAA compliant)</t>
  </si>
  <si>
    <t>AT-IE340-20GP-80</t>
  </si>
  <si>
    <t>AT-IE340-20GP/C-980</t>
  </si>
  <si>
    <t>16x 10/100/1000T, 4x 100/1000X SFP, Industrial Ethernet, Layer 3 Switch, PoE+ Support, Conformal Coating (TAA compliant)</t>
  </si>
  <si>
    <t>AT-IE560-12GSX-80</t>
  </si>
  <si>
    <t>8x 100/1000X SFP, 4x 1G/10G SFP+, Industrial Ethernet, Stackable Layer 3 Switch</t>
  </si>
  <si>
    <t>AT-IE560-12GSX-980</t>
  </si>
  <si>
    <t>8x 100/1000X SFP, 4x 1G/10G SFP+, Industrial Ethernet, Stackable Layer 3 Switch (TAA compliant)</t>
  </si>
  <si>
    <t>AT-IE560-FL01</t>
  </si>
  <si>
    <t>IE560 series premium license</t>
  </si>
  <si>
    <t>AT-PWR600-80</t>
  </si>
  <si>
    <t>600W DC System Power Supply for x950 series.</t>
  </si>
  <si>
    <t>AT-IMC3000bt2/SP-980</t>
  </si>
  <si>
    <t>TAA, 1xPD, 2XPoE, 1xSFP Gigabit Industrial Media Converter</t>
  </si>
  <si>
    <t>AT-IMC2010TP/SP-980</t>
  </si>
  <si>
    <t>TAA, 10 Gig POE+ to SFP+ Industrial Temp Gigabit Media Converter</t>
  </si>
  <si>
    <t>AT-IMC2010T/SP-980</t>
  </si>
  <si>
    <t>TAA, 10 Gig to SFP+ Industrial Temp Gigabit Media Converter</t>
  </si>
  <si>
    <t>AT-IMC2000TP2/SP-980</t>
  </si>
  <si>
    <t>TAA, 2 x 10/100/1000T POE+ to 100X/1000X SFP Industrial Gigabit Media Converter</t>
  </si>
  <si>
    <t>AT-SP10TM/I</t>
  </si>
  <si>
    <t>TAA,10G Copper, I-Temp SFP</t>
  </si>
  <si>
    <t>AT-SP25SR/I</t>
  </si>
  <si>
    <t xml:space="preserve">TAA,SFP28/LC 25G I-Temp,MM100m,WW  </t>
  </si>
  <si>
    <t>AT-SP25LR/I</t>
  </si>
  <si>
    <t xml:space="preserve">TAA,SFP28/LC 25G I-Temp,SM10Km,WW  </t>
  </si>
  <si>
    <t>AT-SPBD10/I-13</t>
  </si>
  <si>
    <t>SFP/LC 1G Bidi 10km (1310Tx/1490Rx), I-Temp</t>
  </si>
  <si>
    <t>AT-SPBD10/I-14</t>
  </si>
  <si>
    <t>SFP/LC 1G Bidi 10km (1490Tx/1310Rx), I-Temp</t>
  </si>
  <si>
    <t>AT-TQ6702e GEN2-R-00</t>
  </si>
  <si>
    <t>AW+ version of Outdoor IEEE 802.11ax wireless AP with 8x8 dual-band radio, Firewall/UTM features included. Default omnidirectional antennas and mounting kits included, also can be used with the optional patch antenna Powered by PoE++. International version except US/Canada/Taiwan.</t>
  </si>
  <si>
    <t>AT-IE048-480/C-NCA1</t>
  </si>
  <si>
    <t>Net.Cover Advanced - 1 year for AT-IE048-480/C</t>
  </si>
  <si>
    <t>AT-IE048-480/C-NCA3</t>
  </si>
  <si>
    <t>Net.Cover Advanced - 3 year for AT-IE048-480/C</t>
  </si>
  <si>
    <t>AT-IE048-480/C-NCA5</t>
  </si>
  <si>
    <t>Net.Cover Advanced - 5 year for AT-IE048-480/C</t>
  </si>
  <si>
    <t>AT-IE048-480/C-NCES1</t>
  </si>
  <si>
    <t>Net.Cover Essential - 1 year for AT-IE048-480/C</t>
  </si>
  <si>
    <t>AT-IE048-480/C-NCES3</t>
  </si>
  <si>
    <t>Net.Cover Essential - 3 year for AT-IE048-480/C</t>
  </si>
  <si>
    <t>AT-IE048-480/C-NCES5</t>
  </si>
  <si>
    <t>Net.Cover Essential - 5 year for AT-IE048-480/C</t>
  </si>
  <si>
    <t>AT-TQ6702e GEN2-R-NCA1</t>
  </si>
  <si>
    <t>Net.Cover Advanced - 1 year for AT-TQ6702e GEN2-R</t>
  </si>
  <si>
    <t>AT-TQ6702e GEN2-R-NCA3</t>
  </si>
  <si>
    <t>Net.Cover Advanced - 3 year for AT-TQ6702e GEN2-R</t>
  </si>
  <si>
    <t>AT-TQ6702e GEN2-R-NCA5</t>
  </si>
  <si>
    <t>Net.Cover Advanced - 5 year for AT-TQ6702e GEN2-R</t>
  </si>
  <si>
    <t>AT-TQ6702e GEN2-R-NCES1</t>
  </si>
  <si>
    <t>Net.Cover Essential - 1 year for AT-TQ6702e GEN2-R</t>
  </si>
  <si>
    <t>AT-TQ6702e GEN2-R-NCES3</t>
  </si>
  <si>
    <t>Net.Cover Essential - 3 year for AT-TQ6702e GEN2-R</t>
  </si>
  <si>
    <t>AT-TQ6702e GEN2-R-NCES5</t>
  </si>
  <si>
    <t>Net.Cover Essential - 5 year for AT-TQ6702e GEN2-R</t>
  </si>
  <si>
    <t>AT-TQ7413-R-NCA1</t>
  </si>
  <si>
    <t>Net.Cover Advanced - 1 year for AT-TQ7413-R</t>
  </si>
  <si>
    <t>AT-TQ7413-R-NCA3</t>
  </si>
  <si>
    <t>Net.Cover Advanced - 3 year for AT-TQ7413-R</t>
  </si>
  <si>
    <t>AT-TQ7413-R-NCA5</t>
  </si>
  <si>
    <t>Net.Cover Advanced - 5 year for AT-TQ7413-R</t>
  </si>
  <si>
    <t>AT-TQ7413-R-NCES1</t>
  </si>
  <si>
    <t>Net.Cover Essential - 1 year for AT-TQ7413-R</t>
  </si>
  <si>
    <t>AT-TQ7413-R-NCES3</t>
  </si>
  <si>
    <t>Net.Cover Essential - 3 year for AT-TQ7413-R</t>
  </si>
  <si>
    <t>AT-TQ7413-R-NCES5</t>
  </si>
  <si>
    <t>Net.Cover Essential - 5 year for AT-TQ7413-R</t>
  </si>
  <si>
    <t>AT-IE340-12GP/C-980-NCA1</t>
  </si>
  <si>
    <t>Net.Cover Advanced - 1 year for AT-IE340-12GP/C-980</t>
  </si>
  <si>
    <t>AT-IE340-12GP/C-980-NCA3</t>
  </si>
  <si>
    <t>Net.Cover Advanced - 3 year for AT-IE340-12GP/C-980</t>
  </si>
  <si>
    <t>AT-IE340-12GP/C-980-NCA5</t>
  </si>
  <si>
    <t>Net.Cover Advanced - 5 year for AT-IE340-12GP/C-980</t>
  </si>
  <si>
    <t>AT-IE340-12GP/C-980-NCES1</t>
  </si>
  <si>
    <t>Net.Cover Essential - 1 year for AT-IE340-12GP/C-980</t>
  </si>
  <si>
    <t>AT-IE340-12GP/C-980-NCES3</t>
  </si>
  <si>
    <t>Net.Cover Essential - 3 year for AT-IE340-12GP/C-980</t>
  </si>
  <si>
    <t>AT-IE340-12GP/C-980-NCES5</t>
  </si>
  <si>
    <t>Net.Cover Essential - 5 year for AT-IE340-12GP/C-980</t>
  </si>
  <si>
    <t>AT-IE340-20GP/C-980-NCA1</t>
  </si>
  <si>
    <t>Net.Cover Advanced - 1 year for AT-IE340-20GP/C-980</t>
  </si>
  <si>
    <t>AT-IE340-20GP/C-980-NCA3</t>
  </si>
  <si>
    <t>Net.Cover Advanced - 3 year for AT-IE340-20GP/C-980</t>
  </si>
  <si>
    <t>AT-IE340-20GP/C-980-NCA5</t>
  </si>
  <si>
    <t>Net.Cover Advanced - 5 year for AT-IE340-20GP/C-980</t>
  </si>
  <si>
    <t>AT-IE340-20GP/C-980-NCES1</t>
  </si>
  <si>
    <t>Net.Cover Essential - 1 year for AT-IE340-20GP/C-980</t>
  </si>
  <si>
    <t>AT-IE340-20GP/C-980-NCES3</t>
  </si>
  <si>
    <t>Net.Cover Essential - 3 year for AT-IE340-20GP/C-980</t>
  </si>
  <si>
    <t>AT-IE340-20GP/C-980-NCES5</t>
  </si>
  <si>
    <t>Net.Cover Essential - 5 year for AT-IE340-20GP/C-980</t>
  </si>
  <si>
    <t>AT-IE560-12GSX-80-NCA1</t>
  </si>
  <si>
    <t>Net.Cover Advanced - 1 year for AT-IE560-12GSX-80</t>
  </si>
  <si>
    <t>AT-IE560-12GSX-80-NCA3</t>
  </si>
  <si>
    <t>Net.Cover Advanced - 3 year for AT-IE560-12GSX-80</t>
  </si>
  <si>
    <t>AT-IE560-12GSX-80-NCA5</t>
  </si>
  <si>
    <t>Net.Cover Advanced - 5 year for AT-IE560-12GSX-80</t>
  </si>
  <si>
    <t>AT-IE560-12GSX-80-NCES1</t>
  </si>
  <si>
    <t>Net.Cover Essential - 1 year for AT-IE560-12GSX-80</t>
  </si>
  <si>
    <t>AT-IE560-12GSX-80-NCES3</t>
  </si>
  <si>
    <t>Net.Cover Essential - 3 year for AT-IE560-12GSX-80</t>
  </si>
  <si>
    <t>AT-IE560-12GSX-80-NCES5</t>
  </si>
  <si>
    <t>Net.Cover Essential - 5 year for AT-IE560-12GSX-80</t>
  </si>
  <si>
    <t>Ask</t>
  </si>
  <si>
    <t>AT-ARX200S-GT-NCA1</t>
  </si>
  <si>
    <t>Net.Cover Advanced - 1 year for AT-ARX200S-GT</t>
  </si>
  <si>
    <t>AT-ARX200S-GT-NCA3</t>
  </si>
  <si>
    <t>Net.Cover Advanced - 3 year for AT-ARX200S-GT</t>
  </si>
  <si>
    <t>AT-ARX200S-GT-NCA5</t>
  </si>
  <si>
    <t>Net.Cover Advanced - 5 year for AT-ARX200S-GT</t>
  </si>
  <si>
    <t>AT-ARX200S-GT-NCES1</t>
  </si>
  <si>
    <t>Net.Cover Essential - 1 year for AT-ARX200S-GT</t>
  </si>
  <si>
    <t>AT-ARX200S-GT-NCES3</t>
  </si>
  <si>
    <t>Net.Cover Essential - 3 year for AT-ARX200S-GT</t>
  </si>
  <si>
    <t>AT-ARX200S-GT-NCES5</t>
  </si>
  <si>
    <t>Net.Cover Essential - 5 year for AT-ARX200S-GT</t>
  </si>
  <si>
    <t>02645-002</t>
  </si>
  <si>
    <t>AXIS W702 DOCKING STATION 1 BAY</t>
  </si>
  <si>
    <t>03181-001</t>
  </si>
  <si>
    <t>AXIS P1475-LE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</si>
  <si>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</si>
  <si>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03182-001</t>
  </si>
  <si>
    <t>AXIS P1485-LE 28 mm</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</si>
  <si>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</si>
  <si>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03183-001</t>
  </si>
  <si>
    <t>AXIS P1487-LE</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</si>
  <si>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</si>
  <si>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03184-001</t>
  </si>
  <si>
    <t>AXIS P1488-LE</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</si>
  <si>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</si>
  <si>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</si>
  <si>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</si>
  <si>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</si>
  <si>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</si>
  <si>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</si>
  <si>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</si>
  <si>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03211-001</t>
  </si>
  <si>
    <t>AXIS Q1728-LE 48 mm</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</si>
  <si>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</si>
  <si>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03501-001</t>
  </si>
  <si>
    <t>AXIS P3275-V</t>
  </si>
  <si>
    <t>03149-001</t>
  </si>
  <si>
    <t>AXIS P3275-LV</t>
  </si>
  <si>
    <t>03150-001</t>
  </si>
  <si>
    <t>AXIS P3275-LVE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</si>
  <si>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</si>
  <si>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</si>
  <si>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</si>
  <si>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02980-001</t>
  </si>
  <si>
    <t>AXIS P3285-LV</t>
  </si>
  <si>
    <t>02981-001</t>
  </si>
  <si>
    <t>AXIS P3285-LVE 10 mm</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</si>
  <si>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</si>
  <si>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</si>
  <si>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</si>
  <si>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</si>
  <si>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</si>
  <si>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</si>
  <si>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</si>
  <si>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</si>
  <si>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</si>
  <si>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03213-001</t>
  </si>
  <si>
    <t>AXIS P3277-LVE Mic</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</si>
  <si>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</si>
  <si>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</si>
  <si>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</si>
  <si>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</si>
  <si>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</si>
  <si>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</si>
  <si>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</si>
  <si>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</si>
  <si>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</si>
  <si>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</si>
  <si>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</si>
  <si>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</si>
  <si>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</si>
  <si>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</si>
  <si>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</si>
  <si>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</si>
  <si>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</si>
  <si>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</si>
  <si>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</si>
  <si>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03201-001</t>
  </si>
  <si>
    <t>AXIS Q3839-SPVE</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</si>
  <si>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</si>
  <si>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</si>
  <si>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</si>
  <si>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03047-001</t>
  </si>
  <si>
    <t>AXIS TQ1815-E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</si>
  <si>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</si>
  <si>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03048-001</t>
  </si>
  <si>
    <t>AXIS TQ1819-E Housing</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</si>
  <si>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</si>
  <si>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</si>
  <si>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</si>
  <si>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Hard coated smoked dome accessory for: AXIS Q6315-LE, AXIS Q6318-LE, AXIS Q6355-LE, AXIS Q6358-LE. With anti-scratch hard coating, dome ring, cover IR.</t>
  </si>
  <si>
    <t>03226-001</t>
  </si>
  <si>
    <t>AXIS TQ6822-E Hard-Coated Dome Sm</t>
  </si>
  <si>
    <t>Hard coated accessory smoked dome compatible with Q6010-E, Q6020-E.  Comes with ring and dome.</t>
  </si>
  <si>
    <t>03298-001</t>
  </si>
  <si>
    <t>AXIS TQ3818-E Dome Smoked</t>
  </si>
  <si>
    <t>Smoked dome with anti-scratch hard coating. 5x domes per pack.  AXIS Q3546-LVE, AXIS Q3548-LVE, AXIS Q3556-LVE, AXIS Q3558-LVE.</t>
  </si>
  <si>
    <t>03248-001</t>
  </si>
  <si>
    <t>AXIS TQ3812-E Dome Hydrophilic</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</si>
  <si>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</si>
  <si>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03247-001</t>
  </si>
  <si>
    <t>AXIS TQ3813-E Dome Smoked</t>
  </si>
  <si>
    <t>Smoked dome with anti-scratch hard coating. Compatible with AXIS Q3839-PVE, AXIS Q3839-SPVE, AXIS Q4809-PVE. Comes with steel screws and gasket for dome and cover.</t>
  </si>
  <si>
    <t>03320-001</t>
  </si>
  <si>
    <t>AXIS TP3838-E Casing White 4 pcs</t>
  </si>
  <si>
    <t>Original white spare part casing for AXIS P327x-LV/LVE.  4pcs bulk pack.  Includes cover and dome ring.</t>
  </si>
  <si>
    <t>03319-001</t>
  </si>
  <si>
    <t>AXIS TP3837-E Casing Black 4 pcs</t>
  </si>
  <si>
    <t>Accessory black casing for: AXIS P3267-LVE Mic, AXIS P3277-LVE Mic, AXIS P328x-LV/LVE.  Pre-assembled with anti-loss screws. 4pcs bulk pack.</t>
  </si>
  <si>
    <t>03321-001</t>
  </si>
  <si>
    <t>AXIS TP3838-E Casing Black 4 pcs</t>
  </si>
  <si>
    <t>Accessory black casing for: AXIS P327x-LV/LVE.   Pre-assembled with anti-loss screws. 4pcs bulk pack.</t>
  </si>
  <si>
    <t>03098-001</t>
  </si>
  <si>
    <t>AXIS TM3825-E Casing Black 4 pcs</t>
  </si>
  <si>
    <t>Black accessory casings for AXIS AXIS M4225-LVE, AXIS M4227-LVE, AXIS M4228-LVE.  Replaces the original white casings. 4-piece bulk pack.  Easy to repaint. 4-piece bulk pack. Includes covers and rings.</t>
  </si>
  <si>
    <t>03100-001</t>
  </si>
  <si>
    <t>AXIS TM3826-E Dome Smoked 4 pcs</t>
  </si>
  <si>
    <t>Accessory Smoked dome with anti-scratch hard coating. Compatible with AXIS M4225-LVE, AXIS M4227-LVE
AXIS M4228-LVE. 4x domes per pack plus one dome gasket.</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</si>
  <si>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</si>
  <si>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</si>
  <si>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</si>
  <si>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</si>
  <si>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</si>
  <si>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</si>
  <si>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</si>
  <si>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</si>
  <si>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</si>
  <si>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</si>
  <si>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</si>
  <si>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</si>
  <si>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</si>
  <si>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</si>
  <si>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</si>
  <si>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</si>
  <si>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</si>
  <si>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</si>
  <si>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</si>
  <si>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</si>
  <si>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</si>
  <si>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</si>
  <si>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</si>
  <si>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</si>
  <si>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</si>
  <si>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</si>
  <si>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03004-001</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</si>
  <si>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</si>
  <si>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</si>
  <si>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03215-002</t>
  </si>
  <si>
    <t>AXIS S4000 Rack 8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</si>
  <si>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</si>
  <si>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03216-002</t>
  </si>
  <si>
    <t>AXIS S4000 Rack 16 TB</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</si>
  <si>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</si>
  <si>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03217-002</t>
  </si>
  <si>
    <t>AXIS S4000 Rack 32 TB</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</si>
  <si>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</si>
  <si>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Milestone XProtect Interconnect Camera License</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</si>
  <si>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</si>
  <si>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</si>
  <si>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</si>
  <si>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</si>
  <si>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E41</t>
  </si>
  <si>
    <t>ACTi E41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</si>
  <si>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</si>
  <si>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</si>
  <si>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</si>
  <si>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</si>
  <si>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</si>
  <si>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</si>
  <si>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</si>
  <si>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</si>
  <si>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</si>
  <si>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</si>
  <si>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</si>
  <si>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</si>
  <si>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</si>
  <si>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</si>
  <si>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</si>
  <si>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</si>
  <si>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</si>
  <si>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</si>
  <si>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</si>
  <si>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</si>
  <si>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</si>
  <si>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</si>
  <si>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</si>
  <si>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</si>
  <si>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</si>
  <si>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</si>
  <si>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</si>
  <si>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</si>
  <si>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</si>
  <si>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</si>
  <si>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</si>
  <si>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</si>
  <si>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</si>
  <si>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</si>
  <si>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</si>
  <si>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</si>
  <si>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</si>
  <si>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</si>
  <si>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</si>
  <si>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</si>
  <si>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</si>
  <si>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</si>
  <si>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</si>
  <si>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</si>
  <si>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</si>
  <si>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</si>
  <si>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</si>
  <si>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</si>
  <si>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</si>
  <si>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</si>
  <si>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</si>
  <si>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</si>
  <si>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</si>
  <si>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</si>
  <si>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</si>
  <si>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</si>
  <si>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</si>
  <si>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</si>
  <si>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</si>
  <si>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</si>
  <si>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</si>
  <si>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 xml:space="preserve">Сергій Ніжельський </t>
  </si>
  <si>
    <t>Максим Положій</t>
  </si>
  <si>
    <t xml:space="preserve">             Металорукав власного виробництва</t>
  </si>
  <si>
    <t>Металорукав  з бавовняним ущільнювачем</t>
  </si>
  <si>
    <t>В00012948</t>
  </si>
  <si>
    <t>6193-5012</t>
  </si>
  <si>
    <t>Металорукав Р3-Ц-Х-12 з оцинк сталі із зах покриттям та бавовняним ущільнювачем, Дн12мм, з протяжкою</t>
  </si>
  <si>
    <t>В00012949</t>
  </si>
  <si>
    <t>6193-5015</t>
  </si>
  <si>
    <t>Металорукав Р3-Ц-Х-15 з оцинк сталі із зах покриттям та бавовняним ущільнювачем, Дн15мм, з протяжкою</t>
  </si>
  <si>
    <t>В00012950</t>
  </si>
  <si>
    <t>6193-5018</t>
  </si>
  <si>
    <t>Металорукав Р3-Ц-Х-18 з оцинк сталі із зах покриттям та бавовняним ущільнювачем, Дн18мм, з протяжкою</t>
  </si>
  <si>
    <t>В00012951</t>
  </si>
  <si>
    <t>6193-5020</t>
  </si>
  <si>
    <t>Металорукав Р3-Ц-Х-20 з оцинк сталі із зах покриттям та бавовняним ущільнювачем, Дн20мм, з протяжкою</t>
  </si>
  <si>
    <t>В00012952</t>
  </si>
  <si>
    <t>6193-5022</t>
  </si>
  <si>
    <t>Металорукав Р3-Ц-Х-22 з оцинк сталі із зах покриттям та бавовняним ущільнювачем, Дн22мм, з протяжкою</t>
  </si>
  <si>
    <t>В00012953</t>
  </si>
  <si>
    <t>6193-2525</t>
  </si>
  <si>
    <t>Металорукав Р3-Ц-Х-25 з оцинк сталі із зах покриттям та бавовняним ущільнювачем, Дн25мм, з протяжкою</t>
  </si>
  <si>
    <t>В00012954</t>
  </si>
  <si>
    <t>6193-2532</t>
  </si>
  <si>
    <t>Металорукав Р3-Ц-Х-32 з оцинк сталі із зах покриттям, з бавовняним ущільнювачем, Дн32мм, з протяжкою</t>
  </si>
  <si>
    <t>В00012955</t>
  </si>
  <si>
    <t>6193-2038</t>
  </si>
  <si>
    <t>Металорукав Р3-Ц-Х-38 з оцинк сталі із зах покриттям, з бавовняним ущільнювачем, Дн38мм, з протяжкою</t>
  </si>
  <si>
    <t>В00012956</t>
  </si>
  <si>
    <t>6193-1050</t>
  </si>
  <si>
    <t>Металорукав Р3-Ц-Х-50 з оцинк сталі із зах покриттям, з бавовняним ущільнювачем, Дн50мм, з протяжкою</t>
  </si>
  <si>
    <t>Металорукав  з термостійким ущільнювачем</t>
  </si>
  <si>
    <t>В00012957</t>
  </si>
  <si>
    <t>6194-5012</t>
  </si>
  <si>
    <t>Металорукав Р3-Ц-Т-12 з оцинк сталі із зах покриттям та  терм ущільнювачем, Дн12мм, з протяжкою</t>
  </si>
  <si>
    <t>В00012958</t>
  </si>
  <si>
    <t>6194-5015</t>
  </si>
  <si>
    <t>Металорукав Р3-Ц-Т-15 з оцинк сталі із зах покриттям та  терм ущільнювачем, Дн15мм, з протяжкою</t>
  </si>
  <si>
    <t>В00012959</t>
  </si>
  <si>
    <t>6194-5018</t>
  </si>
  <si>
    <t>Металорукав Р3-Ц-Т-18 з оцинк сталі із зах покриттям та  терм ущільнювачем, Дн18мм, з протяжкою</t>
  </si>
  <si>
    <t>В00012960</t>
  </si>
  <si>
    <t>6194-5020</t>
  </si>
  <si>
    <t>Металорукав Р3-Ц-Т-20 з оцинк сталі із зах покриттям та  терм ущільнювачем, Дн20мм, з протяжкою</t>
  </si>
  <si>
    <t>В00012961</t>
  </si>
  <si>
    <t>6194-5022</t>
  </si>
  <si>
    <t>Металорукав Р3-Ц-Т-22 з оцинк сталі із зах покриттям та  терм ущільнювачем, Дн22мм, з протяжкою</t>
  </si>
  <si>
    <t>В00012962</t>
  </si>
  <si>
    <t>6194-2525</t>
  </si>
  <si>
    <t>Металорукав Р3-Ц-Т-25 з оцинк сталі із зах покриттям та  терм ущільнювачем, Дн25мм, з протяжкою</t>
  </si>
  <si>
    <t>В00012963</t>
  </si>
  <si>
    <t>6194-2532</t>
  </si>
  <si>
    <t>Металорукав Р3-Ц-Т-32 з оцинк сталі із зах покриттям та  терм ущільнювачем, Дн32мм, з протяжкою</t>
  </si>
  <si>
    <t>В00012964</t>
  </si>
  <si>
    <t>6194-2038</t>
  </si>
  <si>
    <t>Металорукав Р3-Ц-Т-38 з оцинк сталі із зах покриттям та  терм ущільнювачем, Дн38мм, з протяжкою</t>
  </si>
  <si>
    <t>В00012965</t>
  </si>
  <si>
    <t>6194-1050</t>
  </si>
  <si>
    <t>Металорукав Р3-Ц-Т-50 з оцинк сталі із зах покриттям та  терм ущільнювачем, Дн50мм, з протяжкою</t>
  </si>
  <si>
    <t>Металорукав в ПВХ ізоляцїї, колір сірий</t>
  </si>
  <si>
    <t>В00015049</t>
  </si>
  <si>
    <t>6195-2012</t>
  </si>
  <si>
    <t>Металорукав Р3-Ц-П-12 Standard, в ПВХ-оболонці,  Дн12мм, з протяжкою, колір сірий</t>
  </si>
  <si>
    <t>В00015050</t>
  </si>
  <si>
    <t>6195-2015</t>
  </si>
  <si>
    <t>Металорукав Р3-Ц-П-15 Standard, в ПВХ-оболонці,  Дн15мм, з протяжкою, колір сірий</t>
  </si>
  <si>
    <t>В00015051</t>
  </si>
  <si>
    <t>6195-2018</t>
  </si>
  <si>
    <t>Металорукав Р3-Ц-П-18 Standard, в ПВХ-оболонці,  Дн18мм, з протяжкою, колір сірий</t>
  </si>
  <si>
    <t>В00015052</t>
  </si>
  <si>
    <t>6195-2020</t>
  </si>
  <si>
    <t>Металорукав Р3-Ц-П-20 Standard, в ПВХ-оболонці,  Дн20мм, з протяжкою, колір сірий</t>
  </si>
  <si>
    <t>В00015053</t>
  </si>
  <si>
    <t>6195-2022</t>
  </si>
  <si>
    <t>Металорукав Р3-Ц-П-22 Standard, в ПВХ-оболонці,  Дн22мм, з протяжкою, колір сірий</t>
  </si>
  <si>
    <t>В00015054</t>
  </si>
  <si>
    <t>6195-2025</t>
  </si>
  <si>
    <t>Металорукав Р3-Ц-П-25 Standard, в ПВХ-оболонці,  Дн25мм, з протяжкою, колір сірий</t>
  </si>
  <si>
    <t>В00015055</t>
  </si>
  <si>
    <t>6195-2032</t>
  </si>
  <si>
    <t>Металорукав Р3-Ц-П-32 Standard, в ПВХ-оболонці,  Дн32мм, з протяжкою, колір сірий</t>
  </si>
  <si>
    <t>В00015056</t>
  </si>
  <si>
    <t>6195-2038</t>
  </si>
  <si>
    <t>Металорукав Р3-Ц-П-38 Standard, в ПВХ-оболонці,  Дн38мм, з протяжкою, колір сірий</t>
  </si>
  <si>
    <t>В00015057</t>
  </si>
  <si>
    <t>6195-2050</t>
  </si>
  <si>
    <t>Металорукав Р3-Ц-П-50 Standard, в ПВХ-оболонці,  Дн50мм, з протяжкою, колір сірий</t>
  </si>
  <si>
    <t>Металорукав в ПВХ ізоляцїї, колір чорний</t>
  </si>
  <si>
    <t>В00011524</t>
  </si>
  <si>
    <t>6196-2012</t>
  </si>
  <si>
    <t>Металорукав Р3-Ц-П-12 Standard, в ПВХ-оболонці,  Дн12мм, з протяжкою, колір чорний</t>
  </si>
  <si>
    <t>В00011525</t>
  </si>
  <si>
    <t>6196-2015</t>
  </si>
  <si>
    <t>Металорукав Р3-Ц-П-15 Standard, в ПВХ-оболонці,  Дн15мм, з протяжкою, колір чорний</t>
  </si>
  <si>
    <t>В00011526</t>
  </si>
  <si>
    <t>6196-2018</t>
  </si>
  <si>
    <t>Металорукав Р3-Ц-П-18 Standard, в ПВХ-оболонці,  Дн18мм, з протяжкою, колір чорний</t>
  </si>
  <si>
    <t>В00011527</t>
  </si>
  <si>
    <t>6196-2020</t>
  </si>
  <si>
    <t>Металорукав Р3-Ц-П-20 Standard, в ПВХ-оболонці,  Дн20мм, з протяжкою, колір чорний</t>
  </si>
  <si>
    <t>В00011528</t>
  </si>
  <si>
    <t>6196-2022</t>
  </si>
  <si>
    <t>Металорукав Р3-Ц-П-22 Standard, в ПВХ-оболонці,  Дн22мм, з протяжкою, колір чорний</t>
  </si>
  <si>
    <t>В00011529</t>
  </si>
  <si>
    <t>6196-2025</t>
  </si>
  <si>
    <t>Металорукав Р3-Ц-П-25 Standard, в ПВХ-оболонці,  Дн25мм, з протяжкою, колір чорний</t>
  </si>
  <si>
    <t>В00012945</t>
  </si>
  <si>
    <t>6196-2032</t>
  </si>
  <si>
    <t>Металорукав Р3-Ц-П-32 Standard, в ПВХ-оболонці,  Дн32мм, з протяжкою, колір чорний</t>
  </si>
  <si>
    <t>В00012946</t>
  </si>
  <si>
    <t>6196-2038</t>
  </si>
  <si>
    <t>Металорукав Р3-Ц-П-38 Standard, в ПВХ-оболонці,  Дн38мм, з протяжкою, колір чорний</t>
  </si>
  <si>
    <t>В00012947</t>
  </si>
  <si>
    <t>6196-2050</t>
  </si>
  <si>
    <t>Металорукав Р3-Ц-П-50 Standard, в ПВХ-оболонці,  Дн50мм, з протяжкою, колір чорний</t>
  </si>
  <si>
    <t>В00011468</t>
  </si>
  <si>
    <t>6191-5012</t>
  </si>
  <si>
    <t>Металорукав Р3-Ц-М-12 Standart, з оцинкованої сталі Дн15мм, з протяжкою.</t>
  </si>
  <si>
    <t>В00011469</t>
  </si>
  <si>
    <t>6192-5012</t>
  </si>
  <si>
    <t>Металорукав Р3-Ц-М-12 оцинкованої сталі із захисним покриттям, Дн12мм</t>
  </si>
  <si>
    <t>В00015041</t>
  </si>
  <si>
    <t>6191-5015</t>
  </si>
  <si>
    <t>Металорукав Р3-Ц-М-15 Standart, з оцинкованої сталі Дн15мм, з протяжкою.</t>
  </si>
  <si>
    <t>В00011470</t>
  </si>
  <si>
    <t>6192-5015</t>
  </si>
  <si>
    <t>Металорукав Р3-Ц-М-15 оцинкованої сталі із захисним покриттям, Дн15мм</t>
  </si>
  <si>
    <t>В00015042</t>
  </si>
  <si>
    <t>6191-5018</t>
  </si>
  <si>
    <t>Металорукав Р3-Ц-М-18 Standart, з оцинкованої сталі Дн18мм, з протяжкою.</t>
  </si>
  <si>
    <t>В00011471</t>
  </si>
  <si>
    <t>6192-5018</t>
  </si>
  <si>
    <t>Металорукав Р3-Ц-М-18 оцинкованої сталі із захисним покриттям, Дн18мм</t>
  </si>
  <si>
    <t>В00015043</t>
  </si>
  <si>
    <t>6191-5020</t>
  </si>
  <si>
    <t>Металорукав Р3-Ц-М-20 Standart, з оцинкованої сталі Дн20мм, з протяжкою.</t>
  </si>
  <si>
    <t>В00011472</t>
  </si>
  <si>
    <t>6192-5020</t>
  </si>
  <si>
    <t>Металорукав Р3-Ц-М-20 оцинкованої сталі із захисним покриттям, Дн20мм</t>
  </si>
  <si>
    <t>В00015044</t>
  </si>
  <si>
    <t>6191-5022</t>
  </si>
  <si>
    <t>Металорукав Р3-Ц-М-22 Standart, з оцинкованої сталі Дн22мм, з протяжкою.</t>
  </si>
  <si>
    <t>В00011473</t>
  </si>
  <si>
    <t>6192-5022</t>
  </si>
  <si>
    <t>Металорукав Р3-Ц-М-22 оцинкованої сталі із захисним покриттям, Дн22мм</t>
  </si>
  <si>
    <t>В00015045</t>
  </si>
  <si>
    <t>6191-2525</t>
  </si>
  <si>
    <t>Металорукав Р3-Ц-М-25 Standart, з оцинкованої сталі Дн25мм, з протяжкою.</t>
  </si>
  <si>
    <t>В00011474</t>
  </si>
  <si>
    <t>6192-2525</t>
  </si>
  <si>
    <t>Металорукав Р3-Ц-М-25 оцинкованої сталі із захисним покриттям, Дн25мм</t>
  </si>
  <si>
    <t>В00015046</t>
  </si>
  <si>
    <t>6191-2532</t>
  </si>
  <si>
    <t>Металорукав Р3-Ц-М-32 Standart, з оцинкованої сталі Дн32мм, з протяжкою.</t>
  </si>
  <si>
    <t>В00012942</t>
  </si>
  <si>
    <t>6192-2532</t>
  </si>
  <si>
    <t>Металорукав Р3-Ц-М-32 Standart, з оцинкованої сталі із захисним покриттям, Дн32мм, з протяжкою.</t>
  </si>
  <si>
    <t>В00015047</t>
  </si>
  <si>
    <t>6191-2038</t>
  </si>
  <si>
    <t>Металорукав Р3-Ц-М-38 Standart, з оцинкованої сталі Дн38мм, з протяжкою.</t>
  </si>
  <si>
    <t>В00012943</t>
  </si>
  <si>
    <t>6192-2038</t>
  </si>
  <si>
    <t>Металорукав Р3-Ц-М-38 Standart, з оцинкованої сталі із захисним покриттям, Дн38мм, з протяжкою.</t>
  </si>
  <si>
    <t>В00015048</t>
  </si>
  <si>
    <t>6191-1050</t>
  </si>
  <si>
    <t>Металорукав Р3-Ц-М-50 Standart, з оцинкованої сталі Дн50мм, з протяжкою.</t>
  </si>
  <si>
    <t>В00012944</t>
  </si>
  <si>
    <t>6192-1050</t>
  </si>
  <si>
    <t>Металорукав Р3-Ц-М-50 Standart, з оцинкованої сталі із захисним покриттям, Дн50мм, з протяжкою.</t>
  </si>
  <si>
    <t>Муфта металорукав-коробка</t>
  </si>
  <si>
    <t>В00011475</t>
  </si>
  <si>
    <t>6014-3012</t>
  </si>
  <si>
    <t>Муфта металорукав-коробка DN12, зовн. трубна різьба 3/8" з гайкою</t>
  </si>
  <si>
    <t>В00011476</t>
  </si>
  <si>
    <t>6014-3015</t>
  </si>
  <si>
    <t>Муфта металорукав-коробка DN15, зовн. трубна різьба 1/2" з гайкою</t>
  </si>
  <si>
    <t>В00011477</t>
  </si>
  <si>
    <t>6014-3020</t>
  </si>
  <si>
    <t>Муфта металорукав-коробка DN20, зовн. трубна різьба 3/4" з гайкою</t>
  </si>
  <si>
    <t>В00011478</t>
  </si>
  <si>
    <t>6014-3025</t>
  </si>
  <si>
    <t>Муфта металорукав-коробка DN25, зовн. трубна різьба 1" з гайкою</t>
  </si>
  <si>
    <t>В00012966</t>
  </si>
  <si>
    <t>6014-3032</t>
  </si>
  <si>
    <t>Муфта металорукав-коробка DN32, зовн. трубна різьба 1-1/4" з гайкою</t>
  </si>
  <si>
    <t>В00012967</t>
  </si>
  <si>
    <t>6014-3038</t>
  </si>
  <si>
    <t>Муфта металорукав-коробка DN38, зовн. трубна різьба 1-1/2" з гайкою</t>
  </si>
  <si>
    <t>В00012968</t>
  </si>
  <si>
    <t>6014-3050</t>
  </si>
  <si>
    <t>Муфта металорукав-коробка DN50, зовн. трубна різьба 2" з гайкою</t>
  </si>
  <si>
    <t>o.symashkin@iqtrading.ua</t>
  </si>
  <si>
    <t>Олександр Симашкін</t>
  </si>
  <si>
    <t>Allied Telesis (Активне обладнання професійного рівня)</t>
  </si>
  <si>
    <t>Axis, Milestone (системи IP-відеоспостереження)</t>
  </si>
  <si>
    <t>Hanwha Vision (Techwin) (системи IP-відеоспостереження)</t>
  </si>
  <si>
    <t>CANON (системи IP-відеоспостереження)</t>
  </si>
  <si>
    <t>UNV (системи IP-відеоспостереження)</t>
  </si>
  <si>
    <t>Premium license for SBx908 GEN3</t>
  </si>
  <si>
    <t>VRF lite full license for GEN3 Series switches.</t>
  </si>
  <si>
    <t>"This price is only for a budgetary purpose" SBx908 GEN3 license to enable OpenFlow version 1.3 for 1 year.</t>
  </si>
  <si>
    <t>"This price is only for a budgetary purpose" SBx908 GEN3 license to enable OpenFlow version 1.3 for 5 year.</t>
  </si>
  <si>
    <t>AT-GS950/10 v2-50</t>
  </si>
  <si>
    <t>Gigabit webSmart switch, 8x 10/100/1000TX + 2x SFP ports, EU Power Cord.</t>
  </si>
  <si>
    <t>AT-GS950/18 V2-50</t>
  </si>
  <si>
    <t>Gigabit webSmart switch, 16x 10/100/1000TX + 2x SFP ports, EU Power Cord.</t>
  </si>
  <si>
    <t>AT-GS950/28 v2-50</t>
  </si>
  <si>
    <t>Gigabit webSmart switch, 24x 10/100/1000TX + 4x SFP ports, EU Power Cord.</t>
  </si>
  <si>
    <t>AT-GS950/52 V2-50</t>
  </si>
  <si>
    <t>Gigabit webSmart switch, 48x 10/100/1000TX + 4x SFP ports, EU Power Cord.</t>
  </si>
  <si>
    <t>AT-IS130-6GP-80</t>
  </si>
  <si>
    <t>Industrial unmanaged PoE+ switch, 4 x 10/100/1000T PoE+ ports, 1 x 10/100/1000T ports and 1 x 100/1000X SFP</t>
  </si>
  <si>
    <t>AT-x230L-17GT-50</t>
  </si>
  <si>
    <t>16-port 10/100/1000T ports and 1 x 100/1000X SFP ports L3 switch, 1 Fixed AC power supply, EU Power Cord</t>
  </si>
  <si>
    <t>AT-x230L-26GT-50</t>
  </si>
  <si>
    <t>24-port 10/100/1000T ports and 2 x 100/1000X SFP ports L3 switch, 1 Fixed AC power supply, EU Power Cord</t>
  </si>
  <si>
    <t>AT-QSFPDD-1CU</t>
  </si>
  <si>
    <t>AT-QSFPDD-2.5CU</t>
  </si>
  <si>
    <t>AT-SP25TW1</t>
  </si>
  <si>
    <t>1m SFP28 "Twinax" direct attach cable</t>
  </si>
  <si>
    <t>AT-SP25TW3</t>
  </si>
  <si>
    <t>3m SFP28 "Twinax" direct attach cable</t>
  </si>
  <si>
    <t>AT-SPLX10a/I</t>
  </si>
  <si>
    <t>AT-TRAY4</t>
  </si>
  <si>
    <t>Wall mountable and Rackmountable Tray for 4 Units of Media Converter</t>
  </si>
  <si>
    <t>TAA (Federal), 100FX/SC, PCIe Fast Ethernet Fiber Adapter Card (NIC), PXE,UEFI</t>
  </si>
  <si>
    <t>AT-2711FXa/LC-900</t>
  </si>
  <si>
    <t>New Replacement AT-2711FX/LC-901</t>
  </si>
  <si>
    <t>AT-2711FXa/SC-900</t>
  </si>
  <si>
    <t>New Replacement AT-2711FX/SC-901</t>
  </si>
  <si>
    <t>AT-2711FXa/ST-900</t>
  </si>
  <si>
    <t>New Replacement AT-2711FX/ST-901</t>
  </si>
  <si>
    <t>AT-2911SFPa/2-901</t>
  </si>
  <si>
    <t>PCI-Express Dual Port Adapter: 2x 1G SFP slot</t>
  </si>
  <si>
    <t>New Replacment  AT-2911SFP/2-901</t>
  </si>
  <si>
    <t>AT-2911SXa/LC-901</t>
  </si>
  <si>
    <t>TAA, 1000SX/LC PCIe Adapter Card, UEFI</t>
  </si>
  <si>
    <t>New Replacment  AT-2911SX/LC-901</t>
  </si>
  <si>
    <t>AT-2911SXa/SC-901</t>
  </si>
  <si>
    <t>TAA, 1000SX/SC PCIe Adapter Card, UEFI</t>
  </si>
  <si>
    <t>New Replacment  AT-2911SX/SC-901</t>
  </si>
  <si>
    <t>AT-2911SXa/ST-901</t>
  </si>
  <si>
    <t>TAA, 1000SX/ST PCIe Adapter Card, UEFI</t>
  </si>
  <si>
    <t>New Replacment  AT-2911SX/ST-901</t>
  </si>
  <si>
    <t>AT-2911Ta/2-901</t>
  </si>
  <si>
    <t>PCI-Express Dual Port Adapter: 2x 100m 1000TX Federal version</t>
  </si>
  <si>
    <t>New Replacment  AT-2911T/2-901</t>
  </si>
  <si>
    <t>AT-2911SPa-901</t>
  </si>
  <si>
    <t>New Replacment  AT-2914SP-901</t>
  </si>
  <si>
    <t>AT-2911Ta-901</t>
  </si>
  <si>
    <t>TAA (Federal), 10/100/1000T, PCIe Gigabit Adapter Card (NIC), UEFI</t>
  </si>
  <si>
    <t>AT-FS710/16-50</t>
  </si>
  <si>
    <t>16-port 10/100TX unmanaged switch with internal PSU, EU Power Cord</t>
  </si>
  <si>
    <t>AT-iGS950/10PS-950</t>
  </si>
  <si>
    <t>1000BASE-T x 8 + 1000BASE-X (SFP) x 2, WEB Smart Switch with PoE. PoE class 4 (30W) for port1-8, 123[W] Total PoE Power Budget. TAA compliant version. EU Power cord.</t>
  </si>
  <si>
    <t>AT-iGS950/20PS-950</t>
  </si>
  <si>
    <t>1000BASE-T x 16 + 1000BASE-T x 4/1000BASE-X (SFP) x 4 (copper/fiber combo), WEB Smart Switch with PoE. PoE class 4 (30W) for port1-16, 370[W] Total PoE Power Budget. TAA compliant version. EU Power cord.</t>
  </si>
  <si>
    <t>AT-iGS950/28PS-950</t>
  </si>
  <si>
    <t>1000BASE-T x 24 + 1000BASE-T x 4/1000BASE-X (SFP) x 4 (copper/fiber combo), WEB Smart Switch with PoE. PoE class 4 (30W) for port1-24, 370[W] Total PoE Power Budget. TAA compliant version. EU Power cord.</t>
  </si>
  <si>
    <t>AT-iGS950/52PS-950</t>
  </si>
  <si>
    <t>1000BASE-T x 48 + 1000BASE-T x 4/1000BASE-X (SFP) x 4 (copper/fiber combo), WEB Smart Switch with PoE. PoE class 4 (30W) for port1-48, 740[W] Total PoE Power Budget. TAA compliant version. EU Power cord.</t>
  </si>
  <si>
    <t>AT-TQ3403-R-00</t>
  </si>
  <si>
    <t>IEEE 802.11ac Wi-Fi6e wireless AP with 2x2 3 radio, Internal Onmidirectional antenna for indoor use, Advanced Wi-Fi, DPI security features, embedded Wi-Fi mgmt up to 50 Aps supported by default. Powered by PoE+ with 1 x 100/1000/2.5G Base-T ports, AC adapter not included. For EMEA</t>
  </si>
  <si>
    <t>AT-TQ6403 GEN2-R-00</t>
  </si>
  <si>
    <t>Budgetary Purpose Only, IEEE 802.11ax wireless access point with tri band radios and embedded antenna.  Advanced Wi-Fi and UTM/DPI security features supported by default.  AC power adapter not included. For EMEA.</t>
  </si>
  <si>
    <t>AT-TQ7413-R-00</t>
  </si>
  <si>
    <t>Budgetary Purpose Only, AW+ version of IEEE 802.11be wireless AP with 2x2 3 radio, Internal Onmidirectional antenna for indoor use, Advanced Wi-Fi and Firewall/UTM security features supported by default. Powered by PoE++ with 2 x 100/1000/2.5G/5G Base-T ports, AC adapter not included. For EMEA</t>
  </si>
  <si>
    <t>AT-TQ7613-R-00</t>
  </si>
  <si>
    <t>IEEE 802.11be wireless AP with 4x4 3 radio, 100/1000/2.5/5G/10GT(PoE-IN)×2 ports, USB 2.0x1 Internal Onmidirectional antenna for indoor use, Advanced Wi-Fi, DPI security features, embedded Wi-Fi mgmt up to 50 Aps supported by default. Powered by PoE++ with 2 x 100/1000/2.5G/5G Base-T ports, AC adapter not included. For EMEA</t>
  </si>
  <si>
    <t>AT-TQ3403-R-NCA1</t>
  </si>
  <si>
    <t>Net.Cover Advanced - 1 year for AT-TQ3403-R</t>
  </si>
  <si>
    <t>AT-TQ3403-R-NCA3</t>
  </si>
  <si>
    <t>Net.Cover Advanced - 3 year for AT-TQ3403-R</t>
  </si>
  <si>
    <t>AT-TQ3403-R-NCA5</t>
  </si>
  <si>
    <t>Net.Cover Advanced - 5 year for AT-TQ3403-R</t>
  </si>
  <si>
    <t>AT-TQ3403-R-NCES1</t>
  </si>
  <si>
    <t>Net.Cover Essential - 1 year for AT-TQ3403-R</t>
  </si>
  <si>
    <t>AT-TQ3403-R-NCES3</t>
  </si>
  <si>
    <t>Net.Cover Essential - 3 year for AT-TQ3403-R</t>
  </si>
  <si>
    <t>AT-TQ3403-R-NCES5</t>
  </si>
  <si>
    <t>Net.Cover Essential - 5 year for AT-TQ3403-R</t>
  </si>
  <si>
    <t>AT-TQ6403 GEN2-R-NCA1</t>
  </si>
  <si>
    <t>Net.Cover Advanced - 1 year for AT-TQ6403 GEN2-R</t>
  </si>
  <si>
    <t>AT-TQ6403 GEN2-R-NCA3</t>
  </si>
  <si>
    <t>Net.Cover Advanced - 3 year for AT-TQ6403 GEN2-R</t>
  </si>
  <si>
    <t>AT-TQ6403 GEN2-R-NCA5</t>
  </si>
  <si>
    <t>Net.Cover Advanced - 5 year for AT-TQ6403 GEN2-R</t>
  </si>
  <si>
    <t>AT-TQ6403 GEN2-R-NCES1</t>
  </si>
  <si>
    <t>Net.Cover Essential - 1 year for AT-TQ6403 GEN2-R</t>
  </si>
  <si>
    <t>AT-TQ6403 GEN2-R-NCES3</t>
  </si>
  <si>
    <t>Net.Cover Essential - 3 year for AT-TQ6403 GEN2-R</t>
  </si>
  <si>
    <t>AT-TQ6403 GEN2-R-NCES5</t>
  </si>
  <si>
    <t>Net.Cover Essential - 5 year for AT-TQ6403 GEN2-R</t>
  </si>
  <si>
    <t>AT-TQ7613-R-NCA1</t>
  </si>
  <si>
    <t>Net.Cover Advanced - 1 year for AT-TQ7613-R</t>
  </si>
  <si>
    <t>AT-TQ7613-R-NCA3</t>
  </si>
  <si>
    <t>Net.Cover Advanced - 3 year for AT-TQ7613-R</t>
  </si>
  <si>
    <t>AT-TQ7613-R-NCA5</t>
  </si>
  <si>
    <t>Net.Cover Advanced - 5 year for AT-TQ7613-R</t>
  </si>
  <si>
    <t>AT-TQ7613-R-NCES1</t>
  </si>
  <si>
    <t>Net.Cover Essential - 1 year for AT-TQ7613-R</t>
  </si>
  <si>
    <t>AT-TQ7613-R-NCES3</t>
  </si>
  <si>
    <t>Net.Cover Essential - 3 year for AT-TQ7613-R</t>
  </si>
  <si>
    <t>AT-TQ7613-R-NCES5</t>
  </si>
  <si>
    <t>Net.Cover Essential - 5 year for AT-TQ7613-R</t>
  </si>
  <si>
    <t>AT-GS950/10 v2-NCES1</t>
  </si>
  <si>
    <t>Net.Cover Essential - 1 year for AT-GS950/10 v2</t>
  </si>
  <si>
    <t>AT-GS950/10 v2-NCES3</t>
  </si>
  <si>
    <t>Net.Cover Essential - 3 year for AT-GS950/10 v2</t>
  </si>
  <si>
    <t>AT-GS950/10 v2-NCES5</t>
  </si>
  <si>
    <t>Net.Cover Essential - 5 year for AT-GS950/10 v2</t>
  </si>
  <si>
    <t>AT-GS950/18 V2-NCES1</t>
  </si>
  <si>
    <t>Net.Cover Essential - 1 year for AT-GS950/18 V2</t>
  </si>
  <si>
    <t>AT-GS950/18 V2-NCES3</t>
  </si>
  <si>
    <t>Net.Cover Essential - 3 year for AT-GS950/18 V2</t>
  </si>
  <si>
    <t>AT-GS950/18 V2-NCES5</t>
  </si>
  <si>
    <t>Net.Cover Essential - 5 year for AT-GS950/18 V2</t>
  </si>
  <si>
    <t>AT-GS950/28 v2-NCES1</t>
  </si>
  <si>
    <t>Net.Cover Essential - 1 year for AT-GS950/28 v2</t>
  </si>
  <si>
    <t>AT-GS950/28 v2-NCES3</t>
  </si>
  <si>
    <t>Net.Cover Essential - 3 year for AT-GS950/28 v2</t>
  </si>
  <si>
    <t>AT-GS950/28 v2-NCES5</t>
  </si>
  <si>
    <t>Net.Cover Essential - 5 year for AT-GS950/28 v2</t>
  </si>
  <si>
    <t>AT-GS950/52 V2-NCES1</t>
  </si>
  <si>
    <t>Net.Cover Essential - 1 year for AT-GS950/52 V2</t>
  </si>
  <si>
    <t>AT-GS950/52 V2-NCES3</t>
  </si>
  <si>
    <t>Net.Cover Essential - 3 year for AT-GS950/52 V2</t>
  </si>
  <si>
    <t>AT-GS950/52 V2-NCES5</t>
  </si>
  <si>
    <t>Net.Cover Essential - 5 year for AT-GS950/52 V2</t>
  </si>
  <si>
    <t>iGS950 Series - WebSmart Layer 2 Gigabit Ethernet Switches</t>
  </si>
  <si>
    <t>AT-iGS950/10PS-NCES1</t>
  </si>
  <si>
    <t>Net.Cover Essential - 1 year for AT-iGS950/10PS</t>
  </si>
  <si>
    <t>AT-iGS950/10PS-NCES3</t>
  </si>
  <si>
    <t>Net.Cover Essential - 3 year for AT-iGS950/10PS</t>
  </si>
  <si>
    <t>AT-iGS950/10PS-NCES5</t>
  </si>
  <si>
    <t>Net.Cover Essential - 5 year for AT-iGS950/10PS</t>
  </si>
  <si>
    <t>AT-iGS950/20PS-NCES1</t>
  </si>
  <si>
    <t>Net.Cover Essential - 1 year for AT-iGS950/20PS</t>
  </si>
  <si>
    <t>AT-iGS950/20PS-NCES3</t>
  </si>
  <si>
    <t>Net.Cover Essential - 3 year for AT-iGS950/20PS</t>
  </si>
  <si>
    <t>AT-iGS950/20PS-NCES5</t>
  </si>
  <si>
    <t>Net.Cover Essential - 5 year for AT-iGS950/20PS</t>
  </si>
  <si>
    <t>AT-iGS950/28PS-NCES1</t>
  </si>
  <si>
    <t>Net.Cover Essential - 1 year for AT-iGS950/28PS</t>
  </si>
  <si>
    <t>AT-iGS950/28PS-NCES3</t>
  </si>
  <si>
    <t>Net.Cover Essential - 3 year for AT-iGS950/28PS</t>
  </si>
  <si>
    <t>AT-iGS950/28PS-NCES5</t>
  </si>
  <si>
    <t>Net.Cover Essential - 5 year for AT-iGS950/28PS</t>
  </si>
  <si>
    <t>AT-iGS950/52PS-NCES1</t>
  </si>
  <si>
    <t>Net.Cover Essential - 1 year for AT-iGS950/52PS</t>
  </si>
  <si>
    <t>AT-iGS950/52PS-NCES3</t>
  </si>
  <si>
    <t>Net.Cover Essential - 3 year for AT-iGS950/52PS</t>
  </si>
  <si>
    <t>AT-iGS950/52PS-NCES5</t>
  </si>
  <si>
    <t>Net.Cover Essential - 5 year for AT-iGS950/52PS</t>
  </si>
  <si>
    <t>03280-001</t>
  </si>
  <si>
    <t>AXIS M1075-L Mk II BOX CAMERA</t>
  </si>
  <si>
    <t>03392-001</t>
  </si>
  <si>
    <t>AXIS Q1726</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</si>
  <si>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</si>
  <si>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03393-001</t>
  </si>
  <si>
    <t>AXIS Q1726-LE</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</si>
  <si>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</si>
  <si>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03138-001</t>
  </si>
  <si>
    <t>AXIS Q9227-SLV Steel</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</si>
  <si>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</si>
  <si>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03139-001</t>
  </si>
  <si>
    <t>AXIS Q9227-SLV White</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</si>
  <si>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</si>
  <si>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03188-301</t>
  </si>
  <si>
    <t>AXIS Q6086-E NM</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</si>
  <si>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</si>
  <si>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03188-002</t>
  </si>
  <si>
    <t>03190-002</t>
  </si>
  <si>
    <t>AXIS Q6088-E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</si>
  <si>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</si>
  <si>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03190-301</t>
  </si>
  <si>
    <t>AXIS Q6088-E NM</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</si>
  <si>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</si>
  <si>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03313-001</t>
  </si>
  <si>
    <t>AXIS Q6325-LE</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</si>
  <si>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</si>
  <si>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Price change</t>
  </si>
  <si>
    <t>Рішення для запису відео AXIS</t>
  </si>
  <si>
    <t>03427-002</t>
  </si>
  <si>
    <t>AXIS S9302 Mk II</t>
  </si>
  <si>
    <t>03426-002</t>
  </si>
  <si>
    <t>AXIS S9301 Mk II</t>
  </si>
  <si>
    <t>03428-002</t>
  </si>
  <si>
    <t>AXIS S1216 Tower Mk II 8 TB</t>
  </si>
  <si>
    <t>AXIS Software for Body Worn cameras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</si>
  <si>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</si>
  <si>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</si>
  <si>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</si>
  <si>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</si>
  <si>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</si>
  <si>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</si>
  <si>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</si>
  <si>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</si>
  <si>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</si>
  <si>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</si>
  <si>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</si>
  <si>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</si>
  <si>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</si>
  <si>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</si>
  <si>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</si>
  <si>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</si>
  <si>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</si>
  <si>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</si>
  <si>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</si>
  <si>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</si>
  <si>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</si>
  <si>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</si>
  <si>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</si>
  <si>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</si>
  <si>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</si>
  <si>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</si>
  <si>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</si>
  <si>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</si>
  <si>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</si>
  <si>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</si>
  <si>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</si>
  <si>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</si>
  <si>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</si>
  <si>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</si>
  <si>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</si>
  <si>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</si>
  <si>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</si>
  <si>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</si>
  <si>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</si>
  <si>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</si>
  <si>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</si>
  <si>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</si>
  <si>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</si>
  <si>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</si>
  <si>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</si>
  <si>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</si>
  <si>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</si>
  <si>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</si>
  <si>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</si>
  <si>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</si>
  <si>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</si>
  <si>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</si>
  <si>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</si>
  <si>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</si>
  <si>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</si>
  <si>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</si>
  <si>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</si>
  <si>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</si>
  <si>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</si>
  <si>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</si>
  <si>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</si>
  <si>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</si>
  <si>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</si>
  <si>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</si>
  <si>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</si>
  <si>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</si>
  <si>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</si>
  <si>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</si>
  <si>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</si>
  <si>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</si>
  <si>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</si>
  <si>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</si>
  <si>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</si>
  <si>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</si>
  <si>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</si>
  <si>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</si>
  <si>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</si>
  <si>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</si>
  <si>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</si>
  <si>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</si>
  <si>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</si>
  <si>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</si>
  <si>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</si>
  <si>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</si>
  <si>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</si>
  <si>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</si>
  <si>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</si>
  <si>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</si>
  <si>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</si>
  <si>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</si>
  <si>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</si>
  <si>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</si>
  <si>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</si>
  <si>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</si>
  <si>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</si>
  <si>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</si>
  <si>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</si>
  <si>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</si>
  <si>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</si>
  <si>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</si>
  <si>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</si>
  <si>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</si>
  <si>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</si>
  <si>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</si>
  <si>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</si>
  <si>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</si>
  <si>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</si>
  <si>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</si>
  <si>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</si>
  <si>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</si>
  <si>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</si>
  <si>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</si>
  <si>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</si>
  <si>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</si>
  <si>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</si>
  <si>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</si>
  <si>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</si>
  <si>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</si>
  <si>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</si>
  <si>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</si>
  <si>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</si>
  <si>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</si>
  <si>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</si>
  <si>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</si>
  <si>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</si>
  <si>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</si>
  <si>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</si>
  <si>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</si>
  <si>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</si>
  <si>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</si>
  <si>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</si>
  <si>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</si>
  <si>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</si>
  <si>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</si>
  <si>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</si>
  <si>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</si>
  <si>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</si>
  <si>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</si>
  <si>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</si>
  <si>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</si>
  <si>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</si>
  <si>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</si>
  <si>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</si>
  <si>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</si>
  <si>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</si>
  <si>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</si>
  <si>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</si>
  <si>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</si>
  <si>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</si>
  <si>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</si>
  <si>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</si>
  <si>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</si>
  <si>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</si>
  <si>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</si>
  <si>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</si>
  <si>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</si>
  <si>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</si>
  <si>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</si>
  <si>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</si>
  <si>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</si>
  <si>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</si>
  <si>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</si>
  <si>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</si>
  <si>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</si>
  <si>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</si>
  <si>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</si>
  <si>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</si>
  <si>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</si>
  <si>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</si>
  <si>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</si>
  <si>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</si>
  <si>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</si>
  <si>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</si>
  <si>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</si>
  <si>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</si>
  <si>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</si>
  <si>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</si>
  <si>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</si>
  <si>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</si>
  <si>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</si>
  <si>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</si>
  <si>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</si>
  <si>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</si>
  <si>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</si>
  <si>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</si>
  <si>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</si>
  <si>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</si>
  <si>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</si>
  <si>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</si>
  <si>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</si>
  <si>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</si>
  <si>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</si>
  <si>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</si>
  <si>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</si>
  <si>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</si>
  <si>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</si>
  <si>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</si>
  <si>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</si>
  <si>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</si>
  <si>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</si>
  <si>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</si>
  <si>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</si>
  <si>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</si>
  <si>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</si>
  <si>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</si>
  <si>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</si>
  <si>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</si>
  <si>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 xml:space="preserve">VEZHA Axis ACAP LPR </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</si>
  <si>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</si>
  <si>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VEZHA Axis ACAP FR</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</si>
  <si>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</si>
  <si>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</si>
  <si>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</si>
  <si>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</si>
  <si>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</si>
  <si>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</si>
  <si>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</si>
  <si>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</si>
  <si>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</si>
  <si>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</si>
  <si>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</si>
  <si>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</si>
  <si>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</si>
  <si>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</si>
  <si>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</si>
  <si>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</si>
  <si>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</si>
  <si>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</si>
  <si>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TNP-A7430RW</t>
  </si>
  <si>
    <t>TNP-A9430RW</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</si>
  <si>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</si>
  <si>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</si>
  <si>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SCL-250</t>
  </si>
  <si>
    <t>Extension cable for remote head lens, 25m (82Ft), compatible with: PNM-9000QB and PNM-C20000QB, SLA-T4680A, SLA-T4680VA, SLA-T2480A, SLA-T2480VA, SLA-T1080FA, SLA-T2880BA, SLA-T4680DA, SLA-T4680DSA</t>
  </si>
  <si>
    <t>SBP-004WMW</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</si>
  <si>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</si>
  <si>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</si>
  <si>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</si>
  <si>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</si>
  <si>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</si>
  <si>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</si>
  <si>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</si>
  <si>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</si>
  <si>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</si>
  <si>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</si>
  <si>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</si>
  <si>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</si>
  <si>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</si>
  <si>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</si>
  <si>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</si>
  <si>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</si>
  <si>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</si>
  <si>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</si>
  <si>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</si>
  <si>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</si>
  <si>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</si>
  <si>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</si>
  <si>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</si>
  <si>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</si>
  <si>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</si>
  <si>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</si>
  <si>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</si>
  <si>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</si>
  <si>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</si>
  <si>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</si>
  <si>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</si>
  <si>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</si>
  <si>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</si>
  <si>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</si>
  <si>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</si>
  <si>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</si>
  <si>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</si>
  <si>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</si>
  <si>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Network - Controller</t>
  </si>
  <si>
    <t>Рішення для запису відео Hanwha Vision</t>
  </si>
  <si>
    <t>Мережеві відеокамери Hanwha Vision</t>
  </si>
  <si>
    <t>BioStar X Software</t>
  </si>
  <si>
    <t>Base License (END-USER NAME IS REQUIRED WHEN ORDERING BIOSTAR X BASE LICENSE)</t>
  </si>
  <si>
    <t>BIOSTARX-STR</t>
  </si>
  <si>
    <t>BioStar X Starter Edition with S/W License (5 doors &amp; 100 users &amp; 1 Max Operators)</t>
  </si>
  <si>
    <t>BIOSTARX-ESS</t>
  </si>
  <si>
    <t>BioStar X Essential Edition with S/W License (32 doors &amp; 1,000 users &amp; 10 Max Operators)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</si>
  <si>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</si>
  <si>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</si>
  <si>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</si>
  <si>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</si>
  <si>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</si>
  <si>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</si>
  <si>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</si>
  <si>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 X T&amp;A Standard, Up to 500 users</t>
  </si>
  <si>
    <t>BIOSTARX-TNA-ENT</t>
  </si>
  <si>
    <t>BioStar X T&amp;A Enterprise, Unlimited users</t>
  </si>
  <si>
    <t>BIOSTARX-DEV</t>
  </si>
  <si>
    <t>FREE</t>
  </si>
  <si>
    <t>Capacity Upgrades AVAILABLE FROM ESSENTIAL License (BASE SERIAL NUMBER IS REQUIRED WHEN ORDERING BIOSTAR X ADD ONS)</t>
  </si>
  <si>
    <t>BIOSTARX-UP-DOR</t>
  </si>
  <si>
    <t>BIOSTARX-UP-USR</t>
  </si>
  <si>
    <t>BIOSTARX-UP-OPR</t>
  </si>
  <si>
    <t>Feature Add-ons (Available for individual purchase and applicable to Advanced, Enterprise, and Elite license tiers)</t>
  </si>
  <si>
    <t>BIOSTARX-ADD-MCS-BAS</t>
  </si>
  <si>
    <t>BioStar X Multi Comm Server Init, Include 1 communication server, Support up to 1,000 readers</t>
  </si>
  <si>
    <t>BIOSTARX-ADD-MCS-ADD</t>
  </si>
  <si>
    <t>BioStar X Multi Comm Server Add-on, Adds 1 additional server, Extends reader capacity by 1,000per add-on</t>
  </si>
  <si>
    <t>BIOSTARX-ADD-GIS</t>
  </si>
  <si>
    <t>BioStar X GIS Map, Areas can be configured using the GIS map</t>
  </si>
  <si>
    <t>BIOSTARX-ADD-VID</t>
  </si>
  <si>
    <t>Issued by per camera BioStar X Video, Required when integrating third-party VMS (not Suprema-supplied),Supports up to 1,000 integrated cameras per site</t>
  </si>
  <si>
    <t>BIOSTARX-ADD-SVM</t>
  </si>
  <si>
    <t>BioStar X Server Matching, Server Matching method compares the entered ID, card, fingerprint, IR face from the device to the credentials stored inside the server database</t>
  </si>
  <si>
    <t>BIOSTARX-ADD-VST</t>
  </si>
  <si>
    <t>BioStar X Visitor, Allowing administrators and operators to track and control visitor access</t>
  </si>
  <si>
    <t>BIOSTARX-ADD-DIR</t>
  </si>
  <si>
    <t>BioStar X Directory Integration</t>
  </si>
  <si>
    <t>BIOSTARX-ADD-RCL</t>
  </si>
  <si>
    <t>BioStar X Roll Call</t>
  </si>
  <si>
    <t>Feature Add-ons (Available for individual purchase and applicable to all Base License)</t>
  </si>
  <si>
    <t>BIOSTARX-ADD-MOB</t>
  </si>
  <si>
    <t>BioStar X Mobile App</t>
  </si>
  <si>
    <t>BIOSTAR X - ADD - ON - API SUPPORT</t>
  </si>
  <si>
    <t>BioStar X API, Technical support for the BioStar X API. Price Per Hour</t>
  </si>
  <si>
    <t>BIOSTARX-ADD-EVTAPI</t>
  </si>
  <si>
    <t>BioStar X Event Log API, Enables the system to receive and record event logs through an external API. Direct insertion of event data from third-party applications or services for centralized loggingand reporting</t>
  </si>
  <si>
    <t>BIOSTARX-ADD-RAC</t>
  </si>
  <si>
    <t>BioStar X Remote Access, Secure tunnel that allows the users to access BioStar2 server from an external network (Billed annually) **Required for ‘Send Face Mobile Enrollment Link’</t>
  </si>
  <si>
    <t>BIOSTARX-ADD-PLG</t>
  </si>
  <si>
    <t>BioStar X Plugin, Enables support for external plugin integration,Supports up to 10 custom plugins per system</t>
  </si>
  <si>
    <t>Package</t>
  </si>
  <si>
    <t>BIOSTARX-PKG-AAC</t>
  </si>
  <si>
    <t>A package of advanced access control features: Global APB, Global Fire Alarm,Intrusion Alarm, Mustering, Occupany Limit, Elevator Control, and Interlock</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</si>
  <si>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</si>
  <si>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</si>
  <si>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Metallic Box with Power Supply and battery slot ACM1 230V AC / 12V DC (13,8) / 5A Space for 1 PCB + PSXU-TS</t>
  </si>
  <si>
    <t>EU-ACM2-1205TS</t>
  </si>
  <si>
    <t>Metallic Box with Power Supply and battery slot ACM1 230V AC / 12V DC (13,8) / 5A Space for 2 PCB + PSXU-TS</t>
  </si>
  <si>
    <t>EU-ACM2-60839</t>
  </si>
  <si>
    <t>Metallic Box with Power Supply and battery slot ACM1 230V AC / 12V DC (13,8) / 5A Space for 2 PCB + PSXU-TS with 2 tampers contact and power supply defautl report module</t>
  </si>
  <si>
    <t>I/O and Door Modules</t>
  </si>
  <si>
    <t>Fingerprint reader</t>
  </si>
  <si>
    <t>Xpass D2 (Rev.2)</t>
  </si>
  <si>
    <t>RFID Reader</t>
  </si>
  <si>
    <t>BIOMETRIC READER (Face / Card / PIN)</t>
  </si>
  <si>
    <t>SP-EXTENDED-MODULE-SC</t>
  </si>
  <si>
    <t>EOS May 14, 2026</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</si>
  <si>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</si>
  <si>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</si>
  <si>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</si>
  <si>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t>SP-XPD2-MULLION-EXT-WALL-BRACKET</t>
  </si>
  <si>
    <t xml:space="preserve">Extended Bracket D2, XP2 (Mullion type). Монтажне кріплення для Xpass D2, XP2 (Mullion type) </t>
  </si>
  <si>
    <t>SP-XPD2-GANGBOX-EXT-WALL-BRKT</t>
  </si>
  <si>
    <t xml:space="preserve">Extended Bracket D2, XP2 (Gang Box type). Монтажне кріплення для Xpass D2, XP2 (Gang Box type) </t>
  </si>
  <si>
    <t>SP-BEP2-EXTENDED-WALL-BRACKET</t>
  </si>
  <si>
    <t>Extended Bracket BEP2. Монтажне кріплення для BioEntry P2 або R2 (BEP2)</t>
  </si>
  <si>
    <t>SP-N2-EXTENDED-WALL-BRACKET</t>
  </si>
  <si>
    <t>Extended Bracket BLN2. Монтажне кріплення для BioLite N2 (BLN2)</t>
  </si>
  <si>
    <t>SP-BS3-EXT-WALL-BRKT</t>
  </si>
  <si>
    <t>Extended Bracket for BioStation 3, required to use with BS3 Extended Module</t>
  </si>
  <si>
    <t>SP-XPSM-EXTENDED-WALL-BRACKET</t>
  </si>
  <si>
    <t>Extended Bracket for Xpass S2</t>
  </si>
  <si>
    <t>SP-KI-48AC01-EXT-WALL-BRACKET</t>
  </si>
  <si>
    <t xml:space="preserve">Mullion type, black, Extended Bracket for W2, N2, FL, P2, XS2 and XP2 (mullion)
</t>
  </si>
  <si>
    <t>SP-EZ-01-03-10 and -12</t>
  </si>
  <si>
    <t>Extended Bracket with Hood for FSF2</t>
  </si>
  <si>
    <t xml:space="preserve">BEW2 Wall Flush-Mount enclosure </t>
  </si>
  <si>
    <t>Xstation 2 Installation Kit</t>
  </si>
  <si>
    <t>XStation2 DPB-APB metallic flush-mount enclosure</t>
  </si>
  <si>
    <t>BioStation 3 Installation Bracket</t>
  </si>
  <si>
    <t>SP-BS3-FLUSH</t>
  </si>
  <si>
    <t>BioStation 3 metallic adapter for flush mount</t>
  </si>
  <si>
    <t>SP-BS3-ADJUST</t>
  </si>
  <si>
    <t>BioStation 3 metallic adapter for Speed gate (Adjustable Height)</t>
  </si>
  <si>
    <t>SP-BS3-FIXED</t>
  </si>
  <si>
    <t>BioStation 3 metallic adapter for Speed gate (Fixed Height)</t>
  </si>
  <si>
    <t>Mifare Card 1K</t>
  </si>
  <si>
    <t>Аксесуари для дверей</t>
  </si>
  <si>
    <t>Електромагнітні дверні замки</t>
  </si>
  <si>
    <t>Аксесуари для замків EM</t>
  </si>
  <si>
    <t>EMS300L</t>
  </si>
  <si>
    <t>Mounting accessory for EMS300 Push door (Exiting)</t>
  </si>
  <si>
    <t>EMS300ZL</t>
  </si>
  <si>
    <t>Mounting accessory for EMS300 Pull door (Exiting)</t>
  </si>
  <si>
    <t>EMS600L</t>
  </si>
  <si>
    <t>EMS600ZL</t>
  </si>
  <si>
    <t>12V Metal Box 230V AC / 12V DC (13,8) / 5A  Compliant for EN60839 with 2 tampers contact and power supply default report module ( 12V/18AH battery mandatory for EN60838, not included)</t>
  </si>
  <si>
    <t>Electronic Knob Cylinder</t>
  </si>
  <si>
    <t>UZ-1-KNOBS3030-IP55</t>
  </si>
  <si>
    <t>Compact double-knob cylinder with electronic access right on one side (one electronic knob side and one mechanical knob side), IP55 (indoor usage), cylinder body and knob of nickelplated brass, incl. fixing screw and battery</t>
  </si>
  <si>
    <t>UZ-1-KNOBS3030-IP66</t>
  </si>
  <si>
    <t>Compact double-knob cylinder with electronic access right on one side (one electronic knob side and one mechanical knob side), IP66 (Outdoor usage), cylinder body and knob of nickelplated brass, incl. fixing screw and battery</t>
  </si>
  <si>
    <t>UZ-2-KNOBS3030-IP55</t>
  </si>
  <si>
    <t>CX2120 : Electronic knob module BLE, IP55 (indoor usage)</t>
  </si>
  <si>
    <t>UZ-2-KNOBS3030-IP66</t>
  </si>
  <si>
    <t>CX2120 : Electronic knob module BLE, IP65 (outdoor usage)</t>
  </si>
  <si>
    <t>Electronic Door Handle</t>
  </si>
  <si>
    <t>UZ-HANDLE-round-IP55</t>
  </si>
  <si>
    <t>Handle with electronics 1 side and mechanical 1 side (30-38mm) Round rosace, Mifare CSN, BLE, With key EU round rosette</t>
  </si>
  <si>
    <t>UZ-HANDLE-round-IP66</t>
  </si>
  <si>
    <t>Handle with electronics 1 side and mechanical 1 side (30-38mm) Round rosace, Mifare CSN, BLE, IP66, With key EU round rosette</t>
  </si>
  <si>
    <t>Electronic Cabinet Lock</t>
  </si>
  <si>
    <t>UZ-CX2192</t>
  </si>
  <si>
    <t>Electronic Cabinet Lock. Can be used for all doors with a thickness up to 20 mm (additional thicknesses on request) Suitable for wood, steel and aluminum doors</t>
  </si>
  <si>
    <t>Electronic BLE Modules</t>
  </si>
  <si>
    <t>UZ-OSDP-BLE</t>
  </si>
  <si>
    <t>Online Module RS485 OSDP, BLE, White Oval Box</t>
  </si>
  <si>
    <t>UZ-WIEGAND-BLE</t>
  </si>
  <si>
    <t>Online Module WIEGAND, BLE, White Oval Box</t>
  </si>
  <si>
    <t>UZ-SWITCH-BLE</t>
  </si>
  <si>
    <t>Switching Module BLE in White Oval Box. One Per Suprema Reader connected to one UZ Handle or UZ Cylinder</t>
  </si>
  <si>
    <t>U&amp;Z Wireless Misc</t>
  </si>
  <si>
    <t>UZ-LICENSE-WLOCK</t>
  </si>
  <si>
    <t>Fingerprint slave reader, Dual RFID(125kHz EM &amp; 13.56Mhz MIFARE, DESFire/EV1, FeliCa, NFC, ISO14443A), Optical Sensor(OP6)</t>
  </si>
  <si>
    <t>UZ-SERVICE-KEY</t>
  </si>
  <si>
    <t>Service Key card SET : System Card Number ; Service Key Card ; Battery Change Card ; Dismount Card</t>
  </si>
  <si>
    <t>UZ-DEMO-Block</t>
  </si>
  <si>
    <t>Demo Block for Handle and Knob with carry bag</t>
  </si>
  <si>
    <t>Україна, 04080 м.Київ, вул. Межигірська, 87-А</t>
  </si>
  <si>
    <t>www.iqtrading.ua; e-mail: iqsb@iqtrading.ua</t>
  </si>
  <si>
    <t>ACTi (системи IP-відеоспостереження)</t>
  </si>
  <si>
    <t>Назва</t>
  </si>
  <si>
    <t>SKU</t>
  </si>
  <si>
    <t>Ціни наведені в EUR</t>
  </si>
  <si>
    <t>Програмні комплекси для СВН (Milestone, VEZHA, Luxriot)</t>
  </si>
  <si>
    <t>IV-OAI</t>
  </si>
  <si>
    <t>VEZHA Operator AI</t>
  </si>
  <si>
    <t>LLM on premise video analytic to detect certain behaviors as well as unique objects in the scene</t>
  </si>
  <si>
    <t>IQ Trading - офіційний дистриб'ютор ICТ в Україні</t>
  </si>
  <si>
    <t>Ціни наведено в USD</t>
  </si>
  <si>
    <t>SCU</t>
  </si>
  <si>
    <t>ProtegeGX Enterprise Security Management Server Software</t>
  </si>
  <si>
    <t>System Server Application</t>
  </si>
  <si>
    <t>PRT-GX-SRVR</t>
  </si>
  <si>
    <t>ProtegeGX Standard Server License</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</si>
  <si>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</si>
  <si>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PRT-GX-SRVR-ST</t>
  </si>
  <si>
    <t>ProtegeGX Starter Server License</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</si>
  <si>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</si>
  <si>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System Workstation (Remote Client / Workstations)</t>
  </si>
  <si>
    <t>PRT-GX-CACT</t>
  </si>
  <si>
    <t>ProtegeGX Calendar Actions License</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</si>
  <si>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</si>
  <si>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PRT-GX-ENT-MUST</t>
  </si>
  <si>
    <t>ProtegeGX Enterprise Muster Report</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</si>
  <si>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</si>
  <si>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PRT-GX-SIP-10</t>
  </si>
  <si>
    <t>ProtegeGX 10 SIP Intercom Station License</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</si>
  <si>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</si>
  <si>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PRT-GX-CLNT</t>
  </si>
  <si>
    <t>ProtegeGX Client License</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</si>
  <si>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</si>
  <si>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PRT-GX-EOE</t>
  </si>
  <si>
    <t>ProtegeGX Email on Events License</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</si>
  <si>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</si>
  <si>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PRT-GX-MUST</t>
  </si>
  <si>
    <t>ProtegeGX Muster Report</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</si>
  <si>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</si>
  <si>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PRT-GX-MBL-SDK</t>
  </si>
  <si>
    <t>ProtegeGX Mobile Software Development Kit</t>
  </si>
  <si>
    <t>Набір засобів розробки програмного забезпечення ProtegeGX Mobile</t>
  </si>
  <si>
    <t>PRT-GX-SOAP-SDK</t>
  </si>
  <si>
    <t>ProtegeGX SOAP Web Service Software Development Kit</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</si>
  <si>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</si>
  <si>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PRT-GX-TNA</t>
  </si>
  <si>
    <t>ProtegeGX Time and Attendance</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</si>
  <si>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</si>
  <si>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PRT-GX-VOIP-10</t>
  </si>
  <si>
    <t>ProtegeGX 10 VoIP Intercom Station License</t>
  </si>
  <si>
    <t>Додаткові 10 VoIP-домофонних станцій. Кожна ліцензована VoIP-станція може здійснювати дзвінки оператору за допомогою інтерфейсу GX.</t>
  </si>
  <si>
    <t>PRT-GX-WEB</t>
  </si>
  <si>
    <t>ProtegeGX Web Client</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</si>
  <si>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</si>
  <si>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PRT-GX-WEB-OPR</t>
  </si>
  <si>
    <t>ProtegeGX Web (SOAP) Operator License</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</si>
  <si>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</si>
  <si>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Photo Identification and Image Capture</t>
  </si>
  <si>
    <t>PRT-GX-PHOTO</t>
  </si>
  <si>
    <t>ProtegeGX Photo ID</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</si>
  <si>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</si>
  <si>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Base Server Software Upgrade Options</t>
  </si>
  <si>
    <t>PRT-GX-SRVR-ST-UG</t>
  </si>
  <si>
    <t>ProtegeGX Starter License Upgrade</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</si>
  <si>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</si>
  <si>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PRT-GX-SRVR-UGV4</t>
  </si>
  <si>
    <t>ProtegeGX Base Server License Upgrade V3 to V4</t>
  </si>
  <si>
    <t>Додає ліцензії NVR HLI, веб-клієнта, 3 веб-операторів, SOAP, електронної пошти про події, імпорту CSV та дій календаря до ліцензії V3, оновленої до V4.</t>
  </si>
  <si>
    <t>Door Configuration, Wireless and Third Party Locking</t>
  </si>
  <si>
    <t>PRT-GX-DOR-1</t>
  </si>
  <si>
    <t>ProtegeGX 1 Door License</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</si>
  <si>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</si>
  <si>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PRT-GX-DOR-10</t>
  </si>
  <si>
    <t>ProtegeGX 10 Door License</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</si>
  <si>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</si>
  <si>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PRT-GX-DOR-50</t>
  </si>
  <si>
    <t>ProtegeGX 50 Door License</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</si>
  <si>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</si>
  <si>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PRT-GX-DOR-ALEG</t>
  </si>
  <si>
    <t>ProtegeGX Allegion IP Door License</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</si>
  <si>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</si>
  <si>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PRT-GX-DOR-AP</t>
  </si>
  <si>
    <t>ProtegeGX Aperio Software Door License</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</si>
  <si>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</si>
  <si>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PRT-GX-DOR-IP</t>
  </si>
  <si>
    <t>ProtegeGX IP Software Door License</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</si>
  <si>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</si>
  <si>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PRT-GX-DOR-IP-100</t>
  </si>
  <si>
    <t>ProtegeGX IP Software 100 Door License</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</si>
  <si>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</si>
  <si>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PRT-GX-DOR-SL</t>
  </si>
  <si>
    <t>ProtegeGX Salto SALLIS Door License</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</si>
  <si>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</si>
  <si>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PRT-GX-DOR-SL-100</t>
  </si>
  <si>
    <t>ProtegeGX Salto SALLIS 100 Door License</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</si>
  <si>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</si>
  <si>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High Level Elevator Integration</t>
  </si>
  <si>
    <t>PRT-GX-ELEV-HLI-KNOF</t>
  </si>
  <si>
    <t>Protege GX KONE Office Flow Lic</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</si>
  <si>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</si>
  <si>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PRT-GX-ELV-HLI-KN</t>
  </si>
  <si>
    <t>ProtegeGX Kone Elevator High Level Interface License</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</si>
  <si>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</si>
  <si>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PRT-GX-ELV-HLI-KNOF-ACP</t>
  </si>
  <si>
    <t>Protege GX KONE Office Flow ACP</t>
  </si>
  <si>
    <t>Річний план догляду за PRT-GX-ELEV-HLI-KNOF</t>
  </si>
  <si>
    <t>PRT-GX-ELV-HLI-MCE</t>
  </si>
  <si>
    <t>ProtegeGX Motion Control Engineering Elevator High Level Interface License</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</si>
  <si>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</si>
  <si>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PRT-GX-ELV-HLI-OT</t>
  </si>
  <si>
    <t>ProtegeGX Otis Elevator High Level Interface</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</si>
  <si>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</si>
  <si>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PRT-GX-ELV-HLI-SC</t>
  </si>
  <si>
    <t>ProtegeGX Schindler Elevator High Level Interface</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</si>
  <si>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</si>
  <si>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PRT-GX-ELV-MLI-OT</t>
  </si>
  <si>
    <t>Protege GX Otis Elev MLI License</t>
  </si>
  <si>
    <t>Для використання інтерфейсу середнього рівня Otis Elevator потрібна ліцензія на кожен контролер, що відповідає за інтеграцію.</t>
  </si>
  <si>
    <t>PRT-GX-ELV-HLI-TK</t>
  </si>
  <si>
    <t>ProtegeGX Thyssen Krupp Elevator High Level Interface</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</si>
  <si>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</si>
  <si>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Keysafe and Key Management</t>
  </si>
  <si>
    <t>PRT-GX-KSI</t>
  </si>
  <si>
    <t>ProtegeGX KeySecure Integration</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</si>
  <si>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</si>
  <si>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PRT-GX-KWI</t>
  </si>
  <si>
    <t>ProtegeGX KeyWatcher Integration</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</si>
  <si>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</si>
  <si>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Verex SNAPP Integration</t>
  </si>
  <si>
    <t>PRT-GX-SNAPP</t>
  </si>
  <si>
    <t>ProtegeGX Verex SNAPP Integration</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</si>
  <si>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</si>
  <si>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Data Synchronisation and Data Import Tools</t>
  </si>
  <si>
    <t>PRT-GX-DB-SYNC</t>
  </si>
  <si>
    <t>ProtegeGX Database Synchronisation Software</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</si>
  <si>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</si>
  <si>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Active Directory for Operator Login and User Synchronised Import</t>
  </si>
  <si>
    <t>PRT-GX-AD-OPR</t>
  </si>
  <si>
    <t>ProtegeGX Active Directory Operator Integration License</t>
  </si>
  <si>
    <t>Увімкнути Active Directory для керування оператором, інтеграцію LDAP, дозволити вхід з автентифікацією NT з облікового запису користувача</t>
  </si>
  <si>
    <t>PRT-GX-AD-USR</t>
  </si>
  <si>
    <t>ProtegeGX Active Directory User Integration License</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</si>
  <si>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</si>
  <si>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Vingcard VisiOnline System Integration</t>
  </si>
  <si>
    <t>PRT-GX-VING-HLI</t>
  </si>
  <si>
    <t>ProtegeGX Vingcard Visionline High Level Interface</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</si>
  <si>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</si>
  <si>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Camera Integration</t>
  </si>
  <si>
    <t>PRT-GX-CAM-10</t>
  </si>
  <si>
    <t>ProtegeGX 10 Camera License</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</si>
  <si>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</si>
  <si>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PRT-GX-CAM-50</t>
  </si>
  <si>
    <t>ProtegeGX 50 Camera License</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</si>
  <si>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</si>
  <si>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PRT-GX-VMS-MLSTN-100+DR</t>
  </si>
  <si>
    <t>Protege GX Milestone BD Lic 100+ doors</t>
  </si>
  <si>
    <t>Ліцензія на синхронізацію необмеженої кількості дверей Protégé GX з Milestone XProtect. На кожен сервер Protégé GX потрібна одна ліцензія.</t>
  </si>
  <si>
    <t>PRT-GX-VMS-MLSTN-30DR</t>
  </si>
  <si>
    <t>Protege GX Milestone BD Lic 1-30 doors</t>
  </si>
  <si>
    <t>Ліцензія на синхронізацію до 30 дверей Protégé GX з Milestone XProtect. На кожен сервер Protégé GX потрібна одна ліцензія.</t>
  </si>
  <si>
    <t>PRT-GX-VMS-MLSTN-99DR</t>
  </si>
  <si>
    <t>Protege GX Milestone BD Lic 31-99 doors</t>
  </si>
  <si>
    <t>Ліцензія на синхронізацію до 99 дверей Protégé GX з Milestone XProtect. На кожен сервер Protégé GX потрібна одна ліцензія.</t>
  </si>
  <si>
    <t>PRT-GX-VMS-MLSTN-ACP-100+DR</t>
  </si>
  <si>
    <t>Protege GX Milestone BD ACP 100+ doors</t>
  </si>
  <si>
    <t>Річний план догляду за PRT-GX-VMS-MLSTN-100+DR</t>
  </si>
  <si>
    <t>PRT-GX-VMS-MLSTN-ACP-30DR</t>
  </si>
  <si>
    <t>Protege GX Milestone BD ACP 1-30 doors</t>
  </si>
  <si>
    <t>Річний план догляду за PRT-GX-VMS-MLSTN-30DR</t>
  </si>
  <si>
    <t>PRT-GX-VMS-MLSTN-ACP-99DR</t>
  </si>
  <si>
    <t>Protege GX Milestone BD ACP 31-99 doors</t>
  </si>
  <si>
    <t>Річний план догляду за PRT-GX-VMS-MLSTN-99DR</t>
  </si>
  <si>
    <t>Third Party IP Connected HLI Zone Expansion</t>
  </si>
  <si>
    <t>PRT-GX-RED</t>
  </si>
  <si>
    <t>ProtegeGX Optex Redwall IP Detector License</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</si>
  <si>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</si>
  <si>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KABA Cencon Banking Lock Solutions</t>
  </si>
  <si>
    <t>PRT-GX-CEN</t>
  </si>
  <si>
    <t>ProtegeGX Cencon Integration License</t>
  </si>
  <si>
    <t>Базова ліцензія на інтеграцію, необхідна для інтеграції сервера ProtegeGX з Cencon Centran, що дозволяє адміністрування з ProtegeGX.</t>
  </si>
  <si>
    <t>PRT-GX-CEN-LK</t>
  </si>
  <si>
    <t>ProtegeGX Cencon Lock License</t>
  </si>
  <si>
    <t>Ліцензія на замок Cencon. Потрібна одна ліцензія на замок для підключення до ProtegeGX через інтеграцію Cencon Centran.</t>
  </si>
  <si>
    <t>Biometric and Specialised Third Party Readers</t>
  </si>
  <si>
    <t>PRT-GX-BIO-PR</t>
  </si>
  <si>
    <t>ProtegeGX Princeton Identity Biometric Integration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</si>
  <si>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</si>
  <si>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PRT-GX-BIO-SP</t>
  </si>
  <si>
    <t>ProtegeGX Suprema Biometric Integration</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</si>
  <si>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</si>
  <si>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PRT-GX-IDEMIA-20RD</t>
  </si>
  <si>
    <t>Protege GX IDEMIA Lic 1-20 Readers</t>
  </si>
  <si>
    <t>Дозволяє підключити до Protege GX до 20 біометричних зчитувачів IDEMIA. На кожен сервер GX потрібна одна ліцензія.</t>
  </si>
  <si>
    <t>PRT-GX-IDEMIA-50RD</t>
  </si>
  <si>
    <t>Protege GX IDEMIA Lic 21-50 Readers</t>
  </si>
  <si>
    <t>Дозволяє підключити до Protege GX до 50 біометричних зчитувачів IDEMIA. На кожен сервер GX потрібна одна ліцензія.</t>
  </si>
  <si>
    <t>PRT-GX-IDEMIA-51+RD</t>
  </si>
  <si>
    <t>Protege GX IDEMIA Lic 51+ Readers</t>
  </si>
  <si>
    <t>Дозволяє підключати необмежену кількість біометричних зчитувачів IDEMIA до Protege GX. На кожен сервер GX потрібна одна ліцензія.</t>
  </si>
  <si>
    <t>PRT-GX-IDEMIA-ACP-20R</t>
  </si>
  <si>
    <t>Protege GX IDEMIA Integration ACP 1-20 Readers</t>
  </si>
  <si>
    <t>Річний план догляду за PRT-GX-IDEMIA-20RD</t>
  </si>
  <si>
    <t>PRT-GX-IDEMIA-ACP-50R</t>
  </si>
  <si>
    <t>Protege GX IDEMIA Integration ACP 21-50 Readers</t>
  </si>
  <si>
    <t>Річний план догляду за PRT-GX-IDEMIA-50RD</t>
  </si>
  <si>
    <t xml:space="preserve">PRT-GX-IDEMIA-ACP-51+ </t>
  </si>
  <si>
    <t>Protege GX IDEMIA Integration ACP 51+ Readers</t>
  </si>
  <si>
    <t>Річний план догляду за PRT-GX-IDEMIA-51+RD</t>
  </si>
  <si>
    <t>PRT-GX-TPR-IF</t>
  </si>
  <si>
    <t>ProtegeGX Controller Third Party Reader Interface License</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</si>
  <si>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</si>
  <si>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PRT-GX-SR-IF</t>
  </si>
  <si>
    <t>ProtegeGX RS485 Smart Reader License</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</si>
  <si>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</si>
  <si>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POA</t>
  </si>
  <si>
    <t>Controller BACnet IP</t>
  </si>
  <si>
    <t>PRT-GX-BAC-CORE</t>
  </si>
  <si>
    <t>BACnet IP Core Services for ProtegeGX Controller</t>
  </si>
  <si>
    <t>Основні IP-сервіси BACnet для контролера ProtegeGX. Включає 32 канали</t>
  </si>
  <si>
    <t>PRT-GX-BAC-PL32</t>
  </si>
  <si>
    <t>BACnet IP 32 Channel Point License</t>
  </si>
  <si>
    <t>Ліцензія BACnet IP на 32 канали</t>
  </si>
  <si>
    <t>ProtegeGX Enterprise Security Management System Controllers</t>
  </si>
  <si>
    <t>System Controllers 1 Door 2 RS485 Readers</t>
  </si>
  <si>
    <t>PRT-CTRL-DIN-1D</t>
  </si>
  <si>
    <t>ProtegeGX DIN Rail Single Door Controller</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</si>
  <si>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</si>
  <si>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System Controllers 2 Doors 4 Wiegand or RS485 Readers</t>
  </si>
  <si>
    <t>PRT-CTRL-DIN-IP</t>
  </si>
  <si>
    <t>Protege GX DIN System CTRL (IP Only)</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</si>
  <si>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</si>
  <si>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PRT-CTRL-DIN</t>
  </si>
  <si>
    <t>ProtegeGX DIN Rail System Controller</t>
  </si>
  <si>
    <t>Protege WX Web Enabled Hardware</t>
  </si>
  <si>
    <t>System Controllers</t>
  </si>
  <si>
    <t>PRT-WX-DIN-IP</t>
  </si>
  <si>
    <t>Protege WX DIN CTRL (IP Only)</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</si>
  <si>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</si>
  <si>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PRT-WX-DIN</t>
  </si>
  <si>
    <t>ProtegeWX Web Enabled DIN Rail Controller</t>
  </si>
  <si>
    <t>PRT-WX-DIN-1D</t>
  </si>
  <si>
    <t>ProtegeWX Web Enabled Single Door DIN Rail Controller</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</si>
  <si>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</si>
  <si>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Protege WX Feature Options</t>
  </si>
  <si>
    <t>PRT-WX-LIC-ALEG-1</t>
  </si>
  <si>
    <t>ProtegeWX Allegion 1 Door License</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</si>
  <si>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</si>
  <si>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PRT-WX-LIC-AP-1</t>
  </si>
  <si>
    <t>ProtegeWX Aperio 1 Door License</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</si>
  <si>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</si>
  <si>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PRT-WX-TPR-IF</t>
  </si>
  <si>
    <t>ProtegeWX Third Party Reader Interface License</t>
  </si>
  <si>
    <t>PRT-WX-LIC-AP-10</t>
  </si>
  <si>
    <t>ProtegeWX Aperio 10 Door License</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</si>
  <si>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</si>
  <si>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PRT-WX-LIC-SL-1</t>
  </si>
  <si>
    <t>ProtegeWX Salto Sallis 1 Door License</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</si>
  <si>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</si>
  <si>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PRT-WX-LIC-SL-10</t>
  </si>
  <si>
    <t>ProtegeWX Salto Sallis 10 Door License</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</si>
  <si>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</si>
  <si>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Protege Commercial and Apartment / Condominium Keypads and Touchscreens</t>
  </si>
  <si>
    <t>Commercial Alarm Keypad 16x2 LCD</t>
  </si>
  <si>
    <t>PRT-KLCD</t>
  </si>
  <si>
    <t>Protege Alphanumeric LCD Keypad</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</si>
  <si>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</si>
  <si>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t>
  </si>
  <si>
    <t>Protege Touch Sense LCD Keypad (White)</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</si>
  <si>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</si>
  <si>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PRT-KLCS-B</t>
  </si>
  <si>
    <t>Protege Touch Sense LCD Keypad (Black)</t>
  </si>
  <si>
    <t>Integrated System Hardware</t>
  </si>
  <si>
    <t>Door and Reader Expansion Hardware (Access Control)</t>
  </si>
  <si>
    <t>PRT-RDM2-DIN-485</t>
  </si>
  <si>
    <t>Protege DIN Rail 2 Door Expander RS485/Wiegand</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</si>
  <si>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</si>
  <si>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PRT-F2F8-DIN</t>
  </si>
  <si>
    <t>Protege Half DIN Rail 8 port F/2F Reader Interface</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</si>
  <si>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</si>
  <si>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PRT-HRDM-DIN</t>
  </si>
  <si>
    <t>Protege Half DIN Rail 2 Door Reader Expander</t>
  </si>
  <si>
    <t>Розширювач зчитувачів дверей Protege Half DIN 2, розширює систему Protege на 2 входи зчитувачів дверей,</t>
  </si>
  <si>
    <t>Input and Output Expansion Hardware</t>
  </si>
  <si>
    <t>PRT-HPX8-DIN</t>
  </si>
  <si>
    <t>Protege Half DIN Rail 8 form C Relay Output Expander</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</si>
  <si>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</si>
  <si>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PRT-HZX16-DIN</t>
  </si>
  <si>
    <t>Protege Half DIN Rail 16 Zone Input Expander</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</si>
  <si>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</si>
  <si>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PRT-IO84-DIN</t>
  </si>
  <si>
    <t>Protege DIN Rail 8 Input 4 Output Expander</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</si>
  <si>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</si>
  <si>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PRT-ISO16-DIN</t>
  </si>
  <si>
    <t>Protege DIN Rail 16 Input Opto-Isolated Expander</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</si>
  <si>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</si>
  <si>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PRT-PX8-DIN</t>
  </si>
  <si>
    <t>Protege DIN Rail 8 form C Relay Output Expander</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</si>
  <si>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</si>
  <si>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PRT-ZX8-DIN</t>
  </si>
  <si>
    <t>Protege DIN Rail 8 Input Expander</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</si>
  <si>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</si>
  <si>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PRT-ZX1</t>
  </si>
  <si>
    <t>Protege Single Zone Input Expander</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</si>
  <si>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</si>
  <si>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PRT-ZX16-DIN</t>
  </si>
  <si>
    <t>Protege DIN Rail 16 Zone Input Expander</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</si>
  <si>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</si>
  <si>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Module Network Repeater (RS485 Ethernet Extender)</t>
  </si>
  <si>
    <t>PRT-MNR2-DIN</t>
  </si>
  <si>
    <t>Protege DIN Rail COMMS Expander</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</si>
  <si>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</si>
  <si>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Power Supply Hardware</t>
  </si>
  <si>
    <t>PRT-PSU-DIN-2A</t>
  </si>
  <si>
    <t>Protege DIN Rail 12V 2A Intelligent Battery Backup PSU with Isolated Comms</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</si>
  <si>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</si>
  <si>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PRT-PSU-DIN-4A</t>
  </si>
  <si>
    <t>Protege DIN Rail 12V 4A Offline Intelligent Battery Backup PSU with Isolated Comms</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</si>
  <si>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</si>
  <si>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PRT-PSU-DIN-8A</t>
  </si>
  <si>
    <t>Protege DIN Rail 12V 8A Intelligent Battery Backup Power Supply Unit with Isolated Comms</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</si>
  <si>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</si>
  <si>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Power Supply Cables and Accessories</t>
  </si>
  <si>
    <t>CABLE-PWR-NA</t>
  </si>
  <si>
    <t>Power Cable Right Angle Plug C7 to NA 2m</t>
  </si>
  <si>
    <t>CABLE-PWR-NZAUS</t>
  </si>
  <si>
    <t>Power Cable Right Angle Plug C7 to NZ/AUS 2m</t>
  </si>
  <si>
    <t>CABLE-PWR-EU</t>
  </si>
  <si>
    <t>Power Cable Right Angle Plug C7 to Euro 2m</t>
  </si>
  <si>
    <t>Кабель C7 з прямим кутом на європейський штекер, довжина 2 м,</t>
  </si>
  <si>
    <t>CABLE-PWR-UK</t>
  </si>
  <si>
    <t>Power Cable Right Angle Plug C7 to UK 2m</t>
  </si>
  <si>
    <t>Кабель живлення C7 до британської вилки, довжина 2 м,</t>
  </si>
  <si>
    <t>CABLE-BATT-DUAL</t>
  </si>
  <si>
    <t>Cable Dual Battery Loom UL (Red and Black)</t>
  </si>
  <si>
    <t>Для з'єднання двох акумуляторів один з одним</t>
  </si>
  <si>
    <t>CABLE-BATT-SINGLE</t>
  </si>
  <si>
    <t>Cable Battery Loom UL (Red and Black)</t>
  </si>
  <si>
    <t>Для підключення модуля PSU-DIN до акумулятора</t>
  </si>
  <si>
    <t>Wireless and Mobile Credentials</t>
  </si>
  <si>
    <t>Wireless NFC</t>
  </si>
  <si>
    <t>PRX-MCR</t>
  </si>
  <si>
    <t>Mobile Credential - Permanently Issued</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</si>
  <si>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</si>
  <si>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tSL Proximity Mobile and NFC Card Readers</t>
  </si>
  <si>
    <t>tSL Bluetooth/13.56Mhz/125kHz Card Reader with Mobile Bluetooth/NFC Support</t>
  </si>
  <si>
    <t>TSL-EXTRA-RK-HL</t>
  </si>
  <si>
    <t>tSL Extra Multi-Technology Card Reader with Bluetooth Wireless Technology and Keypad</t>
  </si>
  <si>
    <t>Зчитувач TSL Extra 13,56 МГц/125 кГц - MIFARE/DESFire/BT/NFC, з клавіатурою, чорний</t>
  </si>
  <si>
    <t>TSL-MINI-RR-HL</t>
  </si>
  <si>
    <t>tSL Mini Multi-Technology Card Reader with Bluetooth Wireless Technology</t>
  </si>
  <si>
    <t>Міні-зчитувач TSL 13,56 МГц/125 кГц - MIFARE/DESFire/BT/NFC, чорний</t>
  </si>
  <si>
    <t>TSL-STD-RK-HL</t>
  </si>
  <si>
    <t>tSL Standard Multi-Technology Card Reader with Bluetooth Wireless Technology and Keypad</t>
  </si>
  <si>
    <t>Зчитувач TSL 13,56 МГц/125 кГц - MIFARE/DESFire/BT/NFC з клавіатурою</t>
  </si>
  <si>
    <t>TSL-STD-RR-HL</t>
  </si>
  <si>
    <t>tSL Standard Multi-Technology Card Reader with Bluetooth Wireless Technology</t>
  </si>
  <si>
    <t>Зчитувач TSL 13,56 МГц/125 кГц - MIFARE/DESFire/BT/NFC Чорний</t>
  </si>
  <si>
    <t>TSL-EXTRA-RR-HL</t>
  </si>
  <si>
    <t>tSL Extra Multi-Technology Card Reader with Bluetooth Wireless Technology</t>
  </si>
  <si>
    <t>Зчитувач TSL Extra 13,56 МГц/125 кГц - MIFARE/DESFire/BT/NFC, чорний</t>
  </si>
  <si>
    <t>tSL 13.56Mhz Card Reader with Mobile NFC Credential Support</t>
  </si>
  <si>
    <t>TSL-EXTRA-RK-H</t>
  </si>
  <si>
    <t>tSL Extra 13.56MHz Card Reader with Bluetooth Wireless Technology and Keypad</t>
  </si>
  <si>
    <t>Зчитувач TSL Extra 13,56 МГц - MIFARE/DESFire/BT/NFC, з клавіатурою, чорний</t>
  </si>
  <si>
    <t>TSL-EXTRA-RR-H</t>
  </si>
  <si>
    <t>tSL Extra 13.56MHz Card Reader with Bluetooth Wireless Technology</t>
  </si>
  <si>
    <t>Зчитувач TSL Extra 13,56 МГц - MIFARE/DESFire/BT/NFC, чорний</t>
  </si>
  <si>
    <t>TSL-MINI-RR-H</t>
  </si>
  <si>
    <t>tSL Mini 13.56MHz Card Reader with Bluetooth Wireless Technology</t>
  </si>
  <si>
    <t>Міні-зчитувач TSL 13,56 МГц - MIFARE/DESFire/BT/NFC, чорний</t>
  </si>
  <si>
    <t>TSL-STD-RK-H</t>
  </si>
  <si>
    <t>tSL Standard 13.56MHz Card Reader with Bluetooth Wireless Technology and Keypad</t>
  </si>
  <si>
    <t>Стандартний/міжстійковий зчитувач TSL 13,56 МГц - MIFARE/DESFire/BT/NFC з клавіатурою, чорний</t>
  </si>
  <si>
    <t>TSL-STD-RR-H</t>
  </si>
  <si>
    <t>tSL Standard 13.56MHz Card Reader with Bluetooth Wireless Technology</t>
  </si>
  <si>
    <t>Зчитувач TSL 13,56 МГц - MIFARE/DESFire/BT/NFC, чорний</t>
  </si>
  <si>
    <t>tSec Proximity Mobile and NFC Card Readers</t>
  </si>
  <si>
    <t>tSec 125kHz Card Reader</t>
  </si>
  <si>
    <t>PRX-TSEC-MINI-125-B</t>
  </si>
  <si>
    <t>tSec 125kHz Reader Mini Mullion Black</t>
  </si>
  <si>
    <t>Міні-мільйонний зчитувач tSec 125 кГц, чорний</t>
  </si>
  <si>
    <t>PRX-TSEC-STD-125-B</t>
  </si>
  <si>
    <t>tSec 125kHz Reader Standard Mullion Black</t>
  </si>
  <si>
    <t>Стандартний зчитувач tSec 125 кГц, чорний</t>
  </si>
  <si>
    <t>PRX-TSEC-EXTRA-125-B</t>
  </si>
  <si>
    <t>tSec 125kHz Reader Wall Switch Black</t>
  </si>
  <si>
    <t>Настінний вимикач для зчитування tSec 125 кГц, чорний</t>
  </si>
  <si>
    <t>tSec 13.56MHz Card Reader with Mobile NFC Credential Support</t>
  </si>
  <si>
    <t>PRX-TSEC-EXTRA-DF-B-L</t>
  </si>
  <si>
    <t>tSec 13.56MHz Reader Wallplate (B) 3.5m</t>
  </si>
  <si>
    <t>Настінна панель зчитувача tSec 13,56 МГц (B) 3,5 м</t>
  </si>
  <si>
    <t>PRX-TSEC-MINI-DF-B-L</t>
  </si>
  <si>
    <t>tSec 13.56MHz Reader Mini Mullion (B)3.5</t>
  </si>
  <si>
    <t>Зчитувач tSec 13,56 МГц Міні-мільйон (B) 3,5</t>
  </si>
  <si>
    <t>PRX-TSEC-STD-DF-B-L</t>
  </si>
  <si>
    <t>tSec 13.56MHz Reader Mullion (B) 3.5m</t>
  </si>
  <si>
    <t>Зчитувач tSec 13,56 МГц, стійка (B) 3,5 м</t>
  </si>
  <si>
    <t>PRX-TSEC-MINI-DF-B</t>
  </si>
  <si>
    <t>tSec 13.56MHz Reader Mini Mullion Black</t>
  </si>
  <si>
    <t>Зчитувач tSec 13,56 МГц Міні-мільйонний чорний</t>
  </si>
  <si>
    <t>PRX-TSEC-STD-DF-B</t>
  </si>
  <si>
    <t>tSec 13.56MHz Reader Standard Mullion Black</t>
  </si>
  <si>
    <t>Стандартний зчитувач tSec 13,56 МГц, чорний</t>
  </si>
  <si>
    <t>PRX-TSEC-STD-DF-KP-B</t>
  </si>
  <si>
    <t>tSec 13.56MHz Reader Standard Mullion Black Keypad</t>
  </si>
  <si>
    <t>Стандартна клавіатура зчитувача tSec 13,56 МГц, чорного кольору, для кріплення на стійку</t>
  </si>
  <si>
    <t>PRX-TSEC-EXTRA-DF-B</t>
  </si>
  <si>
    <t>tSec 13.56MHz Reader Wall Switch Black</t>
  </si>
  <si>
    <t>Настінний перемикач зчитувачів tSec 13,56 МГц, чорний</t>
  </si>
  <si>
    <t>PRX-TSEC-EXTRA-DF-KP-B</t>
  </si>
  <si>
    <t>tSec 13.56MHz Reader Wall Switch Black Keypad</t>
  </si>
  <si>
    <t>-Настінний зчитувач BtSec 13,56 МГц з чорною клавіатурою</t>
  </si>
  <si>
    <t>tSec Bluetooth/13.56Mhz Card Reader with Mobile Bluetooth/NFC Credential Support</t>
  </si>
  <si>
    <t>PRX-TSEC-MINI-DF-BT-B</t>
  </si>
  <si>
    <t>tSec 13.56MHz/BT Reader Mini Mullion Black</t>
  </si>
  <si>
    <t>Зчитувач tSec 13,56 МГц/BT Міні-мільйонний чорний</t>
  </si>
  <si>
    <t>PRX-TSEC-STD-DF-BT-B</t>
  </si>
  <si>
    <t>tSec 13.56MHz/BT Reader Standard Mullion Black</t>
  </si>
  <si>
    <t>Зчитувач tSec 13,56 МГц/BT Стандартний мульйон чорного кольору</t>
  </si>
  <si>
    <t>PRX-TSEC-STD-DF-KP-BT-B</t>
  </si>
  <si>
    <t>tSec 13.56MHz/BT Reader Standard Mullion Black Keypad</t>
  </si>
  <si>
    <t>-tBSec 13,56MHz/BT Reader Стандартна клавіатура Mullion чорного кольору</t>
  </si>
  <si>
    <t>PRX-TSEC-EXTRA-DF-BT-B</t>
  </si>
  <si>
    <t>tSec 13.56MHz/BT Reader Wall Switch Black</t>
  </si>
  <si>
    <t>Настінний вимикач BtSec 13,56 МГц/BT зчитувач чорного кольору</t>
  </si>
  <si>
    <t>tSec 13.56MHz/125kHz Card Reader with Mobile NFC Credential Support</t>
  </si>
  <si>
    <t>PRX-TSEC-STD-BT-B-L</t>
  </si>
  <si>
    <t>tSec Dual/BT Reader Mullion (B) 3.5m</t>
  </si>
  <si>
    <t>Зчитувач tSec Dual/BT Mullion (B) 3,5 м</t>
  </si>
  <si>
    <t>PRX-TSEC-MINI-B</t>
  </si>
  <si>
    <t>tSec 13.56MHz/125kHz Reader Mini Mullion Black</t>
  </si>
  <si>
    <t>Зчитувач tSec 13,56 МГц/125 кГц Міні-мільйон чорного кольору</t>
  </si>
  <si>
    <t>PRX-TSEC-STD-B</t>
  </si>
  <si>
    <t>tSec 13.56MHz/125kHz Reader Standard Mullion Black</t>
  </si>
  <si>
    <t>Стандартний зчитувач tSec 13,56 МГц/125 кГц, чорний</t>
  </si>
  <si>
    <t>PRX-TSEC-STD-KP-B</t>
  </si>
  <si>
    <t>tSec 13.56MHz/125kHz Reader Standard Mullion Black Keypad</t>
  </si>
  <si>
    <t>Стандартна клавіатура зчитувача tSec 13,56 МГц/125 кГц, чорного кольору, з функцією Mullion</t>
  </si>
  <si>
    <t>PRX-TSEC-EXTRA-B</t>
  </si>
  <si>
    <t>tSec 13.56MHz/125kHz Reader Wall Switch Black</t>
  </si>
  <si>
    <t>Настінний вимикач зчитувачів tSec 13,56 МГц/125 кГц, чорний</t>
  </si>
  <si>
    <t>PRX-TSEC-EXTRA-KP-B</t>
  </si>
  <si>
    <t>tSec 13.56MHz/125kHz Reader Wall Switch Black Keypad</t>
  </si>
  <si>
    <t>Настінний перемикач зчитувачів tSec 13,56 МГц/125 кГц з чорною клавіатурою</t>
  </si>
  <si>
    <t>tSec Bluetooth/13.56Mhz/125kHz Card Reader with Mobile Bluetooth/NFC Support</t>
  </si>
  <si>
    <t>PRX-TSEC-EXTRA-KP-BT-B-L</t>
  </si>
  <si>
    <t>tSec Dual/KP/BT Reader Wall (B) 3.5m</t>
  </si>
  <si>
    <t>-Настінний зчитувач BtS-Lec Dual/KP/BT (B) 3,5 м</t>
  </si>
  <si>
    <t>PRX-TSEC-MINI-BT-B-L</t>
  </si>
  <si>
    <t>tSec Dual/BT Reader Mini Mullion (B)3.5m</t>
  </si>
  <si>
    <t>Міні-міні-зчитувач tSec Dual/BT (B) 3,5 м</t>
  </si>
  <si>
    <t>PRX-TSEC-STD-KP-BT-B-L</t>
  </si>
  <si>
    <t>tSec Dual/KP/BT Reader Mullion (B) 3.5m</t>
  </si>
  <si>
    <t>Зчитувач LtSec Dual/KP/BT Mullion (B) 3,5 м</t>
  </si>
  <si>
    <t>PRX-TSEC-MINI-BT-B</t>
  </si>
  <si>
    <t>tSec 13.56MHz/125kHz/BT Reader Mini Mullion Black</t>
  </si>
  <si>
    <t>Зчитувач tSec 13,56 МГц/125 кГц/BT Міні-мільйонний чорний</t>
  </si>
  <si>
    <t>PRX-TSEC-MINI-BT-W</t>
  </si>
  <si>
    <t>tSec 13.56MHz/125kHz/BT Reader Mini Mullion White</t>
  </si>
  <si>
    <t>Зчитувач tSec 13,56 МГц/125 кГц/BT Міні-мільйонний білий</t>
  </si>
  <si>
    <t>PRX-TSEC-STD-BT-B</t>
  </si>
  <si>
    <t>tSec 13.56MHz/125kHz/BT Reader Standard Mullion Black</t>
  </si>
  <si>
    <t>Зчитувач tSec 13,56 МГц/125 кГц/BT Стандартний мульіон чорного кольору</t>
  </si>
  <si>
    <t>PRX-TSEC-STD-KP-BT-B</t>
  </si>
  <si>
    <t>tSec 13.56MHz/125kHz/BT Reader Standard Mullion Black Keypad</t>
  </si>
  <si>
    <t>Стандартна клавіатура зчитувача tSec 13,56 МГц/125 кГц/BT, чорного кольору, з функцією Mullion</t>
  </si>
  <si>
    <t>PRX-TSEC-STD-BT-W</t>
  </si>
  <si>
    <t>tSec 13.56MHz/125kHz/BT Reader Standard Mullion White</t>
  </si>
  <si>
    <t>Зчитувач tSec 13,56 МГц/125 кГц/BT Стандартний Мулліон Білий</t>
  </si>
  <si>
    <t>PRX-TSEC-STD-KP-BT-W</t>
  </si>
  <si>
    <t>tSec 13.56MHz/125kHz/BT Reader Standard Mullion White Keypad</t>
  </si>
  <si>
    <t>Стандартна клавіатура зчитувача tSec 13,56 МГц/125 кГц/BT, біла, з можливістю встановлення на середину.</t>
  </si>
  <si>
    <t>PRX-TSEC-EXTRA-BT-B</t>
  </si>
  <si>
    <t>tSec 13.56MHz/125kHz/BT Reader Wall Switch Black</t>
  </si>
  <si>
    <t>Настінний перемикач зчитувачів tSec 13,56 МГц/125 кГц/BT, чорний</t>
  </si>
  <si>
    <t>PRX-TSEC-EXTRA-KP-BT-B</t>
  </si>
  <si>
    <t>tSec 13.56MHz/125kHz/BT Reader Wall Switch Black Keypad</t>
  </si>
  <si>
    <t>-Настінний перемикач BtSec 13,56 МГц/125 кГц/BT зчитувач, чорна клавіатура</t>
  </si>
  <si>
    <t>PRX-TSEC-EXTRA-BT-W</t>
  </si>
  <si>
    <t>tSec 13.56MHz/125kHz/BT Reader Wall Switch White</t>
  </si>
  <si>
    <t>Настінний перемикач зчитувачів tSec 13,56 МГц/125 кГц/BT, білий</t>
  </si>
  <si>
    <t>PRX-TSEC-EXTRA-KP-BT-W</t>
  </si>
  <si>
    <t>tSec 13.56MHz/125kHz/BT Reader Wall Switch White Keypad</t>
  </si>
  <si>
    <t>-Настінний перемикач з клавіатурою WtSec 13,56 МГц/125 кГц/BT, біла</t>
  </si>
  <si>
    <t>Special Purpose and Vandal Resistant Covers</t>
  </si>
  <si>
    <t>Vandal and Impact Resistant Reader Covers (IK10) No Keypad Functionality</t>
  </si>
  <si>
    <t>PRX-MVRC</t>
  </si>
  <si>
    <t>Vandal Resistant Cover - tSec Mini Mullion IK10</t>
  </si>
  <si>
    <t>Антивандальна кришка - tSec Mini Mullion IK10</t>
  </si>
  <si>
    <t>PRX-SVRC</t>
  </si>
  <si>
    <t>Vandal Resistant Cover - tSec Mullion IK10</t>
  </si>
  <si>
    <t>Антивандальна кришка - tSec Mullion IK10</t>
  </si>
  <si>
    <t>PRX-XVRC</t>
  </si>
  <si>
    <t>Vandal Resistant Cover - tSec Extra IK10</t>
  </si>
  <si>
    <t>Антивандальна кришка - tSec Extra IK10</t>
  </si>
  <si>
    <t>Vandal and Impact Resistant Reader Covers (IK10) With Tuned Keypad Functionality</t>
  </si>
  <si>
    <t>PRX-TSEC-STD-KP-BT-B-VRC</t>
  </si>
  <si>
    <t>tSec VRC 13.56MHz/125kHz/BT Reader Keypad Mullion Vandal Resistant Black</t>
  </si>
  <si>
    <t>Клавіатура зчитувача VtRSCec VRC 13,56 МГц/125 кГц/BT, стійка до вандалів, чорного кольору</t>
  </si>
  <si>
    <t>PRX-TSEC-EXTRA-KP-BT-B-VRC</t>
  </si>
  <si>
    <t>tSec Extra VRC 13.56MHz/125kHz/BT Reader Keypad Wall Switch Vandal Resistant Black</t>
  </si>
  <si>
    <t>Настінний вимикач із клавіатурою tSec Extra VRC 13,56 МГц/125 кГц/BT-B-VRCReader, вандалостойкий, чорний</t>
  </si>
  <si>
    <t>Specialist Reader Covers and Accessories</t>
  </si>
  <si>
    <t>KLCS-SMB-B</t>
  </si>
  <si>
    <t>KLCS Surface Mount Box Black</t>
  </si>
  <si>
    <t>Коробка для поверхневого монтажу KLCS чорного кольору</t>
  </si>
  <si>
    <t>KLCS-SMB-W</t>
  </si>
  <si>
    <t>KLCS Surface Mount Box White</t>
  </si>
  <si>
    <t>Коробка для поверхневого монтажу KLCS білого кольору</t>
  </si>
  <si>
    <t>PRX-TSEC-XCDH</t>
  </si>
  <si>
    <t>tSec Wall Switch Card Cradle Black</t>
  </si>
  <si>
    <t>Підставка для картки настінного вимикача tSec, чорного кольору</t>
  </si>
  <si>
    <t>TSEC-SMB-EXT-B</t>
  </si>
  <si>
    <t>tSec Extra Surface Mount Box Black</t>
  </si>
  <si>
    <t>y деактивовано, додаткова коробка для поверхневого монтажу tSec чорного кольору</t>
  </si>
  <si>
    <t>TSEC-SMB-EXT-W</t>
  </si>
  <si>
    <t>tSec Extra Surface Mount Box White</t>
  </si>
  <si>
    <t>Коробка для поверхневого монтажу tSec Extra білого кольору</t>
  </si>
  <si>
    <t>TSEC-SMB-STD-B</t>
  </si>
  <si>
    <t>tSec Std Surface Mount Box Black</t>
  </si>
  <si>
    <t>Стандартна коробка для поверхневого монтажу tSec, чорного кольору</t>
  </si>
  <si>
    <t>TSEC-SMB-STD-W</t>
  </si>
  <si>
    <t>tSec Std Surface Mount Box White</t>
  </si>
  <si>
    <t>Коробка для поверхневого монтажу tSec Std білого кольору</t>
  </si>
  <si>
    <t>TSL-CABLE-3.5M</t>
  </si>
  <si>
    <t>tSL 3.5M Cable</t>
  </si>
  <si>
    <t>Кабель tSL 3,5 м</t>
  </si>
  <si>
    <t>TSL-FP-EXTRA-B</t>
  </si>
  <si>
    <t>tSL Face Plate Wall Plate Black</t>
  </si>
  <si>
    <t>Лицьова панель tSL Настінна панель Чорна</t>
  </si>
  <si>
    <t>TSL-FP-EXTRA-KP-B</t>
  </si>
  <si>
    <t>tSL Face Plate Wall Plate KP Black</t>
  </si>
  <si>
    <t>Лицьова панель tSL Настінна панель KP Чорний</t>
  </si>
  <si>
    <t>TSL-FP-EXTRA-KP-W</t>
  </si>
  <si>
    <t>tSL Face Plate Wall Plate KP White</t>
  </si>
  <si>
    <t>Лицьова панель tSL Настінна панель KP Біла</t>
  </si>
  <si>
    <t>TSL-FP-EXTRA-W</t>
  </si>
  <si>
    <t>tSL Face Plate Wall Plate White</t>
  </si>
  <si>
    <t>Лицьова панель tSL Настінна панель Біла</t>
  </si>
  <si>
    <t>TSL-FP-MINI-B</t>
  </si>
  <si>
    <t>tSL Face Plate Mini Black</t>
  </si>
  <si>
    <t>Лицьова панель tSL Mini Black</t>
  </si>
  <si>
    <t>TSL-FP-MINI-W</t>
  </si>
  <si>
    <t>tSL Face Plate Mini White</t>
  </si>
  <si>
    <t>Лицьова панель tSL Mini White</t>
  </si>
  <si>
    <t>TSL-FP-STD-B</t>
  </si>
  <si>
    <t>tSL Face Plate Mullion Black</t>
  </si>
  <si>
    <t>Лицьова панель tSL Mullion Black</t>
  </si>
  <si>
    <t>TSL-FP-STD-KP-B</t>
  </si>
  <si>
    <t>tSL Face Plate Mullion KP Black</t>
  </si>
  <si>
    <t>Лицьова панель tSL Mullion KP Black</t>
  </si>
  <si>
    <t>TSL-FP-STD-KP-W</t>
  </si>
  <si>
    <t>tSL Face Plate Mullion KP White</t>
  </si>
  <si>
    <t>Лицьова панель tSL Mullion KP White</t>
  </si>
  <si>
    <t>TSL-FP-STD-W</t>
  </si>
  <si>
    <t>tSL Face Plate Mullion White</t>
  </si>
  <si>
    <t>Лицьова панель tSL Mullion White</t>
  </si>
  <si>
    <t>TSL-FS-EXT</t>
  </si>
  <si>
    <t>Ferrite Shield tSL EXTRA 10pk</t>
  </si>
  <si>
    <t>Феритовий екран tSL EXTRA 10 шт.</t>
  </si>
  <si>
    <t>TSL-FS-MINI</t>
  </si>
  <si>
    <t>Ferrite Shield tSL MINI 10pk</t>
  </si>
  <si>
    <t>Феритовий екран tSL MINI 10 шт.</t>
  </si>
  <si>
    <t>TSL-FS-STD</t>
  </si>
  <si>
    <t>Ferrite Shield tSL STD 10pk</t>
  </si>
  <si>
    <t>Феритовий екран tSL STD 10 шт.</t>
  </si>
  <si>
    <t>TSL-SMB-EXTRA-B</t>
  </si>
  <si>
    <t>tSL Surface Mount Box Extra Black</t>
  </si>
  <si>
    <t>Коробка для поверхневого монтажу tSL Extra Black</t>
  </si>
  <si>
    <t>TSL-SMB-EXTRA-W</t>
  </si>
  <si>
    <t>tSL Surface Mount Box Extra White</t>
  </si>
  <si>
    <t>Коробка для поверхневого монтажу tSL екстра білого кольору</t>
  </si>
  <si>
    <t>TSL-SMB-STD-B</t>
  </si>
  <si>
    <t>tSL Surface Mount Box Mullion Black</t>
  </si>
  <si>
    <t>Коробка для поверхневого монтажу tSL Mullion чорного кольору</t>
  </si>
  <si>
    <t>TSL-SMB-STD-W</t>
  </si>
  <si>
    <t>tSL Surface Mount Box Mullion White</t>
  </si>
  <si>
    <t>Коробка для поверхневого монтажу tSL Mullion White</t>
  </si>
  <si>
    <t>TSL-VRC-EXTRA-KP-B</t>
  </si>
  <si>
    <t>tSL VRC Extra KP Black</t>
  </si>
  <si>
    <t>tSL VRC Extra KP Чорний</t>
  </si>
  <si>
    <t>TSL-VRC-STD-KP-B</t>
  </si>
  <si>
    <t>tSL VRC Mullion KP Black</t>
  </si>
  <si>
    <t>tSL VRC Мульйон KP Чорний</t>
  </si>
  <si>
    <t>TSL-CABLE-34CM</t>
  </si>
  <si>
    <t>tSL 34 cm cable</t>
  </si>
  <si>
    <t>Кабель tSL 34 см</t>
  </si>
  <si>
    <t>TSL-VRC-EXTRA-B</t>
  </si>
  <si>
    <t>tSL VRC Extra Black</t>
  </si>
  <si>
    <t>tSL VRC Екстра чорний</t>
  </si>
  <si>
    <t>TSL-VRC-STD-B</t>
  </si>
  <si>
    <t>tSL Face Plate VRC Mullion Black</t>
  </si>
  <si>
    <t>Лицьова панель tSL VRC Mullion Black</t>
  </si>
  <si>
    <t>Cards Tags and Credentials</t>
  </si>
  <si>
    <t>Clamshell Card Hard Plastic Non Imagible PVC with Portrait Punch Slot</t>
  </si>
  <si>
    <t>PRX-CLAM-HID26</t>
  </si>
  <si>
    <t>Proximity Clamshell Card (HID26 Format)</t>
  </si>
  <si>
    <t>Безконтактна карта (формат HID26)</t>
  </si>
  <si>
    <t>PRX-CLAM-POS</t>
  </si>
  <si>
    <t>Mifare Clamshell Card (S50/1K)</t>
  </si>
  <si>
    <t>Картка Proximity Clamshell (формат Postech 26 біт)</t>
  </si>
  <si>
    <t>PRX-CLAM-MF</t>
  </si>
  <si>
    <t>Картка Mifare (S50/1K)</t>
  </si>
  <si>
    <t>PRX-CLAM-MF-BLANK</t>
  </si>
  <si>
    <t>Mifare Clamshell Card (S50/1K) No Encoding</t>
  </si>
  <si>
    <t>Картка Mifare (S50/1K) без кодування</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</si>
  <si>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</si>
  <si>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</si>
  <si>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</si>
  <si>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</si>
  <si>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</si>
  <si>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</si>
  <si>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</si>
  <si>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</si>
  <si>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</si>
  <si>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</si>
  <si>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</si>
  <si>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</si>
  <si>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</si>
  <si>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</si>
  <si>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</si>
  <si>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</si>
  <si>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</si>
  <si>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</si>
  <si>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</si>
  <si>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</si>
  <si>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</si>
  <si>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</si>
  <si>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</si>
  <si>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</si>
  <si>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</si>
  <si>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</si>
  <si>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</si>
  <si>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</si>
  <si>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</si>
  <si>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</si>
  <si>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</si>
  <si>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</si>
  <si>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</si>
  <si>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</si>
  <si>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</si>
  <si>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</si>
  <si>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</si>
  <si>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</si>
  <si>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</si>
  <si>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</si>
  <si>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</si>
  <si>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</si>
  <si>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</si>
  <si>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</si>
  <si>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</si>
  <si>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</si>
  <si>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</si>
  <si>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</si>
  <si>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</si>
  <si>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</si>
  <si>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</si>
  <si>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</si>
  <si>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</si>
  <si>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</si>
  <si>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</si>
  <si>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</si>
  <si>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</si>
  <si>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</si>
  <si>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</si>
  <si>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</si>
  <si>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</si>
  <si>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</si>
  <si>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</si>
  <si>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</si>
  <si>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</si>
  <si>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</si>
  <si>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</si>
  <si>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</si>
  <si>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</si>
  <si>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</si>
  <si>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</si>
  <si>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</si>
  <si>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</si>
  <si>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</si>
  <si>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</si>
  <si>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</si>
  <si>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</si>
  <si>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</si>
  <si>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</si>
  <si>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</si>
  <si>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</si>
  <si>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</si>
  <si>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</si>
  <si>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</si>
  <si>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</si>
  <si>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</si>
  <si>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</si>
  <si>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</si>
  <si>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</si>
  <si>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</si>
  <si>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</si>
  <si>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</si>
  <si>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</si>
  <si>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</si>
  <si>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</si>
  <si>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</si>
  <si>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</si>
  <si>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</si>
  <si>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</si>
  <si>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</si>
  <si>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</si>
  <si>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</si>
  <si>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</si>
  <si>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</si>
  <si>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</si>
  <si>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</si>
  <si>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</si>
  <si>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</si>
  <si>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</si>
  <si>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</si>
  <si>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</si>
  <si>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</si>
  <si>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</si>
  <si>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</si>
  <si>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</si>
  <si>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</si>
  <si>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</si>
  <si>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</si>
  <si>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</si>
  <si>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</si>
  <si>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</si>
  <si>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</si>
  <si>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</si>
  <si>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</si>
  <si>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</si>
  <si>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</si>
  <si>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</si>
  <si>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</si>
  <si>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PRX-ENC-1K</t>
  </si>
  <si>
    <t>Floating Card Encoding Pack (1000 Units)</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</si>
  <si>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</si>
  <si>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PRX-ENC-10K</t>
  </si>
  <si>
    <t>Floating Card Encoding Pack (10000 Units)</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</si>
  <si>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</si>
  <si>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USB Connected Encoding Unit</t>
  </si>
  <si>
    <t>PRX-ENC-DT</t>
  </si>
  <si>
    <t>Proximity Card Encoder Desktop USB Connection ISO14443 A and B</t>
  </si>
  <si>
    <t>Encoding Software License</t>
  </si>
  <si>
    <t>PRX-ENC-SW</t>
  </si>
  <si>
    <t>Proximity Card Encoder Client Software License</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</si>
  <si>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</si>
  <si>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VoIP Intercom and Building Entry Solutions</t>
  </si>
  <si>
    <t>VoIP Touchscreen Entry Stations</t>
  </si>
  <si>
    <t>PRT-ENTR-17-FMT</t>
  </si>
  <si>
    <t>Protege Vandal Resistant Touchscreen Intercom Flush Mount (Without the Rough-in Box)</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</si>
  <si>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</si>
  <si>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</si>
  <si>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</si>
  <si>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</si>
  <si>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</si>
  <si>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</si>
  <si>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</si>
  <si>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</si>
  <si>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</si>
  <si>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</si>
  <si>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</si>
  <si>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</si>
  <si>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</si>
  <si>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</si>
  <si>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</si>
  <si>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</si>
  <si>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</si>
  <si>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</si>
  <si>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</si>
  <si>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</si>
  <si>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</si>
  <si>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</si>
  <si>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</si>
  <si>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</si>
  <si>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</si>
  <si>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</si>
  <si>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</si>
  <si>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</si>
  <si>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AIP-V3-ANS</t>
  </si>
  <si>
    <t>ArmorIP Version 3 Annual Subscription</t>
  </si>
  <si>
    <t>Річна підписка на моніторингову компанію, що включає необмежену кількість облікових записів,</t>
  </si>
  <si>
    <t>Accessory and General Products</t>
  </si>
  <si>
    <t>Cables and Interconnects</t>
  </si>
  <si>
    <t>CABLE-RS485-CONN</t>
  </si>
  <si>
    <t>Quick Connect RS485 Daisy Chain Cable Loom</t>
  </si>
  <si>
    <t>Швидкоз'ємний кабельний жгут RS485 Daisy Chain, що підходить для всіх DIN-модулів,</t>
  </si>
  <si>
    <t>Relay Boards/Modules</t>
  </si>
  <si>
    <t>RLY-DP</t>
  </si>
  <si>
    <t>Relay Board Double Pole</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</si>
  <si>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</si>
  <si>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RLY-SP</t>
  </si>
  <si>
    <t>Relay Board Single Pole</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</si>
  <si>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</si>
  <si>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Radio Frequency Products</t>
  </si>
  <si>
    <t>RF-RCVR-433-ANT</t>
  </si>
  <si>
    <t>Wireless 433MHz Antenna</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</si>
  <si>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</si>
  <si>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Remote Control Receivers 433MHz</t>
  </si>
  <si>
    <t>RF-RCVR-433</t>
  </si>
  <si>
    <t>Receiver Wiegand RS232 Relay Outputs (433MHz)</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</si>
  <si>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</si>
  <si>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Remote Control Transmitters 433MHz</t>
  </si>
  <si>
    <t>RF-REM2-433</t>
  </si>
  <si>
    <t>Remote 2 Button Transmitter (433MHz)</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</si>
  <si>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</si>
  <si>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RF-REM4-433</t>
  </si>
  <si>
    <t>Remote 4 Button Transmitter (433MHz)</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</si>
  <si>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</si>
  <si>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</si>
  <si>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</si>
  <si>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</si>
  <si>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</si>
  <si>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</si>
  <si>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</si>
  <si>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</si>
  <si>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</si>
  <si>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</si>
  <si>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</si>
  <si>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</si>
  <si>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</si>
  <si>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</si>
  <si>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</si>
  <si>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</si>
  <si>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</si>
  <si>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</si>
  <si>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</si>
  <si>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</si>
  <si>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</si>
  <si>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PRT-TRN-WX</t>
  </si>
  <si>
    <t>ProtegeWX Training Kit</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</si>
  <si>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</si>
  <si>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Training Packs/Kits</t>
  </si>
  <si>
    <t>TRN-INST-GX</t>
  </si>
  <si>
    <t>ProtegeGX Level 1 Technician Training Pack</t>
  </si>
  <si>
    <t>Навчальний пакет ProtegeGX рівня 1 для техніків містить: * Ваучер на навчання * Ваучер на іспит * Демо-картка GX SSN</t>
  </si>
  <si>
    <t>TRN-FAC-VR</t>
  </si>
  <si>
    <t>Facilitated GX Training Course</t>
  </si>
  <si>
    <t>Ваучер на навчання GX рівня 1 з фасилітацією/класом</t>
  </si>
  <si>
    <t>Cabinets and Product Enclosures</t>
  </si>
  <si>
    <t>DIN Rail Enclosure (Empty)</t>
  </si>
  <si>
    <t>EN-DIN-11</t>
  </si>
  <si>
    <t>DIN Rail Enclosure 1 x 1.5</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</si>
  <si>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</si>
  <si>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EN-DIN-12</t>
  </si>
  <si>
    <t>DIN Rail Enclosure 1 x 2</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</si>
  <si>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</si>
  <si>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EN-DIN-22</t>
  </si>
  <si>
    <t>DIN Rail Enclosure 2 x 2</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</si>
  <si>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</si>
  <si>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EN-DIN-23</t>
  </si>
  <si>
    <t>DIN Rail Enclosure 2 x 3</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</si>
  <si>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</si>
  <si>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EN-DIN-24</t>
  </si>
  <si>
    <t>DIN Rail Enclosure 2 x 4</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</si>
  <si>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</si>
  <si>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DIN Rail Enclosure Accessories</t>
  </si>
  <si>
    <t>CABLE-PWR-IEC</t>
  </si>
  <si>
    <t>Fused Panel Mount IEC C14 Socket to Dual C7 Figure 8</t>
  </si>
  <si>
    <t>Розетка IEC C14 з запобіжником для панельного монтажу на подвійну вилку C7 Figure 8 та провід заземлення для підключення 2 роз'ємів PSU-DIN.</t>
  </si>
  <si>
    <t>EN-CAMKEY-V1</t>
  </si>
  <si>
    <t>DIN Rail V1 Enclosure Camlock Key</t>
  </si>
  <si>
    <t>Запасний ключ для шафи старого зразка (логотип не втоплений)</t>
  </si>
  <si>
    <t>EN-CAMKEY-V2</t>
  </si>
  <si>
    <t>DIN Rail V2 Encl. Camlock Key (1 Pair)</t>
  </si>
  <si>
    <t>Запасний ключ для шафи новішого зразка (логотип втоплений)</t>
  </si>
  <si>
    <t>EN-CAMLOCK-V2</t>
  </si>
  <si>
    <t>DIN Rail Enclosure Camlock w Key (DTM)</t>
  </si>
  <si>
    <t>Замінний замок і ключ для шафи новішого зразка (логотип втоплений)</t>
  </si>
  <si>
    <t>EN-DIN-MYLAR</t>
  </si>
  <si>
    <t>Mylar Blanking Panel for DIN Enclosures - 1 unit</t>
  </si>
  <si>
    <t>Аркуш із двох майларових заглушок для корпусів DIN-рейки ІКТ,</t>
  </si>
  <si>
    <t>ICT ProtegeGX (СКД)</t>
  </si>
  <si>
    <t>Sliding Rack Mount Kit for AT-x950 series (4), AT-x930 series (5), AT-x530DP series (2), AT-x510DP series (2), AT-IX5-28GPX(1) and AT-x560-28YSQ(1)</t>
  </si>
  <si>
    <t>AT-VT-KIT3</t>
  </si>
  <si>
    <t>Management Console cable kit, USB Type A Male and RJ-45 Female, Length 1.2m</t>
  </si>
  <si>
    <t>MACsec license for GEN3 Series switches.</t>
  </si>
  <si>
    <t>AT-FL-x560-01</t>
  </si>
  <si>
    <t>x560 premium license</t>
  </si>
  <si>
    <t>AT-FL-x560-AAP-1YR</t>
  </si>
  <si>
    <t>x560 AMF Application Proxy License For 1 year</t>
  </si>
  <si>
    <t>AT-FL-x560-AAP-5YR</t>
  </si>
  <si>
    <t>x560 AMF Application Proxy License For 5 year</t>
  </si>
  <si>
    <t>AT-FL-x560-MSEC</t>
  </si>
  <si>
    <t>MAC-Security License for x560 Series</t>
  </si>
  <si>
    <t>AT-FL-x560-OF13-1YR</t>
  </si>
  <si>
    <t>x560 series license to enable OpenFlow version 1.3 for 1 year</t>
  </si>
  <si>
    <t>AT-FL-x560-OF13-5YR</t>
  </si>
  <si>
    <t>x560 series license to enable OpenFlow version 1.3 for 5 year</t>
  </si>
  <si>
    <t>L3 Stackable Switch, 24x SFP28 Ports + 4x QSFP28 Ports, and a Dual fixed PSU</t>
  </si>
  <si>
    <t>AT-WLMT-010</t>
  </si>
  <si>
    <t>Wall mount for standard size media converters (10pack)</t>
  </si>
  <si>
    <t>AT-ANC25SP/2-900</t>
  </si>
  <si>
    <t>TAA (Federal), 2 x 25Gbps (SFP28), PCIe Adapter Card (NIC)</t>
  </si>
  <si>
    <t>AT-ANC25SP-900</t>
  </si>
  <si>
    <t>TAA (Federal), 25Gbps (SFP28), PCIe Adapter Card (NIC)</t>
  </si>
  <si>
    <t>AT-ANC100QP-900</t>
  </si>
  <si>
    <t>TAA (Federal), 100Gbps (QSFP28), PCIe Adapter Card (NIC)</t>
  </si>
  <si>
    <t>AT-ANC400QP-000</t>
  </si>
  <si>
    <t>400Gbps (QSFP), PCIe Adapter Card (NIC)</t>
  </si>
  <si>
    <t>AT-TQ0064</t>
  </si>
  <si>
    <t xml:space="preserve">Antenna extension cable of 10m. For AT-TQ0301.	</t>
  </si>
  <si>
    <t>AT-TQ1402-00</t>
  </si>
  <si>
    <t>IEEE 802.11ac Wave2 wireless access point with dual-band radios and embedded antenna. AC power adapter not included.</t>
  </si>
  <si>
    <t>AT-ARX200S-GT-50</t>
  </si>
  <si>
    <t>AT-FL-x250-APP</t>
  </si>
  <si>
    <t>x250 series application license.</t>
  </si>
  <si>
    <t>AT-FL-x250-OF13-1YR</t>
  </si>
  <si>
    <t>x250 series license to enable OpenFlow version 1.3 for 1 year</t>
  </si>
  <si>
    <t>AT-FL-x250-OF13-5YR</t>
  </si>
  <si>
    <t>x250 series license to enable OpenFlow version 1.3 for 5 year</t>
  </si>
  <si>
    <t>AT-RADIUS-ADD1000-1YR</t>
  </si>
  <si>
    <t>AT-RADgate 1000 supplicant add-on one year license</t>
  </si>
  <si>
    <t>AT-RADIUS-ADD1000-5YR</t>
  </si>
  <si>
    <t>AT-RADgate 1000 supplicant add-on five year license</t>
  </si>
  <si>
    <t>AT-RADIUS-BASE-1YR</t>
  </si>
  <si>
    <t>AT-RADgate 1000 supplicant one year base license</t>
  </si>
  <si>
    <t>AT-RADIUS-BASE-5YR</t>
  </si>
  <si>
    <t>AT-RADgate 1000 supplicant five year base license</t>
  </si>
  <si>
    <t>AT-RT-APM10-1YR</t>
  </si>
  <si>
    <t>Cumulative subscription license of Base/Renewal AMF Plus Master for 10 nodes, 1-year license for ARX200S-GTX. One license for 1 router. Requires AW+ 5.5.4-1.1</t>
  </si>
  <si>
    <t>AT-RT-APM10-5YR</t>
  </si>
  <si>
    <t>Cumulative subscription license of Base/Renewal AMF Plus Master for 10 nodes, 5-year license for ARX200S-GTX. One license for 1 router. Requires AW+ 5.5.4-1.1</t>
  </si>
  <si>
    <t>AT-SBx908Gen3</t>
  </si>
  <si>
    <t xml:space="preserve">Multi-Gig/10G/100G/400G Stackable Layer 3 Modular Chassis Switch. </t>
  </si>
  <si>
    <t>AT-SBx908Gen3-B01</t>
  </si>
  <si>
    <t>Multi-Gig/10G/100G/400G Stackable Layer 3 Modular Chassis Switch. 1 year NCA support (Start date is shipment date from ATI - Grace period 90days)</t>
  </si>
  <si>
    <t>AT-SBx908Gen3-B05</t>
  </si>
  <si>
    <t>Multi-Gig/10G/100G/400G Stackable Layer 3 Modular Chassis Switch. 5 year NCA support (Start date is shipment date from ATI - Grace period 90days)</t>
  </si>
  <si>
    <t>AT-XEM3-12XTm</t>
  </si>
  <si>
    <t>12 x 10GbE ports line card for SBx908GEN3. Purchasing service needed.</t>
  </si>
  <si>
    <t>AT-XEM3-12YS</t>
  </si>
  <si>
    <t>12 x 10/25GbE SPF28 slots line card SBx908GEN3. Purchasing service needed.</t>
  </si>
  <si>
    <t>AT-XEM3-2DQ</t>
  </si>
  <si>
    <t>2 x 400GbE QSFP56-DD slots line card for SBx908GEN3. Purchasing service needed.</t>
  </si>
  <si>
    <t>AT-XEM3-8CQ</t>
  </si>
  <si>
    <t>8 x 100GbE QSFP28 slots line card for SBx908GEN3. Purchasing service needed.</t>
  </si>
  <si>
    <t>NEW PRICE</t>
  </si>
  <si>
    <t>AT-FL-GEN3-OF13-1YR-NCA1</t>
  </si>
  <si>
    <t>Net.Cover Advanced - 1 year for AT-FL-GEN3-OF13-1YR</t>
  </si>
  <si>
    <t>AT-FL-GEN3-OF13-5YR-NCA5</t>
  </si>
  <si>
    <t>Net.Cover Advanced - 5 year for AT-FL-GEN3-OF13-5YR</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</si>
  <si>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</si>
  <si>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</si>
  <si>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</si>
  <si>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10 % of the original invoice prices for additional 1 year support.</t>
  </si>
  <si>
    <t>20 % of the original invoice prices for additional 2 year support.</t>
  </si>
  <si>
    <t>02100-001</t>
  </si>
  <si>
    <t>IV-LPR-EDGE</t>
  </si>
  <si>
    <t>IV- FR-EDGE</t>
  </si>
  <si>
    <t>AXIS TW1100 Clip Mount 5P
5 pack mount for the Klick Fast adaptor on the Axis body worn cameras.
The clip mount is an easy to use, versatile mount suitable for many types of clothing.</t>
  </si>
  <si>
    <t>AXIS TW1103 Chest Harness Mount 5P 
5 pack mount for the Klick Fast adaptor on the Axis body worn cameras.
The chest harness mount holds the camera independent of choice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</si>
  <si>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</si>
  <si>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03066-001</t>
  </si>
  <si>
    <t>AXIS X1100</t>
  </si>
  <si>
    <t>This explosion-protected stainless steel (316L) PTZ network camera is certified for use in hazardous areas according to ATEX, IECEx, and cSGSus with certifications Ex db IIC T5 Gb, Ex tb IIIC T100°C Db, Class I/II/III Div 1 Groups B, C, D, E, F, G, Class I Zone 1 AEx db IIC T5 Gb, and Zone 21 AEx tb IIIC T100°C Db. It is rated IP66/67/68 and Type 4X. The camera features an ARTPEC-9 processor, 4K resolution with 31x optical zoom, auto focus, and day/night mode. It offers continuous 360° pan and +/-90° tilt with 256 preset positions, along with multiple, individually configurable AV1, H.264, and Motion JPEG streams. It supports Onvif, WDR, EIS, and includes built-in smoke and fire detection. With an operating temperature of -55°C to +60°C, it runs on 110-230VAC and provides RJ45, SFP for fiber connection, and an I/O relay. An integrated wiper, sunshield, and a 1TB AXIS Surveillance microSDXC card are included.</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</si>
  <si>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</si>
  <si>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with Coughing fit detection,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</si>
  <si>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02580-001</t>
  </si>
  <si>
    <t>AXIS M1135 MK II i-CS</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</si>
  <si>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</si>
  <si>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02622-001</t>
  </si>
  <si>
    <t>AXIS M1135-E MK II i-CS</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</si>
  <si>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</si>
  <si>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02581-001</t>
  </si>
  <si>
    <t>AXIS M1137 MK II i-CS</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</si>
  <si>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</si>
  <si>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02623-001</t>
  </si>
  <si>
    <t>AXIS M1137-E MK II i-CS</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</si>
  <si>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</si>
  <si>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</si>
  <si>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</si>
  <si>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02196-021</t>
  </si>
  <si>
    <t>AXIS FA51 MAIN UNIT 10PCS</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</si>
  <si>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</si>
  <si>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02196-041</t>
  </si>
  <si>
    <t>AXIS FA51-B MAIN UNIT 10PCS</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</si>
  <si>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</si>
  <si>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AXIS F2115-R Varifocal Sensor</t>
  </si>
  <si>
    <t>AXIS F2135-RE Fisheye Sensor</t>
  </si>
  <si>
    <t>AXIS F2105-RE Standard Sensor</t>
  </si>
  <si>
    <t>02640-021</t>
  </si>
  <si>
    <t>AXIS F2105-RE Standard Sensor 8P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</si>
  <si>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</si>
  <si>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Name changed</t>
  </si>
  <si>
    <t>02639-021</t>
  </si>
  <si>
    <t>AXIS F2115-R Varifocal Sensor 8P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</si>
  <si>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</si>
  <si>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</si>
  <si>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Sensor 8P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</si>
  <si>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</si>
  <si>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Pinhole Sensor</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</si>
  <si>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</si>
  <si>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02363-021</t>
  </si>
  <si>
    <t>AXIS F7225-RE Pinhole Sensor 8P</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</si>
  <si>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</si>
  <si>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AXIS F4105-LRE Dome Sensor</t>
  </si>
  <si>
    <t>02364-021</t>
  </si>
  <si>
    <t>AXIS F4105-LRE Dome Sensor 8P</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</si>
  <si>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</si>
  <si>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</si>
  <si>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</si>
  <si>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02857-021</t>
  </si>
  <si>
    <t>AXIS P1245 Mk II Modular Standard Camera 10 pcs</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</si>
  <si>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</si>
  <si>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02858-021</t>
  </si>
  <si>
    <t>AXIS P1265 Mk II Modular Pinhole Camera 10 pcs</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</si>
  <si>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</si>
  <si>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</si>
  <si>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AXIS F2137-RE Fisheye Sensor</t>
  </si>
  <si>
    <t>02869-021</t>
  </si>
  <si>
    <t>AXIS F2137-RE Fisheye Sensor 8P</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</si>
  <si>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</si>
  <si>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</si>
  <si>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02868-021</t>
  </si>
  <si>
    <t>AXIS F2107-RE Standard Sensor 8P</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</si>
  <si>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</si>
  <si>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</si>
  <si>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02998-021</t>
  </si>
  <si>
    <t>AXIS F9111-R Mk II Main Unit 8P</t>
  </si>
  <si>
    <t>AXIS F9111-R Mk II Main unit 8P is a bulk pack of 8x AXIS F9111-R Mk II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</si>
  <si>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02999-021</t>
  </si>
  <si>
    <t>AXIS F9114-R Mk II Main Unit 8P</t>
  </si>
  <si>
    <t>AXIS F9114-R Mk II Main unit 8P is a bulk pack of 8x AXIS F9114-R Mk II main unit. 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</si>
  <si>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F9104-B Mk II is a 4-channel main unit part of the F-series. 4x F21, F72 or F41 sensor units can be connected to it. It has also 1x 10-48V DC port and 1x USB A port. It has an Ethernet port. AXIS F9104-B is PoE Class 4. Max 25,5W.
When powered over DC, AXIS TU6001 Connector 3-in (for the DC port) is required. It shall be purchased separately.</t>
  </si>
  <si>
    <t>03055-021</t>
  </si>
  <si>
    <t>AXIS F4108 Dome Sensor 8P</t>
  </si>
  <si>
    <t>AXIS F4108 Dome Sensor 8P is a bulk pack of 8x AXIS F4108 Dome Sensor units. AXIS F4108 Is an ultra compact Dome sensor delivering a 8Mp resolution. This is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</si>
  <si>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03056-021</t>
  </si>
  <si>
    <t>AXIS F2108 Standard Sensor 8P</t>
  </si>
  <si>
    <t>AXIS F2108 Standard Sensor 8P is a bulk pack of 8x AXIS F2108 Standard Sensor units. AXIS F2108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</si>
  <si>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</si>
  <si>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</si>
  <si>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</si>
  <si>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</si>
  <si>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</si>
  <si>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</si>
  <si>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01920-021</t>
  </si>
  <si>
    <t>AXIS P3925-R RJ45 2.8mm 10P</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</si>
  <si>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</si>
  <si>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</si>
  <si>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01933-021</t>
  </si>
  <si>
    <t>AXIS P3925-R M12 2.8mm 10P</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</si>
  <si>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</si>
  <si>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</si>
  <si>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</si>
  <si>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</si>
  <si>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01919-021</t>
  </si>
  <si>
    <t>AXIS P3935-LR RJ45 2.8mm 10P</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</si>
  <si>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</si>
  <si>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</si>
  <si>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01932-021</t>
  </si>
  <si>
    <t>AXIS P3935-LR M12 2.8m 10P</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</si>
  <si>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</si>
  <si>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</si>
  <si>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P3905-R Mk III RJ45 3.6mm is a 1080p fixed dome onboard camera with a male RJ45 network connector on the pigtail. Equipped with 3.6mm, F2.0 lens in a rugged IP66/67 casing. It comes with a lens tool.
AXIS P3905-R Mk III is rollingstock compliant.</t>
  </si>
  <si>
    <t>Price correction</t>
  </si>
  <si>
    <t>AXIS P3905-R Mk III M12 3.6mm is a 1080p fixed dome onboard camera with a M12 network connector on the pigtail. Equipped with 3.6mm, F2.0 lens in a rugged IP66/67 casing. It comes with a lens tool.
AXIS P3905-R Mk III is rollingstock compliant.</t>
  </si>
  <si>
    <t>02670-021</t>
  </si>
  <si>
    <t>AXIS P3905-R MK III RJ45 3.6mm 10P</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</si>
  <si>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</si>
  <si>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02671-021</t>
  </si>
  <si>
    <t>AXIS P3905-R MK III M12 3.6mm 10P</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</si>
  <si>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</si>
  <si>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AXIS M3905-R is a 1080p fixed dome onboard camera with a male RJ45 network connector on the pigtail. Equipped with 3.6mm, F2.0 lens in a rugged IP66/67 casing. It comes with a lens tool.
AXIS M3905-R is not rollingstock compliant.</t>
  </si>
  <si>
    <t>02501-021</t>
  </si>
  <si>
    <t>AXIS M3905-R RJ45 3.6mm 10P</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</si>
  <si>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</si>
  <si>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02502-021</t>
  </si>
  <si>
    <t>AXIS M3905-R M12 3.6mm 10P</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</si>
  <si>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</si>
  <si>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</si>
  <si>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</si>
  <si>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</si>
  <si>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</si>
  <si>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</si>
  <si>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</si>
  <si>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</si>
  <si>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03119-021</t>
  </si>
  <si>
    <t>AXIS M3905-R M12 2.8mm 10P</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</si>
  <si>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</si>
  <si>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03118-021</t>
  </si>
  <si>
    <t>AXIS M3905-R RJ45 2.8 mm 10P</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</si>
  <si>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</si>
  <si>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03117-021</t>
  </si>
  <si>
    <t>AXIS P3905-R Mk III M12 2.8 mm 10P</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</si>
  <si>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</si>
  <si>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Advanced fixed dome camera focusing on the maritime environment,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</si>
  <si>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56 V AC/DC. Expand the possibilities for IR light, with white light as well as wipers.</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</si>
  <si>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</si>
  <si>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Q6086-E</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</si>
  <si>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</si>
  <si>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02768-021</t>
  </si>
  <si>
    <t>AXIS M5526-E 50 Hz 4 pcs</t>
  </si>
  <si>
    <t>Industrial four pack of AXIS M5526-E 50Hz. Not including bayonet adapter</t>
  </si>
  <si>
    <t xml:space="preserve">Тепловізійні камер </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</si>
  <si>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</si>
  <si>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</si>
  <si>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</si>
  <si>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03370-001</t>
  </si>
  <si>
    <t>AXIS F2180-TE 95 HFoV 8.3 fps</t>
  </si>
  <si>
    <t>This thermal sensor unit can be used to remotely monitor temperatures and trigger temperature-based events. Based on AXIS modular camera concept, it can be placed up to 30m away from the main unit, and only the small sensor is externally visible. Designed for use with AXIS F91 MkII Main Units. When used with AXIS F9114-R MkII, up to four sensor units can be used simultaneously, both thermal and visual. There’s also a variety of accessories available for wall and recessed mounting. The sensor units are available in 95° or 57° horizontal field of view.</t>
  </si>
  <si>
    <t>03371-001</t>
  </si>
  <si>
    <t>AXIS F2180-TE 57 HFoV 8.3 fps</t>
  </si>
  <si>
    <t>Мережеві дверні контролери /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</si>
  <si>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</si>
  <si>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03336-002</t>
  </si>
  <si>
    <t>AXIS A1711 Door Control Kit</t>
  </si>
  <si>
    <t>A complete, ready-to-install 4-door access control kit for fast and easy deployment. It includes the AXIS TA1202 enclosure with a 150W power supply, built-in battery charging support (backup battery not included), and the AXIS A1710-B Network Door Controller—all housed in a secure, tamper-protected steel case.
Available in 120 VAC (US) and 208–230 VAC (EU) versions. UL-listed for professional installations.</t>
  </si>
  <si>
    <t>03340-002</t>
  </si>
  <si>
    <t>AXIS A1811 Door Control Kit</t>
  </si>
  <si>
    <t>A complete, ready-to-install 8-door access control kit for fast and easy deployment. It includes the AXIS TA1203 enclosure with a 250W power supply, built-in battery charging support (backup battery not included), and the AXIS A1810-B Network Door Controller—all housed in a secure, tamper-protected steel case.
Available in 120 VAC (US) and 208–230 VAC (EU) versions. UL-listed for professional installations.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</si>
  <si>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</si>
  <si>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I/O Релейні модулі / I/O Relay Module</t>
  </si>
  <si>
    <t>Мережеві відеодомофони / Intercom</t>
  </si>
  <si>
    <t>03401-001</t>
  </si>
  <si>
    <t>AXIS Client Unified Communication</t>
  </si>
  <si>
    <t>This license allows a direct connection of AXIS Intercoms and Speakers to Microsoft Teams via MS SIP Gateway service.
Now you can sign-in to Teams with your corporate credentials and make and receive calls with Axis Intercoms and Speakers. 
Door opening from the MS Teams app is supported via entering Code/DTMF.</t>
  </si>
  <si>
    <t>Пристрої зчитування /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</si>
  <si>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</si>
  <si>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03084-001</t>
  </si>
  <si>
    <t>AXIS TA4711 Access Card 100 pcs</t>
  </si>
  <si>
    <t>Contactless MIFARE® DESFire® EV3 8K smart card that uses advanced radio frequency identification (RFID) technology to deliver secure and reliable physical access to premises.
The card is made of 100% recycled PET-G.
One bulk pack comes with 100 cards.</t>
  </si>
  <si>
    <t>03083-001</t>
  </si>
  <si>
    <t>AXIS TA4712 Key Fob 50 pcs</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</si>
  <si>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</si>
  <si>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03102-001</t>
  </si>
  <si>
    <t>AXIS TA1101-B Wiegand to OSDP Converter</t>
  </si>
  <si>
    <t>AXIS TA1101-B Wiegand to OSDP Converter is a versatile accessory designed to bridge the gap between Wiegand readers and Axis door controllers, specifically AXIS A1710 and A1810 Network Door Controllers, which have only OSDP reader port on board. This compact device ensures seamless integration by converting Wiegand signals to OSDP, allowing modern, secure, and efficient communication between the reader and the door controller.</t>
  </si>
  <si>
    <t>03110-001</t>
  </si>
  <si>
    <t>AXIS TA1201 Wall Mount Enclosure</t>
  </si>
  <si>
    <t>AXIS TA1201 Wall Mount Enclosure is designed to house up to four AXIS TA1101-B Wiegand to OSDP converters, offering a secure and flexible installation solution. It supports both wall and DIN rail mounting. The enclosure is plenum-rated, and it supports conduit installation, offering extra protection for wiring. With its easy-to-install design and robust construction, AXIS TA1201 ensures a durable and hassle-free installation.</t>
  </si>
  <si>
    <t>03335-002</t>
  </si>
  <si>
    <t>AXIS TA1202 Power Enclosure</t>
  </si>
  <si>
    <t>A complete, ready-to-install access control enclosure designed for fast, reliable setup. 
It includes a powerful 150W power supply, battery backup, and fits perfectly with the AXIS A1710-B Door Controller. Housed in a secure, tamper-protected steel case, it’s UL-listed and ideal for large-scale, professional installations.
Available in two variants to meet regional power requirements: a 120 VAC (US version) and a 208–230 VAC (EU version).</t>
  </si>
  <si>
    <t>03339-002</t>
  </si>
  <si>
    <t>AXIS TA1203 Power Enclosure</t>
  </si>
  <si>
    <t>A complete, ready-to-install access control enclosure designed for fast, reliable setup. It includes a powerful 250W power supply, battery backup, and fits perfectly with the AXIS A1810-B Door Controller. Housed in a secure, tamper-protected steel case, it’s UL-listed and ideal for large-scale, professional installations.
Available in two variants to meet regional power requirements: a 120 VAC (US version) and a 208–230 VAC (EU version)</t>
  </si>
  <si>
    <t>03179-001</t>
  </si>
  <si>
    <t>AXIS TA1902 Mk II Connector Kit</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</si>
  <si>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</si>
  <si>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03091-001</t>
  </si>
  <si>
    <t>AXIS TA4601 Surface Mount</t>
  </si>
  <si>
    <t>Designed specifically for use with concrete or reinforced concrete walls, AXIS TA4601 Surface Mount creates a cavity that allows for easy and secure cable termination, ensuring a clean and professional installation.</t>
  </si>
  <si>
    <t>03092-001</t>
  </si>
  <si>
    <t>AXIS TA4602 Installation Back Box</t>
  </si>
  <si>
    <t>AXIS TA4602 Installation Back Box is a mounting accessory, designed to create a cavity for concealing and terminating cables within a wall, ensuring a clean and organized installation.</t>
  </si>
  <si>
    <t>02997-001</t>
  </si>
  <si>
    <t>AXIS TA9001 Wall Mount Bracket 10P</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</si>
  <si>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</si>
  <si>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03087-001</t>
  </si>
  <si>
    <t>AXIS TA9901 Cable Strain Relief 5 pcs</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</si>
  <si>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</si>
  <si>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03192-001</t>
  </si>
  <si>
    <t>AXIS TI8605 Protection Cover Safety</t>
  </si>
  <si>
    <t>Nice and easy protection cover which increases the perceived robustness for AXIS I8116-E. Available in three colors (safety=orange, white and black)</t>
  </si>
  <si>
    <t>03193-001</t>
  </si>
  <si>
    <t>AXIS TI8605 Protection Cover White</t>
  </si>
  <si>
    <t>03194-001</t>
  </si>
  <si>
    <t>AXIS TI8605 Protection Cover Black</t>
  </si>
  <si>
    <t>03195-001</t>
  </si>
  <si>
    <t>AXIS TI8606 Wedge Mount</t>
  </si>
  <si>
    <t>Nice and easy wedge mount which positions the AXIS I8116-E either 30 degrees left or right when installing it on a wall. This wedge mount can also be used to mount the intercom on poles.</t>
  </si>
  <si>
    <t>03016-001</t>
  </si>
  <si>
    <t>AXIS TI8905 Face Plate Replacement</t>
  </si>
  <si>
    <t>Stainless steel face plate replacement sold as a spare part for AXIS I7010-VE Network Intercom. It enables easy on-site replacement in case the original plate has been damaged or vandalized.</t>
  </si>
  <si>
    <t>03017-001</t>
  </si>
  <si>
    <t>AXIS TI8907 Face Plate Replacement</t>
  </si>
  <si>
    <t>Face plate replacement sold as a spare part for AXIS I7020 Network Intercom. It enables easy on-site replacement in case the original plate has been damaged or vandalized.</t>
  </si>
  <si>
    <t>03144-001</t>
  </si>
  <si>
    <t>AXIS TI8908 Safety Face Plate</t>
  </si>
  <si>
    <t>Face plate replacement sold as a spare part for AXIS I7010-VE Safety Network Intercom. It enables easy on-site replacement in case the original plate has been damaged or vandalized.</t>
  </si>
  <si>
    <t>03173-001</t>
  </si>
  <si>
    <t>AXIS TI8909 Safety Protection Cover</t>
  </si>
  <si>
    <t>Protection cover for AXIS I8307-VE Network Video Intercom in Orange (RAL2004). 
By changing the protection cover to the TI8909 Safety Protection Cover, the product becomes more visible for emergency situations</t>
  </si>
  <si>
    <t>03240-001</t>
  </si>
  <si>
    <t>AXIS TI5201 Recessed Mount</t>
  </si>
  <si>
    <t>The TI5201 Recessed Mount accessory for AXIS I5304 White (03238-001) or AXIS I5304 Black (03239-001).</t>
  </si>
  <si>
    <t>03241-001</t>
  </si>
  <si>
    <t>AXIS TI5601 Wall Mount</t>
  </si>
  <si>
    <t>The TI5601 Wall Mount accessory for AXIS I5304 White (03238-001) or AXIS I5304 Black (03239-001).</t>
  </si>
  <si>
    <t>03242-001</t>
  </si>
  <si>
    <t>AXIS TI5602 Desk Stand</t>
  </si>
  <si>
    <t>The TI5602 Desk Stand accessory for AXIS I5304 White (03238-001) or AXIS I5304 Black (03239-001).</t>
  </si>
  <si>
    <t>Аксесуари / Accessory</t>
  </si>
  <si>
    <t>02222-001</t>
  </si>
  <si>
    <t>AXIS TC1601 Universal Mount</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</si>
  <si>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</si>
  <si>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02223-001</t>
  </si>
  <si>
    <t>AXIS TC1701 Front Cover 5P</t>
  </si>
  <si>
    <t>AXIS TC1701 Front Cover is sold as spare parts to the AXIS C1410 Network Mini Speaker. It enables easy on-site replacement in case the original front cover has been damaged. The cover is re-paintable. Solid in packs of five units.</t>
  </si>
  <si>
    <t>02555-001</t>
  </si>
  <si>
    <t>AXIS TC1603 TILE BRIDGE 2P</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</si>
  <si>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</si>
  <si>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02557-001</t>
  </si>
  <si>
    <t>AXIS TC1602 CONDUIT ADAPTER 5P</t>
  </si>
  <si>
    <t>AXIS TC1602 Conduit Adapter is used for protected cable routing in 3/4" conduits and M20 pipes. Compatable with AXIS C12-series of network ceiling speakers. Sold in 5pcs per pack.</t>
  </si>
  <si>
    <t>02558-001</t>
  </si>
  <si>
    <t>AXIS TC1901 WIRE KIT 5P</t>
  </si>
  <si>
    <t>AXIS TC1901 is a kit for installing AXIS C15 pendant speakers hanging from the ceiling. It contains a 10m/32.8ft wire and a hook for easy adjustment of the mounting height. Sold in 5pcs per pack.</t>
  </si>
  <si>
    <t>02720-001</t>
  </si>
  <si>
    <t>AXIS TC1902 Ceiling Speaker Gasket 5P</t>
  </si>
  <si>
    <t>AXIS TC1902 is a gasket to use with AXIS C1210-E ceiling speakers to allow IP54 rating.</t>
  </si>
  <si>
    <t>02721-001</t>
  </si>
  <si>
    <t>AXIS TC1903 Ceiling Speaker Gasket 5P</t>
  </si>
  <si>
    <t>AXIS TC1903 is a gasket to use with AXIS C1211-E ceiling speakers to allow IP54 rating.</t>
  </si>
  <si>
    <t>02789-001</t>
  </si>
  <si>
    <t>AXIS TC6901</t>
  </si>
  <si>
    <t>AXIS C6110 Network Paging Console comes with a built in microphone and can be used stand-alone. For customers preferring a gooseneck microphone AXIS TC6901 Gooseneck Microphone can be bought as an optional accessory.</t>
  </si>
  <si>
    <t>Програмне забезпечення для керування звуком /Audio Management Software</t>
  </si>
  <si>
    <t>03324-001</t>
  </si>
  <si>
    <t>AXIS Audio Manager Pro device 1y eLicense</t>
  </si>
  <si>
    <t>AXIS Audio Manager Pro v5 Device subscription license. Applicable for One(1) Network audio device during One(1) year.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</si>
  <si>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03325-001</t>
  </si>
  <si>
    <t>AXIS Audio Manager Pro device 5y eLicense</t>
  </si>
  <si>
    <t>AXIS Audio Manager Pro v5 Device subscription license. Applicable for One(1) Network audio device during Five(5) years.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</si>
  <si>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03326-001</t>
  </si>
  <si>
    <t>AXIS Audio Manager Pro device C71/NVR eLicense</t>
  </si>
  <si>
    <t>AXIS Audio Manager Pro v5 Device license tied to hardware, lifetime expansion license. To be used in combination with AXIS C7110 or for AXIS Audio Manager Pro installed on AXIS S12, S11, S21 or S22 Series recorders. Applicable for One(1) Network audio device.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Delivered as eLicense key. One license key per order line. Note: eLicenses are non-cancellable, non-changeable and non-returnable.</t>
  </si>
  <si>
    <t>AXIS Audio Manager Pro v4 server license, tied to the hardware, lifetime license. Applicable for up to 5,000 speakers.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</si>
  <si>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02246-001</t>
  </si>
  <si>
    <t>AXIS AUDIO MANAGER CENTER 1Y ELIC</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</si>
  <si>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</si>
  <si>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C7050 MK III</t>
  </si>
  <si>
    <t>03093-001</t>
  </si>
  <si>
    <t>AXIS SPEAKER FOR INFORMACAST ELIC</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</si>
  <si>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</si>
  <si>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03429-002</t>
  </si>
  <si>
    <t>AXIS Audio Manager Pro  C7110</t>
  </si>
  <si>
    <t>IP- Динаміки та гучномовці / Network Speaker</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</si>
  <si>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</si>
  <si>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Системні пристрої / System Devices</t>
  </si>
  <si>
    <t>Системні пристрої AXIS</t>
  </si>
  <si>
    <t>Audio/Visual Alerter</t>
  </si>
  <si>
    <t>Комутатори / Switch</t>
  </si>
  <si>
    <t>Switch at aggregation level, instead of access (edge) level
Fiber switch, no PoE with 8 SFP ports (SFP+ and SFP28)
Long distance installations enabler.</t>
  </si>
  <si>
    <t>System Device Other</t>
  </si>
  <si>
    <t>Axis first environment sensor, AXIS D6210 Air Quality Sensor
Seamlessly add indoor air quality monitoring to compatible Axis devices</t>
  </si>
  <si>
    <t>03202-001</t>
  </si>
  <si>
    <t>AXIS D6310 Air Quality Sensor</t>
  </si>
  <si>
    <t>All-in-one network connected indoor Air Quality Sensor
Detect vaping and smoking and measure indoor air quality (IAQ) 
Easy to integrate and access data
Four multicolor LED (red, yellow, green, blue) for sensor status and visual alerts​
Built-in network speaker for announcements, paging, pre-recorded messages
Built-in microphone for hearing sound in the area and AXIS Audio Analytics
Class 3 PoE passthrough for additional device (easily connect another IP device for lower TCO)
PIR sensor for presence detection (detect whether someone is in the area)
AXIS Audio Analytics (AI-based audio analytics for actionable insights included)
Virtual stream – the dashboard will be streamed (e.g. to the VMS, media players, etc.)
Vandal resistant (thanks to IK08-rating and tamper-resistant screws)</t>
  </si>
  <si>
    <t>AXIS T6101 MKII Audio and I/O Interface</t>
  </si>
  <si>
    <t>AXIS T6112 MKII Audio and I/O Interface</t>
  </si>
  <si>
    <t>Одноканальні відеодекодери / Decoder</t>
  </si>
  <si>
    <t>4K Video Decoder with HDMI output, supporting up to 16 streams in Multiview, local playback of media, DC or PoE powered, with audio output through 3.5mm jack or HDMI plus many more features</t>
  </si>
  <si>
    <t>Багатоканальні відеокодери /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</si>
  <si>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</si>
  <si>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Системні аксесуари AXIS</t>
  </si>
  <si>
    <t>Живлення та підключення / Power &amp; Connectivity</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</si>
  <si>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</si>
  <si>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</si>
  <si>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</si>
  <si>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AXIS 30W MIDSPAN</t>
  </si>
  <si>
    <t>Small Form Factor Pluggable (SFP) transceiver module.
Single mode 1310nm, 10km. Industrial grade.</t>
  </si>
  <si>
    <t>Small Form Factor Pluggable (SFP) transceiver module.
Multi mode 850nm, 550m. Industrial grade.</t>
  </si>
  <si>
    <t>Small Form Factor Pluggable (SFP) transceiver module.
Ethernet RJ-45 . Industrial grade</t>
  </si>
  <si>
    <t>02848-001</t>
  </si>
  <si>
    <t>AXIS TQ1936 POE PATCH CABLE 5 pcs</t>
  </si>
  <si>
    <t>5 pack poe patch cables compatible with: AXIS Q1805-LE, AXIS Q1806-LE, AXIS Q1808-LE.  CABLE NETWORK L=115MM CAT5E RJ45</t>
  </si>
  <si>
    <t>03180-001</t>
  </si>
  <si>
    <t>AXIS TD8910 Console Cable</t>
  </si>
  <si>
    <t>Added primarily for the D8308 Fiber Aggr Switch to allow for easier and flexible set up.</t>
  </si>
  <si>
    <t>03064-001</t>
  </si>
  <si>
    <t>AXIS TD8911 SFP28 Module LC.LR.X</t>
  </si>
  <si>
    <t>SFP28 module added primarily to be used with the D8308 Fiber Aggr Switch.</t>
  </si>
  <si>
    <t>03065-001</t>
  </si>
  <si>
    <t>AXIS TD8912 SFP28 Module LC.SR.X</t>
  </si>
  <si>
    <t>03223-001</t>
  </si>
  <si>
    <t>AXIS TU8006 60 W Midspan</t>
  </si>
  <si>
    <t>AXIS TU8006 is a single port 60 W midspan, compliant with IEEE 802.3bt and High PoE devices. It is the most power efficient midspan in the offering. 
Power over Ethernet (PoE) offers an easy, fast, and cost-effective solution for powering network products. In a single network cable, a PoE midspan injects power and data into the network device with built-in PoE support.</t>
  </si>
  <si>
    <t>03466-001</t>
  </si>
  <si>
    <t>AXIS TD2903-E Cable Kit</t>
  </si>
  <si>
    <t>An accessory kit that allows you to connect one Axis radar with selected cameras or devices, enhancing situational awareness. It allows easy assembly, reducing installation costs and time. Compatible with AXIS D2122-VE Radar, AXIS D2123-VE Radar, AXIS TQ3102 Pendant Kit, AXIS C1310-E Mk II</t>
  </si>
  <si>
    <t>03536-001</t>
  </si>
  <si>
    <t>Electrical Safety Kit A 120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</si>
  <si>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</si>
  <si>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03537-001</t>
  </si>
  <si>
    <t>Electrical Safety Kit B 230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</si>
  <si>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</si>
  <si>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03398-001</t>
  </si>
  <si>
    <t>AXIS TU8007-R 90 W Ind. Midspan</t>
  </si>
  <si>
    <t>AXIS TU8007-R 90W Industrial Midspan is an industrial grade 1-port midspan offering an easy, fast and cost-effective solution for powering network products. With a wide operating temperature, from -40 °C to 75 °C (-40 °F to 167 °F), AXIS TU8007-R is robust in harsh environments. What´s more, it is ideal for mounting in cabinets with a DIN rail, which is included with the product. It has dual DC inputs for power redundancy and offers wide compatibility with Axis PoE devices.</t>
  </si>
  <si>
    <t>Пристрої зберігання / Storage</t>
  </si>
  <si>
    <t>Інші системні аксесуари / System Acc Other</t>
  </si>
  <si>
    <t>AXIS Fixed Box IR Illuminator Kit A for AXIS P1385-E. For mounting on AXIS P13 Series camera. Range of reach 50 m (164 ft) or more depending on the scene. Powered by AXIS P13 Series camera. Requires Power over Ethernet (PoE) IEEE 802.3af/802.3at Type 1 Class 4 midspan power for AXIS P13 Series camera.</t>
  </si>
  <si>
    <t>03534-001</t>
  </si>
  <si>
    <t>AXIS TU8008 Media Converter</t>
  </si>
  <si>
    <t>Perfect for city surveillance, airports and other long distance installations, AXIS TU8008 Media Converter Switch is a DIN-mounted device that can convert an Ethernet signal to be used over optical fiber cable. It fits well in AXIS surveillance and safety cabinets. 
The product can also be connected in a daisychain network. The maximum number of cameras that can be connected in the daisy chain depends on the generated bitrate per camera.</t>
  </si>
  <si>
    <t>5507-711</t>
  </si>
  <si>
    <t>AXIS 4IN1 SECURITY SCREWDRIVER</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</si>
  <si>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</si>
  <si>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5503-741</t>
  </si>
  <si>
    <t>GASKET A CABLE 3,5-7MM 10PCS</t>
  </si>
  <si>
    <t>M20 Gasket for cable diameter 3,5mm to 7mm. 10 pcs.</t>
  </si>
  <si>
    <t>Tool for steel strap tensioning. For use with 21764 and AXIS T91A67</t>
  </si>
  <si>
    <t>01785-001</t>
  </si>
  <si>
    <t>AXIS GASKET M16 5-8 MM 10PCS</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</si>
  <si>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</si>
  <si>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5503-751</t>
  </si>
  <si>
    <t>GASKET B M20 CABLE 6-13MM 10PCS</t>
  </si>
  <si>
    <t>M20 Gasket for cable diameter 6-13mm, 10 pcs.</t>
  </si>
  <si>
    <t>5503-791</t>
  </si>
  <si>
    <t>GASKET C M25 CABLE 8-17MM 10PCS</t>
  </si>
  <si>
    <t>M20 Gasket for cable 8-17mm, 10 pcs.</t>
  </si>
  <si>
    <t>02277-001</t>
  </si>
  <si>
    <t>AXIS TQ3901 Gasket M20 Cable</t>
  </si>
  <si>
    <t>10 cable gaskets compatible with Q3819-PVE, Q1951-E, Q1952-E.  10 pcs of 2013186 GASKET CABLE 21,5x4 and 1 pcs of 1327329  TOOL MOUNTING RJ45 E1.</t>
  </si>
  <si>
    <t>5503-761</t>
  </si>
  <si>
    <t>CABLE GLAND A M20 5PCS</t>
  </si>
  <si>
    <t>M20 cable gland, 5 pcs.</t>
  </si>
  <si>
    <t>5505-941</t>
  </si>
  <si>
    <t>GASKET C M20 10PCS</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</si>
  <si>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</si>
  <si>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5506-421</t>
  </si>
  <si>
    <t>CABLE GASKET M20 3MM 10PCS</t>
  </si>
  <si>
    <t>M20 gasket for small cables like I/O and audio cables. 10 pcs</t>
  </si>
  <si>
    <t>5503-831</t>
  </si>
  <si>
    <t>CABLE GLAND A M25 5PCS</t>
  </si>
  <si>
    <t>M25 Cable gland, 5 pcs.</t>
  </si>
  <si>
    <t>5503-951</t>
  </si>
  <si>
    <t>CABLE GLAND M20x1.5 RJ45 5PCS</t>
  </si>
  <si>
    <t>M20 cable gland for RJ45. Ease of installation, no need of cutting the cable.</t>
  </si>
  <si>
    <t>01960-001</t>
  </si>
  <si>
    <t>LENS M12 6MM F1.9 4PCS</t>
  </si>
  <si>
    <t>Accessory lens 6 mm, F1.9 with M12 thread and built in IR-cut filter for AXIS F1005-E and FA1105. Tool for removing the standard lens is included. 4 Pcs.</t>
  </si>
  <si>
    <t>01961-001</t>
  </si>
  <si>
    <t>LENS M12 16MM F1.8 4PCS</t>
  </si>
  <si>
    <t>Accessory lens 16 mm, F1.8 with M12 thread and built in IR-cut filter for AXIS F1005-E and FA1105. Tool for removing the standard lens is included. 4 Pcs.</t>
  </si>
  <si>
    <t>01812-001</t>
  </si>
  <si>
    <t>LENS M12 16MM F1.8 4P</t>
  </si>
  <si>
    <t>LENS M12 16MM F1.8 Q6010-E Q6100-E cameras as well as F4105-LRE / F4105-SLRE sensor units</t>
  </si>
  <si>
    <t>5507-121</t>
  </si>
  <si>
    <t>AXIS WEATHERSHIELD K</t>
  </si>
  <si>
    <t>Weathershield for AXIS P14 Series designed for use in rainy and windy environments.</t>
  </si>
  <si>
    <t>5504-961</t>
  </si>
  <si>
    <t>ACC LENS M12 6MM F1.6 10 PCS</t>
  </si>
  <si>
    <t>Megapixel lens 6 mm, F1.6 with M12 thread for AXIS P39-R Series that provides 52° horizontal FOV with these cameras. With IR filter. 10 pieces.</t>
  </si>
  <si>
    <t>5504-971</t>
  </si>
  <si>
    <t>ACC LENS M12 8MM F1.6 10 PCS</t>
  </si>
  <si>
    <t>Megapixel lens 8 mm, F1.6 with M12 thread for AXIS P39-R Series that provides 40° horizontal FOV with these cameras. With IR filter. 10 pieces.</t>
  </si>
  <si>
    <t>5506-011</t>
  </si>
  <si>
    <t>ACC LENS M12 3.6MM F2.0 10PCS</t>
  </si>
  <si>
    <t>Megapixel lens 3.6 mm, F2.0 with M12 thread for AXIS P39-R Series that provides 87° horizontal FOV with these cameras. With IR filter. 10 pieces. Can be used as a spare part for AXIS P39-R or as a wider FOV option for P3905-RE.</t>
  </si>
  <si>
    <t>5901-371</t>
  </si>
  <si>
    <t>AXIS LENS M12 2.1MM F2.2 10PCS</t>
  </si>
  <si>
    <t>Megapixel lens 2.1mm, F2.2 with M12 thread for AXIS P39-R Series that provides 147° horizontal FOV with these cameras. With IR filter. 10 pieces. Lens tool included.</t>
  </si>
  <si>
    <t>02006-001</t>
  </si>
  <si>
    <t>AXIS LENS M12 2.1 MM F1.8 IR 10P</t>
  </si>
  <si>
    <t>2.1 mm accessory lens, F1.8 with M12 thread, without IR-cut filter for day/night cameras with removable IR cut filter. Compatible with AXIS P3925-R and AXIS P3935-LR. 10 pcs. Lens tool included.</t>
  </si>
  <si>
    <t>02007-001</t>
  </si>
  <si>
    <t>AXIS LENS M12 3.6 MM F1.8 IR 10P</t>
  </si>
  <si>
    <t>3.6 mm accessory lens, F1.8 with M12 thread, without IR-cut filter for day/night cameras with removable IR cut filter. Compatible with AXIS P3925-R and AXIS P3935-LR. 10 pcs. Lens tool included.</t>
  </si>
  <si>
    <t>02008-001</t>
  </si>
  <si>
    <t>AXIS LENS M12 6.0 MM F1.9 IR 10P</t>
  </si>
  <si>
    <t>6.0 mm accessory lens, F1.9 with M12 thread, without IR-cut filter for day/night cameras with removable IR cut filter. Compatible with AXIS P3925-R and AXIS P3935-LR.  10 pcs. Lens tool included.</t>
  </si>
  <si>
    <t>02009-001</t>
  </si>
  <si>
    <t>AXIS LENS M12 8.0 MM F1.8 IR 10P</t>
  </si>
  <si>
    <t>8.0 mm accessory lens, F1.8 with M12 thread, without IR-cut filter for day/night cameras with removable IR cut filter. Compatible with AXIS P3925-R and AXIS P3935-LR. 10 pcs. Lens tool included.</t>
  </si>
  <si>
    <t>5503-161</t>
  </si>
  <si>
    <t>THEIA LENS CS VARIF 1.8-3MM DC-IRIS</t>
  </si>
  <si>
    <t>Barrel distortion corrected and IR corrected wideangle lens for cameras up to 5 mega pixel resolution. Compatible with e.g. AXIS M1114/-E, AXIS P1353/-E, P1354/-E, P1355/-E, P1357/-E, AXIS Q1602/-E, Q1604/-E, Q1614/-E, Q1615/-E.</t>
  </si>
  <si>
    <t>5503-171</t>
  </si>
  <si>
    <t>LENS CS VARIF 9-40MM DC-IRIS D/N</t>
  </si>
  <si>
    <t>Varifocal IR-corrected lens for cameras up to 5 mega pixel resolution. Compatible with e.g. AXIS M1114/-E, P1354/-E, P1355/-E, P1357/-E, Q1602/-E, Q1604/-E.</t>
  </si>
  <si>
    <t>5504-901</t>
  </si>
  <si>
    <t>LENS CS VARIF 9-40MM P-IRIS D/N</t>
  </si>
  <si>
    <t>Varifocal IR-corrected P-iris tele lens compatible with AXIS AXIS P1355/-E, P1357/-E, AXIS Q1602/-E, Q1604/-E, Q1614/-E, Q1615/-E.</t>
  </si>
  <si>
    <t>5800-791</t>
  </si>
  <si>
    <t>LENS COMPUTAR CS 12.5-50MM DC-IRIS</t>
  </si>
  <si>
    <t>Varifocal IR-corrected lens with DC-Iris. Compatible with e.g. AXIS P1353/-E, P1354/-E. Axis Q1602/-E, Q1604/-E.</t>
  </si>
  <si>
    <t>5901-101</t>
  </si>
  <si>
    <t>LENS COMPUTAR i-CS 2.8-8.5MM</t>
  </si>
  <si>
    <t>Standard lens for AXIS Q1615 MkII with remote zoom based on the new standard i-CS.</t>
  </si>
  <si>
    <t>01690-001</t>
  </si>
  <si>
    <t>LENS CS 12-50 MM F1.4 P-IRIS 8MP</t>
  </si>
  <si>
    <t>Varifocal IR-corrected 12-50 mm P-Iris lens for cameras up to 8 megapixel resolution and 1/1.8" sensor . Compatible with e.g. AXIS Q1615/-LE MK II, AXIS Q1645/-LE, AXIS Q1647/-LE, AXIS P1377/-LE and P1378/-LE.</t>
  </si>
  <si>
    <t>01727-001</t>
  </si>
  <si>
    <t>LENS I-CS 9-50 MM F1.5 8MP</t>
  </si>
  <si>
    <t>Varifocal IR-corrected 9-50 mm i-CS lens for cameras up to 8 megapixel resolution and 1/1.8" sensor.
Motorized zoom, focus and P-iris. 
Compatible with e.g. AXIS Q1645/-LE, AXIS Q1647/-LE, AXIS P1377/-LE and P1378/-LE.</t>
  </si>
  <si>
    <t>01775-001</t>
  </si>
  <si>
    <t>Lens CS 2.8 - 13 mm F1.4 DC-Iris 5 MP</t>
  </si>
  <si>
    <t>Tamron varifocal CS mount lens with DC-Iris and focal length 2.8 – 13 mm F1.4. It supports cameras up to 5 megapixels and is compatible with selected cameras from AXIS M11 Network Camera Series.</t>
  </si>
  <si>
    <t>02219-001</t>
  </si>
  <si>
    <t>AXIS TM3808-E Skin Cover Black 4P</t>
  </si>
  <si>
    <t>4 pack of outdoor-ready skin covers compatible with AXIS M3077-PLVE for changing the appearance of the camera, simplify re-painting and covering screws. Black color. 4 pcs per pack.</t>
  </si>
  <si>
    <t>01774-001</t>
  </si>
  <si>
    <t>LENS CS 3-10.5 MM DC-IRIS 2 MP</t>
  </si>
  <si>
    <t>Ricom varifocal CS mount lens with DC-Iris and focal length 3 - 10.5 mm F1.4. It supports cameras up to 2 megapixels and is compatible with selected cameras from AXIS M11 Network Camera Series.</t>
  </si>
  <si>
    <t>5502-661</t>
  </si>
  <si>
    <t>AXIS LENS CLOTH 10PCS</t>
  </si>
  <si>
    <t>Axis accessory lens cloth. 10 pack</t>
  </si>
  <si>
    <t>5502-721</t>
  </si>
  <si>
    <t>AXIS LENS CLOTH 50PCS</t>
  </si>
  <si>
    <t>Axis accessory lens cloth. 50 pack</t>
  </si>
  <si>
    <t>5502-811</t>
  </si>
  <si>
    <t>SURVEILLANCE STICKER ENG 10PCS</t>
  </si>
  <si>
    <t>Axis branded sticker showing a Camera.  Text: Video surveillance in operation</t>
  </si>
  <si>
    <t>5502-821</t>
  </si>
  <si>
    <t>SURVEILLANCE STICKER ENG 50PCS</t>
  </si>
  <si>
    <t>01551-001</t>
  </si>
  <si>
    <t>RADAR DETECTION STICKER EN 10PCS</t>
  </si>
  <si>
    <t>Axis branded sticker showing a radar detection illustration. Text: Radar detection in operation</t>
  </si>
  <si>
    <t>AXIS P13 Weathershield Extension A for mounting on outdoor AXIS P13 Series cameras providing additional protection against rain, snow and sunlight.</t>
  </si>
  <si>
    <t>Wireless USB dongle for AXIS M1075-L Box Camera.
This allows the camera to communicate with 2.4 GHz and 5 GHz frequency. The wireless adapter supports 802.11ac/b/g/n. Requires PoE injector to power the camera.</t>
  </si>
  <si>
    <t>02528-001</t>
  </si>
  <si>
    <t>AXIS TS3901 Rail Extensions</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</si>
  <si>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</si>
  <si>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02867-002</t>
  </si>
  <si>
    <t>AXIS TU6011 Mains Cable</t>
  </si>
  <si>
    <t>AXIS TU6011 Mains Cable is compatible with AXIS TU8004 90 W Midspan. It comes with a country specific power cord and plug.</t>
  </si>
  <si>
    <t>02867-022</t>
  </si>
  <si>
    <t>AXIS TU6011 Mains Cable 10 pcs</t>
  </si>
  <si>
    <t>AXIS TU6011 Mains Cable is compatible with AXIS TU8004 90 W Midspan. It comes with a country specific power cord and plug. 10 pcs package.</t>
  </si>
  <si>
    <t>03074-001</t>
  </si>
  <si>
    <t>LENS M12 2.8 mm F1.2 10 pcs</t>
  </si>
  <si>
    <t>Megapixel lens 2.8 mm, F1.2 with M12 thread for AXIS P3905-R Mk III and AXIS M3905-R cameras. It provides that provides 110° horizontal FOV and excellent low light performance. Coated with IR-cut filter. 10 pieces bulk pack.</t>
  </si>
  <si>
    <t>02842-001</t>
  </si>
  <si>
    <t>AXIS TQ1930-E Front Window Kit</t>
  </si>
  <si>
    <t>Accessory front window kit compatible with: AXIS Q1805-LE, AXIS Q1806-LE.  Includes 4 TX10 screws and window assembly.  Includes window front that TQ1929-E doesnt have.</t>
  </si>
  <si>
    <t>02844-001</t>
  </si>
  <si>
    <t>AXIS TQ1932-E Front Window Kit</t>
  </si>
  <si>
    <t>Accessory Window Kit compatible with AXIS Q1808-LE 150 mm.  Includes IR window, adhesive window, and optical window.</t>
  </si>
  <si>
    <t>03137-001</t>
  </si>
  <si>
    <t>Lens M14 7.6 mm F2.0 IR 4 pcs</t>
  </si>
  <si>
    <t>Accessory Lens M14 7.6 mm F2.0 IR 4 pcs compatible with: AXIS Q6020-E, AXIS Q6300-E</t>
  </si>
  <si>
    <t>03140-001</t>
  </si>
  <si>
    <t>Lens M14 14.1 mm F2.0 IR 4 pcs</t>
  </si>
  <si>
    <t>Accessory Lens M14 14.1 mm F2.0 IR 4 pcs compatible with: AXIS Q6020-E, AXIS Q6300-E</t>
  </si>
  <si>
    <t>03141-001</t>
  </si>
  <si>
    <t>Lens M14 21.4 mm F2.0 IR 4 pcs</t>
  </si>
  <si>
    <t>Accessory Lens M14 21.4 mm F2.0 IR 4 pcs compatible with: AXIS Q6020-E, AXIS Q6300-E</t>
  </si>
  <si>
    <t>03142-001</t>
  </si>
  <si>
    <t>Lens M14 30.8 mm F2.4 IR 4 pcs</t>
  </si>
  <si>
    <t>Accessory Lens M14 30.8 mm F2.4 IR 4 pcs compatible with: AXIS Q6020-E, AXIS Q6300-E</t>
  </si>
  <si>
    <t>03278-001</t>
  </si>
  <si>
    <t>AXIS TQ6820-E Solo Kit</t>
  </si>
  <si>
    <t>Kit for making a stand-alone AXIS Q6020-E installation without PTZ camera inside. Includes a metal cover lid, IP66-rated RJ45 push-pull connector, and a connector plug. Use this kit together with an AXIS Q6020-E network camera (not included) and a midspan (not included).</t>
  </si>
  <si>
    <t>03007-001</t>
  </si>
  <si>
    <t>AXIS TD4802-E Weathershield</t>
  </si>
  <si>
    <t>Sunshield for AXIS D4200-VE Network Strobe Speaker for outdoor environments and to protect against strong direct sunlight.</t>
  </si>
  <si>
    <t>03277-001</t>
  </si>
  <si>
    <t>Lens M12 2.8 mm F2.2 4P</t>
  </si>
  <si>
    <t>Lens M12 2.8 mm F2.2 4 pcs is a bulk pack of 4 optional lenses for F2105-RE Standard sensor unit. This lens offers a 120° Horizontal Field of View.</t>
  </si>
  <si>
    <t>03465-001</t>
  </si>
  <si>
    <t>Lens CS 15-100 mm F1.9 P-Iris</t>
  </si>
  <si>
    <t>A unique varifocal lens, specially designed to fit our outdoor fixed box cameras, despite the extra-long reach offered by the up to 100 mm focal length. This CS-mount lens incorporates all the desired features of an optional lens: support for large image sensors, details for 8 Megapixel cameras and the P-iris capability, which provides improvements in contrast, clarity, resolution, and depth of field. Being IR-corrected, no focus adjustment is required when shifting the camera between day and night mode using the IR-cut filter.</t>
  </si>
  <si>
    <t>03262-001</t>
  </si>
  <si>
    <t>AXIS TQ1938-E Protection Bracket 5P</t>
  </si>
  <si>
    <t>AXIS TQ1938-E Protection Bracket provides a more rugged look and protects the glass against vandalism. It is compatible with selected outdoor AXIS Q17-series, AXIS TQ1815-E and TQ1819-E Housing.Sold in packs of five units.</t>
  </si>
  <si>
    <t>03353-001</t>
  </si>
  <si>
    <t>AXIS TQ1955-E Connector Kit</t>
  </si>
  <si>
    <t>Spare connectors for AXIS Q8752-E Mk II Bispectral PTZ Camera.  Includes: CONNECTOR WIRE TO BOARD 630V 12A 2P 7.62MM STRAIG, CONNECTOR WIRE FERRULE 1P BLUE 1X2.5MM2 PIN LENGT, CONNECTOR RING TERMINAL STRAIGHT RING TONGUE M, Gasket cable</t>
  </si>
  <si>
    <t>02672-001</t>
  </si>
  <si>
    <t>AXIS TP3826-E housing</t>
  </si>
  <si>
    <t>AXIS TP3826-E housing is an outdoor housing for selected AXIS M39 and P39 cameras. It enables the cameras to be mounted outside vehicles such as buses, trams, trucks or emergency vehicles.</t>
  </si>
  <si>
    <t>03169-001</t>
  </si>
  <si>
    <t>AXIS TM1804-LE Housing 6 pcs</t>
  </si>
  <si>
    <t>6 pack Outdoor AC/DC powered camera housing with window-/camera heaters and fan compatible with:  AXIS M1135 Mk II, AXIS M1137 Mk II, AXIS P1385-B, AXIS P1387-B, AXIS P1388-B.  Die cast aluminum casing and polycarbonate sunshield. The housing is IP66-, Nema 4X-, Vibration 4M3 rated and IK10 impact-resistant. Note wall mount purchased separately (AXIS T94X01A Wall Mount).</t>
  </si>
  <si>
    <t>Cover/Dome</t>
  </si>
  <si>
    <t>01608-001</t>
  </si>
  <si>
    <t>AXIS M42 SMOKED DOME A 4P</t>
  </si>
  <si>
    <t>Smoked dome with anti-scratch hard coating. Compatible with AXIS M42 series. 4x domes per pack.</t>
  </si>
  <si>
    <t>5506-161</t>
  </si>
  <si>
    <t>AXIS P56 SKIN COVER D</t>
  </si>
  <si>
    <t>Spare part skin covers for the AXIS P56 Series. Both the camera cover and the ring around the dome are included. 5 pcs.</t>
  </si>
  <si>
    <t>5507-421</t>
  </si>
  <si>
    <t>AXIS M3044-V/45-V/46-V SM DOME 5P</t>
  </si>
  <si>
    <t>Smoked dome for AXIS M3044-V/45-V/46-V SM DOME. 5 pcs.</t>
  </si>
  <si>
    <t>5506-151</t>
  </si>
  <si>
    <t>AXIS TP5801-E Smoked Dome</t>
  </si>
  <si>
    <t>Smoked dome for AXIS P56 Series cameras.</t>
  </si>
  <si>
    <t>5801-501</t>
  </si>
  <si>
    <t>AXIS Q36-VE SMOKED DOME</t>
  </si>
  <si>
    <t>Smoked dome with anti-scratch hard coating. Compatible with AXIS P38 and AXIS Q36 series.</t>
  </si>
  <si>
    <t>02401-001</t>
  </si>
  <si>
    <t>AXIS TQ6810 HARD COATED SMOKED DOME</t>
  </si>
  <si>
    <t>Standard clear dome with anti-scratch hard coating. Compatible with AXIS Q6074, 75, 78-E cameras. Weather-resistant and chemical-resistant. Replacement dome only.</t>
  </si>
  <si>
    <t>02576-001</t>
  </si>
  <si>
    <t>AXIS TQ6811-E DOME CL HYDROPHILIC</t>
  </si>
  <si>
    <t>Accessory clear dome with special hydrophilic coating. Helps to prevent water droplets from covering the dome in rainy conditions. The coating also provides a self-cleaning effect that helps carry away dirt and dust by rain-wash. Compatible with Q6315-LE.</t>
  </si>
  <si>
    <t>02334-001</t>
  </si>
  <si>
    <t>AXIS TM3809-E SKIN COVER BLACK 4P</t>
  </si>
  <si>
    <t>4 pack of outdoor-ready skin covers compatible with AXIS M4308-PLE for changing the appearance of the camera, simplify re-painting and covering screws.  Black color. 4 pcs per pack.</t>
  </si>
  <si>
    <t>02578-001</t>
  </si>
  <si>
    <t>AXIS TM3818 CASING BLACK 4p</t>
  </si>
  <si>
    <t>4 Pack black casing to change the appearance of the product.  Compatible with M3085-V, M3086-V, M3088-V.</t>
  </si>
  <si>
    <t>01623-001</t>
  </si>
  <si>
    <t>AXIS TP3801 BLACK CASING 4P</t>
  </si>
  <si>
    <t>Accessory black casing for selected AXIS P32 indoor cameras. 4pcs bulk pack.</t>
  </si>
  <si>
    <t>02005-001</t>
  </si>
  <si>
    <t>AXIS TP3806 DOME COVER BLACK 4P</t>
  </si>
  <si>
    <t>4 pack black dome cover for AXIS P3925-R. Replaces the standard white dome cover.</t>
  </si>
  <si>
    <t>02004-001</t>
  </si>
  <si>
    <t>AXIS TP3808 DOME COVER BLACK 4P</t>
  </si>
  <si>
    <t>4 pack black dome cover for AXIS P3935-LR. Replaces the standard white dome cover.</t>
  </si>
  <si>
    <t>02237-001</t>
  </si>
  <si>
    <t>AXIS TP3813-E Ventless Metal Casing</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</si>
  <si>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</si>
  <si>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02357-001</t>
  </si>
  <si>
    <t>AXIS TP3817-E CASING BLACK</t>
  </si>
  <si>
    <t>Accessory casing compatible with AXIS P3818-PVE. Includes anti loss screws, weather cover, cover lid, and cover top.</t>
  </si>
  <si>
    <t>01820-001</t>
  </si>
  <si>
    <t>AXIS TQ3801 HYDROPHILIC CLEAR DOME</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</si>
  <si>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</si>
  <si>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02498-001</t>
  </si>
  <si>
    <t>AXIS TP3821-E CASING BLACK 4P</t>
  </si>
  <si>
    <t>Accessory black casing for AXIS P3265-LVE 22 mm, P3267-LV, P3267-LVE,  P3268-LV, P3268-LVE.  
Pre-assembled with anti-loss screws. 4pcs bulk pack.</t>
  </si>
  <si>
    <t>02399-001</t>
  </si>
  <si>
    <t>AXIS TQ6809 HARD COATED SMOKED DOME</t>
  </si>
  <si>
    <t>Standard smoked dome with anti-scratch hard coating. Compatible with AXIS Q60-E cameras. Weather-resistant and chemical-resistant. Rubber gasket, ring compass, ring support included. Single pack.</t>
  </si>
  <si>
    <t>02629-001</t>
  </si>
  <si>
    <t>AXIS TP3823-E WEATHERSHIELD BL 2P</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</si>
  <si>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</si>
  <si>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02428-001</t>
  </si>
  <si>
    <t>AXIS TM5801 DOME COVER BLACK</t>
  </si>
  <si>
    <t>Accessory black dome cover for AXIS M5000 &amp; AXIS M5000-G. Includes dome and cover, 4 SCREW TX+ 8 DOME FLANGE, and 2 spring clips.</t>
  </si>
  <si>
    <t>02618-001</t>
  </si>
  <si>
    <t>AXIS TM3815-E DOME SMOKED 4P</t>
  </si>
  <si>
    <t>Smoked dome accessory with anti-scratch hard coating. Compatible with:AXIS M3215-LVE, AXIS M3216-LVE. 4pcs bulk pack.</t>
  </si>
  <si>
    <t>02480-001</t>
  </si>
  <si>
    <t>AXIS TP3819-E DOME SMOKED</t>
  </si>
  <si>
    <t>AXIS TP3819-E Dome Smoked, is a smoked dome and is offered as an optional accessory for AXIS P4705-PLVE and P4707-PLVE.</t>
  </si>
  <si>
    <t>02584-001</t>
  </si>
  <si>
    <t>AXIS TP3825-E WEATHERSHIELD BLACK</t>
  </si>
  <si>
    <t>AXIS TP3825-E Weathershield Black, is a black weathershield and is offered as an optional accessory for AXIS P4705-PLVE and P4707-PLVE.</t>
  </si>
  <si>
    <t>02435-001</t>
  </si>
  <si>
    <t>AXIS TF1803-RE LENS PROTECTOR 4P</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</si>
  <si>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</si>
  <si>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02434-001</t>
  </si>
  <si>
    <t>AXIS TF1802-RE LENS PROTECTOR 4P</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</si>
  <si>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</si>
  <si>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02213-001</t>
  </si>
  <si>
    <t>AXIS TF1801-R LENS HOOD 4P</t>
  </si>
  <si>
    <t>AXIS TF1801-R Lens Hood 4P is a bulk pack of 4x Lens Hood for AXIS F2105-RE standard sensor and AXIS F2135-RE fisheye sensor.
The Lens Hood avoids reflections on the sensor unit lens when used as front facing camera onboard a vehicle. Lens Hood is made of silicone.</t>
  </si>
  <si>
    <t>02701-021</t>
  </si>
  <si>
    <t>AXIS TP3827 Clear Dome Cover 10p</t>
  </si>
  <si>
    <t>AXIS TP3827 Clear Dome Cover 10p is bulk pack of 10 original top cover with dome for AXIS M3905-R and AXIS P3905-R MkIII cameras.</t>
  </si>
  <si>
    <t>02702-021</t>
  </si>
  <si>
    <t>AXIS TP3830 Top Cover Black 10p</t>
  </si>
  <si>
    <t>AXIS TP3830 Top Cover Black 10p is a bulk pack of 10 top covers black without dome compatible with AXIS M3905-R and P3905-R MkIII cameras.</t>
  </si>
  <si>
    <t>02804-001</t>
  </si>
  <si>
    <t>AXIS TQ3809-E Dome Smoked</t>
  </si>
  <si>
    <t>Smoked dome accessory with anti-scratch hard coating. Compatible with AXIS Q3626/8-VE.</t>
  </si>
  <si>
    <t>02828-001</t>
  </si>
  <si>
    <t>AXIS TQ3811-E Casing</t>
  </si>
  <si>
    <t>Accessory casing with ring, and 4 anti-loss screws.</t>
  </si>
  <si>
    <t>02573-001</t>
  </si>
  <si>
    <t>AXIS TM3814-E Skin Cover Black 4P</t>
  </si>
  <si>
    <t>AXIS TM3814 Skin Cover Black 4-Pack, are outdoor-ready skin covers compatible with AXIS M4317/M4318-PLVE cameras for changing the appearance of the camera, simplify re-painting and covering screws. Black color.</t>
  </si>
  <si>
    <t>02731-001</t>
  </si>
  <si>
    <t>AXIS TM3821 CASING BLACK 4P</t>
  </si>
  <si>
    <t>Black accessory casings for AXIS M42 series. Replaces the original white casings. 4-piece bulk pack.</t>
  </si>
  <si>
    <t>02819-001</t>
  </si>
  <si>
    <t>AXIS TM3819 CASING BLACK 4P</t>
  </si>
  <si>
    <t>Cover top black casing for AXIS M4327-P and AXIS M4328-P. Comes in 4 Pack.</t>
  </si>
  <si>
    <t>02820-001</t>
  </si>
  <si>
    <t>AXIS TM3820 VANDAL CASING 4P</t>
  </si>
  <si>
    <t>Vandal case accessory with dome for AXIS M4327-P and M4328-P. Comes in 4 pack.</t>
  </si>
  <si>
    <t>02938-001</t>
  </si>
  <si>
    <t>AXIS TQ6813 HARD COATED CLEAR DOME</t>
  </si>
  <si>
    <t>Hard coated clear dome for AXIS Q6114-E/Q6115-E.  Includes an O-ring.</t>
  </si>
  <si>
    <t>02939-001</t>
  </si>
  <si>
    <t>AXIS TQ6814 HARD COATED SMOKED DOME</t>
  </si>
  <si>
    <t>Hard coated scratch resistant smoked dome for AXIS Q6124-E, Q6128-E, Q6154-E, Q6155-E.  Includes O-Ring.</t>
  </si>
  <si>
    <t>02871-001</t>
  </si>
  <si>
    <t>AXIS TP3833-E Dome Casing Black</t>
  </si>
  <si>
    <t>Accessory black dome casing for AXIS P3735-PLE, AXIS P3737-PLE, AXIS P3738-PLE. Casing with 4 screws anti loss TR20 included.  Dome not included..</t>
  </si>
  <si>
    <t>02872-001</t>
  </si>
  <si>
    <t>AXIS TP3832-E Dome Smoked</t>
  </si>
  <si>
    <t>Accessory Smoked dome for AXIS P3735-PLE, AXIS P3737-PLE, AXIS P3738-PLE.
The smoked dome can replace the clear dome delivered with the camera.</t>
  </si>
  <si>
    <t>02936-001</t>
  </si>
  <si>
    <t>AXIS TM3822 Casing Black 4 pcs</t>
  </si>
  <si>
    <t>4 pack black casing accessory compatible with AXIS M3086-V Mic.  Changes the appearance of the product.</t>
  </si>
  <si>
    <t>03010-001</t>
  </si>
  <si>
    <t>AXIS TM5805-E DOME SMOKED</t>
  </si>
  <si>
    <t>Accessory smoke dome in polycarbonate. IK09 vandal resistant. Compatible with AXIS M5525-E,
AXIS 5526-E. Single pack. 4 anti-loss TX20 screws in pack.</t>
  </si>
  <si>
    <t>02865-001</t>
  </si>
  <si>
    <t>AXIS TP9801 Cover Steel 4 pcs</t>
  </si>
  <si>
    <t>Accessory skin cover for AXIS P9117-PV. Steel finish and easy to repaint. Magnetically attached. Suitable for AXIS P9117-PV White model.  Comes in a 4 pack.</t>
  </si>
  <si>
    <t>03012-001</t>
  </si>
  <si>
    <t>AXIS TP3834-E CASING BLACK 4 pcs</t>
  </si>
  <si>
    <t>Accessory black casing for AXIS P3267-LVE Mic.  Pre-assembled with anti-loss screws. 4pcs bulk pack.</t>
  </si>
  <si>
    <t>03015-001</t>
  </si>
  <si>
    <t>AXIS TP3835-E DOME SMOKED 4 pcs</t>
  </si>
  <si>
    <t>Accessory smoked dome with anti-scratch hard coating. Compatible with AXIS P3267-LVE Mic. 4pcs bulk pack.</t>
  </si>
  <si>
    <t>03095-001</t>
  </si>
  <si>
    <t>AXIS TM1903 Privacy Cover 10 pcs</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</si>
  <si>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</si>
  <si>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03114-001</t>
  </si>
  <si>
    <t>AXIS TM3824-E Weathershield 2 pcs</t>
  </si>
  <si>
    <t>A 2 pack accessory weathershield in white using anti reflective material.  Gives weather protection to AXIS M3125-LVE, AXIS M3126-LVE, AXIS M3128-LVE.  Easy to install.</t>
  </si>
  <si>
    <t>03224-001</t>
  </si>
  <si>
    <t>AXIS TP5803-E Hard-Coated Smoke</t>
  </si>
  <si>
    <t>Accessory Hard coated smoked dome compatible with P5676-LE.  Standard smoked dome with anti-scratch hard coating. Weather-resistant and chemical-resistant. Single pack that includes dome and IR cover.</t>
  </si>
  <si>
    <t>03225-001</t>
  </si>
  <si>
    <t>AXIS TQ6821-E Hard-Coated Dome Sm</t>
  </si>
  <si>
    <t>Accessory hard coated scratch resistant smoked dome for AXIS Q6100-E, Q6300-E.</t>
  </si>
  <si>
    <t>03234-001</t>
  </si>
  <si>
    <t>AXIS TP3840-E Casing Black 4 pcs</t>
  </si>
  <si>
    <t>Accessory black dome casing for AXIS P3747-PLVE, AXIS P3748-PLVE.   Dome not included..</t>
  </si>
  <si>
    <t>03236-001</t>
  </si>
  <si>
    <t>AXIS TP3841-E Dome Smoked</t>
  </si>
  <si>
    <t>Accessory Smoked dome for AXIS P3747-PLVE, AXIS P3748-PLVE.  
The smoked dome can replace the clear dome delivered with the camera.</t>
  </si>
  <si>
    <t>03200-001</t>
  </si>
  <si>
    <t>AXIS TQ3817-E Weathershield 4 pcs</t>
  </si>
  <si>
    <t>Accessory 4 pack black weathershield compatible with: AXIS P3268-SLVE,AXIS Q3538-SLVE,
AXIS Q3839-SPVE.</t>
  </si>
  <si>
    <t>03316-001</t>
  </si>
  <si>
    <t>AXIS TF3802 Dome Cover 4 pcs</t>
  </si>
  <si>
    <t>AXIS TF3802 Dome Cover 4P is a bulk pack of 4 spare dome covers (dome + top cover) for AXIS F4108 Dome sensor unit.</t>
  </si>
  <si>
    <t>03532-001</t>
  </si>
  <si>
    <t>AXIS TQ6817-E Hard-Coated Dome Smoked</t>
  </si>
  <si>
    <t>Spare part outdoor smoked dome compatible with selected AXIS Q608x-E cameras.</t>
  </si>
  <si>
    <t>Mount</t>
  </si>
  <si>
    <t>5503-991</t>
  </si>
  <si>
    <t>TF9904 Swivel Mount 5P</t>
  </si>
  <si>
    <t>AXIS TF9904 Swivel Mount allows to mount the sensor unit in different horizontal and vertical angles. It is sold a pack of 5.</t>
  </si>
  <si>
    <t>21764</t>
  </si>
  <si>
    <t>The clip, made of steel, enables mounting on a standard 35mm DIN rail. 
It includes 2 cable ties. Compatible with AXIS T8120/T8133 midspans and AXIS T8604 / T8605 converters. Weight: 17 g (0.6 oz.).
5-pack.</t>
  </si>
  <si>
    <t>TF9905 Wall Mount 5P</t>
  </si>
  <si>
    <t>02978-001</t>
  </si>
  <si>
    <t>AXIS TW4100 Front Windshield Mount</t>
  </si>
  <si>
    <t>Adhesive windshield mount compatible with selected F-series sensors for secure and easy mounting on the front windshield.</t>
  </si>
  <si>
    <t>02979-001</t>
  </si>
  <si>
    <t>AXIS TW4101 Rear Windshield Mount</t>
  </si>
  <si>
    <t>Adhesive windshield mount compatible with selected F-series sensors for secure and easy mounting on the rear windshield.</t>
  </si>
  <si>
    <t>02751-001</t>
  </si>
  <si>
    <t>AXIS TQ4901 Cover Sleeve</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</si>
  <si>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</si>
  <si>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02866-001</t>
  </si>
  <si>
    <t>AXIS TP9601 Conduit Top Box</t>
  </si>
  <si>
    <t>Conduit back box for corner camera P9117-PV.  Has two conduit entries 3/4'' (m25), made of steel and comes in white.</t>
  </si>
  <si>
    <t>03011-001</t>
  </si>
  <si>
    <t>AXIS TM5602-E CONDUIT ADAPTER</t>
  </si>
  <si>
    <t>Mechanical adapter that provides a U-shaped 30mm wide cable entry for use when a U-shape cable protection is required. The adapter is compatible with AXIS M5525-E, AXIS M5526-E.</t>
  </si>
  <si>
    <t>03003-001</t>
  </si>
  <si>
    <t>AXIS TQ9301 Corner Bracket</t>
  </si>
  <si>
    <t>Corner indoor bracket compatible with: AXIS P3265-LV: AXIS P3265-V, AXIS P3267-LV, AXIS P3268-LV,
AXIS Q9307-LV. Comes with 4 TX20 screws. Made of steel, and painted Axis white.</t>
  </si>
  <si>
    <t>03116-001</t>
  </si>
  <si>
    <t>AXIS TM3213 Recessed Mount</t>
  </si>
  <si>
    <t>Indoor recessed mount for drop ceiling installation. The aluminum (plenum) casing makes it suitable for use in air handling spaces. Compatible with AXIS M3125-LVE, AXIS M3126-LVE, AXIS M3128-LVE.</t>
  </si>
  <si>
    <t>03054-001</t>
  </si>
  <si>
    <t>AXIS TQ9302 Pole Mount</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</si>
  <si>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</si>
  <si>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03208-001</t>
  </si>
  <si>
    <t>AXIS TF1202 RECESSED MOUNT 4P</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</si>
  <si>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</si>
  <si>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03035-001</t>
  </si>
  <si>
    <t>AXIS TF1804 Bullet Housing 4 pcs</t>
  </si>
  <si>
    <t>AXIS TF1804 Bullet Housing 4P is a bulk pack of 4 Bullet Housings for AXIS F21 sensor units. AXIS TF1804 Bullet Housing is an indoor Bullet housing which fits all F21 sensors. The bullet housing comes with a stand for an easy mounting on a wall or celling.</t>
  </si>
  <si>
    <t>03115-001</t>
  </si>
  <si>
    <t>AXIS TM3212 Recessed Mount</t>
  </si>
  <si>
    <t>Recessed mount for AXIS M3125-LVE, AXIS M3126-LVE, AXIS M3128-LVE.  Indoor recessed mount for drop ceiling installations. Single-screw ceiling attachment for quick and easy installation. Not suitable for air-handling (plenum) spaces.</t>
  </si>
  <si>
    <t>03232-001</t>
  </si>
  <si>
    <t>AXIS TP3107 Pendant Kit</t>
  </si>
  <si>
    <t>AXIS TP3107 Pendant Kit a mounting adapter for AXIS P3747-PLVE, AXIS P3748-PLVE.  The mounting adapter is compatible with 1.5-inch NPS thread. The kit enables mounting on walls, poles, parapets and outer corners using mounting accessories.</t>
  </si>
  <si>
    <t>03233-001</t>
  </si>
  <si>
    <t>AXIS TP3108-E Pendant Kit</t>
  </si>
  <si>
    <t>AXIS TP3108-E Pendant Kit a mounting adapter with a weathershield for AXIS P3747-PLVE, AXIS P3748-PLVE. The mounting adapter is compatible with 1.5-inch NPS thread. The kit enables mounting on walls, poles, parapets and outer corners using mounting accessories.</t>
  </si>
  <si>
    <t>03008-001</t>
  </si>
  <si>
    <t>AXIS TP3005-E Wall Mount</t>
  </si>
  <si>
    <t>Elegant mount for outdoor/indoor mounting of Axis dome cameras in pendant style.  Concealed mounting with no visible screws. Audio sensor input entry.  Natural weather protection as well.    Room for cable slack.
Compatible with P32 LV/LVE variants and M3215/16-LVE variants.</t>
  </si>
  <si>
    <t>02987-001</t>
  </si>
  <si>
    <t>AXIS TQ3003-SE Wall Mount</t>
  </si>
  <si>
    <t>Wall mount for AXIS P3268-SLVE, AXIS Q3538-SLVE made of marine grade stainless steel.  Resistant to see water and chemicals.</t>
  </si>
  <si>
    <t>02988-001</t>
  </si>
  <si>
    <t>AXIS TQ3106-SE Pendant Kit</t>
  </si>
  <si>
    <t>Marine grade stainless steel pendant kit.  Corrosion resistant to seawater and chemicals.  Compatible with  
AXIS P3268-SLVE, AXIS Q3538-SLVE, AXIS TQ3003-SE Wall Mount.</t>
  </si>
  <si>
    <t>02989-001</t>
  </si>
  <si>
    <t>AXIS TQ3107-SE Pendant Kit</t>
  </si>
  <si>
    <t>Marine grade stainless steel pendant kit.  Corrosion resistant to seawater and chemicals.  Compatible with  
AXIS P3268-SLVE, AXIS Q3538-SLVE, AXIS TQ3003-SE Wall Mount.  Additional weather protection.</t>
  </si>
  <si>
    <t>03186-001</t>
  </si>
  <si>
    <t>AXIS TC1605 Ceiling Mount</t>
  </si>
  <si>
    <t>AXIS TC1605 Ceiling Mount - For ceiling installation of the AXIS C1720 Network Display Speaker (Corridor version with two displays and speakers). This accessory is designed to fit axis range of (pipe-) ceiling mounts, such as the AXIS T91B51 Ceiling Mount.</t>
  </si>
  <si>
    <t>03185-001</t>
  </si>
  <si>
    <t>AXIS TC1604 Wall Mount</t>
  </si>
  <si>
    <t>AXIS TC1604 Wall Mount, intended for wall mounting the AXIS C1720 Network Display Speaker (Corridor version with two displays and speakers).</t>
  </si>
  <si>
    <t>03006-001</t>
  </si>
  <si>
    <t>AXIS TD4301-E Angle Mount</t>
  </si>
  <si>
    <t>Mount for the AXIS D4200-VE Network Strobe Speaker. For use cases where angling of the speaker is better and also allows for corner mounting</t>
  </si>
  <si>
    <t>Conduit backbox for: AXIS P1455-LE,AXIS P1465-LE,AXIS P1465-LE-3,AXIS P1467-LE,AXIS P1468-LE,AXIS Q1951-E,AXIS Q1952-E,AXIS Q1961-TE,AXIS Q1971-E,AXIS Q1972-E. Enables safe cabling through 1/2" (M20) conduits.</t>
  </si>
  <si>
    <t>03404-001</t>
  </si>
  <si>
    <t>AXIS TF1201 Recessed Mount 4P</t>
  </si>
  <si>
    <t>AXIS TF1201 Recessed Mount 4P is a bulk pack of 4x Recessed Mount for indoor modular sensor units. It is compatible with both AXIS F2108 dome sensor and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</si>
  <si>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03159-001</t>
  </si>
  <si>
    <t>AXIS TQ5301-E Corner Mount</t>
  </si>
  <si>
    <t>Outer corner mount for Axis PTZ cameras.  With a stylish design, this compact, all-in-one, outdoor-ready mount blends seamlessly into most indoor and outdoor environments. It offers flexible installation and can be mounted on either the left or right side to suit specific needs. &gt; Room for connectivity devices
&gt; Robust, IK10-rated &gt; Outdoor and indoor-ready.</t>
  </si>
  <si>
    <t>03158-001</t>
  </si>
  <si>
    <t>AXIS TP3302-E Corner Mount</t>
  </si>
  <si>
    <t>Corner mount for dome and panoramic cameras. With a stylish design, this compact, all-in-one, outdoor-ready mount blends seamlessly into most indoor and outdoor environments. It offers flexible installation and can be mounted on either the left or right side to suit specific needs.
&gt; Spacious compartment for connectivity devices, &gt; Robust, IK10-rated, &gt; Outdoor and indoor-ready</t>
  </si>
  <si>
    <t>03214-001</t>
  </si>
  <si>
    <t>AXIS TQ3105-SE Pendant Kit</t>
  </si>
  <si>
    <t>Pendant kit for AXIS Q3839-SPVE, without weather shield, for indoor/outdoor use and made of stainless steel. Resistant to marine environments and most chemicals. 1 1/2” NPS</t>
  </si>
  <si>
    <t>03391-001</t>
  </si>
  <si>
    <t>AXIS TQ9602 Conduit Top Box</t>
  </si>
  <si>
    <t>Accessory CONDUIT TOP BOX for Q9227-SLV.  Two conduit entries 3/4 M25, 2 T20 screws come with the product.</t>
  </si>
  <si>
    <t>03270-001</t>
  </si>
  <si>
    <t>AXIS TP3908-E Ext. Pipe WH 30 cm</t>
  </si>
  <si>
    <t>White Extension pipe for ceiling mounts, parapet mount and pendant kits.  Length 30 cm (12").</t>
  </si>
  <si>
    <t>03271-001</t>
  </si>
  <si>
    <t>AXIS TP3908-E Ext. Pipe BK 30 cm</t>
  </si>
  <si>
    <t>Black Extension pipe for ceiling mounts, parapet mount, black wall/pole mounts and black pendant kits. Length 30 cm (12").</t>
  </si>
  <si>
    <t>03387-001</t>
  </si>
  <si>
    <t>AXIS TP3908-E Ext. Pipe WH 100 cm</t>
  </si>
  <si>
    <t>White Extension pipe for ceiling mounts, parapet mount and pendant kits. Length 100 cm (39").</t>
  </si>
  <si>
    <t>03272-001</t>
  </si>
  <si>
    <t>AXIS TP3908-E Ext. Pipe BK 100 cm</t>
  </si>
  <si>
    <t>Black Extension pipe for ceiling mounts, parapet mount, black wall/pole mounts and black pendant kits.
Length 100 cm (39").</t>
  </si>
  <si>
    <t>03268-001</t>
  </si>
  <si>
    <t>AXIS TP3908-E Ext. Pipe WH 15 cm</t>
  </si>
  <si>
    <t>White Extension pipe for ceiling mounts, parapet mount and pendant kits. Length 30 cm (6").</t>
  </si>
  <si>
    <t>03269-001</t>
  </si>
  <si>
    <t>AXIS TP3908-E Ext. Pipe BK 15 cm</t>
  </si>
  <si>
    <t>Black Extension pipe for ceiling mounts, parapet mount, black wall/pole mounts and black pendant kits. Length 15 cm (6").</t>
  </si>
  <si>
    <t>03511-001</t>
  </si>
  <si>
    <t>AXIS TF1204-RE Recessed Mount 4 pcs</t>
  </si>
  <si>
    <t>AXIS TF1204-RE Recessed Mount is a bulk pack of 4x Black Aluminum Recessed Mount for AXIS F210X-RE standard sensor units and AXIS F213X-RE fisheye sensor units.
AXIS TF1204-RE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TF1204-RE Recessed Mount comes in black and is made of aluminium.</t>
  </si>
  <si>
    <t>03420-001</t>
  </si>
  <si>
    <t>AXIS TP3208-E Recessed Mount</t>
  </si>
  <si>
    <t>Outdoor/indoor recessed mount for drop ceiling plenum installations. Metal enclosure with conduit entries, suitable for installation in air handling / plenum spaces. Compatible with: AXIS P3747-PLVE, AXIS P3748-PLVE.  Note comes with a ring to hide the IR if a smaller more discrete footprint is desired.</t>
  </si>
  <si>
    <t>03473-001</t>
  </si>
  <si>
    <t>AXIS TP5202-E Recessed Mount</t>
  </si>
  <si>
    <t>Recessed mount with a good footprint and a nice discrete design for drop ceilings.  Compatible with P5655-E, P5654-E Mk II.</t>
  </si>
  <si>
    <t>03467-001</t>
  </si>
  <si>
    <t>AXIS TD2901-E Adapter Kit</t>
  </si>
  <si>
    <t>This accessory kit allows you to combine one Axis radar with selected bullet or panorama cameras, enhancing situational awareness. It allows easy assembly, reducing installation costs and time. The kit includes AXIS TD2903-E Cable Kit.  Compatible with: AXIS D2122-VE Radar, AXIS D2123-VE Radar, AXIS P1455-LE, AXIS P1455-LE-3, AXIS P1465-LE, AXIS P1465-LE-3, AXIS P1467-LE, AXIS P1468-LE
AXIS P1475-LE, AXIS P1485-LE, AXIS P1486-LE, AXIS P1487-LE, AXIS P1488-LE, AXIS TQ3104 Pendant kit, AXIS Q1971-E, AXIS Q1972-E</t>
  </si>
  <si>
    <t>03468-001</t>
  </si>
  <si>
    <t>AXIS TD2904-E Adapter Kit</t>
  </si>
  <si>
    <t>An accessory that allows you to combine one Axis radar with selected cameras or devices, enhancing situational awareness. It allows easy assembly, reducing installation costs and time. The kit includes AXIS TD2903-E Cable Kit. Compatible with AXIS D2122-VE Radar, AXIS D2123-VE Radar, AXIS T94K01D Pendant Kit, AXIS T94N01D Pendant Kit, AXIS TP3108-E Pendant Kit</t>
  </si>
  <si>
    <t>03400-001</t>
  </si>
  <si>
    <t>AXIS TP3909-E Pipe Adapter</t>
  </si>
  <si>
    <t>Accessory adapter compatible with pendant kit that is compatible with P32 family of products.  Adapter for pipes 1/4"-1 1/2".</t>
  </si>
  <si>
    <t>03528-001</t>
  </si>
  <si>
    <t>AXIS TF1805 Bullet Housing 4 pcs</t>
  </si>
  <si>
    <t>AXIS TF1805 Bullet Housing 4P is a bulk pack of 4 Bullet Housings for AXIS F21 sensor units. AXIS TF1805 Bullet Housing is an indoor Bullet housing which fits all F21 sensors. The bullet housing comes with a stand for an easy mounting on a wall or celling.</t>
  </si>
  <si>
    <t>03419-001</t>
  </si>
  <si>
    <t>AXIS TF2001-E Dual Mount Bracket</t>
  </si>
  <si>
    <t>A dual mount accessory bracket for F21 Thermal Sensor.  Includes a mounting bracket and holder for two sensors.</t>
  </si>
  <si>
    <t>AXIS Camera Station S2208 Mk II 4 TB Appliance is ideal in coffee shops and offices, this all-in-one standalone appliance is silent and won’t disturb local operations. It includes 8 AXIS Camera Station Pro licenses, a PoE switch with up to eight channels, and 4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</si>
  <si>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S1232 Rack 16 TB is an out-of-the-box ready recording server validated for reliable ultra high-definition recording. For quick and easy installation, AXIS S1232 Rack 16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</si>
  <si>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</si>
  <si>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Tower 32 TB is an out-of-the-box ready recording server and client validated for reliable ultra high-definition recording. For quick and easy installation, AXIS S1232 Tower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</si>
  <si>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</si>
  <si>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</si>
  <si>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</si>
  <si>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</si>
  <si>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</si>
  <si>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S1224 Rack Recording Server features powerful components, offering high performance and support for powerful applications and features. This secure, scalable recording server includes AXIS Camera Station Pro licenses and an empty hard drive bay. Plus, 10 AXIS Audio Manager Pro licenses are included.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</si>
  <si>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 Plus, 10 AXIS Audio Manager Pro licenses are included.</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</si>
  <si>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</si>
  <si>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</si>
  <si>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Plus, 10 AXIS Audio Manager Pro licenses are included. A Trusted Platform Module (FIPS 140-2 level 2 certified) ensures secure storage of all cryptographic keys and certificates. Furthermore, it offers services such as Keep Your Hard Drive, Next Business Day Onsite Support, and a 5-year warranty.</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</si>
  <si>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</si>
  <si>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</si>
  <si>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</si>
  <si>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</si>
  <si>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</si>
  <si>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</si>
  <si>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</si>
  <si>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</si>
  <si>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</si>
  <si>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</si>
  <si>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</si>
  <si>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</si>
  <si>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</si>
  <si>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</si>
  <si>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</si>
  <si>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0321-021</t>
  </si>
  <si>
    <t>AXIS P8221 BULK 10PCS</t>
  </si>
  <si>
    <t>AXIS P8221 in 10-pack/bulk. Cannot be sold separately as single pack. NO midspans.  Power supplies not included.</t>
  </si>
  <si>
    <r>
      <rPr>
        <sz val="10"/>
        <rFont val="Arial"/>
        <family val="2"/>
        <charset val="204"/>
      </rPr>
      <t>Набор для наружного видеонаблюдения, включающий в себя сетевую купольную поворотную (PTZ) камеру AXIS 5534 (0313-002) и купольный термокожух AXIS T95A00 housing (5010-001) с классом защиты IP-66 и питанием 100-240 VAC. Поставка НЕ включает кронштейн.</t>
    </r>
  </si>
  <si>
    <r>
      <t xml:space="preserve">Набор для наружного видеонаблюдения, включающий в себя сетевую поворотную (PTZ) камеру </t>
    </r>
    <r>
      <rPr>
        <sz val="10"/>
        <color indexed="8"/>
        <rFont val="Arial"/>
        <family val="2"/>
        <charset val="204"/>
      </rPr>
      <t>AXIS 5534 (0313-002) и купольный термокожух AXIS T95A10 housing (5010-001) с классом защиты IP-66 и питанием 24 VAC. Рекомендуется с использованием блока питания PS24. Поставка НЕ включает кронштейн.</t>
    </r>
  </si>
  <si>
    <t xml:space="preserve"> грн</t>
  </si>
  <si>
    <t>AIB-800A</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</si>
  <si>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Includes 1U rack-mount brackets, Operating Temperature: 0°C to 40°C (32℉ to 104℉), Power Supply Included.</t>
  </si>
  <si>
    <t>AI application S/W</t>
  </si>
  <si>
    <t>AI APPLICATION(Factory and Safety)</t>
  </si>
  <si>
    <t>AI APPLICATION (Retail and Business)</t>
  </si>
  <si>
    <t>AIA-C01SOUND</t>
  </si>
  <si>
    <t>AI APPLICATION(Sound classification pack)</t>
  </si>
  <si>
    <t>AI APPLICATION(Traffic)</t>
  </si>
  <si>
    <t>Built-In MIC</t>
  </si>
  <si>
    <t>Code Changed</t>
  </si>
  <si>
    <t>EOL by Dec 2026</t>
  </si>
  <si>
    <t>Code Updated</t>
  </si>
  <si>
    <t>Wisenet Q mini network indoor dome camera, 2MP @ 30fps, 2.8mm fixed focal lens (113°), triple codec H.265/H.264/MJPEG with Wisestream II, 120dB WDR, defocus detection, hallway View, built-in SD card slot (1x128GB), people counting, open platform, IP42, IK08, PoE, white color</t>
  </si>
  <si>
    <t>2M IR Dome Camera, 2.8mm fixed,IR- 20m</t>
  </si>
  <si>
    <t>QND-6012R1</t>
  </si>
  <si>
    <t>Wisenet Q network indoor dome camera, 2MP @ 30fps, 2.8mm fixed focal lens (113°), triple codec H.265/H.264/MJPEG with Wisestream II, 120dB WDR, IR LEDs range 65', defocus detection, hallway View, no audio in/out, built-in SD card slot (1x128GB), video analytics, CVBS, open platform, PoE/12VDC, white color</t>
  </si>
  <si>
    <t>Wisenet Q mini network indoor dome camera, 2MP @ 30fps, 4.0mm fixed focal lens (87°), triple codec H.265/H.264/MJPEG with Wisestream II, 120dB WDR, defocus detection, hallway View, built-in SD card slot (1x128GB), people counting, open platform, IP42, IK08, PoE, white color</t>
  </si>
  <si>
    <t>2M IR Dome Camera, 4mm fixed,IR- 20m</t>
  </si>
  <si>
    <t>QND-6022R1</t>
  </si>
  <si>
    <t>Wisenet Q network indoor dome camera, 2MP @ 30fps, 4.0mm fixed focal lens (87°), triple codec H.265/H.264/MJPEG with Wisestream II, 120dB WDR, IR LEDs range 65', defocus detection, hallway View, no audio in/out, built-in SD card slot (1x128GB), video analytics, CVBS, open platform, PoE/12VDC, white color</t>
  </si>
  <si>
    <t xml:space="preserve">2MP IR Dome Camera, Indoor 3.2~10mm(3.1x) manual varifocal IR 20m, Temp 60 ° and RH 95%, </t>
  </si>
  <si>
    <t>QND-6072R1</t>
  </si>
  <si>
    <t>2MP IR Dome Camera, Indoor 3.2~10mm(3.1x) manual varifocal, IR 20m, No Audio</t>
  </si>
  <si>
    <t>2MP IR Dome Camera, Indoor 3.2 ~10mm Motorized VF, IR 20m</t>
  </si>
  <si>
    <t>QND-6082R1</t>
  </si>
  <si>
    <t>Wisenet Q network indoor dome camera, 2MP @ 30fps, motorized vari-focal lens 3.1x (3.2 ~ 10.0mm) (109°~33°), triple codec H.265/H.264/MJPEG with Wisestream II, 120dB WDR, IR LEDs range 98', defocus detection, hallway View, no audio in/out, built-in SD card slot (1x128GB), video analytics, CVBS, open platform, PoE/12VDC, white color</t>
  </si>
  <si>
    <t>Wisenet Q network indoor dome camera, 4MP @30fps, 2.8mm fixed focal lens (107°), triple codec H.265/H.264/MJPEG with Wisestream II, 120dB WDR, IR LEDs range 65', motion detection, tampering, defocus detection, hallway View, one way audio, built-in SD card slot (1x128GB), PoE/12VDC, white color</t>
  </si>
  <si>
    <t>Wisenet Q network indoor dome camera, 4MP @30fps, 4mm fixed focal lens (78°), triple codec H.265/H.264/MJPEG with Wisestream II, 120dB WDR, IR LEDs range 65', motion detection, tampering, defocus detection, hallway View, one way audio, built-in SD card slot (1x128GB), PoE/12VDC, white color</t>
  </si>
  <si>
    <t>Wisenet Q network indoor dome camera, 4MP @30fps, 6mm fixed focal lens (49°), triple codec H.265/H.264/MJPEG with Wisestream II, 120dB WDR, IR LEDs range 65', motion detection, tampering, defocus detection, hallway View, one way audio, built-in SD card slot (1x128GB),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</si>
  <si>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built-in SD card slot (1x128GB), PoE/12VDC (White color)</t>
  </si>
  <si>
    <t>Wisenet Q network indoor dome camera, 5MP @ 30fps, 2.8mm fixed focal lens (104°), triple codec H.265/H.264/MJPEG with Wisestream II, 120dB WDR, IR LEDs range 65', defocus detection, hallway View, built-in SD card slot (1x128GB), video analytics, CVBS, open platform, PoE, white color</t>
  </si>
  <si>
    <t>Wisenet Q mini network indoor dome camera, 5MP @ 30fps, 2.8mm fixed focal lens (104°), triple codec H.265/H.264/MJPEG with Wisestream II, 120dB WDR, defocus detection, hallway View, built-in SD card slot (1x128GB), people counting, open platform, IP42, IK08, PoE, white color</t>
  </si>
  <si>
    <t>Wisenet Q network indoor dome camera, 5MP @ 30fps, 4.0mm fixed focal lens (79°), triple codec H.265/H.264/MJPEG with Wisestream II, 120dB WDR, IR LEDs range 65', defocus detection, hallway View, built-in SD card slot (1x128GB), video analytics, CVBS, open platform, PoE, white color</t>
  </si>
  <si>
    <t>Wisenet Q mini network indoor dome camera, 5MP @ 30fps, 4.0mm fixed focal lens (80°), triple codec H.265/H.264/MJPEG with Wisestream II, 120dB WDR, defocus detection, hallway View, built-in SD card slot (1x128GB), people counting, open platform, IP42, IK08, PoE, white color</t>
  </si>
  <si>
    <t>Wisenet Q network indoor dome camera, 5MP @ 30fps, motorized vari-focal lens 3.1x (3.2 ~ 10.0mm) (100°~31°), triple codec H.265/H.264/MJPEG with Wisestream II, 120dB WDR, IR LEDs range 98', defocus detection, hallway View, built-in SD card slot (1x128GB), video analytics, CVBS, open platform, PoE, white color</t>
  </si>
  <si>
    <t>EOP June 2026
Please check with 
&lt;shadi@hanwha.com&gt;
before order</t>
  </si>
  <si>
    <t>Wisenet Q mini network outdoor flateye camera, 5MP @ 30fps, 2.8mm fixed focal lens (104°), triple codec H.265/H.264/MJPEG with Wisestream II, 120dB WDR, IR LEDs range 65', defocus detection, hallway View, built-in SD card slot (1x128GB), video analytics, open platform, IP67, IK10, PoE,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</si>
  <si>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</si>
  <si>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</si>
  <si>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(1x256GB), PoE </t>
  </si>
  <si>
    <t>Wisenet Q series network Indoor fisheye dome camera, 12MP CMOS sensor, max resolution 3008x3008 @ 30fps, triple codec H.265/H.264/MJPEG with WiseStream II technology, WDR 120dB, business analytics (heatmap and people counting), built-in SD card slot (1x256GB), PoE</t>
  </si>
  <si>
    <t>EOP
Limited Qty
Please check with 
 &lt;shadi@hanwha.com&gt;
before order</t>
  </si>
  <si>
    <t>QNF-C9010V</t>
  </si>
  <si>
    <t>12MP Network AI Outdoor Fisheye Dome Camera; Max Resolution 3008x3008@20fps; 0.02Lux@F1.8 (Color), 0.001Lux@F1.8 (B/W); H.265/H.264/MJPEG Codec; AI-Based WiseStream; WiseNR Ⅱ; extremeWDR (120dB); Digital Rotation; AI Engine Based Analytics: Motion &amp; Object Detection, Virtual Line, Virtual Area; Object Detection: Person/Vehicle; Object Attributes: Person (Top/Bottom Clothing Color), Vehicle (Color); BestShot; Analytics Events: Defocus, Tampering; Business Intelligence: Heatmap, Queue Management, People Counting; Built-In MicroSD Card Slot (x1); PoE; IP66, IK10, NEMA 4X; Operating Temp: -40°C~+55°C (-40°F~+131°F)</t>
  </si>
  <si>
    <t>2M IR Bullet Camera, 2.8mm fixed, IR- 20m, IP66, IK10, Temp 60 ° and RH 95%</t>
  </si>
  <si>
    <t>QNO-6012R1</t>
  </si>
  <si>
    <t>Wisenet Q network outdoor vandal bullet camera, 2MP @ 30fps, 2.8mm fixed focal lens (113°), triple codec H.265/H.264/MJPEG with Wisestream II, 120dB WDR, IR LEDs range 65', defocus detection, hallway View, no audio in/out, built-in SD card slot (1x128GB), video analytics, CVBS, open platform, IP66, IK10, PoE/12VDC</t>
  </si>
  <si>
    <t>2M IR Bullet Camera, 4mm fixed, IR- 25m, IP66, IK10</t>
  </si>
  <si>
    <t>QNO-6022R1</t>
  </si>
  <si>
    <t>Wisenet Q network outdoor vandal bullet camera, 2MP @ 30fps, 4.0mm fixed focal lens (87°), triple codec H.265/H.264/MJPEG with Wisestream II, 120dB WDR, IR LEDs range 82', defocus detection, hallway View, no audio in/out, built-in SD card slot (1x128GB), video analytics, CVBS, open platform, IP66, IK10, PoE/12VDC</t>
  </si>
  <si>
    <t>2MP IR Bullet Camera, 2.7 ~ 12mm Manual VF, IR 30m, IP66, IK10, Temp 60 ° and RH 95%</t>
  </si>
  <si>
    <t>QNO-6072R1</t>
  </si>
  <si>
    <t>2MP IR Bullet Camera, 2.7 ~ 12mm Manual VF, IR 30m, IP66, IK10, No Audio</t>
  </si>
  <si>
    <t>2MP IR Bullet Camera, 3.2 ~ 10mm Motorized, IR 30m, IP66, IK10, Temp 60 ° and RH 95%</t>
  </si>
  <si>
    <t>QNO-6082R1</t>
  </si>
  <si>
    <t>Wisenet Q network outdoor vandal bullet camera, 2MP @ 30fps, motorized vari-focal lens 3.1x (3.2 ~ 10.0mm) (109°~33°), triple codec H.265/H.264/MJPEG with Wisestream II, 120dB WDR, IR LEDs range 98', defocus detection, hallway View, no audio in/out, built-in SD card slot (1x128GB),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</si>
  <si>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built-in SD card slot (1x128GB), IP66, IK10, PoE/12VDC</t>
  </si>
  <si>
    <t>Wisenet Q network outdoor vandal bullet camera, 4MP @30fps, 4mm fixed focal lens (78°), triple codec H.265/H.264/MJPEG with Wisestream II, 120dB WDR, IR LEDs range 82', motion detection, tampering, defocus detection, hallway View, one way audio, built-in SD card slot (1x128GB), IP66, IK10, PoE/12VDC</t>
  </si>
  <si>
    <t>Wisenet Q network outdoor vandal bullet camera, 4MP @30fps, 6mm fixed focal lens (49°), triple codec H.265/H.264/MJPEG with Wisestream II, 120dB WDR, IR LEDs range 98', motion detection, tampering, defocus detection, hallway View, one way audio, built-in SD card slot (1x128GB),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</si>
  <si>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t>
  </si>
  <si>
    <t>Wisenet Q network outdoor vandal bullet camera, 5MP @ 30fps, 2.8mm fixed focal lens (104°), triple codec H.265/H.264/MJPEG with Wisestream II, 120dB WDR, IR LEDs range 65', defocus detection, hallway View,  built-in SD card slot (1x128GB), video analytics, CVBS, open platform, IP66, IK10, PoE</t>
  </si>
  <si>
    <t>Wisenet Q network outdoor vandal bullet camera, 5MP @ 30fps, 4.0mm fixed focal lens (79°), triple codec H.265/H.264/MJPEG with Wisestream II, 120dB WDR, IR LEDs range 82', defocus detection, hallway View, built-in SD card slot (1x128GB), video analytics, CVBS, open platform, IP66, IK10, PoE</t>
  </si>
  <si>
    <t>Wisenet Q network outdoor vandal bullet camera, 5MP @ 30fps, motorized vari-focal lens 3.1x (3.2 ~ 10.0mm) (100°~31°), triple codec H.265/H.264/MJPEG with Wisestream II, 120dB WDR, IR LEDs range 98', defocus detection, hallway View, built-in SD card slot (1x128GB), video analytics, CVBS, open platform, IP66, IK10, PoE</t>
  </si>
  <si>
    <t>Wisenet Q network outdoor vandal bullet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</si>
  <si>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Wisenet Q network outdoor vandal bullet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</si>
  <si>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Special Order Only</t>
  </si>
  <si>
    <t>2M IR Vandal Dome Camera, 2.8mm fixed,IR- 20m, Hard Coating, Temp 60 ° and RH 95%</t>
  </si>
  <si>
    <t>QNV-6012R1</t>
  </si>
  <si>
    <t>Wisenet Q network outdoor vandal dome camera, 2MP @ 30fps, 2.8mm fixed focal lens (113°), triple codec H.265/H.264/MJPEG with Wisestream II, 120dB WDR, IR LEDs range 65', defocus detection, hallway View, no audio in/out, built-in SD card slot (1x128GB), video analytics, CVBS, open platform, IP66, IK10, PoE/12VDC, white color</t>
  </si>
  <si>
    <t>2M IR Vandal Dome Camera, 4mm fixed,IR- 25m, Hard Coating</t>
  </si>
  <si>
    <t>QNV-6022R1</t>
  </si>
  <si>
    <t>Wisenet Q network outdoor vandal dome camera, 2MP @ 30fps, 4.0mm fixed focal lens (87°), triple codec H.265/H.264/MJPEG with Wisestream II, 120dB WDR, IR LEDs range 82', defocus detection, hallway View, no audio in/out, built-in SD card slot (1x128GB),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</si>
  <si>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(1x128GB), IP66, IK10</t>
  </si>
  <si>
    <t>2MP IR Vandal Dome Camera, 2.7 ~12mm Mannual VF, IR 30m, IP66, IK10, Hard Coating, Temp 60 ° and RH 95%</t>
  </si>
  <si>
    <t>QNV-6072R1</t>
  </si>
  <si>
    <t>2MP IR Vandal Dome Camera, 2.7 ~12mm Mannual VF, IR 30m, IP66, IK10, No Audio</t>
  </si>
  <si>
    <t>2MP IR Vandal Dome Camera, 3.2 ~10mm Motorized VF, IR 30m, IP66, IK10, Hard Coating, Temp 60 ° and RH 95%</t>
  </si>
  <si>
    <t>QNV-6082R1</t>
  </si>
  <si>
    <t>Wisenet Q network outdoor vandal dome camera, 2MP @ 30fps, motorized vari-focal lens 3.1x (3.2 ~ 10.0mm) (109°~33°), triple codec H.265/H.264/MJPEG with Wisestream II, 120dB WDR, IR LEDs range 98', defocus detection, hallway View, no audio in/out, built-in SD card slot (1x128GB),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</si>
  <si>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built-in SD card slot (1x128GB), IP66, IK10, PoE/12VDC, white color</t>
  </si>
  <si>
    <t>Wisenet Q network outdoor vandal dome camera, 4MP @30fps, 4mm fixed focal lens (78°), triple codec H.265/H.264/MJPEG with Wisestream II, 120dB WDR, IR LEDs range 82', motion detection, tampering, defocus detection, hallway View, one way audio, built-in SD card slot (1x128GB), IP66, IK10, PoE/12VDC, white color</t>
  </si>
  <si>
    <t>Wisenet Q network outdoor vandal dome camera, 4MP @30fps, 6mm fixed focal lens (49°), triple codec H.265/H.264/MJPEG with Wisestream II, 120dB WDR, IR LEDs range 98', motion detection, tampering, defocus detection, hallway View, one way audio, built-in SD card slot (1x128GB),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</si>
  <si>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 (White color)</t>
  </si>
  <si>
    <t>Wisenet Q network outdoor vandal dome camera, 5MP @ 30fps, 2.8mm fixed focal lens (104°), triple codec H.265/H.264/MJPEG with Wisestream II, 120dB WDR, IR LEDs range 65', defocus detection, hallway View, built-in SD card slot (1x128GB), video analytics, CVBS, open platform, IP66, IK10, PoE, white color</t>
  </si>
  <si>
    <t>Wisenet Q network outdoor vandal dome camera, 5MP @ 30fps, 4.0mm fixed focal lens (79°), triple codec H.265/H.264/MJPEG with Wisestream II, 120dB WDR, IR LEDs range 82', defocus detection, hallway View, built-in SD card slot (1x128GB), video analytics, CVBS, open platform, IP66, IK10, PoE, white color</t>
  </si>
  <si>
    <t>Wisenet Q network outdoor vandal dome camera, 5MP @ 30fps, motorized vari-focal lens 3.1x (3.2 ~ 10.0mm) (100°~31°), triple codec H.265/H.264/MJPEG with Wisestream II, 120dB WDR, IR LEDs range 98', defocus detection, hallway View, built-in SD card slot (1x128GB), video analytics, CVBS, open platform, IP66, IK10, PoE, white color</t>
  </si>
  <si>
    <t>Wisenet Q mini network outdoor vandal dome camera, 5MP @ 30fps, fix lens 3mm (H:100°/V: 73°),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</si>
  <si>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mini network outdoor vandal dome camera, 5MP @ 30fps, fix lens 2.4mm (H:123°/V: 91°),  triple codec H.265/H.264/MJPEG with Wisestream III (Based on AI engine), WiseNRⅡ(Based on AI engine), WDR 120dB,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</si>
  <si>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</si>
  <si>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Wisenet Q mini network outdoor vandal dome camera, 4K @ 30fps, fix lens 3mm (H:108°/V: 59°),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</si>
  <si>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</si>
  <si>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Special order
Need Accessory SBP-300NM</t>
  </si>
  <si>
    <t>Special order
Non-returnable</t>
  </si>
  <si>
    <t xml:space="preserve">Special order
Non-returnable
Thermal cameras with frame rates under 9fps versions </t>
  </si>
  <si>
    <t>TNM-C4952TD</t>
  </si>
  <si>
    <t>Wisenet T network Bi-spectrum AI Radiometric Camera, Thermal: 640 x 480 (uncooled) @ 8fps, &lt;60mK (NETD), built-in 13.5mm fixed lens (HFoV: 31.9°),Visible: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</si>
  <si>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TNM-C4962TD</t>
  </si>
  <si>
    <t>Wisenet T network Bi-spectrum AI Radiometric Camera, Thermal: 640 x 480 (uncooled) @ 8fps, &lt;60mK (NETD), built-in 25mm fixed lens (HFoV: 17.4°),Visible: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</si>
  <si>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Limited QTY
VGA AI Tele Thermal
Mar 2026
Code Is Changed</t>
  </si>
  <si>
    <t>Thermal Bullet Camera, VGA, 19mm, Color Pattern, IP66, NEMA 4X, IK10, without Mount</t>
  </si>
  <si>
    <t>Thermal Bullet Camera, VGA, 19mm, Color Pattern, Radiometry, IP66, NEMA 4X, IK10, without Mount</t>
  </si>
  <si>
    <t>Thermal Bullet Camera, VGA, 35mm, Color Pattern, IP66, NEMA 4X, without Mount</t>
  </si>
  <si>
    <t>Special Order
Non-cancellable
Non-returnable</t>
  </si>
  <si>
    <t>Thermal cameras with frame rates under 9fps versions do not require end user export documentation</t>
  </si>
  <si>
    <t>5MP AI Explosion-proof bullet camera</t>
  </si>
  <si>
    <t>Wisenet T network outdoor vandal thermal bullet camera (uncooled), 640x480 @ 8.3fps, 13mm fixed focal lens (48.6°), triple codec H.265/H.264/MJPEG with Wisestream II,  built-in SD card slot (1x256GB), advanced video analytics and sound classification, PTZ handover, open platform, DIS(Gyro), integrated back box, IP66, IK10, PoE/12VDC/24VAC, white color</t>
  </si>
  <si>
    <t xml:space="preserve">Thermal cameras with frame rates under 9fps versions </t>
  </si>
  <si>
    <t>Wisenet T network outdoor vandal Radiometric bullet camera (uncooled), 640x480 @ 8.3fps,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</si>
  <si>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19mm fixed focal lens (32°), triple codec H.265/H.264/MJPEG with Wisestream II, SD card, advanced video analytics and sound classification, PTZ handover, open platform, DIS(Gyro), integrated back box, IP66, IK10, PoE/12VDC/24VAC, white color.</t>
  </si>
  <si>
    <t>TNO-L4040TR</t>
  </si>
  <si>
    <t>Wisenet T network outdoor vandal Radiometric bullet camera (uncooled), 640x480 @ 8.3fps,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</si>
  <si>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35mm fixed focal lens (17.2°), triple codec H.265/H.264/MJPEG with Wisestream II, SD card, advanced video analytics and sound classification, PTZ handover, open platform, DIS(Gyro), integrated back box, IP66, IK10, PoE/12VDC/24VAC, white color.</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</si>
  <si>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</si>
  <si>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 xml:space="preserve">POE Injector excluded </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</si>
  <si>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</si>
  <si>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POE Injector excluded</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</si>
  <si>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</si>
  <si>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TNU-6324E</t>
  </si>
  <si>
    <t>2MP Explosion-proof Camera, 4.44 ~ 142.6mm (32X) zoom, 120db WDR, Stainless 316L, Built-in wiper</t>
  </si>
  <si>
    <t>TNU-6324ER</t>
  </si>
  <si>
    <t>2MP Explosion-proof Camera, 4.44 ~ 142.6mm (32X) zoom, 120db WDR, 200m IR, Stainless 316L, Built-in wiper</t>
  </si>
  <si>
    <t>Replacement Model
TNV-C7013RC</t>
  </si>
  <si>
    <t>EOP
Please check with 
&lt;shadi@hanwha.com&gt;
before order</t>
  </si>
  <si>
    <t>XNB-A6004</t>
  </si>
  <si>
    <t>Powered by WN9, Box Camera, 2MP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</si>
  <si>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Description Updated</t>
  </si>
  <si>
    <t>XNB-A8004</t>
  </si>
  <si>
    <t>Powered by WN9, Box Camera, 5MP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</si>
  <si>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XNB-A9004</t>
  </si>
  <si>
    <t>Powered by WN9, Box Camera, 8MP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</si>
  <si>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2MP Dome Camera, 2.8 ~12mm, 150dB WDR, Hard Coating</t>
  </si>
  <si>
    <t>2MP IR Dome Camera, 2.8 ~12mm, 150dB WDR, 30m IR, Hard Coating</t>
  </si>
  <si>
    <t>EOP
Limited Stock</t>
  </si>
  <si>
    <t>5MP IR Dome Camera, 3.9 ~ 9.4mm, 30m IR</t>
  </si>
  <si>
    <t>EOP june 2026
Limited Qty
Please check with 
 &lt;shadi@hanwha.com&gt;
before order</t>
  </si>
  <si>
    <t xml:space="preserve">Powered by WN9,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</si>
  <si>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XND-A8085RV</t>
  </si>
  <si>
    <t>Powered by WN9, X-Plus design,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</si>
  <si>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 xml:space="preserve">Powered by WN9,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</si>
  <si>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XND-A9085RV</t>
  </si>
  <si>
    <t>Powered by WN9, X-Plus design,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</si>
  <si>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XND-L6080R</t>
  </si>
  <si>
    <t>2MP IR Dome Camera, Lite, 3.2 ~10mm, 30m IR</t>
  </si>
  <si>
    <t>XND-L6080RVA</t>
  </si>
  <si>
    <t>2MP IR Dome Camera,  Lite, 3.2 ~10mm, 20m IR, VA , IK08, Metal Cover</t>
  </si>
  <si>
    <t>XNF-A8014R</t>
  </si>
  <si>
    <t>Powered by WN9, Indoor AI IR fisheye camera, 6MP Max resolution 2560x2560 @ 30FPS, 1.76mm fixed lens, H185°/V185°, Stereo graphic type lens, H.265, H.264, MJPEG codec supported, IR viewable length 17m (55.77ft),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</si>
  <si>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XNF-A8014RV</t>
  </si>
  <si>
    <t>Powered by WN9, Outdoor AI IR fisheye camera, 6MP Max resolution 2560x2560 @ 30FPS, 1.76mm fixed lens, H185°/V185°, Stereo graphic type lens, H.265, H.264, MJPEG codec supported, IR viewable length 17m (55.77ft), WiseStreamIII (Based on AI engine), Selectable microphone input (mic in/line in/built-in 3mics),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</si>
  <si>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XNF-A9014R</t>
  </si>
  <si>
    <t>Powered by WN9, Indoor AI IR fisheye camera, 12MP CMOS, Max resolution 3536x3536 @ 30FPS, 1.76mm fixed lens, H185°/V185°, Stereo graphic type lens, H.265, H.264, MJPEG codec supported, IR viewable length 20m (65.5ft),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</si>
  <si>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XNF-A9014RV</t>
  </si>
  <si>
    <t>Powered by WN9, Outdoor AI IR fisheye camera, 12MP CMOS, Max resolution 3536x3536 @ 30FPS, 1.76mm fixed lens, H185°/V185°, Stereo graphic type lens, H.265, H.264, MJPEG codec supported, IR viewable length 20m (65.6ft),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</si>
  <si>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 xml:space="preserve">5MP WN9 Network AI IR Outdoor Vandal Bullet Camera; Max Resolution 2592x1944@30FPS; 0.04Lux@F1.3 (Color), 0Lux (B/W IR LED On); 3.3~9.3mm (2.8x);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</si>
  <si>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 xml:space="preserve">8MP WN9 Network AI IR Outdoor Vandal Bullet Camera; Max Resolution 3840x2160@30FPS; 0.04Lux@F1.3 (Color), 0Lux (B/W IR LED On); 4.4~9.3mm(2.1x); FoV H:113°~47°; Motorized Varifocal Lens; Hard-Coated Dome Bubble; H.265/H.264/MJPEG Codec; AI-Based WiseStream; IR Viewable Length 50m (164.04ft);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</si>
  <si>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</si>
  <si>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</si>
  <si>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 xml:space="preserve">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-40°C~+60°C(-40°F ~ +140°F) Power: PoE/12VDC, Metal shielded RJ-45 </t>
  </si>
  <si>
    <t>XNO-L6080RA</t>
  </si>
  <si>
    <t>2MP IR Bullet Camera,  Lite, 3.2 ~10mm, 30m IR, VA,  IP66, IK10</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</si>
  <si>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built-in SD card slot (2x512GB), HLC, defog (optical) DIS(Gyro),24VAC/HPoE, IP66/IK10, -58°F ~ +131°F W/ 24VAC power supply</t>
  </si>
  <si>
    <t>Limited Qty
Please check with 
 &lt;shadi@hanwha.com&gt;
before order</t>
  </si>
  <si>
    <t>2MP AI Vandal Dome Camera</t>
  </si>
  <si>
    <t>EOP - June 2026
Limited Stock</t>
  </si>
  <si>
    <t>Lead Trime 6 Months</t>
  </si>
  <si>
    <t>6MP AI Vandal Dome Camera</t>
  </si>
  <si>
    <t xml:space="preserve">5MP WN9 Network AI IR Outdoor Vandal Dome Camera; Max Resolution 2592x1944@30FPS; 0.04Lux@F1.3 (Color), 0Lux (B/W IR LED On); 3.3~9.3mm (2.8x) ;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</si>
  <si>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XNV-A8084RS</t>
  </si>
  <si>
    <t>5MP WN9 (2560 x 1920) resolution, 3.3 ~ 9.3mm (2.8x)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</si>
  <si>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XNV-A8085R</t>
  </si>
  <si>
    <t>Powered by WN9, X-Plus design, Outdoor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</si>
  <si>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 xml:space="preserve">8MP WN9 Network AI IR Outdoor Vandal Dome Camera; Max Resolution 3840x2160@30FPS; 0.04Lux@F1.3 (Color), 0Lux (B/W IR LED On); 4.4~9.3mm (2.1x);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</si>
  <si>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XNV-A9084RS</t>
  </si>
  <si>
    <t>8MP WN9 (2560 x 1920) resolution, 3.3 ~ 9.3mm (2.1x)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</si>
  <si>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XNV-A9085R</t>
  </si>
  <si>
    <t>Powered by WN9, X-Plus design, Outdoor Network AI IR Dome Camera, 5MP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</si>
  <si>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XNV-L6080RA</t>
  </si>
  <si>
    <t>2MP IR Vandal Dome Camera, Lite, 3.2 ~10mm, VA, 30m IR,  IP66, IK10, Hard Coating, Temp 60 ° and RH 95%</t>
  </si>
  <si>
    <t>Black skin cover for outdoor X-Plus series domes XNV-6081xx, XNV-8081xx, XNV-9082R/8082R, QTY of 3</t>
  </si>
  <si>
    <t>Pedestal Mount for Explosion-proof Camera</t>
  </si>
  <si>
    <t>Pole Mount for Explosion-proof Camera</t>
  </si>
  <si>
    <t>Wall Mount for Explosion-proof Camera</t>
  </si>
  <si>
    <t>SBF-100BW1</t>
  </si>
  <si>
    <t xml:space="preserve">Back Box White for Fish eye </t>
  </si>
  <si>
    <t>SBP-004PBW</t>
  </si>
  <si>
    <t>Mounting Bracket for 4.75" PCD Holes (White Ruggedized PTZ), compatible with  (TNP-A6550RW, TNP-A7430RW,  TNP-A9430RW)</t>
  </si>
  <si>
    <t>Wall &amp; Pole Mount (White Ruggedized PTZ), Reversible design for all installation mode-upright, canted, inverted, compatible with (TNP-A6550RW, TNP-A7430RW,  TNP-A9430RW)</t>
  </si>
  <si>
    <t>Replacement for SBP-125WMW</t>
  </si>
  <si>
    <t>SBP-137WM</t>
  </si>
  <si>
    <t>Outdoor Wall Mount (Q Series)</t>
  </si>
  <si>
    <t>SBP-137WMW</t>
  </si>
  <si>
    <t>White Color, Outdoor Wall Mount (Q Series)</t>
  </si>
  <si>
    <t>SBP-140C</t>
  </si>
  <si>
    <t>Mount Plate Pack of 5 for SBP-250WMW &amp; SBP-400WMW compatible with QNV-C6083R/C8083R/C9083R, QNE-C8013RL/C9013RL</t>
  </si>
  <si>
    <t xml:space="preserve">Installation box, Supports DIN rail </t>
  </si>
  <si>
    <t>SBP-160C</t>
  </si>
  <si>
    <t>Mount Plate Pack of 5 for SBP-250WMW &amp; SBP-400WMW compatible with XNV-C6083R/C7083R/C8083R/C9083R, XNV-A8084R, XNO-6083R, XNF-9010RV/9013RV, XNF-9010RVM</t>
  </si>
  <si>
    <t>Replacement for SBP-167HMW</t>
  </si>
  <si>
    <t>SBP-160TMW</t>
  </si>
  <si>
    <t>Tilt Mount white (SNV-6083R)</t>
  </si>
  <si>
    <t>SBP-180C</t>
  </si>
  <si>
    <t>Mount Plate Pack of 5 for SBP-250WMW &amp; SBP-400WMW compatible with XNV-6083R/8083R/9083R, XNV-8082R/9082R, XNV-6083RZ/8083RZ/9083RZ, PNV-A6081R/A9081R, PNV-A7082RZ/A9082RZ</t>
  </si>
  <si>
    <t>Replacement for SBP-187HMW</t>
  </si>
  <si>
    <t>SBP-215C</t>
  </si>
  <si>
    <t>Mount Plate Pack of 5 for SBP-250WMW &amp; SBP-400WMW compatible with PNM-7082RVD/12082RVD, PNM-C7083RVD/C12083RVD</t>
  </si>
  <si>
    <t>Hanging Cap Adapter with vibration isolation gasket for Audio Beacon SPS-A100M</t>
  </si>
  <si>
    <t>SBP-276HMW</t>
  </si>
  <si>
    <t>Cap adapter for the PNM-9084QZ, PNM-8082VT, PNM-9022V, PNM-9031RV</t>
  </si>
  <si>
    <t>Table top mount is with conduit hole 3/4" (19.1mm) (M25)</t>
  </si>
  <si>
    <t>Ceiling Mount</t>
  </si>
  <si>
    <t>SBP-300HMW6</t>
  </si>
  <si>
    <t>Hanging Mount White (for PNV-9080R, SNV- 5084/5084R/6084/6084R/6085R/7084/7084R/8080/8081R, SCV-6081R)</t>
  </si>
  <si>
    <t>SBP-300HMW8</t>
  </si>
  <si>
    <t>Hanging Mount White (for PND-9080R, SND- 6084R/6084/6083/5084R/5084/5083, SCD-6081R)</t>
  </si>
  <si>
    <t>Replacement for SBP-301HM1</t>
  </si>
  <si>
    <t>SBP-317HMW</t>
  </si>
  <si>
    <t>Can be used with PNM-9084RQZ/9085RQZ. Mount screw size : PF 1 1/2", White</t>
  </si>
  <si>
    <t>Wall mount</t>
  </si>
  <si>
    <t>Back Box for TID-600R</t>
  </si>
  <si>
    <t>SBV-158GW</t>
  </si>
  <si>
    <t>Back box White (vandal camera)</t>
  </si>
  <si>
    <t>Back box compatible with ANV-L6012R/L6082R/L7012R/L7082R, ANO-L6012R/L6022R/L6082R/L7012R/L7022R/L7082R, ANE-L6012R/L7012R, QNV-6072R/6072R1/6082R/6082R1/6084R/7082R/8080R/8081R</t>
  </si>
  <si>
    <t>SHB-4300H</t>
  </si>
  <si>
    <t>Indoor/Outdoor Housing for Box Camera, IP66,(including braket), Diecasting Material, 24V AC Fan/Heater</t>
  </si>
  <si>
    <t>SHB-4301H2</t>
  </si>
  <si>
    <t>Box Camera Housing</t>
  </si>
  <si>
    <t>In-ceiling Mount</t>
  </si>
  <si>
    <t>Plenum In-ceiling Mount compatible with XNV-6123R, XNV-6083RZ/8083RZ/9083RZ, XNV-6083Z/8083Z, XNV-6083R/8083R/8093R/9083R, XNV-8082R/9082R, PNV-A6081R/A9081R,PNV-A7082RZ/A9082RZ</t>
  </si>
  <si>
    <t>SPB-IND81</t>
  </si>
  <si>
    <t>Smoke Cover</t>
  </si>
  <si>
    <t>SPB-IND850W</t>
  </si>
  <si>
    <t>Smoked Dome Cover compatible with XND-A9085RV, XND-A8085RV</t>
  </si>
  <si>
    <t>SPB-MDC21W</t>
  </si>
  <si>
    <t>Smoke dome compatible with PNM-A13022V, PNM-9031RV, PNM-C9022RV</t>
  </si>
  <si>
    <t>SPB-VAN850W</t>
  </si>
  <si>
    <t>Smoked Dome Cover compatible with XNV-A9085R, XNV-A8085R</t>
  </si>
  <si>
    <t>SPI-BBM0</t>
  </si>
  <si>
    <t>Blue LED Module Accessory for 12mm lens compatible with TNS-7000M</t>
  </si>
  <si>
    <t>SPI-BBM1</t>
  </si>
  <si>
    <t>Blue LED Module Accessory for 8mm lens compatible with TNS-7000M</t>
  </si>
  <si>
    <t>SPI-BBW0</t>
  </si>
  <si>
    <t>Blue LED Module Accessory for 6mm lens compatible with TNS-7000M</t>
  </si>
  <si>
    <t>SPI-BRM0</t>
  </si>
  <si>
    <t>Red LED Module Accessory for 12mm lens compatible with TNS-7000M</t>
  </si>
  <si>
    <t>SPI-BRM1</t>
  </si>
  <si>
    <t>Red LED Module Accessory for 8mm lens compatible with TNS-7000M</t>
  </si>
  <si>
    <t>SPI-BRW0</t>
  </si>
  <si>
    <t>Red LED Module Accessory for 6mm lens compatible with TNS-7000M</t>
  </si>
  <si>
    <t>SPP-C00402EP</t>
  </si>
  <si>
    <t>RJ45 Push-pull ruggedized Cable 2m (78.74") compatible with TNP-A6550RW, TNP-A7430RW, TNP-A9430RW</t>
  </si>
  <si>
    <t>SPP-C00405EP</t>
  </si>
  <si>
    <t>RJ45 Push-pull ruggedized Cable 5m (196.85") compatible with TNP-A6550RW, TNP-A7430RW, TNP-A9430RW</t>
  </si>
  <si>
    <t>SPP-C00410EP</t>
  </si>
  <si>
    <t>RJ45 Push-pull ruggedized Cable 10m (393.7") compatible with TNP-A6550RW, TNP-A7430RW, TNP-A9430RW</t>
  </si>
  <si>
    <t>SPP-C1200M</t>
  </si>
  <si>
    <t>RJ45-M12 Cable compatible with XNF-A9014RV, XNF-A8014RV (Pack of 5)</t>
  </si>
  <si>
    <t>SPP-C7400</t>
  </si>
  <si>
    <t>Audio and Alarm cable for TNV-C7013RC, QNV-C8083R/9083R, XNV-C6083R/C7083R/C8083R/C9083R, XND-C6083RV/C7083RV/C8083RV/C9083RV, (Pack of 3)</t>
  </si>
  <si>
    <t>SPP-K004EP</t>
  </si>
  <si>
    <t>RJ45 Push-pull ruggedized Connector Kit compatible with TNP-A6550RW, TNP-A7430RW, TNP-A9430RW</t>
  </si>
  <si>
    <t>IP Ceiling speaker Black, Output level: +6 dBV ± 3 dB, PoE, PoE+ , Internal memory: 1 GBytes</t>
  </si>
  <si>
    <t>IP Ceiling speaker white, Output level: +6 dBV ± 3 dB, PoE, PoE+ , Internal memory: 1 Gbytes</t>
  </si>
  <si>
    <t>SLA-2M2800Q</t>
  </si>
  <si>
    <t>1/2.8" 2MP CMOS with a 2.8mm fixed focal lens, FoV: H: 107.4˚, V: 62.2˚, for the PNM-9000VQ</t>
  </si>
  <si>
    <t>SLA-2M3600Q</t>
  </si>
  <si>
    <t>1/2.8" 2MP CMOS with a 3.6mm fixed focal lens, FoV: H: 94.8˚, V: 49.3˚, for the PNM-9000VQ</t>
  </si>
  <si>
    <t>SLA-2M6000P</t>
  </si>
  <si>
    <t>1/2.8" 2MP CMOS with a 6.0mm fixed focal lens, FoV: H: 50.4˚, V: 28.8˚, for the PNM-9320VQP and PNM-9322VQP</t>
  </si>
  <si>
    <t>SLA-F1080FA</t>
  </si>
  <si>
    <t>5MP @15FPS, 1.6mm fixed lens module, FoV (H:180°,V:145°), Compatible with PNM-C20000QB, Straight body style, 8m (26ft) cable included, Indoor</t>
  </si>
  <si>
    <t>SLA-F2480BA</t>
  </si>
  <si>
    <t>5MP @15fps, Bandit Barrier with 2.45mm fixed lens module, FoV (H:123°, V:91°), Compatible with PNM-C20000QB, 8m (26ft) cable included, Black color, indoor</t>
  </si>
  <si>
    <t>SLA-F2480DA</t>
  </si>
  <si>
    <t>5MP, Door Jamb Head with 2.45mm lens module, FoV (H:123°, V:91°), Compatible with PNM-C20000QB, 8m (26ft) cable included, Black color, Indoor</t>
  </si>
  <si>
    <t>SLA-F2480DSA</t>
  </si>
  <si>
    <t>5MP, Door Jamb Head with 2.45mm lens module, FoV (H:123°, V:91°), Compatible with PNM-C20000QB, 8m (26ft) cable included, Silver color, Indoor</t>
  </si>
  <si>
    <t>Compatible with PNM-C20000QB</t>
  </si>
  <si>
    <t>SLA-F2480HA</t>
  </si>
  <si>
    <t>5MP, Height Strip with 2.45mm lens module, FoV (H:123°, V:91°), Compatible with PNM-C20000QB, 8m (26ft) cable included, Indoor</t>
  </si>
  <si>
    <t>SLA-F2480WA</t>
  </si>
  <si>
    <t>5MP @15fps, Outdoor rated 2.4mm fixed lens module, straight body style, FoV (H:123°, V:91°), Compatible with PNM-C20000QB, 8m (26ft) cable included, IP66, NEMA 4X, IK10, Operating temperature -30°C~+55°C(-22°F ~+131°F)</t>
  </si>
  <si>
    <t>SLA-F2480WDA</t>
  </si>
  <si>
    <t>5MP @15fps, Outdoor rated 2.4mm fixed lens module, Dome style, FoV (H:123°, V:91°), Compatible with PNM-C20000QB, 8m (26ft) cable included, IP66, NEMA 4X, IK10, Operating temperature -30°C~+55°C(-22°F ~+131°F)</t>
  </si>
  <si>
    <t>3MP 8.5~50mm CS mount Lens</t>
  </si>
  <si>
    <t>Single monitor desktop stand, compatible with SMT-4343 monitor, black color, 100x100 VESA mountable</t>
  </si>
  <si>
    <t>SMT-1031PV</t>
  </si>
  <si>
    <t>10-inch (10.1") AI Enabled IP Public View Monitor (AI PVM), Black Color, 1024x600 60Hz, Ethernet, Built-in Speakers (1W x2), AI Object Classification and Analytics, Face Detection, Motion Activated LED and Audio Alarm, Customizable Text Overlay Messages, Custom Logo Image Support, Slide Show &amp; Live Video, Hallway View Mode, 2MP IP Built-In Camera, 3.06mm Fixed Lens (H:107.7°, V:59.0°), 120dB WDR, H.265/H.264/MJPEG, Micro SD/SDHC/SDXC, VESA mount (75 x 75mm),  PoE+ (802.3at) and DC 24V.
***Power adapter is not included***
Optional Power Adapter: DC24V Power Adapter (SPU-60240)</t>
  </si>
  <si>
    <t>27ch Monitor</t>
  </si>
  <si>
    <t>27"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</si>
  <si>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32” (31.55")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</si>
  <si>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32" UHD Monitor support up to 3840×2160 resolution</t>
  </si>
  <si>
    <t>43' inch UHD Monitor support up to 3840×2160@60Hz</t>
  </si>
  <si>
    <t>Limited Qty
Please check with 
 &lt;shadi@hanwha.com&gt;</t>
  </si>
  <si>
    <t>SSM S/W</t>
  </si>
  <si>
    <t>SSM-SC10L</t>
  </si>
  <si>
    <t xml:space="preserve">SSM Screen Capture </t>
  </si>
  <si>
    <t>1CH HTW, ONVIF camera recording</t>
  </si>
  <si>
    <t>4CH HTW, ONVIF camera recording</t>
  </si>
  <si>
    <t>8CH HTW, ONVIF camera recording</t>
  </si>
  <si>
    <t>128CH HTW, ONVIF camera recording</t>
  </si>
  <si>
    <t>16CH HTW, ONVIF camera recording</t>
  </si>
  <si>
    <t>SSW-CH256L</t>
  </si>
  <si>
    <t>256CH HTW, ONVIF camera recording</t>
  </si>
  <si>
    <t>32CH HTW, ONVIF camera recording</t>
  </si>
  <si>
    <t>64CH HTW, ONVIF camera recording</t>
  </si>
  <si>
    <t>SSW-TS10L</t>
  </si>
  <si>
    <t>SSM Transaction software/ 3'rd Party Access Control System, Intrusion Detection System Integration</t>
  </si>
  <si>
    <t>Video wall display and manage- Virtual Matrix Decoder</t>
  </si>
  <si>
    <t>WAVE S/W</t>
  </si>
  <si>
    <t>WAVE Embedded Recorder software. Enables four (4) channel Hanwha Embedded Recorder playback, includes life-time SW upgrade. No annual &amp; maintenance cost required.</t>
  </si>
  <si>
    <t>Ukraine region only</t>
  </si>
  <si>
    <t>IP відеореєстратори NVR (without HDD)</t>
  </si>
  <si>
    <t>No HDD</t>
  </si>
  <si>
    <t>8K NVR (Intel based), No HDD, 32 channels, H265,H264, MJPEG, 8 SATA HDD bays (10TB max per HDD), ARB (Automatic Recovery Backup), 520Mbps recording / up to 32 Mbps playback, Dual stream recording, WiseStream technology, HDMI/VGA dual display, max. resolution of 32MP recording/display and fisheye dewarping on web and CMS, web UI 2.0 (no plugins required), AI search (Wisenet AI cameras only), QR Code</t>
  </si>
  <si>
    <t>32 CH NVR, 16 SATA, 520 Mbps, N+1 failover,AI Serach</t>
  </si>
  <si>
    <t>8K NVR (Intel based), No HDD, 32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</si>
  <si>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No HDD, 64 channels, H265,H264, MJPEG, 8 SATA HDD bays (10TB max per HDD),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t>
  </si>
  <si>
    <t>64 CH NVR, 16 SATA, 520 Mbps, N+1 failover, AI Serach</t>
  </si>
  <si>
    <t>8K NVR (Intel based), No HDD, 64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</si>
  <si>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8CH AI NVR, SATA 2ea(up to 20TB)</t>
  </si>
  <si>
    <t>В00016393</t>
  </si>
  <si>
    <t>M311353</t>
  </si>
  <si>
    <t>ДБЖ 10000ВА/10000Вт б/бат., 440x132(3U)x535мм, rack, 3-1, 3-3, 1-1,  Keor DK, Legrand</t>
  </si>
  <si>
    <t>В00016392</t>
  </si>
  <si>
    <t>M311352</t>
  </si>
  <si>
    <t>ДБЖ 10000ВА/10000Вт б/бат., 440x88(2U) x700мм,  tower and rack, Keor DK, Legrand</t>
  </si>
  <si>
    <t>В00016386</t>
  </si>
  <si>
    <t>M311340</t>
  </si>
  <si>
    <t>ДБЖ 1000ВА/1000Вт 09 хв, 440x88(2U)x454мм, tower and rack, Keor DK, Legrand</t>
  </si>
  <si>
    <t>В00016394</t>
  </si>
  <si>
    <t>M311354</t>
  </si>
  <si>
    <t>ДБЖ 15000ВА/15000Вт б/бат., 440x132(3U)x535мм, rack, 3-1, 3-3, 1-1,  Keor DK, Legrand</t>
  </si>
  <si>
    <t>В00016395</t>
  </si>
  <si>
    <t>M311355</t>
  </si>
  <si>
    <t>ДБЖ 20000ВА/20000Вт б/бат., 440x132(3U)x535мм, rack, 3-1, 3-3, 1-1,  Keor DK, Legrand</t>
  </si>
  <si>
    <t>В00016387</t>
  </si>
  <si>
    <t>M311341</t>
  </si>
  <si>
    <t>ДБЖ 2000ВА/2000Вт 10 хв, 440x88(2U)x640мм, tower and rack, Keor DK, Legrand</t>
  </si>
  <si>
    <t>В00016388</t>
  </si>
  <si>
    <t>M311342</t>
  </si>
  <si>
    <t>ДБЖ 3000ВА/3000Вт 07 хв, 440x88(2U)x640мм, tower and rack, Keor DK, Legrand</t>
  </si>
  <si>
    <t>В00016311</t>
  </si>
  <si>
    <t>M311348</t>
  </si>
  <si>
    <t>ДБЖ 5000ВА/5000Вт 06 хв, 440x176(4U)x700, tower and rack, Keor DK, Legrand</t>
  </si>
  <si>
    <t>В00016390</t>
  </si>
  <si>
    <t>M311350</t>
  </si>
  <si>
    <t>ДБЖ 5000ВА/5000Вт б/бат., 440x88(2U)x700мм,  tower and rack, Keor DK, Legrand</t>
  </si>
  <si>
    <t>В00016389</t>
  </si>
  <si>
    <t>M311349</t>
  </si>
  <si>
    <t>ДБЖ 6000ВА/6000Вт 05 хв, 440x176(4U)x700мм, tower and rack, Keor DK, Legrand</t>
  </si>
  <si>
    <t>В00016391</t>
  </si>
  <si>
    <t>M311351</t>
  </si>
  <si>
    <t>ДБЖ 6000ВА/6000Вт б/бат., 440x88(2U)x700мм,  tower and rack, Keor DK, Legrand</t>
  </si>
  <si>
    <t>В00016414</t>
  </si>
  <si>
    <t>M311379</t>
  </si>
  <si>
    <t>Додатковий зарядний пристрій для ДБЖ Keor DK 1-3 кВА</t>
  </si>
  <si>
    <t>В00016415</t>
  </si>
  <si>
    <t>M311380</t>
  </si>
  <si>
    <t>Додатковий зарядний пристрій для ДБЖ Keor DK 5-10 кВА</t>
  </si>
  <si>
    <t>В00016410</t>
  </si>
  <si>
    <t>M311374</t>
  </si>
  <si>
    <t>Додатковий розподільчий модуль Keor DK Rack 10-20кВА</t>
  </si>
  <si>
    <t>В00016413</t>
  </si>
  <si>
    <t>M311377</t>
  </si>
  <si>
    <t>Карта BMS Keor DK Rack 10-20кВА</t>
  </si>
  <si>
    <t>В00016408</t>
  </si>
  <si>
    <t>M311373</t>
  </si>
  <si>
    <t>Карта сухих контактів Keor DK 1-10кВА</t>
  </si>
  <si>
    <t>В00016412</t>
  </si>
  <si>
    <t>M311376</t>
  </si>
  <si>
    <t>Карта сухих контактів Keor DK Rack 10-20кВА</t>
  </si>
  <si>
    <t>В00016409</t>
  </si>
  <si>
    <t>M311375</t>
  </si>
  <si>
    <t>Комплект для паралельного підключення Keor DK 5-10кВА</t>
  </si>
  <si>
    <t>В00016411</t>
  </si>
  <si>
    <t>M311378</t>
  </si>
  <si>
    <t>Комплект для паралельного підключення Keor DK Rack 10-20кВА</t>
  </si>
  <si>
    <t>В00016402</t>
  </si>
  <si>
    <t>M311366</t>
  </si>
  <si>
    <t>Шафа батарейна для ДБЖ 311340, 1кВА, без батарей, Keor DK, Legrand</t>
  </si>
  <si>
    <t>В00016396</t>
  </si>
  <si>
    <t>M311360</t>
  </si>
  <si>
    <t>Шафа батарейна для ДБЖ 311340, 1кВА, з батареями VRLA, Keor DK, Legrand</t>
  </si>
  <si>
    <t>В00016538</t>
  </si>
  <si>
    <t>M311366K</t>
  </si>
  <si>
    <t>Шафа батарейна для ДБЖ 311340, 1кВА, з батареями VRLA, укомплектована, Keor DK, Legrand</t>
  </si>
  <si>
    <t>В00016403</t>
  </si>
  <si>
    <t>M311367</t>
  </si>
  <si>
    <t>Шафа батарейна для ДБЖ 311341, 2кВА, без батарей, Keor DK, Legrand</t>
  </si>
  <si>
    <t>В00016397</t>
  </si>
  <si>
    <t>M311361</t>
  </si>
  <si>
    <t>Шафа батарейна для ДБЖ 311341, 2кВА, з батареями VRLA, Keor DK, Legrand</t>
  </si>
  <si>
    <t>В00016539</t>
  </si>
  <si>
    <t>M311367K</t>
  </si>
  <si>
    <t>Шафа батарейна для ДБЖ 311341, 2кВА, з батареями VRLA, укомплектована, Keor DK, Legrand</t>
  </si>
  <si>
    <t>В00016404</t>
  </si>
  <si>
    <t>M311368</t>
  </si>
  <si>
    <t>Шафа батарейна для ДБЖ 311342, 3кВА, без батарей, Keor DK, Legrand</t>
  </si>
  <si>
    <t>В00016398</t>
  </si>
  <si>
    <t>M311362</t>
  </si>
  <si>
    <t>Шафа батарейна для ДБЖ 311342, 3кВА, з батареями VRLA, Keor DK, Legrand</t>
  </si>
  <si>
    <t>В00016540</t>
  </si>
  <si>
    <t>M311368K</t>
  </si>
  <si>
    <t>Шафа батарейна для ДБЖ 311342, 3кВА, з батареями VRLA, укомплектована, Keor DK, Legrand</t>
  </si>
  <si>
    <t>В00016405</t>
  </si>
  <si>
    <t>M311369</t>
  </si>
  <si>
    <t>Шафа батарейна для ДБЖ 311348-49-50-51, 5-6кВА, без батарей, Keor DK, Legrand</t>
  </si>
  <si>
    <t>В00016399</t>
  </si>
  <si>
    <t>M311363</t>
  </si>
  <si>
    <t>Шафа батарейна для ДБЖ 311348-49-50-51, 5-6кВА, з батареями VRLA, Keor DK, Legrand</t>
  </si>
  <si>
    <t>В00016541</t>
  </si>
  <si>
    <t>M311369K</t>
  </si>
  <si>
    <t>Шафа батарейна для ДБЖ 311348-49-50-51, 5-6кВА, з батареями VRLA, укомплектована, Keor DK, Legrand</t>
  </si>
  <si>
    <t>В00016406</t>
  </si>
  <si>
    <t>M311370</t>
  </si>
  <si>
    <t>Шафа батарейна для ДБЖ 311352, 10кВА, без батарей, Keor DK, Legrand</t>
  </si>
  <si>
    <t>В00016400</t>
  </si>
  <si>
    <t>M311364</t>
  </si>
  <si>
    <t>Шафа батарейна для ДБЖ 311352, 10кВА, з батареями VRLA, Keor DK, Legrand</t>
  </si>
  <si>
    <t>В00016542</t>
  </si>
  <si>
    <t>M311370K</t>
  </si>
  <si>
    <t>Шафа батарейна для ДБЖ 311352, 10кВА, з батареями VRLA, укомплектована, Keor DK, Legrand</t>
  </si>
  <si>
    <t>В00016407</t>
  </si>
  <si>
    <t>M311371</t>
  </si>
  <si>
    <t>Шафа батарейна для ДБЖ 311353-54-55, rack, 10-15-20кВА, без батарей, Keor DK, Legrand</t>
  </si>
  <si>
    <t>В00016401</t>
  </si>
  <si>
    <t>M311365</t>
  </si>
  <si>
    <t>Шафа батарейна для ДБЖ 311353-54-55, rack, 10-15-20кВА, з батареями VRLA, Keor DK, Legrand</t>
  </si>
  <si>
    <t>В00016543</t>
  </si>
  <si>
    <t>M311371K</t>
  </si>
  <si>
    <t>Шафа батарейна для ДБЖ 311353-54-55, rack, 10-15-20кВА, з батареями, укомплектова, VRLA, Keor DK,</t>
  </si>
  <si>
    <t xml:space="preserve">            Keor DK, онлайн, 1-но та 3-фазні, 1-20 кВА</t>
  </si>
  <si>
    <t>BioStar Software (BIOSTAR 2 WILL BE END OF LIFE end of July 2026)</t>
  </si>
  <si>
    <t>Програмне забеспечення BioStar 2 Access Control Entreprise Edition з S/W Ліцензією. Кількість дверей 1000 і більше</t>
  </si>
  <si>
    <t>BioStar X Device Manager with S/W License ( 200 users &amp; 1 Max Operators),Intended forcustomers who primarily use a thrid-party access control system but wish to manage our devices efficiently</t>
  </si>
  <si>
    <t>Capacity Doors, in multiples of 32, Available to license holders of Advanced, Enterprise, and Elite tiers</t>
  </si>
  <si>
    <t>Capacity Users, in multiples of 5,000, Available to license holders of Advanced, Enterprise, and Elite tiers. Device Manager license holders are limited to purchasing User Upgrades only</t>
  </si>
  <si>
    <t>Capacity Operators, multiples of 10, Available to license holders of Advanced, Enterprise, and Elite tiers</t>
  </si>
  <si>
    <t>Контролер доступу, POE+ (відповідає стандарту IEEE 802.3at), одноядерний процесор 1,2 ГГц, 500 000 користувачів, 2 контролери дверей, 3 канали RS485, 2 канали Wiegand, 6 контрольованих входів, 6 виходів TTL, 4 реле</t>
  </si>
  <si>
    <t>Контролер доступу, одноядерний процесор 1,2 ГГц, 500 000 користувачів, 2 контролери дверей, 3 канали RS485, 2 канали Wiegend, 6 контрольованих входів, 6 виходів TTL, 4 реле</t>
  </si>
  <si>
    <t>EOS</t>
  </si>
  <si>
    <t>Xpass Q2</t>
  </si>
  <si>
    <t>XPQ2-DB</t>
  </si>
  <si>
    <t>Зчитувач RFID-карт типу «Mullion», QR-код/штрих-код, подвійний RFID (125 кГц EM та 13,56 МГц MIFARE, MIFARE Plus, DESFire/EV1/EV2/EV3, FeliCa), IP65, NFC, BLE</t>
  </si>
  <si>
    <t>BioStation 3 Max</t>
  </si>
  <si>
    <t>BS3M-DB</t>
  </si>
  <si>
    <t>Біометричний термінал на базі штучного інтелекту, аутентифікація за обличчям, QR-код/штрих-код, подвійний RFID (125 кГц EM та 13,56 МГц MIFARE, MIFARE Plus, DESFire, DESFire EV1/EV2/EV3, FeliCa, NFC, BLE), IP65, IK06, RTSP, домофон (SIP)</t>
  </si>
  <si>
    <t>BS3M-APB</t>
  </si>
  <si>
    <t>Біометричний термінал на базі штучного інтелекту, аутентифікація за обличчям, QR-код/штрих-код, MultiCLASS SE та подвійний RFID (125 кГц EM, HID Prox та 13,56 МГц MIFARE, MIFARE Plus, DESFire, DESFire EV1/EV2/EV3, FeliCa, iCLASS SE/SR/Seos, NFC, BLE), IP65, IK06, RTSP, домофон (SIP), PoE+</t>
  </si>
  <si>
    <t>BS3M-ODB</t>
  </si>
  <si>
    <t>Біометричний термінал на базі штучного інтелекту, аутентифікація за обличчям та відбитком пальця (мультимодальна), QR-код/штрих-код, подвійний RFID (125 кГц EM та 13,56 МГц MIFARE, MIFARE Plus, DESFire, DESFire EV1/EV2/EV3, FeliCa, NFC, BLE), IP65, IK06, RTSP, домофон (SIP)</t>
  </si>
  <si>
    <t>BS3M-OAPB</t>
  </si>
  <si>
    <t>Біометричний термінал на базі штучного інтелекту, аутентифікація за обличчям та відбитком пальця (мультимодальна), QR-код/штрих-код, MultiCLASS SE та подвійний RFID (125 кГц EM, HID Prox та 13,56 МГц MIFARE, MIFARE Plus, DESFire, DESFire EV1/EV2/EV3, FeliCa, iCLASS SE/SR/Seos, NFC, BLE), IP65, IK06, RTSP, домофон (SIP), PoE+</t>
  </si>
  <si>
    <t>Розширювальний модуль для BioStation 3, BioStation 2a, BioEntry W3. Підключається до USB-порту (кабель для BS3 та BS2a) і має порти RS-485 (кабель) та RS-232C (кабель). Плата постачається в комплекті з 4 кабелями та 2 кріпильними гвинтами.</t>
  </si>
  <si>
    <t>USB Devices</t>
  </si>
  <si>
    <t>BMS-2 W/H</t>
  </si>
  <si>
    <t>USB Fingerprint authentication scanner.
Compatible with Windows Hello, Not-Compatible with BioStar2, Not-Compatible with BioMini SDK</t>
  </si>
  <si>
    <t>BioPad</t>
  </si>
  <si>
    <t>Планшет BioPAD Tablet.Сумісний для реєстрації відбитків пальців і картки користувача в BioStar2, використовує Cloud API. (термін постачання від 8 тижнів)</t>
  </si>
  <si>
    <t>Настінний корпус W2, корпус BioEntry W2 для настінного монтажу (термін поставки від 8 тижнів)</t>
  </si>
  <si>
    <t>Металевий адаптер XStation2 для турнікета (термін поставки від 8 тижнів)</t>
  </si>
  <si>
    <t>SP-XS2-DPB-FLUSH-T</t>
  </si>
  <si>
    <t>SP-XS2-EXT-WALL-BRACKET-VISOR-T</t>
  </si>
  <si>
    <t>Xstation 2 Extended bracket with visor</t>
  </si>
  <si>
    <t>Face Station F2 Installation Bracket</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</si>
  <si>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поставки від 8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</si>
  <si>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поставки від 8 тижнів)</t>
    </r>
  </si>
  <si>
    <t>Metallic adapter for Turnstiles adapted to BioStation 3 (термін поставки від 8 тижнів)</t>
  </si>
  <si>
    <t>SP-BS3-EXT-WALL-BRACKET-VISOR-T</t>
  </si>
  <si>
    <t>BioStation 3 metallic extended bracket with Visor</t>
  </si>
  <si>
    <t>MC-ACCESS-CR</t>
  </si>
  <si>
    <r>
      <t>SMAC - Suprema Mobile Access Credits, кредити для звичайних (1 картка) та динамічних (1 пристрій на місяць) карток.</t>
    </r>
    <r>
      <rPr>
        <b/>
        <sz val="10"/>
        <rFont val="Arial"/>
        <family val="2"/>
        <charset val="204"/>
      </rPr>
      <t xml:space="preserve"> Пакет від 100 одиниць (з</t>
    </r>
    <r>
      <rPr>
        <sz val="10"/>
        <rFont val="Arial"/>
        <family val="2"/>
        <charset val="204"/>
      </rPr>
      <t xml:space="preserve"> 1 червня 2024 року кредити на обслуговування більше не включаються)</t>
    </r>
  </si>
  <si>
    <r>
      <t xml:space="preserve">Suprema Mobile access maintenance, Кредит на обслуговування (поповнення) мобільного доступу для звичайних карток. </t>
    </r>
    <r>
      <rPr>
        <b/>
        <sz val="10"/>
        <rFont val="Arial"/>
        <family val="2"/>
        <charset val="204"/>
      </rPr>
      <t>Пакет від 100 одиниць</t>
    </r>
  </si>
  <si>
    <t>MC-AP-M</t>
  </si>
  <si>
    <r>
      <t xml:space="preserve">Badge - DesFire EV3 4ko (Suprema). Картка Mifare DESFire EV3 4k (MF3D43) ISO, ПВХ, глянцева біла з офсетним друком логотипу Suprema. </t>
    </r>
    <r>
      <rPr>
        <b/>
        <sz val="10"/>
        <rFont val="Arial"/>
        <family val="2"/>
        <charset val="204"/>
      </rPr>
      <t>Упаковка 50 штук.</t>
    </r>
  </si>
  <si>
    <r>
      <t xml:space="preserve">Badge - DesFire EV3 8ko (Suprema). Картка Mifare DESFire EV3 8k (MF3D43) ISO, ПВХ, глянцева біла з офсетним друком логотипу Suprema. </t>
    </r>
    <r>
      <rPr>
        <b/>
        <sz val="10"/>
        <rFont val="Arial"/>
        <family val="2"/>
        <charset val="204"/>
      </rPr>
      <t>Упаковка 50 штук.</t>
    </r>
  </si>
  <si>
    <r>
      <t xml:space="preserve">Картка Mifare Card 1Kb Ємність, RF 13,56 МГц. </t>
    </r>
    <r>
      <rPr>
        <b/>
        <sz val="10"/>
        <rFont val="Arial"/>
        <family val="2"/>
        <charset val="204"/>
      </rPr>
      <t>Упаковка 50 штук.</t>
    </r>
  </si>
  <si>
    <t>Uhlmann &amp; Zacher Wireless Devices : Standard Size Devices (Contact your Account Manager for Custom Size)</t>
  </si>
  <si>
    <t>AT-AR4050S-5G-50</t>
  </si>
  <si>
    <t>UTM Firewall Router based on AR4050S with 5G Mobile Broadband Access and dual SIM slots. UK Power Cord.</t>
  </si>
  <si>
    <t>AT-FAN17</t>
  </si>
  <si>
    <t>Hot-swappable fan module for x980-32CQ, x980-32DQ, Front-to-back airflow</t>
  </si>
  <si>
    <t>AT-FAN17R</t>
  </si>
  <si>
    <t>"This price is only for a budgetary purpose" Hot-swappable fan module for  x980-32CQ, x980-32DQ, Back-to-front Reverse airflow</t>
  </si>
  <si>
    <t>check availibility</t>
  </si>
  <si>
    <t>AT-GS950/24-50</t>
  </si>
  <si>
    <t>24 port 10/100/1000TX WebSmart switch with 4 x 100/1000 SFP bays (Eco version)</t>
  </si>
  <si>
    <t>AT-PWRSYS4-030</t>
  </si>
  <si>
    <t>1600W AC system power supply, Front-to-back airflow, Non-TAA, UK power cord</t>
  </si>
  <si>
    <t>AT-PWRSYS4-050</t>
  </si>
  <si>
    <t>1600W AC system power supply, Front-to-back airflow, Non-TAA, EMEA power cord</t>
  </si>
  <si>
    <t>AT-PWRSYS4-080</t>
  </si>
  <si>
    <t>1600W DC system power supply, Front-to-back airflow, Non-TAA</t>
  </si>
  <si>
    <t>AT-PWRSYS4R-030</t>
  </si>
  <si>
    <t>"This price is only for a budgetary purpose" 1600W AC system power supply, Back-to-front Reverse airflow, Non-TAA, UK power cord</t>
  </si>
  <si>
    <t>AT-PWRSYS4R-050</t>
  </si>
  <si>
    <t>"This price is only for a budgetary purpose" 1600W AC system power supply, Back-to-front Reverse airflow, Non-TAA, EMEA power cord</t>
  </si>
  <si>
    <t>AT-PWRSYS4R-080</t>
  </si>
  <si>
    <t>"This price is only for a budgetary purpose" 1600W DC system power supply,Back-to-front Reverse airflow, Non-TAA</t>
  </si>
  <si>
    <t>AT-PWRSYS5-030</t>
  </si>
  <si>
    <t>AT-PWRSYS5-050</t>
  </si>
  <si>
    <t>AT-PWRSYS5-080</t>
  </si>
  <si>
    <t>AT-x250-28XHm-50</t>
  </si>
  <si>
    <t>"This price is only for a budgetary purpose" 24-port 100M/1/2.5/5/10G PoE++ stackable copper switch with 4 x SFP/SFP+ports, and a single fixed PSU</t>
  </si>
  <si>
    <t>AT-x980-32CQ</t>
  </si>
  <si>
    <t>Lossless, Low-latency Data center Layer 3 switch with 32 x 40G/100G QSFP+/QSFP28 ports, dual hot-swappable PSU and 5x Fan modules bays. 5x Fan modules included. 2x PSUs need to be ordered separately.</t>
  </si>
  <si>
    <t>AT-x980-32DQ</t>
  </si>
  <si>
    <t>Lossless, Low-latency Data center Layer 3 switch with 32 x 100G/400G QSFP28/QSFP-DD ports, dual hot-swappable PSU and 6x Fan modules bays. 6x Fan modules included. 2x PSUs need to be ordered separately.</t>
  </si>
  <si>
    <t>This price is only for a budgetary purpose 400G, DAC, PASSIVE, 1M</t>
  </si>
  <si>
    <t>This price is only for a budgetary purpose 400G, DAC, PASSIVE, 2.5M</t>
  </si>
  <si>
    <t>AT-QSFPDD-SR8</t>
  </si>
  <si>
    <t>This price is only for a budgetary purpose TAA, 400G, SR8, MPO, 850nm,  100m</t>
  </si>
  <si>
    <t>AT-2711FX/LC-901</t>
  </si>
  <si>
    <t>AT-2711FX/SC-901</t>
  </si>
  <si>
    <t>AT-2711FX/ST-901</t>
  </si>
  <si>
    <t>AT-2712FX/SC-901</t>
  </si>
  <si>
    <t>TAA (Federal), 100FX/SC, PCIe Fast Ethernet Secure Fiber Adapter Card (NIC), PXE</t>
  </si>
  <si>
    <t>AT-2911SFP/2-901</t>
  </si>
  <si>
    <t>AT-2911SX/LC-901</t>
  </si>
  <si>
    <t>AT-2911SX/ST-901</t>
  </si>
  <si>
    <t>AT-2911T/2-901</t>
  </si>
  <si>
    <t>AT-2914SP-901</t>
  </si>
  <si>
    <t>AT-2914SX/LC-901</t>
  </si>
  <si>
    <t>TAA (Federal), 1000SX/LC, PCIe Gigabit Fiber Adapter Card (NIC), WOL,PXE,UEFI</t>
  </si>
  <si>
    <t>AT-2914SX/ST-901</t>
  </si>
  <si>
    <t>TAA (Federal), 1000SX/ST, PCIe Gigabit Fiber Adapter Card (NIC), WOL,PXE,UEFI</t>
  </si>
  <si>
    <t>AT-ANC10Sa/2-901</t>
  </si>
  <si>
    <t>TAA (Federal), 10Gbps (SFP+), PCIe 10 Gig Adapter Card (NIC), PXE, UEFI</t>
  </si>
  <si>
    <t>AT-ANC10T/2-901</t>
  </si>
  <si>
    <t>TAA (Federal), 10GT, PCIe Adapter Card (NIC), PXE, UEFI</t>
  </si>
  <si>
    <t>AT-iGS950/10PS-930</t>
  </si>
  <si>
    <t>1000BASE-T x 8 + 1000BASE-X (SFP) x 2, WEB Smart Switch with PoE. PoE class 4 (30W) for port1-8, 123[W] Total PoE Power Budget. TAA compliant version. UK Power cord.</t>
  </si>
  <si>
    <t>AT-iGS950/20PS-930</t>
  </si>
  <si>
    <t>1000BASE-T x 16 + 1000BASE-T x 4/1000BASE-X (SFP) x 4 (copper/fiber combo), WEB Smart Switch with PoE. PoE class 4 (30W) for port1-16, 370[W] Total PoE Power Budget. TAA compliant version. UK Power cord.</t>
  </si>
  <si>
    <t>AT-iGS950/28PS-930</t>
  </si>
  <si>
    <t>1000BASE-T x 24 + 1000BASE-T x 4/1000BASE-X (SFP) x 4 (copper/fiber combo), WEB Smart Switch with PoE. PoE class 4 (30W) for port1-24, 370[W] Total PoE Power Budget. TAA compliant version. UK Power cord.</t>
  </si>
  <si>
    <t>AT-iGS950/52PS-930</t>
  </si>
  <si>
    <t>1000BASE-T x 48 + 1000BASE-T x 4/1000BASE-X (SFP) x 4 (copper/fiber combo), WEB Smart Switch with PoE. PoE class 4 (30W) for port1-48, 740[W] Total PoE Power Budget. TAA compliant version. UK Power cord.</t>
  </si>
  <si>
    <t>AT-TQ0091-60</t>
  </si>
  <si>
    <t>AC external power adapter for AT-TQ3600 &amp; AT-TQ4600</t>
  </si>
  <si>
    <t>AT-TQR-APP-1YR</t>
  </si>
  <si>
    <t>UTM Application Control license on TQR Series for 1-year. Requires AW+ 5.5.4-1.1</t>
  </si>
  <si>
    <t>AT-TQR-APP-5YR</t>
  </si>
  <si>
    <t>UTM Application Control license on TQR Series for 5-year. Requires AW+ 5.5.4-1.1</t>
  </si>
  <si>
    <t>AT-TQR-WEB-1YR</t>
  </si>
  <si>
    <t>UTM Web Categorization license on TQR Series for 1-year. Requires AW+ 5.5.4-2</t>
  </si>
  <si>
    <t>AT-TQR-WEB-5YR</t>
  </si>
  <si>
    <t>UTM Web Categorization license on TQR Series for 5-year. Requires AW+ 5.5.4-2</t>
  </si>
  <si>
    <t>Secure Edge VPN with SD-WAN capabilty. 1x 10/100/1000TX WAN and 4x 10/100/1000TX LAN with EU Power cord.</t>
  </si>
  <si>
    <t>AT-PWR250V2-90</t>
  </si>
  <si>
    <t>This price is only for a budgetary purpose. 250W AC Hot Swappable Power Supply for AT-x530DP and AT-x930 series, TAA compliant version, US Power Code.</t>
  </si>
  <si>
    <t>AT-FL-x560-AAP-1YR-NCA1</t>
  </si>
  <si>
    <t>Net.Cover Advanced - 1 year for AT-FL-x560-AAP-1YR</t>
  </si>
  <si>
    <t>AT-FL-x560-AAP-5YR-NCA5</t>
  </si>
  <si>
    <t>Net.Cover Advanced - 5 year for AT-FL-x560-AAP-5YR</t>
  </si>
  <si>
    <t>AT-FL-x560-OF13-1YR-NCA1</t>
  </si>
  <si>
    <t>Net.Cover Advanced - 1 year for AT-FL-x560-OF13-1YR</t>
  </si>
  <si>
    <t>AT-FL-x560-OF13-5YR-NCA5</t>
  </si>
  <si>
    <t>Net.Cover Advanced - 5 year for AT-FL-x560-OF13-5YR</t>
  </si>
  <si>
    <t>x980 - Data center Layer 3 switch</t>
  </si>
  <si>
    <t>AT-x980-32CQ-SY-NCA1</t>
  </si>
  <si>
    <t>Net.Cover Advanced System - 1 year for AT-x980-32CQ</t>
  </si>
  <si>
    <t>AT-x980-32CQ-SY-NCA3</t>
  </si>
  <si>
    <t>Net.Cover Advanced System - 3 year for AT-x980-32CQ</t>
  </si>
  <si>
    <t>AT-x980-32CQ-SY-NCA5</t>
  </si>
  <si>
    <t>Net.Cover Advanced System - 5 year for AT-x980-32CQ</t>
  </si>
  <si>
    <t>AT-x980-32CQ-SY-NCES1</t>
  </si>
  <si>
    <t>Net.Cover Essential System - 1 year for AT-x980-32CQ</t>
  </si>
  <si>
    <t>AT-x980-32CQ-SY-NCES3</t>
  </si>
  <si>
    <t>Net.Cover Essential System - 3 year for AT-x980-32CQ</t>
  </si>
  <si>
    <t>AT-x980-32CQ-SY-NCES5</t>
  </si>
  <si>
    <t>Net.Cover Essential System - 5 year for AT-x980-32CQ</t>
  </si>
  <si>
    <t>AT-x980-32DQ-SY-NCA1</t>
  </si>
  <si>
    <t>Net.Cover Advanced System - 1 year for AT-x980-32DQ</t>
  </si>
  <si>
    <t>AT-x980-32DQ-SY-NCA3</t>
  </si>
  <si>
    <t>Net.Cover Advanced System - 3 year for AT-x980-32DQ</t>
  </si>
  <si>
    <t>AT-x980-32DQ-SY-NCA5</t>
  </si>
  <si>
    <t>Net.Cover Advanced System - 5 year for AT-x980-32DQ</t>
  </si>
  <si>
    <t>AT-x980-32DQ-SY-NCES1</t>
  </si>
  <si>
    <t>Net.Cover Essential System - 1 year for AT-x980-32DQ</t>
  </si>
  <si>
    <t>AT-x980-32DQ-SY-NCES3</t>
  </si>
  <si>
    <t>Net.Cover Essential System - 3 year for AT-x980-32DQ</t>
  </si>
  <si>
    <t>AT-x980-32DQ-SY-NCES5</t>
  </si>
  <si>
    <t>Net.Cover Essential System - 5 year for AT-x980-32DQ</t>
  </si>
  <si>
    <t>Net.Cover</t>
  </si>
  <si>
    <t>IQ Trading - офіційний дистриб'ютор 2N в Україні</t>
  </si>
  <si>
    <t>2N SKU</t>
  </si>
  <si>
    <t>Website</t>
  </si>
  <si>
    <t>Note</t>
  </si>
  <si>
    <t>Access Control</t>
  </si>
  <si>
    <t>Access Unit</t>
  </si>
  <si>
    <t>2N® Access Unit</t>
  </si>
  <si>
    <t>2N® Access Unit 2.0 - Fingerprint reader</t>
  </si>
  <si>
    <t>https://www.2n.com/en-GB/products/2n-access-unit-2-0-fingerprint-reader</t>
  </si>
  <si>
    <t>external fingerprint reader = 9137423E needed for installation</t>
  </si>
  <si>
    <t>2N® Access Unit 2.0 - Touch keypad</t>
  </si>
  <si>
    <t>https://www.2n.com/en-GB/products/2n-access-unit-2-0-touch-keypad</t>
  </si>
  <si>
    <t>2N® Access Unit 2.0 RFID - 125kHz</t>
  </si>
  <si>
    <t>https://www.2n.com/en-GB/products/2n-access-unit-2-0-rfid-125-khz</t>
  </si>
  <si>
    <t>does NOT read HID Prox. For HID Prox, use 9160341US)</t>
  </si>
  <si>
    <t>9160341US</t>
  </si>
  <si>
    <t>2N® Access Unit 2.0 RFID - 125kHz US</t>
  </si>
  <si>
    <t>reads HID Prox</t>
  </si>
  <si>
    <t>2N® Access Unit 2.0 RFID - 13.56MHz, NFC, PICard compatible</t>
  </si>
  <si>
    <t>https://www.2n.com/en-GB/products/2n-access-unit-2-0-rfid-13-56-mhz</t>
  </si>
  <si>
    <t>9160342-S</t>
  </si>
  <si>
    <t>2N® Access Unit 2.0 RFID - Seos® Compatible 13.56MHz, NFC, PICard compatible</t>
  </si>
  <si>
    <t>2N® Access Unit 2.0 RFID - 125kHz, 13.56MHz, NFC, PICard compatible</t>
  </si>
  <si>
    <t>https://www.2n.com/en-GB/products/2n-access-unit-2-0-rfid-multifrequency</t>
  </si>
  <si>
    <t>9160344-S</t>
  </si>
  <si>
    <t xml:space="preserve">2N® Access Unit 2.0 RFID - 125kHz, Seos® Compatible 13.56MHz, NFC, PICard compatible </t>
  </si>
  <si>
    <t>2N® Access Unit 2.0 Bluetooth &amp; RFID - 125kHz, 13.56MHz, NFC, PICard compatible     </t>
  </si>
  <si>
    <t>https://www.2n.com/en-GB/products/2n-access-unit-2-0-bluetooth-rfid</t>
  </si>
  <si>
    <t>9160345-S</t>
  </si>
  <si>
    <t>2N® Access Unit 2.0 Bluetooth &amp; RFID - 125kHz, Seos® Compatible 13.56MHz, NFC, PICard compatible      </t>
  </si>
  <si>
    <t>2N® Access Unit 2.0 Touch keypad &amp; RFID - 125kHz, 13.56MHz, NFC, PICard compatible</t>
  </si>
  <si>
    <t>https://www.2n.com/en-GB/products/2n-access-unit-2-0-touch-keypad-rfid</t>
  </si>
  <si>
    <t>9160346-S</t>
  </si>
  <si>
    <t>2N® Access Unit 2.0 Touch keypad &amp; RFID - 125kHz, Seos® Compatible 13.56MHz, NFC, PICard compatible</t>
  </si>
  <si>
    <t>2N® Access Unit 2.0 Touch keypad &amp; Bluetooth &amp; RFID - 125kHz, 13.56MHz, NFC, PICard compatible</t>
  </si>
  <si>
    <t>https://www.2n.com/en-GB/products/2n-access-unit-2-touch-keypad-bluetooth-rfid</t>
  </si>
  <si>
    <t>9160347-S</t>
  </si>
  <si>
    <t>2N® Access Unit 2.0 Touch keypad &amp; Bluetooth &amp; RFID - 125kHz, Seos® Compatible 13.56MHz, NFC,  PICard compatible</t>
  </si>
  <si>
    <t>2N® Access Unit QR</t>
  </si>
  <si>
    <t>https://www.2n.com/en-GB/products/2n-access-unit-qr</t>
  </si>
  <si>
    <t>Access Unit M</t>
  </si>
  <si>
    <t>2N® Access Unit M - Main units</t>
  </si>
  <si>
    <t>2N® Access Unit M RFID 13.56 MHz, PICard compatible, NFC</t>
  </si>
  <si>
    <t>https://www.2n.com/en-GB/products/2n-access-unit-m-rfid-13-56-mhz</t>
  </si>
  <si>
    <t>3m Eth cable</t>
  </si>
  <si>
    <t>2N® Access Unit M RFID 125kHz, 13.56MHz, PICard compatible, NFC</t>
  </si>
  <si>
    <t>https://www.2n.com/en-GB/products/2n-access-unit-m-rfid-multifrequency</t>
  </si>
  <si>
    <t>2N® Access Unit M Bluetooth &amp; RFID - 125kHz, 13.56MHz, PICard compatible, NFC</t>
  </si>
  <si>
    <t>https://www.2n.com/en-GB/products/2n-access-unit-m-bluetooth-rfid</t>
  </si>
  <si>
    <t>2N® Access Unit M Touch keypad &amp; RFID - 125kHz, 13.56MHz, PICard compatible, NFC</t>
  </si>
  <si>
    <t>https://www.2n.com/en-GB/products/2n-access-unit-m-touch-keypad-rfid</t>
  </si>
  <si>
    <t>2N® Access Unit M - Accessories</t>
  </si>
  <si>
    <t>2N® Access Unit M flush installation box</t>
  </si>
  <si>
    <t>https://www.2n.com/en-GB/products/2n-access-unit-m-flush-installation-box</t>
  </si>
  <si>
    <t>2N® Access Unit M surface mounting backplate/spacer</t>
  </si>
  <si>
    <t>https://www.2n.com/en-GB/products/2n-access-unit-m-surface-installation-box</t>
  </si>
  <si>
    <t>Access Commander</t>
  </si>
  <si>
    <t>2N® Access Commander Box</t>
  </si>
  <si>
    <t>1120120E</t>
  </si>
  <si>
    <t>2N® Access Commander Box 2.0</t>
  </si>
  <si>
    <t>https://www.2n.com/en-GB/products/management-platforms/2n-access-commander/</t>
  </si>
  <si>
    <t>EU Power cord</t>
  </si>
  <si>
    <t>1120120GB</t>
  </si>
  <si>
    <t>UK Power cord</t>
  </si>
  <si>
    <t>2N® Access Commander - Licenses</t>
  </si>
  <si>
    <t xml:space="preserve">2N® Access Commander – Advanced licence </t>
  </si>
  <si>
    <t xml:space="preserve">2N® Access Commander – Pro licence </t>
  </si>
  <si>
    <t xml:space="preserve">2N® Access Commander – Unlimited licence </t>
  </si>
  <si>
    <t xml:space="preserve">2N® Access Commander – Upgrade Advanced to Pro licence </t>
  </si>
  <si>
    <t xml:space="preserve">2N® Access Commander – Upgrade Pro to Unlimited licence </t>
  </si>
  <si>
    <t>2N® Access Commander – Add-on Attendance Monitoring license</t>
  </si>
  <si>
    <t>Access Accessories</t>
  </si>
  <si>
    <t>2N® Access Control - Accessories</t>
  </si>
  <si>
    <t>RFID card Mifare Desfire EV3 4K 13.56MHz, PICard compatible - 10pcs</t>
  </si>
  <si>
    <t>https://www.2n.com/en_GB/products/mifare-desfire-ev3-4k-card</t>
  </si>
  <si>
    <t>RFID fob Mifare Desfire EV3 4K 13.56MHz, PICard compatible - 10 pcs</t>
  </si>
  <si>
    <t>https://www.2n.com/en_GB/products/mifare-desfire-ev3-4k-keyfob</t>
  </si>
  <si>
    <t>9134165E</t>
  </si>
  <si>
    <t>EMarine RFID card 125 kHz</t>
  </si>
  <si>
    <t>https://www.2n.com/en-GB/products/emarine-rfid-card-125-khz</t>
  </si>
  <si>
    <t>9134166E</t>
  </si>
  <si>
    <t>EMarine RFID key fob 125 kHz</t>
  </si>
  <si>
    <t>https://www.2n.com/en-GB/products/emarine-rfid-key-fob-125-khz</t>
  </si>
  <si>
    <t>Mifare RFID card 13.56MHz</t>
  </si>
  <si>
    <t>https://www.2n.com/en-GB/products/mifare-rfid-card-13-56mhz</t>
  </si>
  <si>
    <t>Mifare RFID key fob 13.56MHz</t>
  </si>
  <si>
    <t>https://www.2n.com/en-GB/products/mifare-rfid-key-fob-13-56mhz</t>
  </si>
  <si>
    <t>9137420E</t>
  </si>
  <si>
    <t>External RFID Reader 125kHz Emarine - USB interface</t>
  </si>
  <si>
    <t>https://www.2n.com/en-GB/products/external-rfid-reader-125khz-emarine</t>
  </si>
  <si>
    <t>9137421E</t>
  </si>
  <si>
    <t>External RFID Reader 13.56MHz + 125kHz - USB interface, PICard compatible</t>
  </si>
  <si>
    <t>https://www.2n.com/en-GB/products/external-rfid-reader-13-56mhz-125khz-usb-interface</t>
  </si>
  <si>
    <t>9137423E</t>
  </si>
  <si>
    <t>External fingerprint reader - USB interface</t>
  </si>
  <si>
    <t>https://www.2n.com/en-GB/products/external-fingerprint-reader-usb-interface</t>
  </si>
  <si>
    <t>9137424E</t>
  </si>
  <si>
    <t>External Seos® Compatible RFID reader 13.56MHz + 125kHz - USB interface, PICard compatible</t>
  </si>
  <si>
    <t>https://www.2n.com/en-GB/products/external-secured-rfid-card-reader-125-khz-and-13-56-mhz-with-nfc-usb</t>
  </si>
  <si>
    <t>External 125 kHz EMarine RFID card reader, Wiegand</t>
  </si>
  <si>
    <t>https://www.2n.com/en-GB/products/external-125-khz-emarine-rfid-card-reader-wiegand</t>
  </si>
  <si>
    <t>External 13.56MHz Mifare RFID card reader, Wiegand</t>
  </si>
  <si>
    <t>https://www.2n.com/en-GB/products/external-13-56mhz-mifare-rfid-card-reader-wiegand</t>
  </si>
  <si>
    <t>2N® Access Unit - RJ45 connector cable</t>
  </si>
  <si>
    <t>https://www.2n.com/en-GB/products/connecting-cable-with-rj45-connector</t>
  </si>
  <si>
    <t>applies to the first product generation, not needed for AU 2.0 series</t>
  </si>
  <si>
    <t>PICard Commander</t>
  </si>
  <si>
    <t>2N® PICard Commander</t>
  </si>
  <si>
    <t>2N® PICard Commander License</t>
  </si>
  <si>
    <t>https://www.2n.com/en-GB/products/apps-and-software/2n-picard-commander/</t>
  </si>
  <si>
    <t>License is generated using device key of compatible USB reader (non-secured - 9137421E, Seos® Compatible - 9137424E).</t>
  </si>
  <si>
    <t>2N Electronic Locks</t>
  </si>
  <si>
    <t>2N Fortis - Handles</t>
  </si>
  <si>
    <t>112044101L</t>
  </si>
  <si>
    <t>2N Fortis Handle - Electronic lever, L-shape, left</t>
  </si>
  <si>
    <t>112044101LS</t>
  </si>
  <si>
    <t>2N Fortis Handle - Electronic lever, L-shape, left, Scandi</t>
  </si>
  <si>
    <t>112044101R</t>
  </si>
  <si>
    <t>2N Fortis Handle - Electronic lever, L-shape, right</t>
  </si>
  <si>
    <t>112044101RS</t>
  </si>
  <si>
    <t>2N Fortis Handle - Electronic lever, L-shape, right, Scandi</t>
  </si>
  <si>
    <t>112045101L</t>
  </si>
  <si>
    <t>2N Fortis Handle - Mechanical lever, L-shape, left</t>
  </si>
  <si>
    <t>112045101R</t>
  </si>
  <si>
    <t>2N Fortis Handle - Mechanical lever, L-shape, right</t>
  </si>
  <si>
    <t>112045101RLS</t>
  </si>
  <si>
    <t>2N Fortis Handle - Mechanical lever, L-shape, left/right, Scandi</t>
  </si>
  <si>
    <t>2N Fortis - Knobs</t>
  </si>
  <si>
    <t>2N Fortis Cylinder - Electronic knob</t>
  </si>
  <si>
    <t>2N Fortis Cylinder - Electronic knob, outdoor</t>
  </si>
  <si>
    <t>2N Fortis Cylinder - Mechanical knob</t>
  </si>
  <si>
    <t>2N Fortis - Cylinders</t>
  </si>
  <si>
    <t>1120401SET</t>
  </si>
  <si>
    <t>2N Fortis Demo set</t>
  </si>
  <si>
    <t>11204310S</t>
  </si>
  <si>
    <t>2N Fortis Cylinder - Scandinavian oval cylinder, out</t>
  </si>
  <si>
    <t>11204311S</t>
  </si>
  <si>
    <t>2N Fortis Cylinder - Scandinavian oval cylinder, in</t>
  </si>
  <si>
    <t>2N Fortis Cylinder - Euro profile, 26/26</t>
  </si>
  <si>
    <t>2N Fortis Cylinder - Euro profile, 26/30</t>
  </si>
  <si>
    <t>2N Fortis Cylinder - Euro profile, 26/35</t>
  </si>
  <si>
    <t>2N Fortis Cylinder - Euro profile, 26/40</t>
  </si>
  <si>
    <t>2N Fortis Cylinder - Euro profile, 26/45</t>
  </si>
  <si>
    <t>2N Fortis Cylinder - Euro profile, 26/50</t>
  </si>
  <si>
    <t>2N Fortis Cylinder - Euro profile, 26/55</t>
  </si>
  <si>
    <t>2N Fortis Cylinder - Euro profile, 26/60</t>
  </si>
  <si>
    <t>2N Fortis Cylinder - Euro profile, 26/65</t>
  </si>
  <si>
    <t>2N Fortis Cylinder - Euro profile, 26/70</t>
  </si>
  <si>
    <t>2N Fortis Cylinder - Euro profile, 30/30</t>
  </si>
  <si>
    <t>2N Fortis Cylinder - Euro profile, 30/35</t>
  </si>
  <si>
    <t>2N Fortis Cylinder - Euro profile, 30/40</t>
  </si>
  <si>
    <t>2N Fortis Cylinder - Euro profile, 30/45</t>
  </si>
  <si>
    <t>2N Fortis Cylinder - Euro profile, 30/50</t>
  </si>
  <si>
    <t>2N Fortis Cylinder - Euro profile, 30/55</t>
  </si>
  <si>
    <t>2N Fortis Cylinder - Euro profile, 30/60</t>
  </si>
  <si>
    <t>2N Fortis Cylinder - Euro profile, 30/65</t>
  </si>
  <si>
    <t>2N Fortis Cylinder - Euro profile, 30/70</t>
  </si>
  <si>
    <t>2N Fortis Cylinder - Euro profile, 35/35</t>
  </si>
  <si>
    <t>2N Fortis Cylinder - Euro profile, 35/40</t>
  </si>
  <si>
    <t>2N Fortis Cylinder - Euro profile, 35/45</t>
  </si>
  <si>
    <t>2N Fortis Cylinder - Euro profile, 35/50</t>
  </si>
  <si>
    <t>2N Fortis Cylinder - Euro profile, 35/55</t>
  </si>
  <si>
    <t>2N Fortis Cylinder - Euro profile, 35/60</t>
  </si>
  <si>
    <t>2N Fortis Cylinder - Euro profile, 35/65</t>
  </si>
  <si>
    <t>2N Fortis Cylinder - Euro profile, 35/70</t>
  </si>
  <si>
    <t>2N Fortis Cylinder - Euro profile, 40/40</t>
  </si>
  <si>
    <t>2N Fortis Cylinder - Euro profile, 40/45</t>
  </si>
  <si>
    <t>2N Fortis Cylinder - Euro profile, 40/50</t>
  </si>
  <si>
    <t>2N Fortis Cylinder - Euro profile, 40/55</t>
  </si>
  <si>
    <t>2N Fortis Cylinder - Euro profile, 40/60</t>
  </si>
  <si>
    <t>2N Fortis Cylinder - Euro profile, 40/65</t>
  </si>
  <si>
    <t>2N Fortis Cylinder - Euro profile, 40/70</t>
  </si>
  <si>
    <t>2N Fortis Cylinder - Euro profile, 45/45</t>
  </si>
  <si>
    <t>2N Fortis Cylinder - Euro profile, 45/50</t>
  </si>
  <si>
    <t>2N Fortis Cylinder - Euro profile, 45/55</t>
  </si>
  <si>
    <t>2N Fortis Cylinder - Euro profile, 45/60</t>
  </si>
  <si>
    <t>2N Fortis Cylinder - Euro profile, 45/65</t>
  </si>
  <si>
    <t>2N Fortis Cylinder - Euro profile, 45/70</t>
  </si>
  <si>
    <t>2N Fortis Cylinder - Euro profile, 50/50</t>
  </si>
  <si>
    <t>2N Fortis Cylinder - Euro profile, 50/55</t>
  </si>
  <si>
    <t>2N Fortis Cylinder - Euro profile, 50/60</t>
  </si>
  <si>
    <t>2N Fortis Cylinder - Euro profile, 50/65</t>
  </si>
  <si>
    <t>2N Fortis Cylinder - Euro profile, 50/70</t>
  </si>
  <si>
    <t>2N Fortis Cylinder - Euro profile, 55/55</t>
  </si>
  <si>
    <t>2N Fortis Cylinder - Euro profile, 55/60</t>
  </si>
  <si>
    <t>2N Fortis Cylinder - Euro profile, 55/65</t>
  </si>
  <si>
    <t>2N Fortis Cylinder - Euro profile, 55/70</t>
  </si>
  <si>
    <t>2N Fortis Cylinder - Euro profile, 60/60</t>
  </si>
  <si>
    <t>2N Fortis Cylinder - Euro profile, 60/65</t>
  </si>
  <si>
    <t>2N Fortis Cylinder - Euro profile, 60/70</t>
  </si>
  <si>
    <t>2N Fortis Cylinder - Euro profile, 65/65</t>
  </si>
  <si>
    <t>2N Fortis Cylinder - Euro profile, 65/70</t>
  </si>
  <si>
    <t>2N Fortis Cylinder - Euro profile, 70/70</t>
  </si>
  <si>
    <t>2N Fortis Cylinder - Battery exchange tool (for electronic knob)</t>
  </si>
  <si>
    <t>2N Fortis Cylinder - Logo disc dismounting tool (for electronic knob)</t>
  </si>
  <si>
    <t>2N Fortis Cylinder - Low power adaptor</t>
  </si>
  <si>
    <t>2N Fortis - Spindles</t>
  </si>
  <si>
    <t>2N Fortis Handle - Spindle with screws set, 7mm, 93 - 101mm</t>
  </si>
  <si>
    <t>2N Fortis Handle - Spindle with screws set, 7mm, 102 - 110mm</t>
  </si>
  <si>
    <t>2N Fortis Handle - Spindle with screws set, 7mm, 30 - 38mm</t>
  </si>
  <si>
    <t>2N Fortis Handle - Spindle with screws set, 7mm, 39 - 47mm</t>
  </si>
  <si>
    <t>2N Fortis Handle - Spindle with screws set, 7mm, 48 - 56mm</t>
  </si>
  <si>
    <t>2N Fortis Handle - Spindle with screws set, 7mm, 57 - 65mm</t>
  </si>
  <si>
    <t>2N Fortis Handle - Spindle with screws set, 7mm, 66 - 74mm</t>
  </si>
  <si>
    <t>2N Fortis Handle - Spindle with screws set, 7mm, 75 - 83mm</t>
  </si>
  <si>
    <t>2N Fortis Handle - Spindle with screws set, 7mm, 84 - 92mm</t>
  </si>
  <si>
    <t>2N Fortis Handle - Spindle with screws set, 8mm, 93 - 101mm</t>
  </si>
  <si>
    <t>2N Fortis Handle - Spindle with screws set, 8mm, 102 - 110mm</t>
  </si>
  <si>
    <t>2N Fortis Handle - Spindle with screws set, 8mm, 30 - 38mm</t>
  </si>
  <si>
    <t>2N Fortis Handle - Spindle with screws set, 8mm, 39 - 47mm</t>
  </si>
  <si>
    <t>2N Fortis Handle - Spindle with screws set, 8mm, 48 - 56mm</t>
  </si>
  <si>
    <t>2N Fortis Handle - Spindle with screws set, 8mm, 57 - 65mm</t>
  </si>
  <si>
    <t>2N Fortis Handle - Spindle with screws set, 8mm, 66 - 74mm</t>
  </si>
  <si>
    <t>2N Fortis Handle - Spindle with screws set, 8mm, 75 - 83mm</t>
  </si>
  <si>
    <t>2N Fortis Handle - Spindle with screws set, 8mm, 84 - 92mm</t>
  </si>
  <si>
    <t>2N Fortis Handle - Spindle with screws set, 9mm, 93 - 101mm</t>
  </si>
  <si>
    <t>2N Fortis Handle - Spindle with screws set, 9mm, 102 - 110mm</t>
  </si>
  <si>
    <t>2N Fortis Handle - Spindle with screws set, 9mm, 30 - 38mm</t>
  </si>
  <si>
    <t>2N Fortis Handle - Spindle with screws set, 9mm, 39 - 47mm</t>
  </si>
  <si>
    <t>2N Fortis Handle - Spindle with screws set, 9mm, 48 - 56mm</t>
  </si>
  <si>
    <t>2N Fortis Handle - Spindle with screws set, 9mm, 57 - 65mm</t>
  </si>
  <si>
    <t>2N Fortis Handle - Spindle with screws set, 9mm, 66 - 74mm</t>
  </si>
  <si>
    <t>2N Fortis Handle - Spindle with screws set, 9mm, 75 - 83mm</t>
  </si>
  <si>
    <t>2N Fortis Handle - Spindle with screws set, 9mm, 84 - 92mm</t>
  </si>
  <si>
    <t>2N Fortis - Accessories</t>
  </si>
  <si>
    <t>2N Fortis Handle - Round key rose, Euro profile</t>
  </si>
  <si>
    <t>112047102</t>
  </si>
  <si>
    <t>2N Fortis Handle - Round key rose, blind</t>
  </si>
  <si>
    <t>Intercoms IP</t>
  </si>
  <si>
    <t>IP Style</t>
  </si>
  <si>
    <t>2N® IP Style - Main units</t>
  </si>
  <si>
    <t>2N® IP Style main unit, PICard compatible</t>
  </si>
  <si>
    <t>https://www.2n.com/en-GB/products/intercoms/2n-ip-style/</t>
  </si>
  <si>
    <t>9157101-S</t>
  </si>
  <si>
    <t>2N® IP Style main unit, Seos® Compatible, PICard compatible</t>
  </si>
  <si>
    <t>2N® IP Style - Accessories</t>
  </si>
  <si>
    <t>2N® IP Style flush box</t>
  </si>
  <si>
    <t>https://www.2n.com/en-GB/products/flush-mounting-box</t>
  </si>
  <si>
    <t>2N® IP Style surface installation chassis</t>
  </si>
  <si>
    <t>https://www.2n.com/en-GB/products/wall-mounting-backplate</t>
  </si>
  <si>
    <t>IP Verso 2.0</t>
  </si>
  <si>
    <t>2N® IP Verso 2.0 - Main units</t>
  </si>
  <si>
    <t>2N IP Verso 2.0 - Main unit without camera - nickel</t>
  </si>
  <si>
    <t>https://www.2n.com/en-GB/products/2n-ip-verso-2</t>
  </si>
  <si>
    <t>9155211B</t>
  </si>
  <si>
    <t>2N IP Verso 2.0 - Main unit without camera - black</t>
  </si>
  <si>
    <t>9155211C</t>
  </si>
  <si>
    <t>2N® IP Verso 2.0 - Main unit with camera - nickel</t>
  </si>
  <si>
    <t>9155211CB</t>
  </si>
  <si>
    <t>2N® IP Verso 2.0 - Main unit with camera - black</t>
  </si>
  <si>
    <t>IP Verso General Acessories</t>
  </si>
  <si>
    <t>2N® IP Verso - Installation accessories</t>
  </si>
  <si>
    <t>2N IP Verso - Gooseneck mounting hood</t>
  </si>
  <si>
    <t>https://www.2n.com/en-GB/products/gooseneck-mounting-hood</t>
  </si>
  <si>
    <t>2N® IP Verso - Frame for flush installation, 1 module - nickel</t>
  </si>
  <si>
    <t>https://www.2n.com/en-GB/products/frame-for-installation-in-the-wall-1-module</t>
  </si>
  <si>
    <t>9155011B</t>
  </si>
  <si>
    <t>2N® IP Verso - Frame for flush installation, 1 module - black</t>
  </si>
  <si>
    <t>https://www.2n.com/en-GB/products/frame-for-installation-in-the-wall-1-module-black</t>
  </si>
  <si>
    <t>2N® IP Verso - Frame for flush installation, 2 modules - nickel</t>
  </si>
  <si>
    <t>https://www.2n.com/en-GB/products/frame-for-installation-in-the-wall-2-modules</t>
  </si>
  <si>
    <t>9155012B</t>
  </si>
  <si>
    <t>2N® IP Verso - Frame for flush installation, 2 modules - black</t>
  </si>
  <si>
    <t>https://www.2n.com/en-GB/products/frame-for-installation-in-the-wall-2-modules-black</t>
  </si>
  <si>
    <t>2N® IP Verso - Frame for flush installation, 3 modules - nickel</t>
  </si>
  <si>
    <t>https://www.2n.com/en-GB/products/frame-for-installation-in-the-wall-3-modules</t>
  </si>
  <si>
    <t>9155013B</t>
  </si>
  <si>
    <t>2N® IP Verso - Frame for flush installation, 3 modules - black</t>
  </si>
  <si>
    <t>https://www.2n.com/en-GB/products/frame-for-installation-in-the-wall-3-modules-black</t>
  </si>
  <si>
    <t>2N® IP Verso - Box for flush installation, 1 module</t>
  </si>
  <si>
    <t>https://www.2n.com/en-GB/products/box-for-installation-in-the-wall-1-module</t>
  </si>
  <si>
    <t>2N® IP Verso - Box for  flush installation, 2 modules</t>
  </si>
  <si>
    <t>https://www.2n.com/en-GB/products/box-for-installation-in-the-wall-2-modules</t>
  </si>
  <si>
    <t>2N® IP Verso - Box for flush installation, 3 modules</t>
  </si>
  <si>
    <t>https://www.2n.com/en-GB/products/box-for-installation-in-the-wall-3-modules</t>
  </si>
  <si>
    <t>2N® IP Verso - Frame for surface installation, 1 module - nickel</t>
  </si>
  <si>
    <t>https://www.2n.com/en-GB/products/frame-for-installation-on-the-surface-1-module</t>
  </si>
  <si>
    <t>9155021B</t>
  </si>
  <si>
    <t>2N® IP Verso - Frame for surface installation, 1 module - black</t>
  </si>
  <si>
    <t>https://www.2n.com/en-GB/products/frame-for-installation-on-the-surface-1-module-black</t>
  </si>
  <si>
    <t>2N® IP Verso - Frame for surface installation, 2 modules - nickel</t>
  </si>
  <si>
    <t>https://www.2n.com/en-GB/products/frame-for-installation-on-the-surface-2-modules</t>
  </si>
  <si>
    <t>9155022B</t>
  </si>
  <si>
    <t>2N® IP Verso - Frame for surface installation, 2 modules - black</t>
  </si>
  <si>
    <t>https://www.2n.com/en-GB/products/frame-for-installation-on-the-surface-2-modules-black</t>
  </si>
  <si>
    <t>2N® IP Verso - Frame for surface installation, 3 modules - nickel</t>
  </si>
  <si>
    <t>https://www.2n.com/en-GB/products/frame-for-installation-on-the-surface-3-modules</t>
  </si>
  <si>
    <t>9155023B</t>
  </si>
  <si>
    <t>2N® IP Verso - Frame for surface installation, 3 modules - black</t>
  </si>
  <si>
    <t>https://www.2n.com/en-GB/products/frame-for-installation-on-the-surface-3-modules-black</t>
  </si>
  <si>
    <t>2N® IP Verso connection cable - length 1m</t>
  </si>
  <si>
    <t>https://www.2n.com/en-GB/products/extension-cable-1-m</t>
  </si>
  <si>
    <t>2N® IP Verso - Blind button - nickel</t>
  </si>
  <si>
    <t>https://www.2n.com/en-GB/products/blind-button</t>
  </si>
  <si>
    <t>9155051B</t>
  </si>
  <si>
    <t>2N® IP Verso - Blind button - black</t>
  </si>
  <si>
    <t>https://www.2n.com/en-GB/products/blind-button-black</t>
  </si>
  <si>
    <t>2N® IP Verso connection cable - length 3m</t>
  </si>
  <si>
    <t>https://www.2n.com/en-GB/products/extension-cable-3-m</t>
  </si>
  <si>
    <t>2N® IP Verso connection cable - length 5m</t>
  </si>
  <si>
    <t>https://www.2n.com/en-GB/products/extension-cable-5-m</t>
  </si>
  <si>
    <t>2N® IP Verso - backplate for 1 module</t>
  </si>
  <si>
    <t>https://www.2n.com/en-GB/products/backplate-1-module</t>
  </si>
  <si>
    <t>2N® IP Verso - backplate for 2 modules</t>
  </si>
  <si>
    <t>https://www.2n.com/en-GB/products/backplate-2-modules</t>
  </si>
  <si>
    <t>2N® IP Verso - backplate for 3 modules</t>
  </si>
  <si>
    <t>https://www.2n.com/en-GB/products/backplate-3-modules</t>
  </si>
  <si>
    <t>2N® IP Verso - backplate for 2(w) x 2(h) modules</t>
  </si>
  <si>
    <t>https://www.2n.com/en-GB/products/backplate-2-w-x-2-h-modules</t>
  </si>
  <si>
    <t>2N® IP Verso - backplate for 3(w) x 2(h) modules</t>
  </si>
  <si>
    <t>https://www.2n.com/en-GB/products/backplate-3-w-x-2-h-modules</t>
  </si>
  <si>
    <t>2N® IP Verso - backplate for 2(w) x 3(h) modules</t>
  </si>
  <si>
    <t>https://www.2n.com/en-GB/products/backplate-2-w-x-3-h-modules</t>
  </si>
  <si>
    <t>2N® IP Verso - backplate for 3(w) x 3(h) modules</t>
  </si>
  <si>
    <t>https://www.2n.com/en-GB/products/backplate-3-w-x-3-h-modules</t>
  </si>
  <si>
    <t>2N® IP Verso Wedge backplate for 2 modules</t>
  </si>
  <si>
    <t>https://www.2n.com/en-GB/products/wedge-backplate</t>
  </si>
  <si>
    <t>2N® IP Verso - Modules and accessories</t>
  </si>
  <si>
    <t>Milesight 4G Mini Industrial Router UR41</t>
  </si>
  <si>
    <t>suitable for fitting into custom Verso case 9155490SET</t>
  </si>
  <si>
    <t>2N® IP Verso - Infopanel module</t>
  </si>
  <si>
    <t>https://www.2n.com/en-GB/products/infopanel</t>
  </si>
  <si>
    <t>2N® IP Verso - Keypad module - nickel</t>
  </si>
  <si>
    <t>https://www.2n.com/en-GB/products/keypad</t>
  </si>
  <si>
    <t>9155031B</t>
  </si>
  <si>
    <t>2N® IP Verso - Keypad module - black</t>
  </si>
  <si>
    <t>2N® IP Verso - I\O module</t>
  </si>
  <si>
    <t>https://www.2n.com/en-GB/products/io-module</t>
  </si>
  <si>
    <t>2N® IP Verso - 5 buttons module</t>
  </si>
  <si>
    <t>https://www.2n.com/en-GB/products/5-buttons</t>
  </si>
  <si>
    <t>2N® IP Verso - Touch display module</t>
  </si>
  <si>
    <t>https://www.2n.com/en-GB/products/touch-display</t>
  </si>
  <si>
    <t>2N® IP Verso - Wiegand module</t>
  </si>
  <si>
    <t>https://www.2n.com/en-GB/products/wiegand-module</t>
  </si>
  <si>
    <t>2N® IP Verso - OSDP module</t>
  </si>
  <si>
    <t>https://www.2n.com/en_GB/products/intercoms/2n-helios-ip-verso/osdp-module</t>
  </si>
  <si>
    <t>2N® IP Verso - Tamper switch</t>
  </si>
  <si>
    <t>https://www.2n.com/en-GB/products/tamper-switch</t>
  </si>
  <si>
    <t>2N® IP Verso - Blind panel</t>
  </si>
  <si>
    <t>https://www.2n.com/en-GB/products/blind-module</t>
  </si>
  <si>
    <t>2N® IP Verso - Induction loop</t>
  </si>
  <si>
    <t>https://www.2n.com/en-GB/products/induction-loop</t>
  </si>
  <si>
    <t>2N® IP Verso - Vigik module</t>
  </si>
  <si>
    <t>https://www.2n.com/en-GB/products/vigik-module</t>
  </si>
  <si>
    <t>2N® IP Verso - Fingerprint reader module</t>
  </si>
  <si>
    <t>https://www.2n.com/en-GB/products/fingerprint-reader</t>
  </si>
  <si>
    <t>2N® IP Verso - Touch keypad module</t>
  </si>
  <si>
    <t>https://www.2n.com/cs-CZ/produkty/dotykova-klavesnice</t>
  </si>
  <si>
    <t>2N® IP Verso - RFID 125kHz card reader</t>
  </si>
  <si>
    <t>https://www.2n.com/en-GB/products/rfid-card-reader-125-khz</t>
  </si>
  <si>
    <t>does NOT read HID Prox. For HID Prox, use 91550941US</t>
  </si>
  <si>
    <t>91550941US</t>
  </si>
  <si>
    <t>2N® IP Verso - RFID 125kHz card reader US</t>
  </si>
  <si>
    <t>2N® IP Verso - RFID 13.56MHz, PICard compatible, NFC</t>
  </si>
  <si>
    <t>https://www.2n.com/en-GB/products/rfid-card-reader-13-56-mhz-nfc</t>
  </si>
  <si>
    <t>91550942-S</t>
  </si>
  <si>
    <t>2N® IP Verso - RFID Seos® Compatible, 13.56MHz, PICard compatible, NFC</t>
  </si>
  <si>
    <t>2N® IP Verso – Bluetooth &amp; RFID 125kHz, 13.56MHz, PICard compatible, NFC</t>
  </si>
  <si>
    <t>https://www.2n.com/en-GB/products/bluetooth-rfid-reader-125khz-13-56mhz-nfc</t>
  </si>
  <si>
    <t>91550945-S</t>
  </si>
  <si>
    <t>2N® IP Verso – Bluetooth &amp; RFID 125kHz, Seos® Compatible 13.56MHz, PICard compatible, NFC</t>
  </si>
  <si>
    <t>https://www.2n.com/en-GB/products/bluetooth-rfid-reader-125khz-secured-13-56mhz-nfc</t>
  </si>
  <si>
    <t>2N® IP Verso – Touch keypad &amp; RFID 125kHz, 13.56MHz, PICard compatible, NFC</t>
  </si>
  <si>
    <t>https://www.2n.com/en-GB/products/touch-keypad-rfid-reader-125khz-13-56mhz-nfc</t>
  </si>
  <si>
    <t>91550946-S</t>
  </si>
  <si>
    <t>2N® IP Verso – Touch keypad &amp; RFID 125kHz, Seos® Compatible 13.56MHz, PICard compatible, NFC</t>
  </si>
  <si>
    <t>https://www.2n.com/en-GB/products/touch-keypad-rfid-reader-125khz-secured-13-56mhz-nfc</t>
  </si>
  <si>
    <t>2N® IP Verso - Touch keypad &amp; Bluetooth &amp; RFID 125kHz, 13.56MHz, PICard compatible, NFC,</t>
  </si>
  <si>
    <t>https://www.2n.com/en-GB/products/touch-keypad-bluetooth-rfid</t>
  </si>
  <si>
    <t>91550947-S</t>
  </si>
  <si>
    <t>2N® IP Verso – Touch keypad &amp; Bluetooth &amp; RFID 125kHz, Seos® Compatible 13.56MHz, PICard compatible, NFC</t>
  </si>
  <si>
    <t>9155198SET</t>
  </si>
  <si>
    <t>2N® IP Verso Secure Door set</t>
  </si>
  <si>
    <t>https://www.2n.com/en-GB/products/security-bundle-for-the-2n-ip-lte-verso</t>
  </si>
  <si>
    <t>contains I/O module (9155034), tamper switch (9155038) and Security Relay (9159010)</t>
  </si>
  <si>
    <t>9155490SET</t>
  </si>
  <si>
    <t>2N IP Verso - Installation kit for 4G router</t>
  </si>
  <si>
    <t>custom made for fitting 1120115 as Verso module - includes cables, case, antenna and black cover</t>
  </si>
  <si>
    <t>LTE Verso</t>
  </si>
  <si>
    <t>2N® LTE Verso - Accessories</t>
  </si>
  <si>
    <t xml:space="preserve">2N® LTE Verso - external antenna </t>
  </si>
  <si>
    <t>https://www.2n.com/en-GB/products/external-lte-antenna</t>
  </si>
  <si>
    <t>2N® LTE Verso debug module</t>
  </si>
  <si>
    <t>https://www.2n.com/en-GB/products/2n-lte-verso-debug-module</t>
  </si>
  <si>
    <t>IP Force 2.0</t>
  </si>
  <si>
    <t>2N® IP Force 2.0 - Main units</t>
  </si>
  <si>
    <t>2N IP Force 2.0 - 1 button</t>
  </si>
  <si>
    <t>https://www.2n.com/en-GB/products/intercoms/2n-ip-force-2/</t>
  </si>
  <si>
    <t>9151301C</t>
  </si>
  <si>
    <t>2N IP Force 2.0 - 1 button, camera</t>
  </si>
  <si>
    <t>9151301CK</t>
  </si>
  <si>
    <t>2N IP Force 2.0 - 1 button, camera, keypad</t>
  </si>
  <si>
    <t>9151301CM</t>
  </si>
  <si>
    <t>2N IP Force 2.0 - red emergency button, camera</t>
  </si>
  <si>
    <t>9151301CRP</t>
  </si>
  <si>
    <t>2N IP Force 2.0 - 1 button, camera, pictograms, card reader ready</t>
  </si>
  <si>
    <t>9151301K</t>
  </si>
  <si>
    <t>2N IP Force 2.0 - 1 button, keypad</t>
  </si>
  <si>
    <t>9151301RP</t>
  </si>
  <si>
    <t>2N IP Force 2.0 - 1 button, pictograms, card reader ready</t>
  </si>
  <si>
    <t>9151302CR</t>
  </si>
  <si>
    <t>2N IP Force 2.0 - 2 buttons, camera, card reader ready</t>
  </si>
  <si>
    <t>9151302R</t>
  </si>
  <si>
    <t>2N IP Force 2.0 - 2 buttons, card reader ready</t>
  </si>
  <si>
    <t>2N IP Force 2.0 - 4 buttons</t>
  </si>
  <si>
    <t>9151304C</t>
  </si>
  <si>
    <t>2N IP Force 2.0 - 4 buttons, camera</t>
  </si>
  <si>
    <t>2N® IP Force 2.0  - Accessories</t>
  </si>
  <si>
    <t>2N IP Force 2.0 - Induction loop</t>
  </si>
  <si>
    <t>https://www.2n.com/en-GB/products/induction-loop-for-ip-force-2</t>
  </si>
  <si>
    <t>to be installed inside the unit</t>
  </si>
  <si>
    <t>2N IP Force 2.0 - RFID reader 125kHz, 13.56MHz, NFC ready&amp;Wiegand</t>
  </si>
  <si>
    <t>https://www.2n.com/en-GB/products/rfid-125khz-1356mhz-and-wiegand-force-2</t>
  </si>
  <si>
    <t>includes 2 logical inputs, 1 relay, 1 active output and Tamper switch</t>
  </si>
  <si>
    <t>9151324-S</t>
  </si>
  <si>
    <t>2N IP Force 2.0 - RFID reader 125kHz, Seos® Compatible 13.56MHz, NFC ready&amp;Wiegand</t>
  </si>
  <si>
    <t>https://www.2n.com/en-GB/products/rfid-125khz-seos-compatible-1356mhz-and-wiegand-for-ip-force-2</t>
  </si>
  <si>
    <t>2N IP Force 2.0 - RFID reader 125kHz, 13.56MHz, NFC ready&amp;OSDP</t>
  </si>
  <si>
    <t>https://www.2n.com/en-GB/products/rfid-125khz-1356mhz-and-osdp-for-ip-force-2</t>
  </si>
  <si>
    <t>9151325-S</t>
  </si>
  <si>
    <t>2N IP Force 2.0 - RFID reader 125kHz, Seos® Compatible 13.56MHz, NFC ready&amp;OSDP</t>
  </si>
  <si>
    <t>https://www.2n.com/en-GB/products/rfid-125khz-seos-compatible-1356mhz-and-osdp-for-ip-force-2</t>
  </si>
  <si>
    <t>IP One</t>
  </si>
  <si>
    <t>2N® IP One - Main units</t>
  </si>
  <si>
    <t>2N® IP One Main unit - grey</t>
  </si>
  <si>
    <t>https://www.2n.com/en-GB/products/intercoms/2n-ip-one/</t>
  </si>
  <si>
    <t>2N® IP One Main unit - bronze</t>
  </si>
  <si>
    <t>https://www.2n.com/en_GB/products/intercoms/2n-ip-one</t>
  </si>
  <si>
    <t>2N® IP One Main unit - black</t>
  </si>
  <si>
    <t>2N® IP One - Accessories</t>
  </si>
  <si>
    <t>2N® IP One - Flush installation box</t>
  </si>
  <si>
    <t>https://www.2n.com/en-GB/products/2n-ip-one-flush-installation-box</t>
  </si>
  <si>
    <t>2N® IP One - Surface mount box</t>
  </si>
  <si>
    <t>https://www.2n.com/en-GB/products/2n-ip-one-surface-mount-box</t>
  </si>
  <si>
    <t>IP Solo</t>
  </si>
  <si>
    <t>2N® IP Solo - Main units</t>
  </si>
  <si>
    <t>9155301BF</t>
  </si>
  <si>
    <t>2N® IP Solo without camera, flush mount - black</t>
  </si>
  <si>
    <t>https://www.2n.com/en-GB/products/2n-ip-solo-without-camera-flush-mounted</t>
  </si>
  <si>
    <t>includes flush mount frame, must be together with 9155017</t>
  </si>
  <si>
    <t>9155301BS</t>
  </si>
  <si>
    <t>2N® IP Solo without camera, surface mount - black</t>
  </si>
  <si>
    <t>https://www.2n.com/en-GB/products/2n-ip-solo-without-camera-surface-mounted</t>
  </si>
  <si>
    <t>includes surface mount frame</t>
  </si>
  <si>
    <t>9155301CBF</t>
  </si>
  <si>
    <t>2N® IP Solo with camera, flush mount - black</t>
  </si>
  <si>
    <t>https://www.2n.com/en-GB/products/2n-ip-solo-with-camera-flush-mounted</t>
  </si>
  <si>
    <t>9155301CBS</t>
  </si>
  <si>
    <t>2N® IP Solo with camera, surface mount - black</t>
  </si>
  <si>
    <t>https://www.2n.com/en-GB/products/2n-helios-ip-solo</t>
  </si>
  <si>
    <t>9155301CF</t>
  </si>
  <si>
    <t>2N® IP Solo with camera, flush mount - nickel</t>
  </si>
  <si>
    <t>9155301CS</t>
  </si>
  <si>
    <t>2N® IP Solo with camera, surface mount - nickel</t>
  </si>
  <si>
    <t>9155301F</t>
  </si>
  <si>
    <t>2N® IP Solo without camera, flush mount - nickel</t>
  </si>
  <si>
    <t>9155301S</t>
  </si>
  <si>
    <t>2N® IP Solo without camera, surface mount - nickel</t>
  </si>
  <si>
    <t>2N® IP Solo - Accessories</t>
  </si>
  <si>
    <t>2N® IP Solo flush installation box</t>
  </si>
  <si>
    <t>https://www.2n.com/en-GB/products/box-for-installation-in-the-wall</t>
  </si>
  <si>
    <t>2N® IP Solo surface installation backplate</t>
  </si>
  <si>
    <t>https://www.2n.com/en-GB/products/backplate</t>
  </si>
  <si>
    <t>2N® IP Solo wedge backplate</t>
  </si>
  <si>
    <t>https://www.2n.com/en-GB/products/wedge-backplate-ip-solo</t>
  </si>
  <si>
    <t>2N® IP Solo glass mount</t>
  </si>
  <si>
    <t>https://www.2n.com/en-GB/products/glass-mount</t>
  </si>
  <si>
    <t>always need to order together with 9155068</t>
  </si>
  <si>
    <t>2N® IP Force - Accessories</t>
  </si>
  <si>
    <t>2N® IP Force and Safety - brick flush mounting box</t>
  </si>
  <si>
    <t>https://www.2n.com/en-GB/products/flush-mount-box</t>
  </si>
  <si>
    <t>2N® IP Force and Safety - plasterboard flush mounting board</t>
  </si>
  <si>
    <t>https://www.2n.com/en-GB/products/plasterboard-mount-box</t>
  </si>
  <si>
    <t xml:space="preserve">2N® IP Force and Safety - Gooseneck stand, 120cm/47ʺ </t>
  </si>
  <si>
    <t>https://www.2n.com/en-GB/products/gooseneck-stand</t>
  </si>
  <si>
    <t>2N® Force and Safety - Installation adapter</t>
  </si>
  <si>
    <t>https://www.2n.com/en-GB/products/installation-adapter-for-ip-force-safety</t>
  </si>
  <si>
    <t>With metal framing and for recessed installation</t>
  </si>
  <si>
    <t xml:space="preserve">2N® IP Force and Safety - Gooseneck stand double, 108cm/42ʺ and 192cm/75ʺ </t>
  </si>
  <si>
    <t>https://www.2n.com/en-GB/products/gooseneck-stand-double</t>
  </si>
  <si>
    <t>2N® IP Force and Safety - Additional switch + tamper</t>
  </si>
  <si>
    <t>https://www.2n.com/en-GB/products/additional-switch-tamper</t>
  </si>
  <si>
    <t>2N® IP Force - safety screws</t>
  </si>
  <si>
    <t>https://www.2n.com/en-GB/products/security-screws</t>
  </si>
  <si>
    <t>9151198SET</t>
  </si>
  <si>
    <t>2N® IP Force Secure Door set</t>
  </si>
  <si>
    <t>https://www.2n.com/en-GB/products/security-bundle-for-the-2n-ip-force</t>
  </si>
  <si>
    <t xml:space="preserve">contains additional switch + tamper (9151010) and Security Relay (9159010) with a 15% discount </t>
  </si>
  <si>
    <t>IP Safety</t>
  </si>
  <si>
    <t>2N® IP Safety - Main units</t>
  </si>
  <si>
    <t>9152101MW</t>
  </si>
  <si>
    <t>2N® IP Safety - red emergency button &amp; 10W speaker</t>
  </si>
  <si>
    <t>https://www.2n.com/en-GB/products/2n-ip-safety-1-emergency-button-10-w-loudspeaker</t>
  </si>
  <si>
    <t>9152101W</t>
  </si>
  <si>
    <t>2N® IP Safety - 1 button &amp; 10W speaker</t>
  </si>
  <si>
    <t>https://www.2n.com/en-GB/products/2n-helios-ip-safety</t>
  </si>
  <si>
    <t>9152102W</t>
  </si>
  <si>
    <t>2N® IP Safety - 2 buttons &amp; 10W speaker, INFO/SOS labels</t>
  </si>
  <si>
    <t>https://www.2n.com/en-GB/products/2n-ip-safety-2-buttons-10-w-loudspeaker</t>
  </si>
  <si>
    <t>2N® IP Safety - Accessories</t>
  </si>
  <si>
    <t>2N® IP Safety metal frame - orange</t>
  </si>
  <si>
    <t>https://www.2n.com/en-GB/products/metal-frame</t>
  </si>
  <si>
    <t>IP Base</t>
  </si>
  <si>
    <t>2N® IP Base - Main units</t>
  </si>
  <si>
    <t>9156111CB</t>
  </si>
  <si>
    <t>2N® IP Base with camera - black</t>
  </si>
  <si>
    <t>https://www.2n.com/en-GB/products/2n-ip-base</t>
  </si>
  <si>
    <t>2N® IP Base - Accessories</t>
  </si>
  <si>
    <t>2N® IP Base - backplate</t>
  </si>
  <si>
    <t>https://www.2n.com/en-GB/products/installation-plate</t>
  </si>
  <si>
    <t>IP Uni</t>
  </si>
  <si>
    <t>2N® IP Uni - Main units</t>
  </si>
  <si>
    <t>2N® IP Uni - 1 button</t>
  </si>
  <si>
    <t>https://www.2n.com/en-GB/products/2n-ip-uni-1-button</t>
  </si>
  <si>
    <t>9153101P</t>
  </si>
  <si>
    <t>2N® IP Uni - 1 button, pictograms</t>
  </si>
  <si>
    <t>https://www.2n.com/en-GB/products/2n-ip-uni-1-button-pictograms</t>
  </si>
  <si>
    <t>2N® IP Uni - 2 buttons</t>
  </si>
  <si>
    <t>https://www.2n.com/en-GB/products/2n-helios-ip-uni</t>
  </si>
  <si>
    <t>2N® IP Uni - Accessories</t>
  </si>
  <si>
    <t>2N® IP Uni - Aluminium box for surface installation</t>
  </si>
  <si>
    <t>https://www.2n.com/en-GB/products/surface-mount-box2</t>
  </si>
  <si>
    <t>IP Audio Kit</t>
  </si>
  <si>
    <t>2N® IP Audio Kit - Main units</t>
  </si>
  <si>
    <t>2N® IP Audio Kit</t>
  </si>
  <si>
    <t>https://www.2n.com/en-GB/products/intercoms/2n-ip-audio-kit/</t>
  </si>
  <si>
    <t>1x LAN, PoE, keypad, up to 16buttons, line in/out, log GPIO, audio module</t>
  </si>
  <si>
    <t>2N® IP Audio Kit - Accessories</t>
  </si>
  <si>
    <t>2N® IP Audio Kit - microphone</t>
  </si>
  <si>
    <t>https://www.2n.com/en-GB/products/microphone</t>
  </si>
  <si>
    <t>2N® IP Audio Kit - speaker</t>
  </si>
  <si>
    <t>https://www.2n.com/en-GB/products/speaker</t>
  </si>
  <si>
    <t xml:space="preserve">2N® IP Audio Kit - stainless steel backlit button </t>
  </si>
  <si>
    <t>https://www.2n.com/en-GB/products/button</t>
  </si>
  <si>
    <t>IP Intercoms General Accesories</t>
  </si>
  <si>
    <t>2N® IP Intercoms General Accesories</t>
  </si>
  <si>
    <t>NVT Phybridge PoLRE Switch PL-08 with 2 Phylink Adapters PL-PA0111, US power cord</t>
  </si>
  <si>
    <t>https://www.2n.com/en-GB/products/nvt-polre-lpc-switch</t>
  </si>
  <si>
    <t>1120103EU</t>
  </si>
  <si>
    <t>NVT Phybridge PoLRE Switch PL-08 with 2 Phylink Adapters PL-PA0111, EU power cord</t>
  </si>
  <si>
    <t>NVT Phybridge Phylink Adapter PL-PA0111 (6 pack)</t>
  </si>
  <si>
    <t>https://www.2n.com/en-GB/products/nvt-phylink-adapter-pack-of-6-adapters</t>
  </si>
  <si>
    <t>NVT Phybridge Phylink Adapter PL-PA0111 (1 pack)</t>
  </si>
  <si>
    <t>1120301EU</t>
  </si>
  <si>
    <t>AXIS T8120 15W MIDSPAN 1-PORT, EU</t>
  </si>
  <si>
    <t>EU cable</t>
  </si>
  <si>
    <t>1120301UK</t>
  </si>
  <si>
    <t>AXIS T8120 15W MIDSPAN 1-PORT, UK</t>
  </si>
  <si>
    <t>UK cable</t>
  </si>
  <si>
    <t>Extension module for A9210</t>
  </si>
  <si>
    <t>91341481E</t>
  </si>
  <si>
    <t>2N® IP Intercoms 12V power supply EU plug</t>
  </si>
  <si>
    <t>https://www.2n.com/en-GB/products/12-v-power-supply-eu-plug</t>
  </si>
  <si>
    <t>same power supply is used for SIP Audio converter</t>
  </si>
  <si>
    <t>9137410E</t>
  </si>
  <si>
    <t>External IP Relay - 1 output, 1 input</t>
  </si>
  <si>
    <t>https://www.2n.com/en-GB/products/external-ip-relay-1-output-1-input</t>
  </si>
  <si>
    <t>9137411E</t>
  </si>
  <si>
    <t>External IP Relay - 4 outputs, 0 input, PoE</t>
  </si>
  <si>
    <t>https://www.2n.com/en-GB/products/external-ip-relay-4-outputs-0-input</t>
  </si>
  <si>
    <t>9137413E</t>
  </si>
  <si>
    <t xml:space="preserve">External IP Relay - 2 output, 2 input, HTTPS support, POE  </t>
  </si>
  <si>
    <t>2N® Gigabit PoE+ Injector, Tenda PoE30G-AT</t>
  </si>
  <si>
    <t>https://www.2n.com/en-GB/products/poe-plus-injector</t>
  </si>
  <si>
    <t>IP Licences &amp; Accessories</t>
  </si>
  <si>
    <t>2N® IP Licenses</t>
  </si>
  <si>
    <t>2N® IP Intercom - Gold license</t>
  </si>
  <si>
    <t>https://www.2n.com/en-GB/products/gold-license</t>
  </si>
  <si>
    <t>2N® IP Intercom - Informacast license</t>
  </si>
  <si>
    <t>https://www.2n.com/en_GB/products/informacast</t>
  </si>
  <si>
    <t>2N® Plugin for OnGuard</t>
  </si>
  <si>
    <t>https://integrationhub.2n.com/documents/20123/0/Lenel_Integration-Leaflet_EMEA_HQ.pdf/c85be5ba-a867-b3c5-30e4-3da46aa9e95b?t=1651756024557&amp;_ga=2.155598521.369058019.1658474324-1233060043.1649161404</t>
  </si>
  <si>
    <t>per system</t>
  </si>
  <si>
    <t>2N® Plugin for Ccure</t>
  </si>
  <si>
    <t>https://integrationhub.2n.com/documents/20123/0/Tyco%262N_Integration-Leaflet+EMEA.pdf/8c61b1c5-3c6a-b9dd-dad3-e64067167a26?t=1647279598019&amp;_ga=2.75895959.369058019.1658474324-1233060043.1649161404</t>
  </si>
  <si>
    <t>2N® Plugin for Symmetry</t>
  </si>
  <si>
    <t>https://integrationhub.2n.com/documents/20123/0/AMAG_Integration-Leaflet.pdf/248fba7c-e0de-7610-077b-db4adecd0ea2?t=1696935417171</t>
  </si>
  <si>
    <t>2N® IP Intercom - Microsoft Teams license</t>
  </si>
  <si>
    <t>https://www.2n.com/en-GB/products/microsoft-teams-license</t>
  </si>
  <si>
    <t>2N® Security Relay</t>
  </si>
  <si>
    <t>https://www.2n.com/en-GB/products/security-relay</t>
  </si>
  <si>
    <t>2N® IP Wiegand Isolator</t>
  </si>
  <si>
    <t>https://www.2n.com/en-GB/products/wiegand-isolator</t>
  </si>
  <si>
    <t xml:space="preserve">2N® Magnetic door contact </t>
  </si>
  <si>
    <t>https://www.2n.com/en_GB/products/magnetic-door-contact</t>
  </si>
  <si>
    <t>2N® Exit button</t>
  </si>
  <si>
    <t>https://www.2n.com/en_GB/products/exit-button</t>
  </si>
  <si>
    <t>suitable for IP Vario/Force with card reader or any module of IP Verso</t>
  </si>
  <si>
    <t>9159014EU</t>
  </si>
  <si>
    <t>2N 2Wire - set with 2 adapter and EU power cord</t>
  </si>
  <si>
    <t>https://www.2n.com/en_GB/products/intercoms/2n-2wire</t>
  </si>
  <si>
    <t>2 pieces set</t>
  </si>
  <si>
    <t>9159014UK</t>
  </si>
  <si>
    <t>2N 2Wire - set with 2 adapters and UK power cord</t>
  </si>
  <si>
    <t>9159014US</t>
  </si>
  <si>
    <t>2N 2Wire - set with 2 adapters and US power cord</t>
  </si>
  <si>
    <t>2N® Induction Loop for 2N® IP intercoms</t>
  </si>
  <si>
    <t>https://www.2n.com/en_GB/products/intercoms/2n-induction-loop</t>
  </si>
  <si>
    <t>2N® Induction Loop - power supply</t>
  </si>
  <si>
    <t>https://www.2n.com/en_GB/products/power-supply-for-2n-induction-loop</t>
  </si>
  <si>
    <t>2N® Induction Loop for general purpose</t>
  </si>
  <si>
    <t>AXIS A9188 Network I/O Relay Module with 8 relays</t>
  </si>
  <si>
    <t>https://www.2n.com/en-GB/products/axis-lift-relay</t>
  </si>
  <si>
    <t>IP Verso</t>
  </si>
  <si>
    <t>Sets &amp; Demo cases</t>
  </si>
  <si>
    <t>911008SET</t>
  </si>
  <si>
    <t>2N Demo case 2.0</t>
  </si>
  <si>
    <t>My2N</t>
  </si>
  <si>
    <t>My2N Distribution sales</t>
  </si>
  <si>
    <t>My2N Subscriptions</t>
  </si>
  <si>
    <t>My2N® 10-years apartment subscription</t>
  </si>
  <si>
    <t>https://my2n.com/</t>
  </si>
  <si>
    <t>My2N® Annual Device Subscription</t>
  </si>
  <si>
    <t>My2N® Annual Apartment Subscription</t>
  </si>
  <si>
    <t>Answering Units</t>
  </si>
  <si>
    <t>Indoor View</t>
  </si>
  <si>
    <t>2N® Indoor View</t>
  </si>
  <si>
    <t>2N® Indoor View - black</t>
  </si>
  <si>
    <t>https://www.2n.com/en-GB/products/indoor-stations/2n-indoor-view/</t>
  </si>
  <si>
    <t>requires flush box 91378800 or desk stand 91378802 for an installation</t>
  </si>
  <si>
    <t>91378601WH</t>
  </si>
  <si>
    <t>2N® Indoor View - white</t>
  </si>
  <si>
    <t>2N Indoor View Wi-Fi - black</t>
  </si>
  <si>
    <t>https://www.2n.com/en-GB/products/2n-indoor-view-wifi-black-version</t>
  </si>
  <si>
    <t>91378611WH</t>
  </si>
  <si>
    <t>2N Indoor View Wi-Fi - white</t>
  </si>
  <si>
    <t>https://www.2n.com/en-GB/products/2n-indoor-view-wifi-white-version</t>
  </si>
  <si>
    <t>Indoor Compact</t>
  </si>
  <si>
    <t>2N® Indoor Compact</t>
  </si>
  <si>
    <t>2N® Indoor Compact - black</t>
  </si>
  <si>
    <t>https://www.2n.com/en-GB/products/2n-indoor-compact</t>
  </si>
  <si>
    <t>91378501WH</t>
  </si>
  <si>
    <t>2N® Indoor Compact - white</t>
  </si>
  <si>
    <t>https://www.2n.com/en-GB/products/2n-indoor-compact-white-version</t>
  </si>
  <si>
    <t>Indoor Talk</t>
  </si>
  <si>
    <t>2N® Indoor Talk</t>
  </si>
  <si>
    <t>2N® Indoor Talk - black</t>
  </si>
  <si>
    <t>https://www.2n.com/en-GB/products/2n-indoor-talk</t>
  </si>
  <si>
    <t>91378401WH</t>
  </si>
  <si>
    <t>2N® Indoor Talk - white</t>
  </si>
  <si>
    <t>https://www.2n.com/en-GB/products/2n-indoor-talk-white-version</t>
  </si>
  <si>
    <t>Clip</t>
  </si>
  <si>
    <t>2N® Clip</t>
  </si>
  <si>
    <t>2N® Clip, Ethernet</t>
  </si>
  <si>
    <t>https://www.2n.com/en-GB/products/2n-clip</t>
  </si>
  <si>
    <t>2N® Clip, Ethernet, Induction loop</t>
  </si>
  <si>
    <t>https://www.2n.com/en-GB/products/2n-clip-ethernet-induction-loop-available-in-q2-2024</t>
  </si>
  <si>
    <t>2N Clip 2wire-IP</t>
  </si>
  <si>
    <t>https://www.2n.com/en-GB/products/indoor-stations/2n-clip-2wire-ip/</t>
  </si>
  <si>
    <t>2N Clip 2wire-IP, Induction loop</t>
  </si>
  <si>
    <t>Indoor Touch</t>
  </si>
  <si>
    <t>2N® Indoor Touch</t>
  </si>
  <si>
    <t>2N Indoor Touch 2.0 WiFi, Black</t>
  </si>
  <si>
    <t>91378376WH</t>
  </si>
  <si>
    <t>2N Indoor Touch 2.0 WiFi, White</t>
  </si>
  <si>
    <t>IP Handset</t>
  </si>
  <si>
    <t>2N® IP Handset</t>
  </si>
  <si>
    <t>1120101B</t>
  </si>
  <si>
    <t>2N® IP Handset - black</t>
  </si>
  <si>
    <t>https://www.2n.com/en-GB/products/indoor-stations/2n-ip-handset/</t>
  </si>
  <si>
    <t>1120101W</t>
  </si>
  <si>
    <t>2N® IP Handset - white</t>
  </si>
  <si>
    <t>IP Phones</t>
  </si>
  <si>
    <t>2N® IP Phones</t>
  </si>
  <si>
    <t>2N® IP Phone D7A - power supply 5V DC/2A</t>
  </si>
  <si>
    <t>https://www.2n.com/en_GB/products/2n-ip-phone-d7a</t>
  </si>
  <si>
    <t>2N® IP Phone D7A</t>
  </si>
  <si>
    <t>2N® IP Phone D7A - USB camera</t>
  </si>
  <si>
    <t>2N® IP Phone D7A - extender module</t>
  </si>
  <si>
    <t>2N® IP Phone D7A - wall mount bracket</t>
  </si>
  <si>
    <t>Answering units general accessories</t>
  </si>
  <si>
    <t>2N® Answering units - Accessories</t>
  </si>
  <si>
    <t>2N Clip 2wire-IP Switch Power supply 48VDC/1.92A, DIN rail</t>
  </si>
  <si>
    <t>https://www.2n.com/en-GB/products/power-supply-for-the-2n-clip-2-wire-ip-switch</t>
  </si>
  <si>
    <t xml:space="preserve">2N® Indoor Touch External power supply, 12V/2A DC, flush mounted  </t>
  </si>
  <si>
    <t>https://www.2n.com/en-GB/products/flush-mounted-power-supply</t>
  </si>
  <si>
    <t>91378382W</t>
  </si>
  <si>
    <t xml:space="preserve">2N® Indoor Touch desk stand - white </t>
  </si>
  <si>
    <t>https://www.2n.com/en-GB/products/stand-for-2n-indoor-touch</t>
  </si>
  <si>
    <t>2N® Indoor Touch Metal bracket for wall mounting</t>
  </si>
  <si>
    <t>2N® Indoor Touch 2.0 Meeting Room license</t>
  </si>
  <si>
    <t>https://www.2n.com/en-GB/products/2n-meeting-room</t>
  </si>
  <si>
    <t>2N® Indoor answering unit flush installation box</t>
  </si>
  <si>
    <t>https://www.2n.com/en-GB/products/2n-indoor-flush-box</t>
  </si>
  <si>
    <t>for 2N® Indoor Compact,  2N® Indoor Talk and  2N® Indoor View</t>
  </si>
  <si>
    <t xml:space="preserve">2N® Indoor answering unit desk stand </t>
  </si>
  <si>
    <t>https://www.2n.com/en-GB/products/2n-indoor-desk-stand</t>
  </si>
  <si>
    <t>2N® Indoor answering unit surface installation box</t>
  </si>
  <si>
    <t>https://www.2n.com/en_GB/products/2n-indoor-surface-box</t>
  </si>
  <si>
    <t>for 2N® Indoor Compact and  2N® Indoor View</t>
  </si>
  <si>
    <t>2N Clip 2wire-IP Switch</t>
  </si>
  <si>
    <t>https://www.2n.com/en-GB/products/2n-clip-2wire-ip-switch</t>
  </si>
  <si>
    <t xml:space="preserve">2N® Clip Desk Stand </t>
  </si>
  <si>
    <t>https://www.2n.com/en_GB/products/2n-clip-desk-stand</t>
  </si>
  <si>
    <t>Audio</t>
  </si>
  <si>
    <t>SIP Audio Family</t>
  </si>
  <si>
    <t>2N® SIP Audio</t>
  </si>
  <si>
    <t>914421B</t>
  </si>
  <si>
    <t>2N® SIP Speaker, Wall Mounted - black</t>
  </si>
  <si>
    <t>https://www.2n.com/en-GB/products/2n-sip-speaker</t>
  </si>
  <si>
    <t>914421W</t>
  </si>
  <si>
    <t>2N® SIP Speaker, Wall Mounted - white</t>
  </si>
  <si>
    <t>https://www.2n.com/en-GB/products/2n-sip-speaker-white-variant</t>
  </si>
  <si>
    <t>914422E</t>
  </si>
  <si>
    <t>2N® SIP Speaker Horn </t>
  </si>
  <si>
    <t>https://www.2n.com/en-GB/products/2n-sip-speaker-horn</t>
  </si>
  <si>
    <t>914423E</t>
  </si>
  <si>
    <t>2N® SIP Speaker Horn, 24V Power supply</t>
  </si>
  <si>
    <t>https://www.2n.com/en-GB/products/2n-sip-speaker-horn-adapter</t>
  </si>
  <si>
    <t>914431E</t>
  </si>
  <si>
    <t>2N® SIP Mic organic</t>
  </si>
  <si>
    <t>https://www.2n.com/en-GB/products/2n-sip-mic</t>
  </si>
  <si>
    <t>914481EM</t>
  </si>
  <si>
    <t>2N® SIP Audio External microphone (Mono)</t>
  </si>
  <si>
    <t>https://www.2n.com/en-GB/products/sip-audio-external-microphone-mono</t>
  </si>
  <si>
    <t>2N® IP Intercoms Spare parts</t>
  </si>
  <si>
    <t>2N SIP Mic - spare microphone</t>
  </si>
  <si>
    <t>2N IP Force 2.0 - camera dome</t>
  </si>
  <si>
    <t>2N® IP Force and Safety - speaker 1W</t>
  </si>
  <si>
    <t>2N® IP Force and Safety - speaker 10W</t>
  </si>
  <si>
    <t>2N® IP Force and Safety - gasket for microphone</t>
  </si>
  <si>
    <t>2N® IP Force and Safety - microphone</t>
  </si>
  <si>
    <t>2N® IP Force - keypad</t>
  </si>
  <si>
    <t xml:space="preserve">2N® IP Force - button with nametag </t>
  </si>
  <si>
    <t>2N® IP Force and Safety - set of bushings</t>
  </si>
  <si>
    <t>2N® IP Force - frame</t>
  </si>
  <si>
    <t>2N® IP Force - Torx screw black</t>
  </si>
  <si>
    <t>2N® IP Force - front panel, 4 buttons</t>
  </si>
  <si>
    <t>2N® IP Force - front panel, 1 button</t>
  </si>
  <si>
    <t>2N® IP Force - front panel, 1 button and pictograms</t>
  </si>
  <si>
    <t>2N® IP Force - front panel, 1 button, keypad ready</t>
  </si>
  <si>
    <t>2N® IP Force - front panel, 2 buttons, card reader ready</t>
  </si>
  <si>
    <t xml:space="preserve">2N® IP Force - plastic clear button  </t>
  </si>
  <si>
    <t xml:space="preserve">2N® IP Force - 1 button board </t>
  </si>
  <si>
    <t xml:space="preserve">2N® IP Force - 1 button board, pictograms </t>
  </si>
  <si>
    <t xml:space="preserve">2N® IP Force - 2 buttons board </t>
  </si>
  <si>
    <t xml:space="preserve">2N® IP Force - 4 buttons board </t>
  </si>
  <si>
    <t>2N® IP Safety - front panel, 1 button</t>
  </si>
  <si>
    <t>2N® IP Safety - front panel, 2 buttons, INFO&amp;SOS</t>
  </si>
  <si>
    <t>2N® IP Safety - Torx screw silver</t>
  </si>
  <si>
    <t>2N® IP Safety - red emergency button</t>
  </si>
  <si>
    <t>2N® IP Safety - front panel for red emergency button</t>
  </si>
  <si>
    <t>2N® IP Uni - speaker with cable</t>
  </si>
  <si>
    <t>2N® IP Uni - microphone</t>
  </si>
  <si>
    <t>2N® IP Uni - front panel, 1 button</t>
  </si>
  <si>
    <t>2N® IP Uni - front panel, 2 buttons</t>
  </si>
  <si>
    <t>2N® IP Uni - front panel, 1 button and pictograms</t>
  </si>
  <si>
    <t>2N® IP Uni - front panel screw</t>
  </si>
  <si>
    <t>2N® IP Uni - flush box</t>
  </si>
  <si>
    <t>2N® IP Verso and Solo - speaker cover - nickel</t>
  </si>
  <si>
    <t>9155901B</t>
  </si>
  <si>
    <t>2N® IP Verso and Solo - speaker cover - black</t>
  </si>
  <si>
    <t>2N® IP Verso and Solo "camera" cover-non camera version</t>
  </si>
  <si>
    <t>9155902C</t>
  </si>
  <si>
    <t>2N® IP Verso and Solo - Camera cover</t>
  </si>
  <si>
    <t>2N® IP Verso and Solo - reflector with 2N logo - nickel</t>
  </si>
  <si>
    <t>9155903B</t>
  </si>
  <si>
    <t>2N® IP Verso and Solo - reflector with 2N logo - black</t>
  </si>
  <si>
    <t>2N® IP Verso - blind module cover</t>
  </si>
  <si>
    <t>2N® IP Verso and Solo - button with nametag</t>
  </si>
  <si>
    <t>2N® IP Verso - flush and surface bottom fixture</t>
  </si>
  <si>
    <t>2N® IP Solo - flush and surface bottom fixture</t>
  </si>
  <si>
    <t>2N® IP Verso and Solo - flush mount upper fixture</t>
  </si>
  <si>
    <t>2N® IP Verso and Solo - surface mount upper fixture</t>
  </si>
  <si>
    <t>2N® IP Verso - bus cable, 80mm</t>
  </si>
  <si>
    <t>2N® IP Verso - bus cable, 220mm</t>
  </si>
  <si>
    <t>2N® IP Verso - clamp between modules</t>
  </si>
  <si>
    <t>2N® IP Verso - microphone</t>
  </si>
  <si>
    <t>2N® IP Verso - RFID reader cover</t>
  </si>
  <si>
    <t>2N® IP Verso - Bluetooth cover</t>
  </si>
  <si>
    <t>2N® IP Verso and Solo - terminal block 2 pins</t>
  </si>
  <si>
    <t>2N® IP Verso and Solo - terminal block 3 pins</t>
  </si>
  <si>
    <t>2N® IP Base - frame</t>
  </si>
  <si>
    <t>2N® IP Base - single button</t>
  </si>
  <si>
    <t>2N® IP Base - double button</t>
  </si>
  <si>
    <t>2N® IP Base - front cover below buttons</t>
  </si>
  <si>
    <t>2N® IP Base - front cover below buttons RFID</t>
  </si>
  <si>
    <t>2N® IP Base - rubber grommet</t>
  </si>
  <si>
    <t>2N® IP Base - sealing</t>
  </si>
  <si>
    <t>2N® IP Base - upper metal fixture</t>
  </si>
  <si>
    <t>Продукти зняті з виробництва (EOL)</t>
  </si>
  <si>
    <t>9137131U</t>
  </si>
  <si>
    <t>2N IP Vario 3 button</t>
  </si>
  <si>
    <t>2N IP Vario - IP домофон без камери, 3 кнопки виклику</t>
  </si>
  <si>
    <t>9137161KU</t>
  </si>
  <si>
    <t>2N IP Vario 3x2 button + keypad</t>
  </si>
  <si>
    <t>2N IP Vario - IP домофон без камери, 6 кнопок виклику, клавіатура</t>
  </si>
  <si>
    <t>9137111CU</t>
  </si>
  <si>
    <t>2N IP Vario 1 button + cam.</t>
  </si>
  <si>
    <t>2N IP Vario - IP домофон із SD камерою, 1 кнопка виклику</t>
  </si>
  <si>
    <t>9137131CU</t>
  </si>
  <si>
    <t>2N IP Vario 3 button + cam.</t>
  </si>
  <si>
    <t>2N IP Vario - IP домофон із SD камерою, 3 кнопки виклику</t>
  </si>
  <si>
    <t>9137161CU</t>
  </si>
  <si>
    <t>2N IP Vario 3x2 button + cam.</t>
  </si>
  <si>
    <t>2N IP Vario - IP домофон із SD камерою, 6 кнопок виклику</t>
  </si>
  <si>
    <t>9137131CKU</t>
  </si>
  <si>
    <t>2N IP Vario 3 button + keypad + cam.</t>
  </si>
  <si>
    <t>2N IP Vario - IP домофон із SD камерою, 3 кнопки виклику, клавіатура</t>
  </si>
  <si>
    <t>9137161CKU</t>
  </si>
  <si>
    <t>2N IP Vario 3x2 button + keypad + cam.</t>
  </si>
  <si>
    <t>2N IP Vario - IP домофон із SD камерою, 6 кнопок виклику, клавіатура</t>
  </si>
  <si>
    <t>9135331E</t>
  </si>
  <si>
    <t>2N IP Vario roof for 1 module</t>
  </si>
  <si>
    <t>2N Vario - козирок для зовнішнього накл. монтажу - 1 модуль</t>
  </si>
  <si>
    <t>9135332E</t>
  </si>
  <si>
    <t>2N IP Vario roof for 2 module</t>
  </si>
  <si>
    <t>2N Vario - козирок для зовнішнього накл. монтажу - 2 модулі</t>
  </si>
  <si>
    <t>9135351E</t>
  </si>
  <si>
    <t>2N IP Vario flush fixed box for 1 module</t>
  </si>
  <si>
    <t>2N Vario - коробка з рамкою для врізн. монтажу - 1 модуль</t>
  </si>
  <si>
    <t>9135361E</t>
  </si>
  <si>
    <t>2N IP Vario roof and box for masonry fitting 1 module</t>
  </si>
  <si>
    <t>2N Vario - утопл. козирок та коробка для врізн. монтажу - 1 модуль</t>
  </si>
  <si>
    <t>9135362E</t>
  </si>
  <si>
    <t xml:space="preserve">2N IP Vario roof and box for masonry fitting 2 modules </t>
  </si>
  <si>
    <t>2N Vario - утопл. козирок та коробка для врізн. монтажу - 2 модулі</t>
  </si>
  <si>
    <t>9135182E</t>
  </si>
  <si>
    <t>2N IP Vario extender 8 x double button</t>
  </si>
  <si>
    <t>2N Vario - розширювач на 16 кнопок виклику</t>
  </si>
  <si>
    <t>9135310E</t>
  </si>
  <si>
    <t>2N IP Vario infopanel extender without buttons</t>
  </si>
  <si>
    <t>2N Vario - інфо-панель з підсвічуванням</t>
  </si>
  <si>
    <t>9135301E</t>
  </si>
  <si>
    <t>2N additional single button name badge (IP Vario)</t>
  </si>
  <si>
    <t>2N Vario - запасна іменна табличка для одинарної кнопки виклику</t>
  </si>
  <si>
    <t>9135302E</t>
  </si>
  <si>
    <t>2N additional double button name badge (IP Vario)</t>
  </si>
  <si>
    <t>2N Vario - запасна іменна табличка для подвійної кнопки виклику</t>
  </si>
  <si>
    <t>9135311E</t>
  </si>
  <si>
    <t>infopanel name badge (IP Vario)</t>
  </si>
  <si>
    <t>2N Vario - запасна іменна табличка для інфо-панелі або 4 кнопки виклику</t>
  </si>
  <si>
    <t>9137430E</t>
  </si>
  <si>
    <t xml:space="preserve">2N IP Vario Card Reader 125 kHz  </t>
  </si>
  <si>
    <t>2N IP Vario - RFID-зчитувач карток 125 КГц з вбуд. інтерфейсом Wiegand, 2 логіч. входами та 2 пасивними реле (сумісний тільки з IP Vario)</t>
  </si>
  <si>
    <t>9137310E</t>
  </si>
  <si>
    <t xml:space="preserve">2N Additional switch </t>
  </si>
  <si>
    <t>2N IP Vario - додатковий перемикач для домофону (релейний вихід для керування зовнішнім пристроєм)</t>
  </si>
  <si>
    <t>9135181E</t>
  </si>
  <si>
    <t>2N IP Vario extender 8 x single button</t>
  </si>
  <si>
    <t>2N Vario - розширювач на 8 кнопок виклику</t>
  </si>
  <si>
    <t>9135352E</t>
  </si>
  <si>
    <t>2N IP Vario flush fixed box for 2 modules</t>
  </si>
  <si>
    <t>2N Vario - коробка з рамкою для врізн. монтажу - 2 модулі</t>
  </si>
  <si>
    <t>9137111KU</t>
  </si>
  <si>
    <t>2N IP Vario 1 button + keypad</t>
  </si>
  <si>
    <t>2N IP Vario - IP домофон без камери, 1 кнопка виклику, клавіатура</t>
  </si>
  <si>
    <t>9137161U</t>
  </si>
  <si>
    <t>2N IP Vario 3x2 button</t>
  </si>
  <si>
    <t>2N IP Vario - IP домофон без камери, 6 кнопок виклику</t>
  </si>
  <si>
    <t>9137111U</t>
  </si>
  <si>
    <t>2N IP Vario 1 button</t>
  </si>
  <si>
    <t>2N IP Vario - IP домофон без камери, 1 кнопка виклику</t>
  </si>
  <si>
    <t>Automatic door opener ED100</t>
  </si>
  <si>
    <t>Автоматичне відкривання дверей ED100</t>
  </si>
  <si>
    <t>Magnetic handle P300RP</t>
  </si>
  <si>
    <t>Магнітна ручка P300RP</t>
  </si>
  <si>
    <t>Maglock MEX100</t>
  </si>
  <si>
    <t>Магнітний замок MEX100</t>
  </si>
  <si>
    <t>Cable protector FX290</t>
  </si>
  <si>
    <t>Протектор кабелю FX290</t>
  </si>
  <si>
    <t>Cable protector FX510</t>
  </si>
  <si>
    <t>Протектор кабелю FX510</t>
  </si>
  <si>
    <t>Cable protector FX300G</t>
  </si>
  <si>
    <t>Протектор кабелю FX300G</t>
  </si>
  <si>
    <t>Cable protector FX500G</t>
  </si>
  <si>
    <t>Протектор кабелю FX500G</t>
  </si>
  <si>
    <t>Electromechanical lock SAM 7255</t>
  </si>
  <si>
    <t>Електромеханічний замок SAM 7255</t>
  </si>
  <si>
    <t>11202201-M</t>
  </si>
  <si>
    <t>Electromechanical lock SAM 7255 with monitoring</t>
  </si>
  <si>
    <t>Електромеханічний замок SAM 7255 з моніторингом</t>
  </si>
  <si>
    <t>Electromechanical lock SAM 9235</t>
  </si>
  <si>
    <t>Електромеханічний замок SAM 9235</t>
  </si>
  <si>
    <t>11202202-M</t>
  </si>
  <si>
    <t>Electromechanical lock SAM 9235 with monitoring</t>
  </si>
  <si>
    <t>Електромеханічний замок SAM 9235 з моніторингом</t>
  </si>
  <si>
    <t>11202101-L</t>
  </si>
  <si>
    <t>Mini electronic doorstrike series 5 -  long</t>
  </si>
  <si>
    <t>Mini electronic doorstrike series 5 long - Міні-електричний засув дверей (замок) серії 5, довгий</t>
  </si>
  <si>
    <t>Mini electronic doorstrike series 5 - with momentum pin</t>
  </si>
  <si>
    <t>Mini electronic doorstrike series 5 - with momentum pin - Міні-електричний дверний засув серії 5 - з імпульсним штифтом</t>
  </si>
  <si>
    <t>11202102-L</t>
  </si>
  <si>
    <t>Mini electronic doorstrike series 5 - with momentum pin, long</t>
  </si>
  <si>
    <t>Mini electronic doorstrike series 5 - with momentum pin, long - Міні-електричний дверний засув серії 5 - з імпульсним штифтом, довгий</t>
  </si>
  <si>
    <t>Mini electronic doorstrike series 5 - with mechanical blocking</t>
  </si>
  <si>
    <t>Mini electronic doorstrike series 5 - with mechanical blocking - Міні електричний дверний засув серії 5 - з механічним блокуванням</t>
  </si>
  <si>
    <t>11202103-L</t>
  </si>
  <si>
    <t>Mini electronic doorstrike series 5 - with mechanical blocking, long</t>
  </si>
  <si>
    <t>Mini electronic doorstrike series 5 - with mechanical blocking, long - Міні електричний дверний засув серії 5 - з механічним блокуванням, довгий</t>
  </si>
  <si>
    <t>Mini electronic doorstrike series 5 - door signaling</t>
  </si>
  <si>
    <t>Mini electronic doorstrike series 5 - door signaling - Міні електропривідник серії 5 - дверна сигналізація</t>
  </si>
  <si>
    <t>11202104-L</t>
  </si>
  <si>
    <t>Mini electronic doorstrike series 5 - door signaling, long</t>
  </si>
  <si>
    <t>Mini electronic doorstrike series 5 - door signaling, long - Міні електропривідник серії 5 - дверна сигналізація, довга</t>
  </si>
  <si>
    <t>Mini electronic doorstrike series 5 - fail-safe</t>
  </si>
  <si>
    <t>Mini electronic doorstrike series 5 - fail-safe - Міні електропривід дверей серії 5 - безвідмовний</t>
  </si>
  <si>
    <t>11202105-L</t>
  </si>
  <si>
    <t>Mini electronic doorstrike series 5 - fail-safe, long</t>
  </si>
  <si>
    <t>Mini electronic doorstrike series 5 - fail-safe, long - Міні електропривід дверей серії 5 - безвідмовний, довгий</t>
  </si>
  <si>
    <t>Mini electronic doorstrike series 5 - fail-safe and door signaling</t>
  </si>
  <si>
    <t>Mini electronic doorstrike series 5 - fail-safe and door signaling - Міні електричний дверний засув серії 5 - безвідмовна і дверна сигналізація</t>
  </si>
  <si>
    <t>11202106-L</t>
  </si>
  <si>
    <t>Mini electronic doorstrike series 5 - fail-safe and door signaling, long</t>
  </si>
  <si>
    <t>Mini electronic doorstrike series 5 - fail-safe and door signaling, long - Міні електричний дверний засув серії 5 - безвідмовна і дверна сигналізація, довгий</t>
  </si>
  <si>
    <t xml:space="preserve">Mini electronic doorstrike series 5 </t>
  </si>
  <si>
    <t>Mini electronic doorstrike series 5 - Міні-електричний засув дверей (замок) серії 5</t>
  </si>
  <si>
    <t>9137111CKU</t>
  </si>
  <si>
    <t>2N IP Vario 1 button + keypad + cam.</t>
  </si>
  <si>
    <t>2N IP Vario - IP домофон із SD камерою, 1 кнопка виклику, клавіатура</t>
  </si>
  <si>
    <t>9137131KU</t>
  </si>
  <si>
    <t>2N IP Vario 3 button + keypad</t>
  </si>
  <si>
    <t>2N IP Vario - IP домофон без камери, 3 кнопки виклику, клавіатура</t>
  </si>
  <si>
    <t xml:space="preserve">2N IP Verso - Touch keypad &amp; RFID reader 125 kHz, secured 13.56 MHz, NFC </t>
  </si>
  <si>
    <t>2N IP Verso/Access Unit - модуль сенсорної клавіатури зі зчитувачем карт доступу 125кГц, захищених 13.56MГц та NFC (ліцензія NFC купується окремо)</t>
  </si>
  <si>
    <t>2N IP Verso - Touch keypad &amp; RFID reader module 125kHz, 13,56MHz, NFC</t>
  </si>
  <si>
    <t>2N IP Verso/Access Unit - модуль сенсорної клавіатури зі зчитувачем карт доступу 125кГц, 13.56MГц та NFC (ліцензія NFC купується окремо)</t>
  </si>
  <si>
    <t>2N IP Verso - Bluetooth &amp; RFID (125kHz, 13,56MHz, NFC) reader module</t>
  </si>
  <si>
    <t>2N IP Verso/Access Unit - модуль Bluetooth та зчитувача карт доступу 125кГц, 13.56MГц та NFC (ліцензія NFC купується окремо)</t>
  </si>
  <si>
    <t>2N Access Unit 2.0 - Touch keypad &amp; RFID 125kHz, 13.56MHz, NFC</t>
  </si>
  <si>
    <t>2N Access Unit 2.0 - IP сенсорна клавіатура та зчитувач карток доступу 125кГц, 13.56MГц з NFC (ліцензія NFC купується окремо) з вбуд. контролером</t>
  </si>
  <si>
    <t>9160336-S</t>
  </si>
  <si>
    <t>2N Access Unit 2.0 - Touch keypad &amp; RFID - 125kHz, secured 13.56MHz, NFC</t>
  </si>
  <si>
    <t>2N Access Unit 2.0 - IP сенсорна клавіатура та зчитувач карток доступу 125кГц, захищених 13.56MГц з NFC (ліцензія NFC купується окремо) з вбуд. контролером</t>
  </si>
  <si>
    <t>2N Access Unit M Bluetooth &amp; RFID - 125kHz, 13.56MHz, NFC</t>
  </si>
  <si>
    <t>2N Access Unit M - IP зчитувач Bluetooth та карт доступу 125кГц, 13.56MГц з NFC (ліцензія NFC купується окремо) з вбуд. Контролером</t>
  </si>
  <si>
    <t>2N Access Unit M Touch keypad &amp; RFID - 125kHz, 13.56MHz, NFC</t>
  </si>
  <si>
    <t>2N Access Unit M - IP сенсорна клавіатура та зчитувач карток доступу 125кГц, 13.56MГц з NFC (ліцензія NFC купується окремо) з вбуд. Контролером</t>
  </si>
  <si>
    <t>2N Access Unit M 13.56 MHz, NFC</t>
  </si>
  <si>
    <t>2N Access Unit M - IP зчитувач карт доступу 13.56MHz з NFC (ліцензія NFC купується окремо) та вбуд. Контролером</t>
  </si>
  <si>
    <t>PoE injector PSA16U-480(POE), external PoE; 1port 15.4W AC/DC  - discontinued, replaced by 91378101</t>
  </si>
  <si>
    <t>PSA16U-480(POE) - 1-портовий. PoE-інжектор 15.4Вт без кабеля живлення</t>
  </si>
  <si>
    <t>91378100E</t>
  </si>
  <si>
    <t>PoE injector PSA16U-480(POE); 1port 15.4W AC/DC - with EU cable - discontinued, replaced byt 91378101</t>
  </si>
  <si>
    <t>PSA16U-480(POE) - 1-портовий. PoE-інжектор 15.4Вт з кабелем живлення ЕС</t>
  </si>
  <si>
    <t>9151102CRW</t>
  </si>
  <si>
    <t>2N IP Force - 2 buttons &amp; HD camera (card reader ready) &amp; 10W speaker</t>
  </si>
  <si>
    <t>2N IP Force - IP домофон із SD камерою, 2 кнопки виклику, вихід для зчитувача RFID карт та динамік 10 Вт</t>
  </si>
  <si>
    <t>9151101CKW</t>
  </si>
  <si>
    <t>2N IP Force - 1 button &amp; camera &amp; keypad &amp; 10W speaker</t>
  </si>
  <si>
    <t>2N IP Force - IP домофон із SD камерою, 1 кнопка виклику, клавіатура та динамік 10 Вт</t>
  </si>
  <si>
    <t>9151104W</t>
  </si>
  <si>
    <t>2N IP Force - 4 button &amp; HD camera &amp; 10W speaker</t>
  </si>
  <si>
    <t>2N IP Force - IP домофон без камери, 4 кнопки виклику та динамік 10 Вт</t>
  </si>
  <si>
    <t>9151101W</t>
  </si>
  <si>
    <t>2N IP Force - 1 button &amp; HD camera &amp; 10W speaker</t>
  </si>
  <si>
    <t>2N IP Force - IP домофон без камери, 1 кнопка виклику та динамік 10 Вт</t>
  </si>
  <si>
    <t>9151101CRPW</t>
  </si>
  <si>
    <t>2N IP Force - 1 button, HD camera, pictograms, 10W speaker (card reader ready)</t>
  </si>
  <si>
    <t>2N IP Force - IP домофон із SD камерою, 1 кнопка виклику, вихід для зчитувача RFID карт та динамік 10 Вт</t>
  </si>
  <si>
    <t>2N Access Unit - Bluetooth</t>
  </si>
  <si>
    <t>2N Access Unit - IP Bluetooth зчитувач системи доступу з вбуд. контролером</t>
  </si>
  <si>
    <t>2N Access Unit - NFC license</t>
  </si>
  <si>
    <t>2N Access Unit - ліцензія NFC</t>
  </si>
  <si>
    <t>2N Access Unit - Lift module license</t>
  </si>
  <si>
    <t>2N Access Unit - ліцензія для керування ліфтовим контролером</t>
  </si>
  <si>
    <t>9160335-S</t>
  </si>
  <si>
    <t>2N Access Unit 2.0 - Bluetooth &amp; RFID 125kHz, secured 13.56MHz, NFC</t>
  </si>
  <si>
    <t>2N Access Unit 2.0 - IP зчитувач Bluetooth та карт доступу 125кГц, захищених 13.56MГц з NFC (ліцензія NFC купується окремо) з вбуд. контролером</t>
  </si>
  <si>
    <t>2N IP Verso - Bluetooth &amp; RFID (125kHz, secured 13,56MHz, NFC) reader module</t>
  </si>
  <si>
    <t>2N IP Verso/Access Unit - модуль Bluetooth та зчитувача карт доступу 125кГц, захищених 13.56MГц та NFC (ліцензія NFC купується окремо)</t>
  </si>
  <si>
    <t>9151101CW</t>
  </si>
  <si>
    <t>2N IP Force - 1 button &amp; camera &amp; 10W speaker</t>
  </si>
  <si>
    <t>2N IP Force - IP домофон із SD камерою, 1 кнопка виклику та динамік 10 Вт</t>
  </si>
  <si>
    <t>9151104CW</t>
  </si>
  <si>
    <t>2N IP Force - 4 button &amp; camera &amp; 10W speaker</t>
  </si>
  <si>
    <t>2N IP Force - IP домофон із SD камерою, 4 кнопки виклику</t>
  </si>
  <si>
    <t>Yealink SIP T58A</t>
  </si>
  <si>
    <t>Yealink SIP T58A - IP відеотелефон із сенсорним екраном 7", Android, Wifi, Bluetooth, PoE</t>
  </si>
  <si>
    <t>91378362EU</t>
  </si>
  <si>
    <t>GXV 3370 Multimedia IP phone with 7” touch screen, Android, Wifi, PoE</t>
  </si>
  <si>
    <t>Grandstream GXV3370 - IP відеотелефон із сенсорним екраном 7", Android, Wifi, PoE</t>
  </si>
  <si>
    <t>2N Indoor Touch - unlocking license for uploading apps</t>
  </si>
  <si>
    <t>2N Indoor Touch - ліцензія для встановлення сторонніх програм (для Indoor Touch v.1)</t>
  </si>
  <si>
    <t>2N Indoor Touch HTTP API license</t>
  </si>
  <si>
    <t>2N Indoor Touch - ліцензія HTTP API</t>
  </si>
  <si>
    <t>2N Indoor Touch 2.0 PoE, WiFi - абонентська відеопанель – біла</t>
  </si>
  <si>
    <t xml:space="preserve">2N Indoor Touch 2.0 WiFi, Black    </t>
  </si>
  <si>
    <t>2N Indoor Touch 2.0 PoE, WiFi - абонентська відеопанель – чорна</t>
  </si>
  <si>
    <t>2N IP Intercom - Enhanced Video license</t>
  </si>
  <si>
    <t>2N IP Intercom License - Enhanced Video (RTSP, ONVIF, зовнішня. IP камера, детектор руху., Цифр. PTZ)</t>
  </si>
  <si>
    <t>2N IP Intercom - Enhanced Integration license</t>
  </si>
  <si>
    <t>2N IP Intercom License - Enhanced Integration (автоматизація, кер. замком за викликом / клавішею швидкого набору та за профілями часу, HTTP-команди, зображ. на e-mail/FTP, auto provisioning, SNMP)</t>
  </si>
  <si>
    <t>2N IP Intercom - Lift module license</t>
  </si>
  <si>
    <t>2N IP Intercom - Lift module license (Ліцензія на ліфтовий модуль)</t>
  </si>
  <si>
    <t>2N IP Force 13.56MHz smart card reader NFC ready</t>
  </si>
  <si>
    <t>2N IP Force - зчитувач RFID карт 13,56 МГц з NFC з вбуд. інтерфейсом Wiegand, 2 логіч. входами, 1 реле, 1 активним виходом та захисним перемикачем</t>
  </si>
  <si>
    <t>2N IP Force 13.56MHz secured RFID reader</t>
  </si>
  <si>
    <t>2N IP Force - зчитувач захищених RFID карт 13,56 МГц з NFC з вбуд. інтерфейсом Wiegand, 2 логіч. входами, 1 реле, 1 активним виходом та захисним перемикачем</t>
  </si>
  <si>
    <t>2N IP Verso - Bluetooth module</t>
  </si>
  <si>
    <t>2N IP Verso/Access Unit - модуль Bluetooth</t>
  </si>
  <si>
    <t>2N Access Unit 2.0 - Bluetooth &amp; RFID 125kHz, 13.56MHz, NFC</t>
  </si>
  <si>
    <t>2N Access Unit 2.0 - IP зчитувач Bluetooth та карт доступу 125кГц, 13.56MГц з NFC (ліцензія NFC купується окремо) з вбуд. контролером</t>
  </si>
  <si>
    <t>Warranty and repairs</t>
  </si>
  <si>
    <t>AXIS W702 Docking Station 1 Bay charges the battery and ensures easy data offloading of a single AXIS W110 or AXIS W111. Power adaptor included.</t>
  </si>
  <si>
    <t>03384-001</t>
  </si>
  <si>
    <t>AXIS P1486-LE Global Shutter Camera</t>
  </si>
  <si>
    <t>1/1.8” Global Shutter CMOS image sensor, tele outdoor fixed bullet camera, NEMA 4X, IP66, IP67 and IK10-rated, 3 MP resolution, day/night, with Deep Learning Processing Unit (DLPU). ARTPEC-9 SoC. Forensic WDR and Lightfinder 2.0, OptimizedIR, a power-efficient 850nm IR LED technology. Varifocal IR corrected 10-40 mm tele lens, 42°-11° HFOV with remote zoom, focus and corridor format. Multiple, individually configurable H.264/H.265/AV1 with Zipstream and Motion JPEG. 3 MP stream up to 50/60 fps, 720p up to 200 fps and 1024x768 up to 270 fps. Sync output signal for external strobe lights.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</si>
  <si>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03619-001</t>
  </si>
  <si>
    <t>AXIS P1485-LE Kit License Plate Verifier 28 mm</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</si>
  <si>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105 km/h (65 mph) in 7 to 20 meter distance (20-65 feet). License plate reading time less than 1 second.
Shock detection, IK10, IP66/67. AXIS Image Health Analytics and AXIS Edge Vault with FIPS 140-3 Level 3 for added cyber security. Operation temperature -40°C to +60°C (-40°F to 140°F). Integrated bracket for easy mounting on wall and ceiling. License plate verification day and night. Powered by IEEE 802.3af Type1 Class 3 (PoE) or 10-28 V DC power with redundancy. Midspan not included.</t>
  </si>
  <si>
    <t>03618-001</t>
  </si>
  <si>
    <t>AXIS P1486-LE Kit License Plate Verifier</t>
  </si>
  <si>
    <t>Please check the supported countries Visit www.axis.com for supported products and application download.
Compact outdoor, 3 MP ,day/night, fixed bullet camera with built-in AXIS License Plate Verifier application. Detect and verify vehicles in single and dual lanes with speed up to 130 km/h (81 mph) in 7 to 30 meter distance (20-98 feet). License plate reading time less than 1 second. Global shutter image sensor with sync output signal to external illuminator. Electronic Image Stabilization, Shock detection, IK10, IP66/67. AXIS Image Health Analytics and AXIS Edge Vault with FIPS 140-3 Level 3 for added cyber security. Operation temperature -40°C to +60°C (-40°F to 140°F). Integrated bracket for easy mounting on wall and ceiling. Edge-based License plate verification day and night. Powered by IEEE 802.3af Type1 Class 3 (PoE) or 10-28 V DC power with redundancy. Midspan not included.</t>
  </si>
  <si>
    <t>03631-001</t>
  </si>
  <si>
    <t>AXIS P3285-LVE Kit License Plate Verifier 10 mm</t>
  </si>
  <si>
    <t>Please check the supported countries Visit www.axis.com for supported products and application download.
Discreet outdoor, HDTV / 1080p, day/night, dust- and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second.Acoustic sensors for audio analytics. Supervised digital input and output.
Case-open sensor. Axis Edge Vault with FIPS 140-3 level 3 certified.
Shock detection, IK10, IP66/67. Includes mounting bracket for wall/ceiling or junction boxes. License plate verification day and night. Powered by IEEE 802.3af/802.3at Type 1 Class 3. Midspan not included.</t>
  </si>
  <si>
    <t>03130-001</t>
  </si>
  <si>
    <t>AXIS M4337-PLVE</t>
  </si>
  <si>
    <t>AXIS M4337-PLVE is a fisheye camera that delivers 180°/360° coverage. Using the latest sensor technology, it offers 30% higher resolution than previous generations, reaching up to 2464 × 2464 pixels, 6MP, at up to 60fps.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</si>
  <si>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03131-001</t>
  </si>
  <si>
    <t>AXIS M4338-PLVE</t>
  </si>
  <si>
    <t>AXIS M4338-PLVE is a fisheye camera that delivers 180°/360° coverage. Using the latest sensor technology, it offers 30% higher resolution than previous generations, reaching up to 3536x3536 pixels, 12MP, at up to 30fps.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</si>
  <si>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03132-001</t>
  </si>
  <si>
    <t>AXIS M4347-PLVE</t>
  </si>
  <si>
    <t>AXIS M4347-PLVE is a fisheye camera with built-in microphones and AXIS Audio Analytics pre-installed. It delivers 180°/360° views and by using the latest sensor technology, it offers 30% higher resolution than previous generations, reaching up to 2464*2464 pixels, 6MP, at up to 60fps. Day/night functionality and built-in IR illumination ensure excellent images even in complete darkness. It’s AI-powered and comes with AXIS Object Analytics pre-installed. Plus, AI models are specifically trained for 360° fisheye view. It includes a range of camera-side dewarped views. Furthermore, Axis Edge Vault, a hardware-based cybersecurity platform, safeguards the device and offers FIPS 140-3 Level 3 certified secure key storage and operations</t>
  </si>
  <si>
    <t>03133-001</t>
  </si>
  <si>
    <t>AXIS M4348-PLVE</t>
  </si>
  <si>
    <t>AXIS M4348-PLVE is a fisheye camera with built-in microphones and AXIS Audio Analytics pre-installed. It delivers 180°/360° views and by using the latest sensor technology, it offers 30% higher resolution than previous generations, reaching up to 3536x3536 pixels, 12MP, at up to 30fps. Day/night functionality and built-in IR illumination ensure excellent images even in complete darkness. It’s AI-powered and comes with AXIS Object Analytics pre-installed. Plus, AI models are specifically trained for 360° fisheye view. It includes a range of camera-side dewarped views. Furthermore, Axis Edge Vault, a hardware-based cybersecurity platform, safeguards the device and offers FIPS 140-3 Level 3 certified secure key storage and operations.</t>
  </si>
  <si>
    <t>03295-001</t>
  </si>
  <si>
    <t>AXIS P3407-VE</t>
  </si>
  <si>
    <t>This outdoor-ready dome camera offers excellent 5 MP image quality. Remote PTRZ (pan-tilt-roll-zoom) functionality allows for hassle-free installation. And with PoE out, it can be used to power another device. Built on ARTPEC-9, this AI-powered camera can run powerful analytics on the edge. It comes with AXIS Object Analyticsto detect, classify, track, and count humans, vehicles, and types of vehicles. With an acoustic sensor and AXIS Audio Analytics preinstalled, it can detect key sounds, such as screams, shouts, coughing fits, as well as measure sound pressure level (SPL) and changes in sound level. What’s more, this robust IP66-, IK10-, and NEMA 4X-rated outdoor-ready camera has an operating temperature range from -40°C to 50 °C (-40°F to 122°F). In addition, Axis Edge Vault safeguards the device and offers FIPS 140-3 Level 3 certified secure key storage and operations.</t>
  </si>
  <si>
    <t>Delayed</t>
  </si>
  <si>
    <t>03296-001</t>
  </si>
  <si>
    <t>AXIS P3408-VE</t>
  </si>
  <si>
    <t>This outdoor-ready dome camera offers excellent 8 MP image quality. Remote PTRZ (pan-tilt-roll-zoom) functionality allows for hassle-free installation. And with PoE out, it can be used to power another device. Built on ARTPEC-9, this AI-powered camera can run powerful analytics on the edge. It comes with AXIS Object Analytics to detect, classify, track, and count humans, vehicles, and types of vehicles. With an acoustic sensor and AXIS Audio Analytics preinstalled, it can detect key sounds, such as screams, shouts, coughing fits, as well as changes in sound level. What’s more, this robust IP66-, IK10-, and NEMA 4X-rated outdoor-ready camera has an operating temperature range from -40°C to 50 °C (-40°F to 122°F). In addition, Axis Edge Vault safeguards the device and offers FIPS 140-3 Level 3 certified secure key storage and operations.</t>
  </si>
  <si>
    <t>03397-001</t>
  </si>
  <si>
    <t>AXIS M4337-SPLVE</t>
  </si>
  <si>
    <t>AXIS M4337-SPLVE is a fisheye camera that delivers 180°/360° coverage. Certified for use in food processing facilities, this fisheye camera comes in a marine-grade stainless steel 316L (EN1.4404) casing. AI-powered, it includes camera-side dewarped views for improved usability, coverage, and accuracy.
Using the latest sensor technology, it offers 30% higher resolution than previous generations, reaching up to 2464 × 2464 pixels, 6MP, at up to 60fps.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</si>
  <si>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03379-001</t>
  </si>
  <si>
    <t>AXIS P3947-R RJ45 3.6 mm</t>
  </si>
  <si>
    <t>AXIS P3947-R RJ45 3.6mm is a 5Mp Onboard dome camera with a RJ45 connector and built-in audio. It has a 3.6mm lens and a CV75 Deep Learning Chipset.
AXIS P3947-R RJ45 3.6mm is not rollingstock compliant.</t>
  </si>
  <si>
    <t>03380-001</t>
  </si>
  <si>
    <t>AXIS P3947-R M12 2.8 mm</t>
  </si>
  <si>
    <t>AXIS P3947-R M12 2.8mm is a 5Mp Onboard dome camera with a M12 connector and built-in audio. It has a 2.8mm lens and a CV75 Deep Learning Chipset.
AXIS P3947-R M12 2.8mm is rollingstock compliant</t>
  </si>
  <si>
    <t>03381-001</t>
  </si>
  <si>
    <t>AXIS P3947-R M12 3.6 mm</t>
  </si>
  <si>
    <t>AXIS P3947-R M12 3.6mm is a 5Mp Onboard dome camera with a M12 connector and built-in audio. It has a 3.6mm lens and a CV75 Deep Learning Chipset.
AXIS P3947-R M12 3.6mm is rollingstock compliant.</t>
  </si>
  <si>
    <t>03378-001</t>
  </si>
  <si>
    <t>AXIS P3947-R RJ45 2.8 mm</t>
  </si>
  <si>
    <t>AXIS P3947-R RJ45 2.8mm is a 5Mp Onboard dome camera with a RJ45 connector and built-in audio. It has a 2.8mm lens and a CV75 Deep Learning Chipset.
AXIS P3947-R RJ45 2.8mm is not rollingstock compliant.</t>
  </si>
  <si>
    <t>03376-001</t>
  </si>
  <si>
    <t>AXIS P3945-R M12 2.8 mm</t>
  </si>
  <si>
    <t>AXIS P3945-R M12 2.8mm is a 2Mp Onboard dome camera with a M12 connector and built-in audio. It has a 2.8mm lens and a CV75 Deep Learning Chipset.
AXIS P3945-R M12 2.8mm is rollingstock compliant</t>
  </si>
  <si>
    <t>03377-001</t>
  </si>
  <si>
    <t>AXIS P3945-R M12 3.6 mm</t>
  </si>
  <si>
    <t>AXIS P3945-R M12 3.6mm is a 2Mp Onboard dome camera with a M12 connector and built-in audio. It has a 3.6mm lens and a CV75 Deep Learning Chipset.
AXIS P3945-R M12 3.6mm is rollingstock compliant</t>
  </si>
  <si>
    <t>03146-001</t>
  </si>
  <si>
    <t>AXIS Q6411-LE 8.3 fps</t>
  </si>
  <si>
    <t>High-end Bispectral PTZ with high sensitive Thermal camera 384x288 resolution, 8.3fps, 7mm lens giving 55deg FoV. Visual camera with 1080 resolution, ½” RGB-sensor and 31x optical zoom. Automatic day &amp; night, build in IR illuminator up to 150M  (492ft). Artpec-9 for AI analytics performance and AOA. Outdoor-ready, IP66 and NEMA 4x-rated. NEMA TS2 for temperature up to 74C (165F). Zipstream with AV1 and  H.264/ H.265, Arctic Temperature Control enables start up from -40 °C/F. Continuous 360º rotation. Shock detection, Autotracking 2, Tour recording and Active Gatekeeper. Compass ruler overlay, Privacy mask with chameleon and mosaic masking. Midspan, Axis Parameter Defender and mounting devices are sold separately.</t>
  </si>
  <si>
    <t>03045-001</t>
  </si>
  <si>
    <t>AXIS Q2802-E 17 HFoV 8.3 fps</t>
  </si>
  <si>
    <t>AXIS Q2802-E is engineered to deliver robust, 24/7 detection and verification in a single, powerful device. This bispectral camera seamlessly combines two video streams: a high-performance VGA thermal channel for reliable detection of intruders and events in any weather or light condition, and a 4k visual channel for detailed identification.
AXIS Q2802-E can be mounted on a standard, Axis fixed arm or PT-mounted, recommended PT unit is AXIS TQ1818. No mount is included and has to be ordered seperately.
AXIS Q2802-E is available in four lens variants with 63, 31, 24, 17 HFoV. All variants are available in 30fps and 8.3fps versions.</t>
  </si>
  <si>
    <t>Product information changed</t>
  </si>
  <si>
    <t>03603-001</t>
  </si>
  <si>
    <t>AXIS Q2802-E 24 HFoV 8.3 fps</t>
  </si>
  <si>
    <t>03601-001</t>
  </si>
  <si>
    <t>AXIS Q2802-E 31 HFoV 8.3 fps</t>
  </si>
  <si>
    <t>03599-001</t>
  </si>
  <si>
    <t>AXIS Q2802-E 63 HFoV 8.3 fps</t>
  </si>
  <si>
    <t>03504-001</t>
  </si>
  <si>
    <t>AXIS A9920 I/O Relay Expansion Module</t>
  </si>
  <si>
    <t>Compact I/O and relay expansion module designed for scalable access control and security systems. Compatible with AXIS A9210 and Axis door controllers, it delivers 16 supervised inputs/outputs and 16 Form C relay outputs, with support for up to 128 I/Os and 64 relays via a single IP connection. Ideal for high‑density applications like elevators and data centers, it offers flexible installation and seamless integration with third‑party systems.</t>
  </si>
  <si>
    <t>AXIS C6110 Network Paging Console complements your network speakers to create a complete public address system that enables live paging, prerecorded callouts, two-way audio and live video.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</si>
  <si>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03596-001</t>
  </si>
  <si>
    <t>AXIS TU9005 Wireless Dongle</t>
  </si>
  <si>
    <t>Wireless installation dongle for PTZ cameras</t>
  </si>
  <si>
    <t>03265-001</t>
  </si>
  <si>
    <t>AXIS TQ5901 Audio Ring</t>
  </si>
  <si>
    <t>This audio ring accessory lets you seamlessly integrate two-way audio with the great image quality of AXIS M5526-E PTZ camera. It’s quick and easy to install and includes IR LEDs for surveillance in pitch darkness. This circular accessory is easy to mount around the camera. Not only does it add 2-way audio, but it also offers additional capabilities. For instance, it includes three IR LEDs to add enhanced infrared illumination capabilities to your AXIS M5526-E PTZ camera, enabling surveillance in pitch darkness up to 10 m (33 ft). In addition, with eight different color options, you can customize the LEDs to suit specific needs.</t>
  </si>
  <si>
    <t>AXIS S3008 Mk II 2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</si>
  <si>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AXIS S3008 Mk II 4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</si>
  <si>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AXIS S3008 Mk II 8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</si>
  <si>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</si>
  <si>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</si>
  <si>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</si>
  <si>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Camera Station S2108 Appliance is an affordable, all-in-one appliance including a VMS client/server, storage, and an integrated PoE switch - all validated to meet the demands for reliable, basic surveillance up to 1080p. It is preloaded with AXIS Camera Station Pro VMS and all other necessary software such as Windows 11 IoT Enterprise and AXIS Recorder Toolbox. It includes a Trusted Platform module (TPM 2.0), 2 TB storage, AXIS Camera Station Pro Core licenses for 8 devices and 5-year limited hardware warranty. Plus, 10 AXIS Audio Manager Pro licenses are included.</t>
  </si>
  <si>
    <t>AXIS Camera Station S2212 Mk II 6 TB Appliance is ideal in coffee shops and offices, this all-in-one standalone appliance is silent and won’t disturb local operations. It includes 12 AXIS Camera Station Pro licenses, a PoE switch with up to twelve channels, and 6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</si>
  <si>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assistant.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</si>
  <si>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assistant. Furthermore, it offers high-security features and standards such as FIPS 140-2 Level 2 certified TPM, Secure Boot, Signed firmware, SBOM and much more. The product includes 5-year limited hardware warranty.</t>
  </si>
</sst>
</file>

<file path=xl/styles.xml><?xml version="1.0" encoding="utf-8"?>
<styleSheet xmlns="http://schemas.openxmlformats.org/spreadsheetml/2006/main" xmlns:mc="http://schemas.openxmlformats.org/markup-compatibility/2006" xmlns:x14ac="http://schemas.microsoft.com/office/spreadsheetml/2009/9/ac" mc:Ignorable="x14ac">
  <numFmts count="45">
    <numFmt numFmtId="43" formatCode="_-* #,##0.00_₴_-;\-* #,##0.00_₴_-;_-* &quot;-&quot;??_₴_-;_-@_-"/>
    <numFmt numFmtId="164" formatCode="_-* #,##0_р_._-;\-* #,##0_р_._-;_-* &quot;-&quot;_р_._-;_-@_-"/>
    <numFmt numFmtId="165" formatCode="_-* #,##0.00&quot;р.&quot;_-;\-* #,##0.00&quot;р.&quot;_-;_-* &quot;-&quot;??&quot;р.&quot;_-;_-@_-"/>
    <numFmt numFmtId="166" formatCode="_(* #,##0_);_(* \(#,##0\);_(* &quot;-&quot;_);_(@_)"/>
    <numFmt numFmtId="167" formatCode="_(* #,##0.00_);_(* \(#,##0.00\);_(* &quot;-&quot;??_);_(@_)"/>
    <numFmt numFmtId="168" formatCode="[$€-2]\ #,##0"/>
    <numFmt numFmtId="169" formatCode="[$$-409]#,##0"/>
    <numFmt numFmtId="170" formatCode="[$$-409]#,##0.00"/>
    <numFmt numFmtId="171" formatCode="0.0"/>
    <numFmt numFmtId="172" formatCode="_(* #,##0_);_(* \(#,##0\);_(* \-_);_(@_)"/>
    <numFmt numFmtId="173" formatCode="_(* #,##0.00_);_(* \(#,##0.00\);_(* \-??_);_(@_)"/>
    <numFmt numFmtId="174" formatCode="_(\$* #,##0_);_(\$* \(#,##0\);_(\$* \-_);_(@_)"/>
    <numFmt numFmtId="175" formatCode="_(\$* #,##0.00_);_(\$* \(#,##0.00\);_(\$* \-??_);_(@_)"/>
    <numFmt numFmtId="176" formatCode="_-* #,##0_р_._-;\-* #,##0_р_._-;_-* \-_р_._-;_-@_-"/>
    <numFmt numFmtId="177" formatCode="_-* #,##0.00_р_._-;\-* #,##0.00_р_._-;_-* \-??_р_._-;_-@_-"/>
    <numFmt numFmtId="178" formatCode="_(&quot;$&quot;* #,##0.00_);_(&quot;$&quot;* \(#,##0.00\);_(&quot;$&quot;* &quot;-&quot;??_);_(@_)"/>
    <numFmt numFmtId="179" formatCode="_(&quot;$&quot;* #,##0_);_(&quot;$&quot;* \(#,##0\);_(&quot;$&quot;* &quot;-&quot;_);_(@_)"/>
    <numFmt numFmtId="180" formatCode="&quot;See Note &quot;\ #"/>
    <numFmt numFmtId="181" formatCode="_-&quot;$&quot;* #,##0_-;\-&quot;$&quot;* #,##0_-;_-&quot;$&quot;* &quot;-&quot;_-;_-@_-"/>
    <numFmt numFmtId="182" formatCode="_-&quot;$&quot;* #,##0.00_-;\-&quot;$&quot;* #,##0.00_-;_-&quot;$&quot;* &quot;-&quot;??_-;_-@_-"/>
    <numFmt numFmtId="183" formatCode="_-* #,##0\ _D_M_-;\-* #,##0\ _D_M_-;_-* &quot;-&quot;\ _D_M_-;_-@_-"/>
    <numFmt numFmtId="184" formatCode="0.00_)"/>
    <numFmt numFmtId="185" formatCode="#,##0;\-#,##0;&quot;-&quot;"/>
    <numFmt numFmtId="186" formatCode="\ \ @"/>
    <numFmt numFmtId="187" formatCode="#,##0.00;\-#,##0.00;&quot;-&quot;"/>
    <numFmt numFmtId="188" formatCode="#,##0%;\-#,##0%;&quot;- &quot;"/>
    <numFmt numFmtId="189" formatCode="#,##0.0%;\-#,##0.0%;&quot;- &quot;"/>
    <numFmt numFmtId="190" formatCode="#,##0.00%;\-#,##0.00%;&quot;- &quot;"/>
    <numFmt numFmtId="191" formatCode="#,##0.0;\-#,##0.0;&quot;-&quot;"/>
    <numFmt numFmtId="192" formatCode="\ \ \ \ @"/>
    <numFmt numFmtId="193" formatCode="0%;\(0%\)"/>
    <numFmt numFmtId="194" formatCode=";;;"/>
    <numFmt numFmtId="195" formatCode="_(* #,##0_);[Red]_(* \(#,##0\);_(* &quot; - &quot;_);_(@_)"/>
    <numFmt numFmtId="196" formatCode="_(* #,##0,_);[Red]_(* \(#,##0,\);_(* &quot;₽&quot;\ \-\ &quot;₽&quot;_);_(@_)"/>
    <numFmt numFmtId="197" formatCode="[$$-409]#,##0_ ;[Red]\-[$$-409]#,##0\ "/>
    <numFmt numFmtId="198" formatCode="_-* #,##0.00\ &quot;€&quot;_-;\-* #,##0.00\ &quot;€&quot;_-;_-* &quot;-&quot;??\ &quot;€&quot;_-;_-@_-"/>
    <numFmt numFmtId="199" formatCode="[$-409]d\-mmm\-yy;@"/>
    <numFmt numFmtId="200" formatCode="_-&quot;£&quot;* #,##0.00_-;\-&quot;£&quot;* #,##0.00_-;_-&quot;£&quot;* &quot;-&quot;??_-;_-@_-"/>
    <numFmt numFmtId="201" formatCode="#,##0.00;;"/>
    <numFmt numFmtId="202" formatCode="#,##0.0000"/>
    <numFmt numFmtId="203" formatCode="#,##0.00[$₴-422]"/>
    <numFmt numFmtId="204" formatCode="[$$-409]#,##0;[Red][$$-409]#,##0"/>
    <numFmt numFmtId="205" formatCode="[$€-2]\ #,##0.00"/>
    <numFmt numFmtId="206" formatCode="0.00%;[Red]\-0.00%;"/>
    <numFmt numFmtId="207" formatCode="_-[$€-2]\ * #,##0.00_-;\-[$€-2]\ * #,##0.00_-;_-[$€-2]\ * &quot;-&quot;??_-;_-@_-"/>
  </numFmts>
  <fonts count="191">
    <font>
      <sz val="10"/>
      <name val="Arial Cyr"/>
      <charset val="204"/>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u/>
      <sz val="10"/>
      <color theme="10"/>
      <name val="Arial"/>
      <family val="2"/>
      <charset val="238"/>
    </font>
    <font>
      <sz val="10"/>
      <color rgb="FF000000"/>
      <name val="Arial"/>
      <family val="2"/>
      <charset val="204"/>
    </font>
    <font>
      <b/>
      <sz val="10"/>
      <color theme="1"/>
      <name val="Arial"/>
      <family val="2"/>
    </font>
    <font>
      <b/>
      <sz val="10"/>
      <color rgb="FF000000"/>
      <name val="Arial"/>
      <family val="2"/>
    </font>
    <font>
      <b/>
      <sz val="11"/>
      <color theme="1"/>
      <name val="Calibri"/>
      <family val="2"/>
      <charset val="204"/>
      <scheme val="minor"/>
    </font>
    <font>
      <sz val="10"/>
      <color theme="1"/>
      <name val="Calibri"/>
      <family val="2"/>
      <charset val="204"/>
      <scheme val="minor"/>
    </font>
    <font>
      <b/>
      <sz val="12"/>
      <color theme="0"/>
      <name val="Arial"/>
      <family val="2"/>
    </font>
    <font>
      <b/>
      <sz val="10"/>
      <color theme="0"/>
      <name val="Arial"/>
      <family val="2"/>
    </font>
    <font>
      <b/>
      <sz val="11"/>
      <name val="Calibri"/>
      <family val="2"/>
      <charset val="238"/>
    </font>
    <font>
      <sz val="10"/>
      <color indexed="8"/>
      <name val="MS Sans Serif"/>
      <family val="2"/>
    </font>
    <font>
      <b/>
      <sz val="11"/>
      <name val="Calibri"/>
      <family val="2"/>
      <charset val="238"/>
      <scheme val="minor"/>
    </font>
    <font>
      <sz val="11"/>
      <name val="Calibri"/>
      <family val="2"/>
      <charset val="238"/>
      <scheme val="minor"/>
    </font>
  </fonts>
  <fills count="57">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C5D9F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rgb="FFFFFFFF"/>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style="thin">
        <color indexed="64"/>
      </bottom>
      <diagonal/>
    </border>
    <border>
      <left style="thin">
        <color theme="0" tint="-0.34998626667073579"/>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s>
  <cellStyleXfs count="324">
    <xf numFmtId="0" fontId="0" fillId="0" borderId="0">
      <alignment vertical="center"/>
    </xf>
    <xf numFmtId="0" fontId="37" fillId="0" borderId="0"/>
    <xf numFmtId="0" fontId="109" fillId="0" borderId="0"/>
    <xf numFmtId="0" fontId="22" fillId="0" borderId="0"/>
    <xf numFmtId="170" fontId="119" fillId="2" borderId="1" applyFill="0">
      <alignment horizontal="right" vertical="top"/>
    </xf>
    <xf numFmtId="0" fontId="43" fillId="0" borderId="0"/>
    <xf numFmtId="0" fontId="22" fillId="0" borderId="0"/>
    <xf numFmtId="0" fontId="22" fillId="0" borderId="0"/>
    <xf numFmtId="166" fontId="2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3" fillId="0" borderId="0"/>
    <xf numFmtId="0" fontId="30" fillId="0" borderId="0"/>
    <xf numFmtId="0" fontId="32" fillId="0" borderId="0"/>
    <xf numFmtId="0" fontId="32" fillId="0" borderId="0"/>
    <xf numFmtId="0" fontId="32" fillId="0" borderId="0"/>
    <xf numFmtId="0" fontId="29" fillId="0" borderId="0"/>
    <xf numFmtId="0" fontId="32" fillId="0" borderId="0"/>
    <xf numFmtId="0" fontId="32" fillId="0" borderId="0"/>
    <xf numFmtId="0" fontId="29"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33" fillId="0" borderId="0"/>
    <xf numFmtId="0" fontId="61" fillId="0" borderId="0"/>
    <xf numFmtId="0" fontId="6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6" borderId="0" applyNumberFormat="0" applyBorder="0" applyAlignment="0" applyProtection="0"/>
    <xf numFmtId="0" fontId="76" fillId="9" borderId="0" applyNumberFormat="0" applyBorder="0" applyAlignment="0" applyProtection="0"/>
    <xf numFmtId="0" fontId="76"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77" fillId="13"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179" fontId="63" fillId="0" borderId="0" applyFont="0" applyFill="0" applyBorder="0" applyAlignment="0" applyProtection="0"/>
    <xf numFmtId="178" fontId="63" fillId="0" borderId="0" applyFont="0" applyFill="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0" borderId="0" applyNumberFormat="0" applyBorder="0" applyAlignment="0" applyProtection="0"/>
    <xf numFmtId="0" fontId="78" fillId="21" borderId="2" applyNumberFormat="0" applyAlignment="0" applyProtection="0"/>
    <xf numFmtId="0" fontId="2" fillId="22" borderId="0"/>
    <xf numFmtId="0" fontId="79" fillId="21" borderId="3" applyNumberFormat="0" applyAlignment="0" applyProtection="0"/>
    <xf numFmtId="0" fontId="34" fillId="23" borderId="0" applyNumberFormat="0">
      <alignment horizontal="left" vertical="top" wrapText="1"/>
    </xf>
    <xf numFmtId="185" fontId="53" fillId="0" borderId="0" applyFill="0" applyBorder="0" applyAlignment="0"/>
    <xf numFmtId="187" fontId="53" fillId="0" borderId="0" applyFill="0" applyBorder="0" applyAlignment="0"/>
    <xf numFmtId="188" fontId="53" fillId="0" borderId="0" applyFill="0" applyBorder="0" applyAlignment="0"/>
    <xf numFmtId="189" fontId="53" fillId="0" borderId="0" applyFill="0" applyBorder="0" applyAlignment="0"/>
    <xf numFmtId="190" fontId="53" fillId="0" borderId="0" applyFill="0" applyBorder="0" applyAlignment="0"/>
    <xf numFmtId="185" fontId="53" fillId="0" borderId="0" applyFill="0" applyBorder="0" applyAlignment="0"/>
    <xf numFmtId="191" fontId="53" fillId="0" borderId="0" applyFill="0" applyBorder="0" applyAlignment="0"/>
    <xf numFmtId="187" fontId="53" fillId="0" borderId="0" applyFill="0" applyBorder="0" applyAlignment="0"/>
    <xf numFmtId="185" fontId="35" fillId="0" borderId="0" applyFont="0" applyFill="0" applyBorder="0" applyAlignment="0" applyProtection="0"/>
    <xf numFmtId="187" fontId="35" fillId="0" borderId="0" applyFont="0" applyFill="0" applyBorder="0" applyAlignment="0" applyProtection="0"/>
    <xf numFmtId="179" fontId="63" fillId="0" borderId="0" applyFont="0" applyFill="0" applyBorder="0" applyAlignment="0" applyProtection="0"/>
    <xf numFmtId="14" fontId="53" fillId="0" borderId="0" applyFill="0" applyBorder="0" applyAlignment="0"/>
    <xf numFmtId="183" fontId="35" fillId="0" borderId="0" applyFont="0" applyFill="0" applyBorder="0" applyAlignment="0" applyProtection="0"/>
    <xf numFmtId="0" fontId="80" fillId="8" borderId="3" applyNumberFormat="0" applyAlignment="0" applyProtection="0"/>
    <xf numFmtId="185" fontId="46" fillId="0" borderId="0" applyFill="0" applyBorder="0" applyAlignment="0"/>
    <xf numFmtId="187" fontId="46" fillId="0" borderId="0" applyFill="0" applyBorder="0" applyAlignment="0"/>
    <xf numFmtId="185" fontId="46" fillId="0" borderId="0" applyFill="0" applyBorder="0" applyAlignment="0"/>
    <xf numFmtId="191" fontId="46" fillId="0" borderId="0" applyFill="0" applyBorder="0" applyAlignment="0"/>
    <xf numFmtId="187" fontId="46" fillId="0" borderId="0" applyFill="0" applyBorder="0" applyAlignment="0"/>
    <xf numFmtId="0" fontId="81" fillId="0" borderId="5" applyNumberFormat="0" applyFill="0" applyAlignment="0" applyProtection="0"/>
    <xf numFmtId="0" fontId="82" fillId="0" borderId="0" applyNumberFormat="0" applyFill="0" applyBorder="0" applyAlignment="0" applyProtection="0"/>
    <xf numFmtId="198" fontId="43" fillId="0" borderId="0" applyFont="0" applyFill="0" applyBorder="0" applyAlignment="0" applyProtection="0"/>
    <xf numFmtId="198" fontId="22" fillId="0" borderId="0" applyFont="0" applyFill="0" applyBorder="0" applyAlignment="0" applyProtection="0"/>
    <xf numFmtId="0" fontId="35" fillId="0" borderId="0"/>
    <xf numFmtId="0" fontId="115" fillId="25" borderId="6" applyNumberFormat="0" applyFont="0" applyBorder="0" applyAlignment="0" applyProtection="0">
      <alignment horizontal="left"/>
    </xf>
    <xf numFmtId="38" fontId="54" fillId="26" borderId="0" applyNumberFormat="0" applyBorder="0" applyAlignment="0" applyProtection="0"/>
    <xf numFmtId="0" fontId="83" fillId="5" borderId="0" applyNumberFormat="0" applyBorder="0" applyAlignment="0" applyProtection="0"/>
    <xf numFmtId="0" fontId="42" fillId="0" borderId="7" applyNumberFormat="0" applyAlignment="0" applyProtection="0">
      <alignment horizontal="left" vertical="center"/>
    </xf>
    <xf numFmtId="0" fontId="42" fillId="0" borderId="8">
      <alignment horizontal="left" vertical="center"/>
    </xf>
    <xf numFmtId="1" fontId="36" fillId="0" borderId="7" applyFill="0">
      <alignment horizontal="center"/>
    </xf>
    <xf numFmtId="0" fontId="42" fillId="0" borderId="0"/>
    <xf numFmtId="0" fontId="64" fillId="0" borderId="0"/>
    <xf numFmtId="10" fontId="54" fillId="27" borderId="1" applyNumberFormat="0" applyBorder="0" applyAlignment="0" applyProtection="0"/>
    <xf numFmtId="195" fontId="35" fillId="0" borderId="0" applyFont="0" applyFill="0" applyBorder="0" applyAlignment="0" applyProtection="0"/>
    <xf numFmtId="196" fontId="35" fillId="0" borderId="0" applyFont="0" applyFill="0" applyBorder="0" applyAlignment="0" applyProtection="0"/>
    <xf numFmtId="185" fontId="65" fillId="0" borderId="0" applyFill="0" applyBorder="0" applyAlignment="0"/>
    <xf numFmtId="187" fontId="65" fillId="0" borderId="0" applyFill="0" applyBorder="0" applyAlignment="0"/>
    <xf numFmtId="185" fontId="65" fillId="0" borderId="0" applyFill="0" applyBorder="0" applyAlignment="0"/>
    <xf numFmtId="191" fontId="65" fillId="0" borderId="0" applyFill="0" applyBorder="0" applyAlignment="0"/>
    <xf numFmtId="187" fontId="65" fillId="0" borderId="0" applyFill="0" applyBorder="0" applyAlignment="0"/>
    <xf numFmtId="172" fontId="35" fillId="0" borderId="0" applyFill="0" applyBorder="0" applyAlignment="0" applyProtection="0"/>
    <xf numFmtId="173" fontId="35" fillId="0" borderId="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4" fontId="66" fillId="0" borderId="0"/>
    <xf numFmtId="0" fontId="120" fillId="0" borderId="0">
      <alignment vertical="center"/>
    </xf>
    <xf numFmtId="199" fontId="110" fillId="0" borderId="0"/>
    <xf numFmtId="0" fontId="35" fillId="0" borderId="0"/>
    <xf numFmtId="0" fontId="35" fillId="0" borderId="0"/>
    <xf numFmtId="0" fontId="76" fillId="0" borderId="0"/>
    <xf numFmtId="0" fontId="37" fillId="0" borderId="0"/>
    <xf numFmtId="0" fontId="38" fillId="0" borderId="0"/>
    <xf numFmtId="0" fontId="67" fillId="0" borderId="0"/>
    <xf numFmtId="0" fontId="33" fillId="0" borderId="0"/>
    <xf numFmtId="0" fontId="43" fillId="22" borderId="13" applyNumberFormat="0" applyFont="0" applyAlignment="0" applyProtection="0"/>
    <xf numFmtId="0" fontId="22" fillId="22" borderId="13" applyNumberFormat="0" applyFont="0" applyAlignment="0" applyProtection="0"/>
    <xf numFmtId="166" fontId="63" fillId="0" borderId="0" applyFont="0" applyFill="0" applyBorder="0" applyAlignment="0" applyProtection="0"/>
    <xf numFmtId="167" fontId="63" fillId="0" borderId="0" applyFont="0" applyFill="0" applyBorder="0" applyAlignment="0" applyProtection="0"/>
    <xf numFmtId="170" fontId="121" fillId="0" borderId="1">
      <alignment horizontal="right" vertical="top"/>
    </xf>
    <xf numFmtId="0" fontId="35" fillId="0" borderId="0"/>
    <xf numFmtId="0" fontId="107" fillId="0" borderId="0">
      <alignment vertical="center"/>
    </xf>
    <xf numFmtId="190" fontId="35" fillId="0" borderId="0" applyFont="0" applyFill="0" applyBorder="0" applyAlignment="0" applyProtection="0"/>
    <xf numFmtId="193" fontId="35" fillId="0" borderId="0" applyFont="0" applyFill="0" applyBorder="0" applyAlignment="0" applyProtection="0"/>
    <xf numFmtId="10" fontId="35" fillId="0" borderId="0" applyFont="0" applyFill="0" applyBorder="0" applyAlignment="0" applyProtection="0"/>
    <xf numFmtId="185" fontId="45" fillId="0" borderId="0" applyFill="0" applyBorder="0" applyAlignment="0"/>
    <xf numFmtId="187" fontId="45" fillId="0" borderId="0" applyFill="0" applyBorder="0" applyAlignment="0"/>
    <xf numFmtId="185" fontId="45" fillId="0" borderId="0" applyFill="0" applyBorder="0" applyAlignment="0"/>
    <xf numFmtId="191" fontId="45" fillId="0" borderId="0" applyFill="0" applyBorder="0" applyAlignment="0"/>
    <xf numFmtId="187" fontId="45" fillId="0" borderId="0" applyFill="0" applyBorder="0" applyAlignment="0"/>
    <xf numFmtId="3" fontId="35" fillId="0" borderId="0" applyFont="0" applyFill="0" applyBorder="0" applyAlignment="0" applyProtection="0"/>
    <xf numFmtId="0" fontId="84" fillId="4" borderId="0" applyNumberFormat="0" applyBorder="0" applyAlignment="0" applyProtection="0"/>
    <xf numFmtId="0" fontId="39" fillId="0" borderId="0"/>
    <xf numFmtId="0" fontId="43" fillId="0" borderId="0"/>
    <xf numFmtId="0" fontId="29" fillId="0" borderId="0"/>
    <xf numFmtId="0" fontId="40" fillId="29" borderId="0" applyNumberFormat="0">
      <alignment horizontal="left" vertical="center"/>
    </xf>
    <xf numFmtId="0" fontId="41" fillId="26" borderId="14" applyNumberFormat="0">
      <alignment vertical="top"/>
    </xf>
    <xf numFmtId="2" fontId="97" fillId="0" borderId="1" applyFont="0">
      <alignment vertical="top" wrapText="1"/>
    </xf>
    <xf numFmtId="49" fontId="53" fillId="0" borderId="0" applyFill="0" applyBorder="0" applyAlignment="0"/>
    <xf numFmtId="186" fontId="53" fillId="0" borderId="0" applyFill="0" applyBorder="0" applyAlignment="0"/>
    <xf numFmtId="192" fontId="53" fillId="0" borderId="0" applyFill="0" applyBorder="0" applyAlignment="0"/>
    <xf numFmtId="0" fontId="85" fillId="0" borderId="0" applyNumberFormat="0" applyFill="0" applyBorder="0" applyAlignment="0" applyProtection="0"/>
    <xf numFmtId="0" fontId="86" fillId="0" borderId="9" applyNumberFormat="0" applyFill="0" applyAlignment="0" applyProtection="0"/>
    <xf numFmtId="0" fontId="87" fillId="0" borderId="10" applyNumberFormat="0" applyFill="0" applyAlignment="0" applyProtection="0"/>
    <xf numFmtId="0" fontId="88" fillId="0" borderId="11" applyNumberFormat="0" applyFill="0" applyAlignment="0" applyProtection="0"/>
    <xf numFmtId="0" fontId="88" fillId="0" borderId="0" applyNumberFormat="0" applyFill="0" applyBorder="0" applyAlignment="0" applyProtection="0"/>
    <xf numFmtId="180" fontId="68" fillId="0" borderId="0">
      <alignment horizontal="left"/>
    </xf>
    <xf numFmtId="174" fontId="35" fillId="0" borderId="0" applyFill="0" applyBorder="0" applyAlignment="0" applyProtection="0"/>
    <xf numFmtId="194" fontId="35" fillId="0" borderId="0" applyFont="0" applyFill="0" applyBorder="0" applyAlignment="0" applyProtection="0"/>
    <xf numFmtId="175" fontId="35" fillId="0" borderId="0" applyFill="0" applyBorder="0" applyAlignment="0" applyProtection="0"/>
    <xf numFmtId="0" fontId="89" fillId="0" borderId="12" applyNumberFormat="0" applyFill="0" applyAlignment="0" applyProtection="0"/>
    <xf numFmtId="0" fontId="69" fillId="0" borderId="0"/>
    <xf numFmtId="0" fontId="90" fillId="0" borderId="0" applyNumberFormat="0" applyFill="0" applyBorder="0" applyAlignment="0" applyProtection="0"/>
    <xf numFmtId="0" fontId="91" fillId="24" borderId="4" applyNumberForma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116" fillId="29" borderId="6" applyNumberFormat="0" applyFont="0" applyBorder="0" applyAlignment="0" applyProtection="0">
      <protection locked="0"/>
    </xf>
    <xf numFmtId="0" fontId="5" fillId="8" borderId="3" applyNumberFormat="0" applyAlignment="0" applyProtection="0"/>
    <xf numFmtId="0" fontId="6" fillId="21" borderId="2" applyNumberFormat="0" applyAlignment="0" applyProtection="0"/>
    <xf numFmtId="0" fontId="7" fillId="21" borderId="3" applyNumberFormat="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22"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5" fontId="107" fillId="0" borderId="0" applyFont="0" applyFill="0" applyBorder="0" applyAlignment="0" applyProtection="0"/>
    <xf numFmtId="200" fontId="22" fillId="0" borderId="0" applyFon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24" borderId="4" applyNumberFormat="0" applyAlignment="0" applyProtection="0"/>
    <xf numFmtId="0" fontId="14" fillId="0" borderId="0" applyNumberFormat="0" applyFill="0" applyBorder="0" applyAlignment="0" applyProtection="0"/>
    <xf numFmtId="0" fontId="15" fillId="28" borderId="0" applyNumberFormat="0" applyBorder="0" applyAlignment="0" applyProtection="0"/>
    <xf numFmtId="170" fontId="119" fillId="35" borderId="1">
      <alignment horizontal="right" vertical="top"/>
    </xf>
    <xf numFmtId="166" fontId="22" fillId="0" borderId="0" applyFont="0" applyFill="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xf numFmtId="0" fontId="28" fillId="0" borderId="0">
      <alignment horizontal="left"/>
    </xf>
    <xf numFmtId="0" fontId="111" fillId="0" borderId="0"/>
    <xf numFmtId="0" fontId="26"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23" fillId="0" borderId="0"/>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23" fillId="0" borderId="0"/>
    <xf numFmtId="0" fontId="107" fillId="0" borderId="0"/>
    <xf numFmtId="0" fontId="35" fillId="0" borderId="0"/>
    <xf numFmtId="0" fontId="107" fillId="0" borderId="0">
      <alignment vertical="center"/>
    </xf>
    <xf numFmtId="0" fontId="123" fillId="0" borderId="0"/>
    <xf numFmtId="0" fontId="118" fillId="0" borderId="0"/>
    <xf numFmtId="0" fontId="107" fillId="0" borderId="0">
      <alignment vertical="center"/>
    </xf>
    <xf numFmtId="0" fontId="107" fillId="0" borderId="0">
      <alignment vertical="center"/>
    </xf>
    <xf numFmtId="0" fontId="107" fillId="0" borderId="0"/>
    <xf numFmtId="0" fontId="107" fillId="0" borderId="0"/>
    <xf numFmtId="0" fontId="107" fillId="0" borderId="0"/>
    <xf numFmtId="0" fontId="107" fillId="0" borderId="0"/>
    <xf numFmtId="0" fontId="107" fillId="0" borderId="0"/>
    <xf numFmtId="0" fontId="107" fillId="0" borderId="0"/>
    <xf numFmtId="0" fontId="16" fillId="4" borderId="0" applyNumberFormat="0" applyBorder="0" applyAlignment="0" applyProtection="0"/>
    <xf numFmtId="170" fontId="119" fillId="36" borderId="1">
      <alignment horizontal="right" vertical="top"/>
    </xf>
    <xf numFmtId="170" fontId="119" fillId="37" borderId="1">
      <alignment horizontal="right" vertical="top"/>
    </xf>
    <xf numFmtId="0" fontId="17" fillId="0" borderId="0" applyNumberFormat="0" applyFill="0" applyBorder="0" applyAlignment="0" applyProtection="0"/>
    <xf numFmtId="0" fontId="2" fillId="22" borderId="13" applyNumberFormat="0" applyFont="0" applyAlignment="0" applyProtection="0"/>
    <xf numFmtId="0" fontId="107" fillId="22" borderId="13" applyNumberFormat="0" applyFont="0" applyAlignment="0" applyProtection="0"/>
    <xf numFmtId="9" fontId="107" fillId="0" borderId="0" applyFont="0" applyFill="0" applyBorder="0" applyAlignment="0" applyProtection="0"/>
    <xf numFmtId="170" fontId="124" fillId="38" borderId="1">
      <alignment horizontal="right" vertical="top"/>
    </xf>
    <xf numFmtId="0" fontId="18" fillId="0" borderId="12" applyNumberFormat="0" applyFill="0" applyAlignment="0" applyProtection="0"/>
    <xf numFmtId="170" fontId="119" fillId="30" borderId="1">
      <alignment horizontal="right" vertical="top"/>
    </xf>
    <xf numFmtId="0" fontId="28" fillId="0" borderId="0"/>
    <xf numFmtId="0" fontId="29" fillId="0" borderId="0"/>
    <xf numFmtId="0" fontId="29" fillId="0" borderId="0"/>
    <xf numFmtId="0" fontId="19" fillId="0" borderId="0" applyNumberFormat="0" applyFill="0" applyBorder="0" applyAlignment="0" applyProtection="0"/>
    <xf numFmtId="176" fontId="35" fillId="0" borderId="0" applyFill="0" applyBorder="0" applyAlignment="0" applyProtection="0"/>
    <xf numFmtId="177" fontId="35" fillId="0" borderId="0" applyFill="0" applyBorder="0" applyAlignment="0" applyProtection="0"/>
    <xf numFmtId="164" fontId="107"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20" fillId="5" borderId="0" applyNumberFormat="0" applyBorder="0" applyAlignment="0" applyProtection="0"/>
    <xf numFmtId="0" fontId="117" fillId="0" borderId="0"/>
    <xf numFmtId="0" fontId="125" fillId="0" borderId="0">
      <alignment vertical="center"/>
    </xf>
    <xf numFmtId="0" fontId="120" fillId="0" borderId="0">
      <alignment vertical="center"/>
    </xf>
    <xf numFmtId="0" fontId="92" fillId="0" borderId="0"/>
    <xf numFmtId="0" fontId="2" fillId="0" borderId="0">
      <alignment vertical="center"/>
    </xf>
    <xf numFmtId="0" fontId="2" fillId="0" borderId="0"/>
    <xf numFmtId="0" fontId="130" fillId="0" borderId="0"/>
    <xf numFmtId="0" fontId="2" fillId="0" borderId="0"/>
    <xf numFmtId="0" fontId="35" fillId="0" borderId="0"/>
    <xf numFmtId="38" fontId="110" fillId="0" borderId="0" applyFont="0" applyFill="0" applyBorder="0" applyAlignment="0" applyProtection="0"/>
    <xf numFmtId="0" fontId="35" fillId="0" borderId="0"/>
    <xf numFmtId="38" fontId="132" fillId="0" borderId="0" applyFont="0" applyFill="0" applyBorder="0" applyAlignment="0" applyProtection="0">
      <alignment vertical="center"/>
    </xf>
    <xf numFmtId="0" fontId="133" fillId="0" borderId="0" applyNumberFormat="0" applyFill="0" applyBorder="0" applyAlignment="0" applyProtection="0">
      <alignment vertical="top"/>
      <protection locked="0"/>
    </xf>
    <xf numFmtId="0" fontId="2" fillId="0" borderId="0">
      <alignment vertical="center"/>
    </xf>
    <xf numFmtId="0" fontId="142" fillId="0" borderId="0"/>
    <xf numFmtId="0" fontId="120" fillId="0" borderId="0">
      <alignment vertical="center"/>
    </xf>
    <xf numFmtId="9" fontId="12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50" fillId="0" borderId="0"/>
    <xf numFmtId="0" fontId="157" fillId="0" borderId="0"/>
    <xf numFmtId="0" fontId="165" fillId="0" borderId="0"/>
    <xf numFmtId="0" fontId="171" fillId="0" borderId="0"/>
    <xf numFmtId="0" fontId="29" fillId="0" borderId="0"/>
    <xf numFmtId="0" fontId="35" fillId="0" borderId="0"/>
    <xf numFmtId="0" fontId="179" fillId="0" borderId="0" applyNumberFormat="0" applyFill="0" applyBorder="0" applyAlignment="0" applyProtection="0"/>
    <xf numFmtId="0" fontId="26" fillId="0" borderId="0"/>
    <xf numFmtId="0" fontId="76" fillId="0" borderId="0"/>
    <xf numFmtId="0" fontId="2" fillId="0" borderId="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 fillId="0" borderId="0"/>
    <xf numFmtId="0" fontId="188" fillId="0" borderId="0"/>
  </cellStyleXfs>
  <cellXfs count="1001">
    <xf numFmtId="0" fontId="0" fillId="0" borderId="0" xfId="0" applyAlignment="1"/>
    <xf numFmtId="0" fontId="24" fillId="29" borderId="0" xfId="25" applyFont="1" applyFill="1" applyAlignment="1">
      <alignment horizontal="center" vertical="center" wrapText="1"/>
    </xf>
    <xf numFmtId="0" fontId="22" fillId="29" borderId="0" xfId="25" applyFont="1" applyFill="1"/>
    <xf numFmtId="0" fontId="50" fillId="29" borderId="0" xfId="25" applyFont="1" applyFill="1"/>
    <xf numFmtId="0" fontId="22" fillId="29" borderId="0" xfId="0" applyFont="1" applyFill="1" applyAlignment="1" applyProtection="1">
      <protection locked="0"/>
    </xf>
    <xf numFmtId="0" fontId="23" fillId="29" borderId="0" xfId="0" applyFont="1" applyFill="1" applyAlignment="1" applyProtection="1">
      <alignment horizontal="left" wrapText="1"/>
      <protection locked="0"/>
    </xf>
    <xf numFmtId="0" fontId="23" fillId="29" borderId="0" xfId="0" applyFont="1" applyFill="1" applyAlignment="1" applyProtection="1">
      <alignment horizontal="center" wrapText="1"/>
      <protection locked="0"/>
    </xf>
    <xf numFmtId="0" fontId="23" fillId="29" borderId="0" xfId="0" applyFont="1" applyFill="1" applyAlignment="1" applyProtection="1">
      <protection locked="0"/>
    </xf>
    <xf numFmtId="0" fontId="27" fillId="29" borderId="0" xfId="0" applyFont="1" applyFill="1" applyAlignment="1" applyProtection="1">
      <protection locked="0"/>
    </xf>
    <xf numFmtId="0" fontId="55" fillId="29" borderId="0" xfId="0" applyFont="1" applyFill="1" applyAlignment="1" applyProtection="1">
      <protection locked="0"/>
    </xf>
    <xf numFmtId="0" fontId="55" fillId="29" borderId="0" xfId="0" applyFont="1" applyFill="1" applyAlignment="1" applyProtection="1">
      <alignment horizontal="left" vertical="center"/>
      <protection locked="0"/>
    </xf>
    <xf numFmtId="0" fontId="8" fillId="29" borderId="0" xfId="199" applyFill="1" applyBorder="1" applyAlignment="1" applyProtection="1">
      <alignment horizontal="left" indent="1"/>
      <protection locked="0"/>
    </xf>
    <xf numFmtId="0" fontId="57" fillId="29" borderId="0" xfId="0" applyFont="1" applyFill="1" applyAlignment="1" applyProtection="1">
      <alignment horizontal="left" vertical="center" indent="1"/>
      <protection locked="0"/>
    </xf>
    <xf numFmtId="0" fontId="57" fillId="29" borderId="0" xfId="0" applyFont="1" applyFill="1" applyAlignment="1" applyProtection="1">
      <alignment horizontal="left" indent="1"/>
      <protection locked="0"/>
    </xf>
    <xf numFmtId="9" fontId="56" fillId="31" borderId="15" xfId="280" applyNumberFormat="1" applyFont="1" applyFill="1" applyBorder="1" applyAlignment="1" applyProtection="1">
      <alignment horizontal="center" vertical="center" wrapText="1"/>
      <protection locked="0"/>
    </xf>
    <xf numFmtId="0" fontId="59" fillId="29" borderId="0" xfId="280" applyFont="1" applyFill="1"/>
    <xf numFmtId="0" fontId="75" fillId="29" borderId="0" xfId="280" applyFont="1" applyFill="1"/>
    <xf numFmtId="0" fontId="59" fillId="29" borderId="0" xfId="0" applyFont="1" applyFill="1" applyAlignment="1" applyProtection="1">
      <protection locked="0"/>
    </xf>
    <xf numFmtId="0" fontId="74" fillId="29" borderId="0" xfId="0" applyFont="1" applyFill="1" applyAlignment="1" applyProtection="1">
      <protection locked="0"/>
    </xf>
    <xf numFmtId="0" fontId="8" fillId="29" borderId="0" xfId="199" applyFill="1" applyBorder="1" applyAlignment="1" applyProtection="1">
      <alignment horizontal="left" vertical="center"/>
      <protection locked="0"/>
    </xf>
    <xf numFmtId="0" fontId="0" fillId="0" borderId="0" xfId="0" applyAlignment="1">
      <alignment horizontal="left"/>
    </xf>
    <xf numFmtId="0" fontId="35" fillId="0" borderId="1" xfId="0" applyFont="1" applyBorder="1" applyAlignment="1">
      <alignment horizontal="left" vertical="center" wrapText="1"/>
    </xf>
    <xf numFmtId="0" fontId="44" fillId="0" borderId="1" xfId="0" applyFont="1" applyBorder="1" applyAlignment="1">
      <alignment horizontal="left" vertical="center" wrapText="1"/>
    </xf>
    <xf numFmtId="0" fontId="106" fillId="0" borderId="0" xfId="199" applyFont="1" applyAlignment="1" applyProtection="1">
      <alignment horizontal="left"/>
    </xf>
    <xf numFmtId="0" fontId="44" fillId="0" borderId="1" xfId="200" applyFont="1" applyFill="1" applyBorder="1" applyAlignment="1" applyProtection="1">
      <alignment horizontal="left" vertical="center" wrapText="1"/>
    </xf>
    <xf numFmtId="0" fontId="24" fillId="29" borderId="0" xfId="25" applyFont="1" applyFill="1"/>
    <xf numFmtId="0" fontId="44" fillId="32" borderId="8" xfId="0" applyFont="1" applyFill="1" applyBorder="1">
      <alignment vertical="center"/>
    </xf>
    <xf numFmtId="0" fontId="60" fillId="0" borderId="0" xfId="199" applyFont="1" applyFill="1" applyBorder="1" applyAlignment="1" applyProtection="1">
      <alignment horizontal="center" vertical="center"/>
    </xf>
    <xf numFmtId="171" fontId="60" fillId="0" borderId="0" xfId="199" applyNumberFormat="1" applyFont="1" applyFill="1" applyBorder="1" applyAlignment="1" applyProtection="1">
      <alignment horizontal="center" vertical="center" wrapText="1"/>
    </xf>
    <xf numFmtId="0" fontId="24" fillId="29" borderId="0" xfId="25" applyFont="1" applyFill="1" applyAlignment="1">
      <alignment horizontal="right" vertical="center"/>
    </xf>
    <xf numFmtId="14" fontId="24" fillId="29" borderId="0" xfId="25" applyNumberFormat="1" applyFont="1" applyFill="1"/>
    <xf numFmtId="0" fontId="35" fillId="0" borderId="0" xfId="295" applyFont="1" applyAlignment="1">
      <alignment vertical="top"/>
    </xf>
    <xf numFmtId="0" fontId="48" fillId="0" borderId="0" xfId="295" applyFont="1" applyAlignment="1">
      <alignment horizontal="center" vertical="center" shrinkToFit="1"/>
    </xf>
    <xf numFmtId="169" fontId="44" fillId="0" borderId="1" xfId="295" applyNumberFormat="1" applyFont="1" applyBorder="1" applyAlignment="1">
      <alignment horizontal="center" vertical="center"/>
    </xf>
    <xf numFmtId="0" fontId="95" fillId="0" borderId="1" xfId="295" applyFont="1" applyBorder="1" applyAlignment="1">
      <alignment horizontal="left" vertical="center" wrapText="1"/>
    </xf>
    <xf numFmtId="0" fontId="100" fillId="0" borderId="0" xfId="295" applyFont="1" applyAlignment="1">
      <alignment vertical="top"/>
    </xf>
    <xf numFmtId="0" fontId="102" fillId="0" borderId="0" xfId="295" applyFont="1" applyAlignment="1">
      <alignment vertical="top"/>
    </xf>
    <xf numFmtId="0" fontId="26" fillId="0" borderId="1" xfId="295" applyFont="1" applyBorder="1" applyAlignment="1">
      <alignment horizontal="left" vertical="center" wrapText="1"/>
    </xf>
    <xf numFmtId="169" fontId="24" fillId="0" borderId="1" xfId="295" applyNumberFormat="1" applyFont="1" applyBorder="1" applyAlignment="1">
      <alignment horizontal="center" vertical="center"/>
    </xf>
    <xf numFmtId="197" fontId="44" fillId="0" borderId="1" xfId="295" applyNumberFormat="1" applyFont="1" applyBorder="1" applyAlignment="1">
      <alignment horizontal="center" vertical="center"/>
    </xf>
    <xf numFmtId="0" fontId="22" fillId="0" borderId="0" xfId="295" applyFont="1" applyAlignment="1">
      <alignment vertical="top"/>
    </xf>
    <xf numFmtId="0" fontId="35" fillId="0" borderId="6" xfId="295" applyFont="1" applyBorder="1" applyAlignment="1">
      <alignment vertical="top"/>
    </xf>
    <xf numFmtId="0" fontId="35" fillId="0" borderId="0" xfId="295" applyFont="1" applyAlignment="1">
      <alignment horizontal="left" vertical="top"/>
    </xf>
    <xf numFmtId="0" fontId="35" fillId="0" borderId="0" xfId="295" applyFont="1" applyAlignment="1">
      <alignment horizontal="center" vertical="center" wrapText="1"/>
    </xf>
    <xf numFmtId="0" fontId="55" fillId="29" borderId="0" xfId="295" applyFont="1" applyFill="1" applyAlignment="1">
      <alignment vertical="center"/>
    </xf>
    <xf numFmtId="0" fontId="94" fillId="29" borderId="0" xfId="295" applyFont="1" applyFill="1" applyAlignment="1">
      <alignment horizontal="left" vertical="center"/>
    </xf>
    <xf numFmtId="0" fontId="55" fillId="29" borderId="24" xfId="295" applyFont="1" applyFill="1" applyBorder="1" applyAlignment="1">
      <alignment horizontal="center" vertical="center"/>
    </xf>
    <xf numFmtId="0" fontId="55" fillId="29" borderId="0" xfId="295" applyFont="1" applyFill="1" applyAlignment="1">
      <alignment horizontal="left" vertical="center"/>
    </xf>
    <xf numFmtId="0" fontId="35" fillId="0" borderId="0" xfId="297" applyFont="1" applyAlignment="1">
      <alignment vertical="top"/>
    </xf>
    <xf numFmtId="0" fontId="95" fillId="0" borderId="1" xfId="297" applyFont="1" applyBorder="1" applyAlignment="1">
      <alignment horizontal="left" vertical="center" wrapText="1"/>
    </xf>
    <xf numFmtId="4" fontId="44" fillId="33" borderId="16" xfId="295" applyNumberFormat="1" applyFont="1" applyFill="1" applyBorder="1" applyAlignment="1">
      <alignment horizontal="center" vertical="center" wrapText="1" shrinkToFit="1"/>
    </xf>
    <xf numFmtId="0" fontId="44" fillId="33" borderId="16" xfId="295" applyFont="1" applyFill="1" applyBorder="1" applyAlignment="1">
      <alignment horizontal="center" vertical="center" wrapText="1" shrinkToFit="1"/>
    </xf>
    <xf numFmtId="0" fontId="126" fillId="33" borderId="21" xfId="295" applyFont="1" applyFill="1" applyBorder="1" applyAlignment="1">
      <alignment horizontal="center" vertical="center" wrapText="1"/>
    </xf>
    <xf numFmtId="0" fontId="102" fillId="29" borderId="0" xfId="295" applyFont="1" applyFill="1" applyAlignment="1">
      <alignment horizontal="left" vertical="center" wrapText="1"/>
    </xf>
    <xf numFmtId="0" fontId="35" fillId="29" borderId="0" xfId="295" applyFont="1" applyFill="1" applyAlignment="1">
      <alignment vertical="top"/>
    </xf>
    <xf numFmtId="0" fontId="108" fillId="29" borderId="0" xfId="295" applyFont="1" applyFill="1" applyAlignment="1">
      <alignment vertical="center" wrapText="1"/>
    </xf>
    <xf numFmtId="0" fontId="44" fillId="29" borderId="0" xfId="295" applyFont="1" applyFill="1" applyAlignment="1">
      <alignment vertical="center" wrapText="1"/>
    </xf>
    <xf numFmtId="0" fontId="35" fillId="29" borderId="0" xfId="295" applyFont="1" applyFill="1" applyAlignment="1">
      <alignment horizontal="left" vertical="top"/>
    </xf>
    <xf numFmtId="0" fontId="44" fillId="0" borderId="17" xfId="0" applyFont="1" applyBorder="1" applyAlignment="1">
      <alignment horizontal="left" vertical="center" wrapText="1"/>
    </xf>
    <xf numFmtId="169" fontId="44" fillId="32" borderId="8" xfId="0" applyNumberFormat="1" applyFont="1" applyFill="1" applyBorder="1">
      <alignment vertical="center"/>
    </xf>
    <xf numFmtId="0" fontId="44" fillId="0" borderId="0" xfId="0" applyFont="1" applyAlignment="1">
      <alignment wrapText="1"/>
    </xf>
    <xf numFmtId="0" fontId="44" fillId="0" borderId="1" xfId="0" applyFont="1" applyBorder="1" applyAlignment="1">
      <alignment vertical="center" wrapText="1"/>
    </xf>
    <xf numFmtId="0" fontId="135" fillId="29" borderId="0" xfId="0" applyFont="1" applyFill="1" applyAlignment="1" applyProtection="1">
      <alignment horizontal="left" vertical="center"/>
      <protection locked="0"/>
    </xf>
    <xf numFmtId="0" fontId="136" fillId="29" borderId="0" xfId="25" applyFont="1" applyFill="1"/>
    <xf numFmtId="0" fontId="137" fillId="29" borderId="0" xfId="25" applyFont="1" applyFill="1"/>
    <xf numFmtId="0" fontId="136" fillId="29" borderId="0" xfId="0" applyFont="1" applyFill="1" applyAlignment="1" applyProtection="1">
      <protection locked="0"/>
    </xf>
    <xf numFmtId="0" fontId="138" fillId="29" borderId="0" xfId="0" applyFont="1" applyFill="1" applyAlignment="1" applyProtection="1">
      <protection locked="0"/>
    </xf>
    <xf numFmtId="0" fontId="54" fillId="0" borderId="26" xfId="0" applyFont="1" applyBorder="1" applyAlignment="1">
      <alignment horizontal="center" vertical="center" wrapText="1"/>
    </xf>
    <xf numFmtId="0" fontId="54" fillId="0" borderId="27" xfId="0" applyFont="1" applyBorder="1" applyAlignment="1">
      <alignment horizontal="left" vertical="top" wrapText="1"/>
    </xf>
    <xf numFmtId="0" fontId="128" fillId="42" borderId="28" xfId="0" applyFont="1" applyFill="1" applyBorder="1" applyAlignment="1">
      <alignment horizontal="center" vertical="center" wrapText="1"/>
    </xf>
    <xf numFmtId="4" fontId="0" fillId="0" borderId="0" xfId="0" applyNumberFormat="1" applyAlignment="1">
      <alignment horizontal="left"/>
    </xf>
    <xf numFmtId="0" fontId="139" fillId="0" borderId="0" xfId="229" applyFont="1" applyAlignment="1">
      <alignment horizontal="center" vertical="center"/>
    </xf>
    <xf numFmtId="0" fontId="128" fillId="42" borderId="29" xfId="0" applyFont="1" applyFill="1" applyBorder="1" applyAlignment="1">
      <alignment horizontal="center" vertical="center" wrapText="1"/>
    </xf>
    <xf numFmtId="0" fontId="140" fillId="0" borderId="0" xfId="0" applyFont="1" applyAlignment="1">
      <alignment horizontal="right"/>
    </xf>
    <xf numFmtId="9" fontId="56" fillId="42" borderId="15" xfId="280" applyNumberFormat="1" applyFont="1" applyFill="1" applyBorder="1" applyAlignment="1" applyProtection="1">
      <alignment horizontal="center" vertical="center" wrapText="1"/>
      <protection locked="0"/>
    </xf>
    <xf numFmtId="4" fontId="56" fillId="42" borderId="15" xfId="280" applyNumberFormat="1" applyFont="1" applyFill="1" applyBorder="1" applyAlignment="1" applyProtection="1">
      <alignment horizontal="center" vertical="center" wrapText="1"/>
      <protection locked="0"/>
    </xf>
    <xf numFmtId="201" fontId="0" fillId="0" borderId="0" xfId="0" applyNumberFormat="1" applyAlignment="1">
      <alignment horizontal="left"/>
    </xf>
    <xf numFmtId="201" fontId="54" fillId="0" borderId="26" xfId="0" applyNumberFormat="1" applyFont="1" applyBorder="1" applyAlignment="1">
      <alignment horizontal="center" vertical="center"/>
    </xf>
    <xf numFmtId="14" fontId="49" fillId="29" borderId="0" xfId="25" applyNumberFormat="1" applyFont="1" applyFill="1"/>
    <xf numFmtId="4" fontId="50" fillId="29" borderId="0" xfId="25" applyNumberFormat="1" applyFont="1" applyFill="1"/>
    <xf numFmtId="0" fontId="27" fillId="29" borderId="0" xfId="25" applyFont="1" applyFill="1" applyAlignment="1">
      <alignment vertical="center"/>
    </xf>
    <xf numFmtId="4" fontId="141" fillId="42" borderId="29" xfId="0" applyNumberFormat="1" applyFont="1" applyFill="1" applyBorder="1" applyAlignment="1">
      <alignment horizontal="center" vertical="center" wrapText="1"/>
    </xf>
    <xf numFmtId="0" fontId="134" fillId="0" borderId="0" xfId="199" applyFont="1" applyAlignment="1" applyProtection="1">
      <alignment horizontal="right"/>
    </xf>
    <xf numFmtId="0" fontId="70" fillId="0" borderId="0" xfId="0" applyFont="1" applyAlignment="1" applyProtection="1">
      <alignment horizontal="left" vertical="center" indent="1"/>
      <protection locked="0"/>
    </xf>
    <xf numFmtId="0" fontId="134" fillId="0" borderId="31" xfId="199" applyFont="1" applyFill="1" applyBorder="1" applyAlignment="1" applyProtection="1">
      <alignment horizontal="center"/>
      <protection locked="0"/>
    </xf>
    <xf numFmtId="0" fontId="27" fillId="29" borderId="0" xfId="0" applyFont="1" applyFill="1" applyAlignment="1" applyProtection="1">
      <alignment horizontal="right" vertical="center"/>
      <protection locked="0"/>
    </xf>
    <xf numFmtId="0" fontId="55" fillId="29" borderId="0" xfId="0" applyFont="1" applyFill="1" applyAlignment="1" applyProtection="1">
      <alignment horizontal="right" vertical="center"/>
      <protection locked="0"/>
    </xf>
    <xf numFmtId="0" fontId="22" fillId="29" borderId="0" xfId="0" applyFont="1" applyFill="1" applyAlignment="1" applyProtection="1">
      <alignment horizontal="right"/>
      <protection locked="0"/>
    </xf>
    <xf numFmtId="0" fontId="27" fillId="29" borderId="0" xfId="25" applyFont="1" applyFill="1" applyAlignment="1">
      <alignment horizontal="right" vertical="center"/>
    </xf>
    <xf numFmtId="0" fontId="23" fillId="29" borderId="0" xfId="0" applyFont="1" applyFill="1" applyAlignment="1" applyProtection="1">
      <alignment horizontal="right"/>
      <protection locked="0"/>
    </xf>
    <xf numFmtId="0" fontId="22" fillId="29" borderId="0" xfId="25" applyFont="1" applyFill="1" applyAlignment="1">
      <alignment horizontal="right"/>
    </xf>
    <xf numFmtId="0" fontId="70" fillId="29" borderId="0" xfId="0" applyFont="1" applyFill="1" applyAlignment="1" applyProtection="1">
      <alignment horizontal="right" vertical="center"/>
      <protection locked="0"/>
    </xf>
    <xf numFmtId="171" fontId="22" fillId="0" borderId="0" xfId="295" applyNumberFormat="1" applyFont="1" applyAlignment="1">
      <alignment vertical="top"/>
    </xf>
    <xf numFmtId="0" fontId="72" fillId="0" borderId="0" xfId="295" applyFont="1" applyAlignment="1">
      <alignment vertical="top"/>
    </xf>
    <xf numFmtId="169" fontId="72" fillId="0" borderId="0" xfId="295" applyNumberFormat="1" applyFont="1" applyAlignment="1">
      <alignment vertical="top"/>
    </xf>
    <xf numFmtId="0" fontId="22" fillId="0" borderId="0" xfId="295" applyFont="1" applyAlignment="1">
      <alignment horizontal="center" vertical="center" wrapText="1"/>
    </xf>
    <xf numFmtId="0" fontId="24" fillId="0" borderId="0" xfId="295" applyFont="1" applyAlignment="1">
      <alignment horizontal="left" vertical="top"/>
    </xf>
    <xf numFmtId="0" fontId="22" fillId="0" borderId="6" xfId="295" applyFont="1" applyBorder="1" applyAlignment="1">
      <alignment vertical="top"/>
    </xf>
    <xf numFmtId="169" fontId="24" fillId="33" borderId="16" xfId="295" applyNumberFormat="1" applyFont="1" applyFill="1" applyBorder="1" applyAlignment="1">
      <alignment horizontal="center" vertical="center" wrapText="1" shrinkToFit="1"/>
    </xf>
    <xf numFmtId="0" fontId="24" fillId="33" borderId="16" xfId="295" applyFont="1" applyFill="1" applyBorder="1" applyAlignment="1">
      <alignment horizontal="center" vertical="center" wrapText="1" shrinkToFit="1"/>
    </xf>
    <xf numFmtId="0" fontId="35" fillId="0" borderId="1" xfId="0" applyFont="1" applyBorder="1" applyAlignment="1">
      <alignment horizontal="left" vertical="top" wrapText="1"/>
    </xf>
    <xf numFmtId="0" fontId="103" fillId="34" borderId="20" xfId="0" applyFont="1" applyFill="1" applyBorder="1" applyAlignment="1">
      <alignment horizontal="left" vertical="center"/>
    </xf>
    <xf numFmtId="0" fontId="0" fillId="0" borderId="0" xfId="0" applyAlignment="1">
      <alignment horizontal="center"/>
    </xf>
    <xf numFmtId="202" fontId="22" fillId="29" borderId="0" xfId="25" applyNumberFormat="1" applyFont="1" applyFill="1"/>
    <xf numFmtId="202" fontId="24" fillId="0" borderId="15" xfId="280" applyNumberFormat="1" applyFont="1" applyBorder="1" applyAlignment="1" applyProtection="1">
      <alignment horizontal="center" vertical="center" wrapText="1"/>
      <protection locked="0"/>
    </xf>
    <xf numFmtId="0" fontId="2" fillId="0" borderId="0" xfId="308" applyAlignment="1"/>
    <xf numFmtId="0" fontId="2" fillId="0" borderId="0" xfId="308" applyAlignment="1">
      <alignment horizontal="center"/>
    </xf>
    <xf numFmtId="0" fontId="140" fillId="0" borderId="0" xfId="308" applyFont="1" applyAlignment="1">
      <alignment horizontal="center"/>
    </xf>
    <xf numFmtId="0" fontId="140" fillId="0" borderId="0" xfId="0" applyFont="1" applyAlignment="1"/>
    <xf numFmtId="0" fontId="144" fillId="0" borderId="0" xfId="229" applyFont="1" applyAlignment="1">
      <alignment horizontal="left"/>
    </xf>
    <xf numFmtId="201" fontId="144" fillId="0" borderId="0" xfId="229" applyNumberFormat="1" applyFont="1" applyAlignment="1">
      <alignment horizontal="left"/>
    </xf>
    <xf numFmtId="0" fontId="26" fillId="0" borderId="1" xfId="295" applyFont="1" applyBorder="1" applyAlignment="1">
      <alignment horizontal="left" vertical="top" wrapText="1"/>
    </xf>
    <xf numFmtId="0" fontId="35" fillId="29" borderId="32" xfId="295" applyFont="1" applyFill="1" applyBorder="1" applyAlignment="1">
      <alignment horizontal="left" vertical="top"/>
    </xf>
    <xf numFmtId="0" fontId="35" fillId="29" borderId="33" xfId="295" applyFont="1" applyFill="1" applyBorder="1" applyAlignment="1">
      <alignment horizontal="left" vertical="top"/>
    </xf>
    <xf numFmtId="0" fontId="44" fillId="29" borderId="33" xfId="295" applyFont="1" applyFill="1" applyBorder="1" applyAlignment="1">
      <alignment horizontal="left" vertical="center" wrapText="1"/>
    </xf>
    <xf numFmtId="0" fontId="35" fillId="29" borderId="33" xfId="295" applyFont="1" applyFill="1" applyBorder="1" applyAlignment="1">
      <alignment vertical="top"/>
    </xf>
    <xf numFmtId="0" fontId="145" fillId="0" borderId="0" xfId="295" applyFont="1" applyAlignment="1">
      <alignment horizontal="left" vertical="center"/>
    </xf>
    <xf numFmtId="0" fontId="146" fillId="0" borderId="34" xfId="295" applyFont="1" applyBorder="1" applyAlignment="1">
      <alignment horizontal="center" vertical="top"/>
    </xf>
    <xf numFmtId="0" fontId="35" fillId="29" borderId="35" xfId="295" applyFont="1" applyFill="1" applyBorder="1" applyAlignment="1">
      <alignment horizontal="left" vertical="top"/>
    </xf>
    <xf numFmtId="0" fontId="108" fillId="29" borderId="0" xfId="295" applyFont="1" applyFill="1" applyAlignment="1">
      <alignment horizontal="left" vertical="center" wrapText="1"/>
    </xf>
    <xf numFmtId="0" fontId="24" fillId="29" borderId="0" xfId="295" applyFont="1" applyFill="1" applyAlignment="1">
      <alignment horizontal="center" vertical="center" wrapText="1"/>
    </xf>
    <xf numFmtId="0" fontId="24" fillId="29" borderId="34" xfId="295" applyFont="1" applyFill="1" applyBorder="1" applyAlignment="1">
      <alignment horizontal="center" vertical="center" wrapText="1"/>
    </xf>
    <xf numFmtId="0" fontId="44" fillId="33" borderId="36" xfId="295" applyFont="1" applyFill="1" applyBorder="1" applyAlignment="1">
      <alignment horizontal="center" vertical="center" shrinkToFit="1"/>
    </xf>
    <xf numFmtId="0" fontId="44" fillId="33" borderId="37" xfId="295" applyFont="1" applyFill="1" applyBorder="1" applyAlignment="1">
      <alignment horizontal="center" vertical="center" wrapText="1" shrinkToFit="1"/>
    </xf>
    <xf numFmtId="4" fontId="44" fillId="33" borderId="37" xfId="295" applyNumberFormat="1" applyFont="1" applyFill="1" applyBorder="1" applyAlignment="1">
      <alignment horizontal="center" vertical="center" wrapText="1" shrinkToFit="1"/>
    </xf>
    <xf numFmtId="4" fontId="44" fillId="33" borderId="38" xfId="295" applyNumberFormat="1" applyFont="1" applyFill="1" applyBorder="1" applyAlignment="1">
      <alignment horizontal="center" vertical="center" wrapText="1" shrinkToFit="1"/>
    </xf>
    <xf numFmtId="0" fontId="42" fillId="32" borderId="39" xfId="233" applyFont="1" applyFill="1" applyBorder="1" applyAlignment="1">
      <alignment vertical="center"/>
    </xf>
    <xf numFmtId="0" fontId="42" fillId="32" borderId="22" xfId="233" applyFont="1" applyFill="1" applyBorder="1" applyAlignment="1">
      <alignment vertical="center"/>
    </xf>
    <xf numFmtId="0" fontId="42" fillId="32" borderId="40" xfId="233" applyFont="1" applyFill="1" applyBorder="1" applyAlignment="1">
      <alignment vertical="center"/>
    </xf>
    <xf numFmtId="0" fontId="75" fillId="0" borderId="17" xfId="200" applyFont="1" applyFill="1" applyBorder="1" applyAlignment="1" applyProtection="1">
      <alignment horizontal="left" vertical="center" wrapText="1"/>
    </xf>
    <xf numFmtId="203" fontId="95" fillId="39" borderId="41" xfId="295" applyNumberFormat="1" applyFont="1" applyFill="1" applyBorder="1" applyAlignment="1">
      <alignment horizontal="center" vertical="center" wrapText="1"/>
    </xf>
    <xf numFmtId="203" fontId="95" fillId="0" borderId="41" xfId="295" applyNumberFormat="1" applyFont="1" applyBorder="1" applyAlignment="1">
      <alignment horizontal="center" vertical="center" wrapText="1"/>
    </xf>
    <xf numFmtId="0" fontId="26" fillId="0" borderId="1" xfId="295" applyFont="1" applyBorder="1" applyAlignment="1">
      <alignment vertical="center" wrapText="1"/>
    </xf>
    <xf numFmtId="0" fontId="42" fillId="32" borderId="45" xfId="233" applyFont="1" applyFill="1" applyBorder="1" applyAlignment="1">
      <alignment vertical="center"/>
    </xf>
    <xf numFmtId="0" fontId="42" fillId="32" borderId="8" xfId="233" applyFont="1" applyFill="1" applyBorder="1" applyAlignment="1">
      <alignment vertical="center"/>
    </xf>
    <xf numFmtId="0" fontId="25" fillId="32" borderId="8" xfId="233" applyFont="1" applyFill="1" applyBorder="1" applyAlignment="1">
      <alignment vertical="center"/>
    </xf>
    <xf numFmtId="169" fontId="25" fillId="32" borderId="8" xfId="233" applyNumberFormat="1" applyFont="1" applyFill="1" applyBorder="1" applyAlignment="1">
      <alignment vertical="center"/>
    </xf>
    <xf numFmtId="0" fontId="42" fillId="32" borderId="46" xfId="233" applyFont="1" applyFill="1" applyBorder="1" applyAlignment="1">
      <alignment vertical="center"/>
    </xf>
    <xf numFmtId="0" fontId="22" fillId="0" borderId="1" xfId="233" applyFont="1" applyBorder="1" applyAlignment="1">
      <alignment vertical="center" wrapText="1"/>
    </xf>
    <xf numFmtId="0" fontId="44" fillId="0" borderId="47" xfId="233" applyFont="1" applyBorder="1" applyAlignment="1">
      <alignment horizontal="center" vertical="center" wrapText="1"/>
    </xf>
    <xf numFmtId="0" fontId="35" fillId="0" borderId="1" xfId="233" applyFont="1" applyBorder="1" applyAlignment="1">
      <alignment vertical="center" wrapText="1"/>
    </xf>
    <xf numFmtId="0" fontId="35" fillId="0" borderId="16" xfId="233" applyFont="1" applyBorder="1" applyAlignment="1">
      <alignment vertical="center" wrapText="1"/>
    </xf>
    <xf numFmtId="169" fontId="24" fillId="0" borderId="16" xfId="295" applyNumberFormat="1" applyFont="1" applyBorder="1" applyAlignment="1">
      <alignment horizontal="center" vertical="center"/>
    </xf>
    <xf numFmtId="0" fontId="148" fillId="45" borderId="3" xfId="0" applyFont="1" applyFill="1" applyBorder="1" applyAlignment="1">
      <alignment horizontal="center" vertical="center"/>
    </xf>
    <xf numFmtId="0" fontId="149" fillId="45" borderId="3" xfId="0" applyFont="1" applyFill="1" applyBorder="1" applyAlignment="1">
      <alignment horizontal="center" vertical="center"/>
    </xf>
    <xf numFmtId="0" fontId="0" fillId="0" borderId="0" xfId="0" applyAlignment="1">
      <alignment horizontal="center" vertical="center"/>
    </xf>
    <xf numFmtId="0" fontId="44" fillId="29" borderId="0" xfId="295" applyFont="1" applyFill="1" applyAlignment="1">
      <alignment horizontal="left" vertical="center" wrapText="1"/>
    </xf>
    <xf numFmtId="0" fontId="44" fillId="0" borderId="42" xfId="233" applyFont="1" applyBorder="1" applyAlignment="1">
      <alignment horizontal="center" vertical="center" wrapText="1"/>
    </xf>
    <xf numFmtId="10" fontId="129" fillId="29" borderId="1" xfId="295" applyNumberFormat="1" applyFont="1" applyFill="1" applyBorder="1" applyAlignment="1">
      <alignment horizontal="center" vertical="center" wrapText="1"/>
    </xf>
    <xf numFmtId="2" fontId="129" fillId="29" borderId="1" xfId="295" applyNumberFormat="1" applyFont="1" applyFill="1" applyBorder="1" applyAlignment="1">
      <alignment horizontal="center" vertical="center" wrapText="1"/>
    </xf>
    <xf numFmtId="0" fontId="22" fillId="29" borderId="32" xfId="295" applyFont="1" applyFill="1" applyBorder="1" applyAlignment="1">
      <alignment vertical="top"/>
    </xf>
    <xf numFmtId="0" fontId="24" fillId="29" borderId="33" xfId="295" applyFont="1" applyFill="1" applyBorder="1" applyAlignment="1">
      <alignment horizontal="left" vertical="top"/>
    </xf>
    <xf numFmtId="0" fontId="24" fillId="29" borderId="33" xfId="295" applyFont="1" applyFill="1" applyBorder="1" applyAlignment="1">
      <alignment horizontal="left" vertical="center" wrapText="1"/>
    </xf>
    <xf numFmtId="169" fontId="72" fillId="29" borderId="33" xfId="295" applyNumberFormat="1" applyFont="1" applyFill="1" applyBorder="1" applyAlignment="1">
      <alignment vertical="top"/>
    </xf>
    <xf numFmtId="0" fontId="72" fillId="29" borderId="50" xfId="295" applyFont="1" applyFill="1" applyBorder="1" applyAlignment="1">
      <alignment vertical="top"/>
    </xf>
    <xf numFmtId="0" fontId="22" fillId="29" borderId="35" xfId="295" applyFont="1" applyFill="1" applyBorder="1" applyAlignment="1">
      <alignment vertical="top"/>
    </xf>
    <xf numFmtId="0" fontId="22" fillId="29" borderId="34" xfId="295" applyFont="1" applyFill="1" applyBorder="1" applyAlignment="1">
      <alignment horizontal="left" vertical="center" wrapText="1"/>
    </xf>
    <xf numFmtId="171" fontId="22" fillId="0" borderId="0" xfId="295" applyNumberFormat="1" applyFont="1" applyAlignment="1">
      <alignment horizontal="left" vertical="center" wrapText="1"/>
    </xf>
    <xf numFmtId="0" fontId="27" fillId="33" borderId="21" xfId="295" applyFont="1" applyFill="1" applyBorder="1" applyAlignment="1">
      <alignment horizontal="center" vertical="center" wrapText="1"/>
    </xf>
    <xf numFmtId="9" fontId="27" fillId="33" borderId="41" xfId="295" applyNumberFormat="1" applyFont="1" applyFill="1" applyBorder="1" applyAlignment="1">
      <alignment horizontal="center" vertical="center" wrapText="1"/>
    </xf>
    <xf numFmtId="0" fontId="24" fillId="33" borderId="42" xfId="295" applyFont="1" applyFill="1" applyBorder="1" applyAlignment="1">
      <alignment horizontal="center" vertical="center" shrinkToFit="1"/>
    </xf>
    <xf numFmtId="4" fontId="24" fillId="33" borderId="52" xfId="295" applyNumberFormat="1" applyFont="1" applyFill="1" applyBorder="1" applyAlignment="1">
      <alignment horizontal="center" vertical="center" wrapText="1" shrinkToFit="1"/>
    </xf>
    <xf numFmtId="0" fontId="95" fillId="26" borderId="41" xfId="295" applyFont="1" applyFill="1" applyBorder="1" applyAlignment="1">
      <alignment horizontal="center" vertical="center" wrapText="1"/>
    </xf>
    <xf numFmtId="0" fontId="95" fillId="0" borderId="47" xfId="295" applyFont="1" applyBorder="1" applyAlignment="1">
      <alignment horizontal="center" vertical="center" wrapText="1"/>
    </xf>
    <xf numFmtId="0" fontId="44" fillId="0" borderId="47" xfId="0" applyFont="1" applyBorder="1" applyAlignment="1">
      <alignment horizontal="center" vertical="center" wrapText="1"/>
    </xf>
    <xf numFmtId="0" fontId="42" fillId="32" borderId="45" xfId="0" applyFont="1" applyFill="1" applyBorder="1">
      <alignment vertical="center"/>
    </xf>
    <xf numFmtId="0" fontId="95" fillId="0" borderId="47" xfId="297" applyFont="1" applyBorder="1" applyAlignment="1">
      <alignment horizontal="center" vertical="center" wrapText="1"/>
    </xf>
    <xf numFmtId="0" fontId="103" fillId="34" borderId="45" xfId="0" applyFont="1" applyFill="1" applyBorder="1" applyAlignment="1">
      <alignment horizontal="left" vertical="center"/>
    </xf>
    <xf numFmtId="0" fontId="127" fillId="33" borderId="21" xfId="295" applyFont="1" applyFill="1" applyBorder="1" applyAlignment="1">
      <alignment horizontal="center" vertical="center" wrapText="1"/>
    </xf>
    <xf numFmtId="0" fontId="104" fillId="23" borderId="20" xfId="0" applyFont="1" applyFill="1" applyBorder="1">
      <alignment vertical="center"/>
    </xf>
    <xf numFmtId="0" fontId="104" fillId="23" borderId="45" xfId="0" applyFont="1" applyFill="1" applyBorder="1">
      <alignment vertical="center"/>
    </xf>
    <xf numFmtId="168" fontId="98" fillId="26" borderId="41" xfId="295" applyNumberFormat="1" applyFont="1" applyFill="1" applyBorder="1" applyAlignment="1">
      <alignment horizontal="center" vertical="center"/>
    </xf>
    <xf numFmtId="0" fontId="44" fillId="0" borderId="47" xfId="200" applyFont="1" applyFill="1" applyBorder="1" applyAlignment="1" applyProtection="1">
      <alignment horizontal="center" vertical="center" wrapText="1"/>
    </xf>
    <xf numFmtId="0" fontId="148" fillId="0" borderId="3" xfId="0" applyFont="1" applyBorder="1" applyAlignment="1">
      <alignment horizontal="center" vertical="center"/>
    </xf>
    <xf numFmtId="14" fontId="0" fillId="0" borderId="0" xfId="0" applyNumberFormat="1" applyAlignment="1">
      <alignment horizontal="center" vertical="center"/>
    </xf>
    <xf numFmtId="14" fontId="106" fillId="0" borderId="0" xfId="199" applyNumberFormat="1" applyFont="1" applyAlignment="1" applyProtection="1">
      <alignment horizontal="left"/>
    </xf>
    <xf numFmtId="0" fontId="44" fillId="32" borderId="46" xfId="0" applyFont="1" applyFill="1" applyBorder="1">
      <alignment vertical="center"/>
    </xf>
    <xf numFmtId="0" fontId="53" fillId="0" borderId="1" xfId="295" applyFont="1" applyBorder="1" applyAlignment="1">
      <alignment horizontal="left" vertical="top" wrapText="1"/>
    </xf>
    <xf numFmtId="0" fontId="44" fillId="0" borderId="44" xfId="0" applyFont="1" applyBorder="1" applyAlignment="1">
      <alignment horizontal="center" vertical="center"/>
    </xf>
    <xf numFmtId="0" fontId="35" fillId="0" borderId="1" xfId="0" applyFont="1" applyBorder="1" applyAlignment="1">
      <alignment vertical="top" wrapText="1"/>
    </xf>
    <xf numFmtId="0" fontId="44" fillId="0" borderId="47" xfId="0" applyFont="1" applyBorder="1" applyAlignment="1">
      <alignment horizontal="center" vertical="center"/>
    </xf>
    <xf numFmtId="0" fontId="35" fillId="29" borderId="34" xfId="295" applyFont="1" applyFill="1" applyBorder="1" applyAlignment="1">
      <alignment horizontal="left" vertical="center" wrapText="1"/>
    </xf>
    <xf numFmtId="0" fontId="95" fillId="26" borderId="40" xfId="295" applyFont="1" applyFill="1" applyBorder="1" applyAlignment="1">
      <alignment horizontal="center" vertical="center" wrapText="1"/>
    </xf>
    <xf numFmtId="0" fontId="152" fillId="0" borderId="0" xfId="0" applyFont="1" applyAlignment="1"/>
    <xf numFmtId="0" fontId="53" fillId="39" borderId="1" xfId="295" applyFont="1" applyFill="1" applyBorder="1" applyAlignment="1">
      <alignment vertical="top" wrapText="1"/>
    </xf>
    <xf numFmtId="0" fontId="22" fillId="0" borderId="0" xfId="295" applyFont="1" applyAlignment="1">
      <alignment horizontal="left" vertical="top"/>
    </xf>
    <xf numFmtId="0" fontId="42" fillId="23" borderId="20" xfId="0" applyFont="1" applyFill="1" applyBorder="1">
      <alignment vertical="center"/>
    </xf>
    <xf numFmtId="0" fontId="104" fillId="23" borderId="51" xfId="295" applyFont="1" applyFill="1" applyBorder="1" applyAlignment="1">
      <alignment horizontal="left" vertical="center" shrinkToFit="1"/>
    </xf>
    <xf numFmtId="0" fontId="155" fillId="0" borderId="0" xfId="295" applyFont="1" applyAlignment="1">
      <alignment horizontal="center" vertical="center" shrinkToFit="1"/>
    </xf>
    <xf numFmtId="0" fontId="131" fillId="0" borderId="1" xfId="0" applyFont="1" applyBorder="1" applyAlignment="1">
      <alignment horizontal="left" vertical="top" wrapText="1"/>
    </xf>
    <xf numFmtId="0" fontId="105" fillId="23" borderId="51" xfId="295" applyFont="1" applyFill="1" applyBorder="1" applyAlignment="1">
      <alignment horizontal="left" vertical="center" shrinkToFit="1"/>
    </xf>
    <xf numFmtId="0" fontId="35" fillId="29" borderId="35" xfId="295" applyFont="1" applyFill="1" applyBorder="1" applyAlignment="1">
      <alignment vertical="top"/>
    </xf>
    <xf numFmtId="0" fontId="100" fillId="29" borderId="34" xfId="295" applyFont="1" applyFill="1" applyBorder="1" applyAlignment="1">
      <alignment vertical="top"/>
    </xf>
    <xf numFmtId="0" fontId="102" fillId="29" borderId="34" xfId="295" applyFont="1" applyFill="1" applyBorder="1" applyAlignment="1">
      <alignment horizontal="left" vertical="center" wrapText="1"/>
    </xf>
    <xf numFmtId="9" fontId="126" fillId="33" borderId="41" xfId="295" applyNumberFormat="1" applyFont="1" applyFill="1" applyBorder="1" applyAlignment="1">
      <alignment horizontal="center" vertical="center" wrapText="1"/>
    </xf>
    <xf numFmtId="0" fontId="44" fillId="33" borderId="42" xfId="295" applyFont="1" applyFill="1" applyBorder="1" applyAlignment="1">
      <alignment horizontal="center" vertical="center" shrinkToFit="1"/>
    </xf>
    <xf numFmtId="4" fontId="44" fillId="33" borderId="52" xfId="295" applyNumberFormat="1" applyFont="1" applyFill="1" applyBorder="1" applyAlignment="1">
      <alignment horizontal="center" vertical="center" wrapText="1" shrinkToFit="1"/>
    </xf>
    <xf numFmtId="201" fontId="0" fillId="0" borderId="0" xfId="0" applyNumberFormat="1" applyAlignment="1"/>
    <xf numFmtId="4" fontId="24" fillId="33" borderId="20" xfId="295" applyNumberFormat="1" applyFont="1" applyFill="1" applyBorder="1" applyAlignment="1">
      <alignment vertical="center" wrapText="1"/>
    </xf>
    <xf numFmtId="0" fontId="24" fillId="33" borderId="16" xfId="295" applyFont="1" applyFill="1" applyBorder="1" applyAlignment="1">
      <alignment horizontal="center" vertical="center" shrinkToFit="1"/>
    </xf>
    <xf numFmtId="0" fontId="136" fillId="0" borderId="0" xfId="0" applyFont="1" applyAlignment="1"/>
    <xf numFmtId="0" fontId="158" fillId="42" borderId="29" xfId="0" applyFont="1" applyFill="1" applyBorder="1" applyAlignment="1">
      <alignment horizontal="center" vertical="center" wrapText="1"/>
    </xf>
    <xf numFmtId="0" fontId="159" fillId="0" borderId="15" xfId="311" applyFont="1" applyBorder="1" applyAlignment="1">
      <alignment horizontal="center" vertical="center"/>
    </xf>
    <xf numFmtId="0" fontId="160" fillId="48" borderId="8" xfId="229" applyFont="1" applyFill="1" applyBorder="1" applyAlignment="1">
      <alignment horizontal="right"/>
    </xf>
    <xf numFmtId="0" fontId="28" fillId="0" borderId="0" xfId="0" applyFont="1" applyAlignment="1">
      <alignment horizontal="center" vertical="center"/>
    </xf>
    <xf numFmtId="201" fontId="160" fillId="48" borderId="8" xfId="229" applyNumberFormat="1" applyFont="1" applyFill="1" applyBorder="1" applyAlignment="1">
      <alignment horizontal="right"/>
    </xf>
    <xf numFmtId="0" fontId="21" fillId="0" borderId="0" xfId="0" applyFont="1" applyAlignment="1"/>
    <xf numFmtId="0" fontId="158" fillId="42" borderId="57" xfId="0" applyFont="1" applyFill="1" applyBorder="1" applyAlignment="1">
      <alignment horizontal="center" vertical="center" wrapText="1"/>
    </xf>
    <xf numFmtId="0" fontId="141" fillId="42" borderId="29" xfId="0" applyFont="1" applyFill="1" applyBorder="1" applyAlignment="1">
      <alignment horizontal="center" vertical="center" wrapText="1"/>
    </xf>
    <xf numFmtId="0" fontId="161" fillId="47" borderId="58" xfId="229" applyFont="1" applyFill="1" applyBorder="1" applyAlignment="1" applyProtection="1">
      <alignment horizontal="right"/>
      <protection hidden="1"/>
    </xf>
    <xf numFmtId="201" fontId="161" fillId="47" borderId="58" xfId="229" applyNumberFormat="1" applyFont="1" applyFill="1" applyBorder="1" applyAlignment="1" applyProtection="1">
      <alignment horizontal="right"/>
      <protection hidden="1"/>
    </xf>
    <xf numFmtId="0" fontId="163" fillId="0" borderId="30" xfId="199" applyFont="1" applyFill="1" applyBorder="1" applyAlignment="1" applyProtection="1">
      <alignment horizontal="left" indent="1"/>
      <protection locked="0"/>
    </xf>
    <xf numFmtId="0" fontId="161" fillId="43" borderId="58" xfId="0" applyFont="1" applyFill="1" applyBorder="1" applyAlignment="1">
      <alignment vertical="top" wrapText="1"/>
    </xf>
    <xf numFmtId="201" fontId="161" fillId="43" borderId="58" xfId="0" applyNumberFormat="1" applyFont="1" applyFill="1" applyBorder="1" applyAlignment="1">
      <alignment vertical="top" wrapText="1"/>
    </xf>
    <xf numFmtId="0" fontId="54" fillId="0" borderId="27" xfId="0" applyFont="1" applyBorder="1" applyAlignment="1">
      <alignment horizontal="center" vertical="center" wrapText="1"/>
    </xf>
    <xf numFmtId="0" fontId="164" fillId="0" borderId="0" xfId="229" applyFont="1" applyAlignment="1">
      <alignment horizontal="left"/>
    </xf>
    <xf numFmtId="0" fontId="168" fillId="0" borderId="26" xfId="0" applyFont="1" applyBorder="1" applyAlignment="1">
      <alignment horizontal="center" vertical="center" wrapText="1"/>
    </xf>
    <xf numFmtId="0" fontId="168" fillId="0" borderId="27" xfId="0" applyFont="1" applyBorder="1" applyAlignment="1">
      <alignment horizontal="left" vertical="top" wrapText="1"/>
    </xf>
    <xf numFmtId="0" fontId="168" fillId="0" borderId="27" xfId="0" applyFont="1" applyBorder="1" applyAlignment="1">
      <alignment horizontal="center" vertical="center" wrapText="1"/>
    </xf>
    <xf numFmtId="201" fontId="168" fillId="0" borderId="26" xfId="0" applyNumberFormat="1" applyFont="1" applyBorder="1" applyAlignment="1">
      <alignment horizontal="center" vertical="center"/>
    </xf>
    <xf numFmtId="0" fontId="169" fillId="48" borderId="8" xfId="229" applyFont="1" applyFill="1" applyBorder="1" applyAlignment="1">
      <alignment horizontal="right"/>
    </xf>
    <xf numFmtId="201" fontId="169" fillId="48" borderId="8" xfId="229" applyNumberFormat="1" applyFont="1" applyFill="1" applyBorder="1" applyAlignment="1">
      <alignment horizontal="right"/>
    </xf>
    <xf numFmtId="0" fontId="170" fillId="0" borderId="0" xfId="0" applyFont="1" applyAlignment="1"/>
    <xf numFmtId="0" fontId="166" fillId="0" borderId="27" xfId="0" applyFont="1" applyBorder="1" applyAlignment="1">
      <alignment horizontal="left" vertical="top" wrapText="1"/>
    </xf>
    <xf numFmtId="0" fontId="168" fillId="0" borderId="27" xfId="0" applyFont="1" applyBorder="1" applyAlignment="1">
      <alignment horizontal="left" vertical="top"/>
    </xf>
    <xf numFmtId="0" fontId="168" fillId="0" borderId="26" xfId="0" quotePrefix="1" applyFont="1" applyBorder="1" applyAlignment="1">
      <alignment horizontal="center" vertical="center" wrapText="1"/>
    </xf>
    <xf numFmtId="0" fontId="168" fillId="0" borderId="26" xfId="0" applyFont="1" applyBorder="1" applyAlignment="1">
      <alignment horizontal="center" vertical="center"/>
    </xf>
    <xf numFmtId="0" fontId="149" fillId="0" borderId="3" xfId="0" applyFont="1" applyBorder="1" applyAlignment="1">
      <alignment horizontal="center" vertical="center"/>
    </xf>
    <xf numFmtId="0" fontId="152" fillId="0" borderId="0" xfId="0" applyFont="1" applyAlignment="1">
      <alignment horizontal="center" vertical="center"/>
    </xf>
    <xf numFmtId="0" fontId="161" fillId="47" borderId="58" xfId="229" applyFont="1" applyFill="1" applyBorder="1" applyAlignment="1" applyProtection="1">
      <alignment horizontal="right" wrapText="1"/>
      <protection hidden="1"/>
    </xf>
    <xf numFmtId="0" fontId="169" fillId="48" borderId="8" xfId="229" applyFont="1" applyFill="1" applyBorder="1" applyAlignment="1">
      <alignment horizontal="right" wrapText="1"/>
    </xf>
    <xf numFmtId="0" fontId="144" fillId="0" borderId="0" xfId="229" applyFont="1" applyAlignment="1">
      <alignment horizontal="left" wrapText="1"/>
    </xf>
    <xf numFmtId="0" fontId="24" fillId="33" borderId="20" xfId="295" applyFont="1" applyFill="1" applyBorder="1" applyAlignment="1">
      <alignment vertical="center" wrapText="1"/>
    </xf>
    <xf numFmtId="0" fontId="24" fillId="29" borderId="34" xfId="295" applyFont="1" applyFill="1" applyBorder="1" applyAlignment="1">
      <alignment vertical="center" wrapText="1"/>
    </xf>
    <xf numFmtId="0" fontId="24" fillId="33" borderId="53" xfId="295" applyFont="1" applyFill="1" applyBorder="1" applyAlignment="1">
      <alignment horizontal="center" vertical="center" wrapText="1" shrinkToFit="1"/>
    </xf>
    <xf numFmtId="0" fontId="166" fillId="0" borderId="27" xfId="0" applyFont="1" applyBorder="1" applyAlignment="1">
      <alignment horizontal="left" vertical="top"/>
    </xf>
    <xf numFmtId="0" fontId="161" fillId="47" borderId="58" xfId="229" applyFont="1" applyFill="1" applyBorder="1" applyAlignment="1" applyProtection="1">
      <alignment horizontal="center"/>
      <protection hidden="1"/>
    </xf>
    <xf numFmtId="0" fontId="169" fillId="48" borderId="8" xfId="229" applyFont="1" applyFill="1" applyBorder="1" applyAlignment="1">
      <alignment horizontal="center"/>
    </xf>
    <xf numFmtId="0" fontId="144" fillId="0" borderId="0" xfId="229" applyFont="1" applyAlignment="1">
      <alignment horizontal="center"/>
    </xf>
    <xf numFmtId="0" fontId="161" fillId="43" borderId="58" xfId="0" applyFont="1" applyFill="1" applyBorder="1" applyAlignment="1">
      <alignment horizontal="center" vertical="top" wrapText="1"/>
    </xf>
    <xf numFmtId="0" fontId="54" fillId="49" borderId="26" xfId="0" applyFont="1" applyFill="1" applyBorder="1" applyAlignment="1">
      <alignment horizontal="center" vertical="center" wrapText="1"/>
    </xf>
    <xf numFmtId="0" fontId="166" fillId="41" borderId="19" xfId="0" applyFont="1" applyFill="1" applyBorder="1" applyAlignment="1">
      <alignment horizontal="center" vertical="center" wrapText="1"/>
    </xf>
    <xf numFmtId="0" fontId="114" fillId="41" borderId="19" xfId="0" applyFont="1" applyFill="1" applyBorder="1" applyAlignment="1">
      <alignment horizontal="center" vertical="center" wrapText="1"/>
    </xf>
    <xf numFmtId="0" fontId="42" fillId="32" borderId="8" xfId="0" applyFont="1" applyFill="1" applyBorder="1" applyAlignment="1">
      <alignment horizontal="left" vertical="top"/>
    </xf>
    <xf numFmtId="0" fontId="0" fillId="0" borderId="0" xfId="0">
      <alignment vertical="center"/>
    </xf>
    <xf numFmtId="0" fontId="95" fillId="0" borderId="42" xfId="295" applyFont="1" applyBorder="1" applyAlignment="1">
      <alignment horizontal="center" vertical="center" wrapText="1"/>
    </xf>
    <xf numFmtId="10" fontId="127" fillId="40" borderId="1" xfId="295" applyNumberFormat="1" applyFont="1" applyFill="1" applyBorder="1" applyAlignment="1">
      <alignment horizontal="center" vertical="center" wrapText="1"/>
    </xf>
    <xf numFmtId="0" fontId="44" fillId="0" borderId="42" xfId="233" applyFont="1" applyBorder="1" applyAlignment="1">
      <alignment vertical="center"/>
    </xf>
    <xf numFmtId="0" fontId="44" fillId="0" borderId="42" xfId="233" applyFont="1" applyBorder="1" applyAlignment="1">
      <alignment vertical="center" wrapText="1"/>
    </xf>
    <xf numFmtId="201" fontId="0" fillId="0" borderId="0" xfId="0" applyNumberFormat="1" applyAlignment="1" applyProtection="1">
      <alignment horizontal="left"/>
      <protection hidden="1"/>
    </xf>
    <xf numFmtId="9" fontId="56" fillId="42" borderId="15" xfId="280" applyNumberFormat="1" applyFont="1" applyFill="1" applyBorder="1" applyAlignment="1" applyProtection="1">
      <alignment horizontal="center" vertical="center" wrapText="1"/>
      <protection hidden="1"/>
    </xf>
    <xf numFmtId="201" fontId="141" fillId="42" borderId="29" xfId="0" applyNumberFormat="1" applyFont="1" applyFill="1" applyBorder="1" applyAlignment="1" applyProtection="1">
      <alignment horizontal="center" vertical="center" wrapText="1"/>
      <protection hidden="1"/>
    </xf>
    <xf numFmtId="201" fontId="161" fillId="43" borderId="58" xfId="0" applyNumberFormat="1" applyFont="1" applyFill="1" applyBorder="1" applyAlignment="1" applyProtection="1">
      <alignment vertical="top" wrapText="1"/>
      <protection hidden="1"/>
    </xf>
    <xf numFmtId="201" fontId="160" fillId="48" borderId="8" xfId="229" applyNumberFormat="1" applyFont="1" applyFill="1" applyBorder="1" applyAlignment="1" applyProtection="1">
      <alignment horizontal="right"/>
      <protection hidden="1"/>
    </xf>
    <xf numFmtId="201" fontId="54" fillId="0" borderId="26" xfId="0" applyNumberFormat="1" applyFont="1" applyBorder="1" applyAlignment="1" applyProtection="1">
      <alignment horizontal="center" vertical="center"/>
      <protection hidden="1"/>
    </xf>
    <xf numFmtId="201" fontId="144" fillId="0" borderId="0" xfId="229" applyNumberFormat="1" applyFont="1" applyAlignment="1" applyProtection="1">
      <alignment horizontal="left"/>
      <protection hidden="1"/>
    </xf>
    <xf numFmtId="0" fontId="8" fillId="29" borderId="0" xfId="199" applyFill="1" applyBorder="1" applyAlignment="1" applyProtection="1">
      <alignment horizontal="right" vertical="center"/>
      <protection locked="0"/>
    </xf>
    <xf numFmtId="0" fontId="35" fillId="29" borderId="0" xfId="295" applyFont="1" applyFill="1" applyAlignment="1">
      <alignment horizontal="left" vertical="center" wrapText="1"/>
    </xf>
    <xf numFmtId="9" fontId="96" fillId="33" borderId="1" xfId="295" applyNumberFormat="1" applyFont="1" applyFill="1" applyBorder="1" applyAlignment="1">
      <alignment horizontal="center" vertical="center" wrapText="1"/>
    </xf>
    <xf numFmtId="9" fontId="96" fillId="33" borderId="41" xfId="295" applyNumberFormat="1" applyFont="1" applyFill="1" applyBorder="1" applyAlignment="1">
      <alignment horizontal="center" vertical="center" wrapText="1"/>
    </xf>
    <xf numFmtId="4" fontId="44" fillId="33" borderId="1" xfId="295" applyNumberFormat="1" applyFont="1" applyFill="1" applyBorder="1" applyAlignment="1">
      <alignment horizontal="center" vertical="center" wrapText="1" shrinkToFit="1"/>
    </xf>
    <xf numFmtId="4" fontId="44" fillId="33" borderId="41" xfId="295" applyNumberFormat="1" applyFont="1" applyFill="1" applyBorder="1" applyAlignment="1">
      <alignment horizontal="center" vertical="center" wrapText="1" shrinkToFit="1"/>
    </xf>
    <xf numFmtId="0" fontId="42" fillId="50" borderId="45" xfId="303" applyFont="1" applyFill="1" applyBorder="1">
      <alignment vertical="center"/>
    </xf>
    <xf numFmtId="0" fontId="44" fillId="50" borderId="8" xfId="303" applyFont="1" applyFill="1" applyBorder="1">
      <alignment vertical="center"/>
    </xf>
    <xf numFmtId="0" fontId="44" fillId="50" borderId="8" xfId="303" applyFont="1" applyFill="1" applyBorder="1" applyAlignment="1">
      <alignment horizontal="left" vertical="center" wrapText="1"/>
    </xf>
    <xf numFmtId="0" fontId="44" fillId="50" borderId="46" xfId="303" applyFont="1" applyFill="1" applyBorder="1">
      <alignment vertical="center"/>
    </xf>
    <xf numFmtId="0" fontId="104" fillId="26" borderId="45" xfId="303" applyFont="1" applyFill="1" applyBorder="1">
      <alignment vertical="center"/>
    </xf>
    <xf numFmtId="0" fontId="104" fillId="26" borderId="8" xfId="303" applyFont="1" applyFill="1" applyBorder="1">
      <alignment vertical="center"/>
    </xf>
    <xf numFmtId="0" fontId="105" fillId="26" borderId="8" xfId="303" applyFont="1" applyFill="1" applyBorder="1" applyAlignment="1">
      <alignment horizontal="left" vertical="center"/>
    </xf>
    <xf numFmtId="0" fontId="42" fillId="26" borderId="8" xfId="303" applyFont="1" applyFill="1" applyBorder="1">
      <alignment vertical="center"/>
    </xf>
    <xf numFmtId="0" fontId="104" fillId="26" borderId="46" xfId="303" applyFont="1" applyFill="1" applyBorder="1">
      <alignment vertical="center"/>
    </xf>
    <xf numFmtId="0" fontId="44" fillId="0" borderId="47" xfId="303" applyFont="1" applyBorder="1" applyAlignment="1">
      <alignment horizontal="center" vertical="center" wrapText="1"/>
    </xf>
    <xf numFmtId="0" fontId="44" fillId="0" borderId="1" xfId="303" applyFont="1" applyBorder="1" applyAlignment="1">
      <alignment vertical="center" wrapText="1"/>
    </xf>
    <xf numFmtId="0" fontId="22" fillId="0" borderId="1" xfId="303" applyFont="1" applyBorder="1" applyAlignment="1">
      <alignment horizontal="left" vertical="center" wrapText="1"/>
    </xf>
    <xf numFmtId="204" fontId="44" fillId="0" borderId="1" xfId="295" applyNumberFormat="1" applyFont="1" applyBorder="1" applyAlignment="1">
      <alignment horizontal="center" vertical="center"/>
    </xf>
    <xf numFmtId="0" fontId="44" fillId="0" borderId="47" xfId="303" applyFont="1" applyBorder="1" applyAlignment="1">
      <alignment horizontal="center" vertical="center"/>
    </xf>
    <xf numFmtId="0" fontId="35" fillId="0" borderId="1" xfId="303" applyFont="1" applyBorder="1" applyAlignment="1">
      <alignment horizontal="left" vertical="center" wrapText="1"/>
    </xf>
    <xf numFmtId="0" fontId="104" fillId="26" borderId="45" xfId="303" applyFont="1" applyFill="1" applyBorder="1" applyAlignment="1">
      <alignment horizontal="left" vertical="center"/>
    </xf>
    <xf numFmtId="0" fontId="44" fillId="0" borderId="1" xfId="303" applyFont="1" applyBorder="1" applyAlignment="1">
      <alignment horizontal="left" vertical="center"/>
    </xf>
    <xf numFmtId="0" fontId="105" fillId="26" borderId="8" xfId="303" applyFont="1" applyFill="1" applyBorder="1">
      <alignment vertical="center"/>
    </xf>
    <xf numFmtId="0" fontId="95" fillId="26" borderId="46" xfId="295" applyFont="1" applyFill="1" applyBorder="1" applyAlignment="1">
      <alignment horizontal="center" vertical="center" wrapText="1"/>
    </xf>
    <xf numFmtId="0" fontId="42" fillId="50" borderId="39" xfId="303" applyFont="1" applyFill="1" applyBorder="1">
      <alignment vertical="center"/>
    </xf>
    <xf numFmtId="0" fontId="42" fillId="50" borderId="6" xfId="303" applyFont="1" applyFill="1" applyBorder="1">
      <alignment vertical="center"/>
    </xf>
    <xf numFmtId="0" fontId="44" fillId="50" borderId="6" xfId="303" applyFont="1" applyFill="1" applyBorder="1" applyAlignment="1">
      <alignment horizontal="left" vertical="center"/>
    </xf>
    <xf numFmtId="0" fontId="42" fillId="50" borderId="0" xfId="303" applyFont="1" applyFill="1">
      <alignment vertical="center"/>
    </xf>
    <xf numFmtId="0" fontId="42" fillId="50" borderId="34" xfId="303" applyFont="1" applyFill="1" applyBorder="1">
      <alignment vertical="center"/>
    </xf>
    <xf numFmtId="0" fontId="101" fillId="23" borderId="52" xfId="295" applyFont="1" applyFill="1" applyBorder="1" applyAlignment="1">
      <alignment horizontal="left" vertical="center" shrinkToFit="1"/>
    </xf>
    <xf numFmtId="0" fontId="174" fillId="0" borderId="0" xfId="295" applyFont="1" applyAlignment="1">
      <alignment vertical="top"/>
    </xf>
    <xf numFmtId="0" fontId="42" fillId="50" borderId="8" xfId="303" applyFont="1" applyFill="1" applyBorder="1">
      <alignment vertical="center"/>
    </xf>
    <xf numFmtId="0" fontId="42" fillId="50" borderId="46" xfId="303" applyFont="1" applyFill="1" applyBorder="1">
      <alignment vertical="center"/>
    </xf>
    <xf numFmtId="0" fontId="35" fillId="0" borderId="17" xfId="303" applyFont="1" applyBorder="1" applyAlignment="1">
      <alignment horizontal="left" vertical="center" wrapText="1"/>
    </xf>
    <xf numFmtId="169" fontId="44" fillId="0" borderId="1" xfId="297" applyNumberFormat="1" applyFont="1" applyBorder="1" applyAlignment="1">
      <alignment horizontal="center" vertical="center"/>
    </xf>
    <xf numFmtId="204" fontId="44" fillId="0" borderId="1" xfId="297" applyNumberFormat="1" applyFont="1" applyBorder="1" applyAlignment="1">
      <alignment horizontal="center" vertical="center"/>
    </xf>
    <xf numFmtId="0" fontId="95" fillId="26" borderId="40" xfId="297" applyFont="1" applyFill="1" applyBorder="1" applyAlignment="1">
      <alignment horizontal="center" vertical="center" wrapText="1"/>
    </xf>
    <xf numFmtId="0" fontId="35" fillId="0" borderId="0" xfId="303" applyFont="1" applyAlignment="1">
      <alignment vertical="center" wrapText="1"/>
    </xf>
    <xf numFmtId="0" fontId="95" fillId="0" borderId="39" xfId="295" applyFont="1" applyBorder="1" applyAlignment="1">
      <alignment horizontal="center" vertical="center" wrapText="1"/>
    </xf>
    <xf numFmtId="169" fontId="44" fillId="0" borderId="23" xfId="295" applyNumberFormat="1" applyFont="1" applyBorder="1" applyAlignment="1">
      <alignment horizontal="center" vertical="center"/>
    </xf>
    <xf numFmtId="0" fontId="42" fillId="50" borderId="19" xfId="303" applyFont="1" applyFill="1" applyBorder="1">
      <alignment vertical="center"/>
    </xf>
    <xf numFmtId="0" fontId="44" fillId="0" borderId="45" xfId="303" applyFont="1" applyBorder="1" applyAlignment="1">
      <alignment horizontal="center" vertical="center"/>
    </xf>
    <xf numFmtId="0" fontId="35" fillId="0" borderId="1" xfId="303" applyFont="1" applyBorder="1" applyAlignment="1">
      <alignment vertical="center" wrapText="1"/>
    </xf>
    <xf numFmtId="0" fontId="95" fillId="26" borderId="1" xfId="295" applyFont="1" applyFill="1" applyBorder="1" applyAlignment="1">
      <alignment horizontal="center" vertical="center" wrapText="1"/>
    </xf>
    <xf numFmtId="0" fontId="44" fillId="0" borderId="1" xfId="303" applyFont="1" applyBorder="1" applyAlignment="1">
      <alignment horizontal="left" vertical="center" wrapText="1"/>
    </xf>
    <xf numFmtId="0" fontId="44" fillId="0" borderId="1" xfId="303" applyFont="1" applyBorder="1" applyAlignment="1">
      <alignment horizontal="center" vertical="center"/>
    </xf>
    <xf numFmtId="0" fontId="44" fillId="0" borderId="1" xfId="295" applyFont="1" applyBorder="1" applyAlignment="1">
      <alignment horizontal="center" vertical="center" wrapText="1"/>
    </xf>
    <xf numFmtId="0" fontId="44" fillId="0" borderId="20" xfId="295" applyFont="1" applyBorder="1" applyAlignment="1">
      <alignment horizontal="center" vertical="center" wrapText="1"/>
    </xf>
    <xf numFmtId="0" fontId="22" fillId="0" borderId="23" xfId="0" applyFont="1" applyBorder="1" applyAlignment="1">
      <alignment horizontal="left" vertical="top" wrapText="1"/>
    </xf>
    <xf numFmtId="0" fontId="22" fillId="0" borderId="19" xfId="0" applyFont="1" applyBorder="1" applyAlignment="1">
      <alignment horizontal="left" vertical="top" wrapText="1"/>
    </xf>
    <xf numFmtId="0" fontId="104" fillId="23" borderId="52" xfId="295" applyFont="1" applyFill="1" applyBorder="1" applyAlignment="1">
      <alignment horizontal="left" vertical="center" shrinkToFit="1"/>
    </xf>
    <xf numFmtId="0" fontId="114" fillId="46" borderId="19" xfId="0" applyFont="1" applyFill="1" applyBorder="1" applyAlignment="1">
      <alignment horizontal="center" vertical="center" wrapText="1"/>
    </xf>
    <xf numFmtId="0" fontId="44" fillId="0" borderId="1" xfId="0" applyFont="1" applyBorder="1" applyAlignment="1">
      <alignment horizontal="left" vertical="top" wrapText="1"/>
    </xf>
    <xf numFmtId="0" fontId="26" fillId="39" borderId="1" xfId="295" applyFont="1" applyFill="1" applyBorder="1" applyAlignment="1">
      <alignment horizontal="left" vertical="top" wrapText="1"/>
    </xf>
    <xf numFmtId="0" fontId="44" fillId="0" borderId="1" xfId="0" applyFont="1" applyBorder="1" applyAlignment="1">
      <alignment vertical="top" wrapText="1"/>
    </xf>
    <xf numFmtId="1" fontId="172" fillId="46" borderId="19" xfId="0" applyNumberFormat="1" applyFont="1" applyFill="1" applyBorder="1" applyAlignment="1">
      <alignment horizontal="center" vertical="center" wrapText="1"/>
    </xf>
    <xf numFmtId="0" fontId="176" fillId="0" borderId="44" xfId="0" applyFont="1" applyBorder="1" applyAlignment="1">
      <alignment horizontal="center" vertical="center"/>
    </xf>
    <xf numFmtId="0" fontId="54" fillId="0" borderId="1" xfId="0" applyFont="1" applyBorder="1" applyAlignment="1">
      <alignment vertical="top" wrapText="1"/>
    </xf>
    <xf numFmtId="0" fontId="53" fillId="29" borderId="1" xfId="295" applyFont="1" applyFill="1" applyBorder="1" applyAlignment="1">
      <alignment vertical="top" wrapText="1"/>
    </xf>
    <xf numFmtId="0" fontId="114" fillId="46" borderId="19" xfId="295" applyFont="1" applyFill="1" applyBorder="1" applyAlignment="1">
      <alignment horizontal="center" vertical="center"/>
    </xf>
    <xf numFmtId="0" fontId="114" fillId="46" borderId="25" xfId="0" applyFont="1" applyFill="1" applyBorder="1" applyAlignment="1">
      <alignment horizontal="center" vertical="center" wrapText="1"/>
    </xf>
    <xf numFmtId="206" fontId="162" fillId="0" borderId="0" xfId="0" applyNumberFormat="1" applyFont="1" applyAlignment="1">
      <alignment horizontal="center" vertical="center"/>
    </xf>
    <xf numFmtId="0" fontId="166" fillId="46" borderId="19" xfId="0" applyFont="1" applyFill="1" applyBorder="1" applyAlignment="1">
      <alignment horizontal="center" vertical="center" wrapText="1"/>
    </xf>
    <xf numFmtId="9" fontId="127" fillId="33" borderId="41" xfId="295" applyNumberFormat="1" applyFont="1" applyFill="1" applyBorder="1" applyAlignment="1">
      <alignment horizontal="center" vertical="center" wrapText="1"/>
    </xf>
    <xf numFmtId="205" fontId="44" fillId="32" borderId="8" xfId="0" applyNumberFormat="1" applyFont="1" applyFill="1" applyBorder="1" applyAlignment="1">
      <alignment horizontal="right" vertical="center"/>
    </xf>
    <xf numFmtId="205" fontId="104" fillId="23" borderId="20" xfId="0" applyNumberFormat="1" applyFont="1" applyFill="1" applyBorder="1" applyAlignment="1">
      <alignment horizontal="right" vertical="center"/>
    </xf>
    <xf numFmtId="205" fontId="42" fillId="32" borderId="8" xfId="0" applyNumberFormat="1" applyFont="1" applyFill="1" applyBorder="1" applyAlignment="1">
      <alignment horizontal="right" vertical="center"/>
    </xf>
    <xf numFmtId="0" fontId="114" fillId="46" borderId="19" xfId="0" applyFont="1" applyFill="1" applyBorder="1" applyAlignment="1">
      <alignment horizontal="center" vertical="top" wrapText="1"/>
    </xf>
    <xf numFmtId="205" fontId="103" fillId="34" borderId="8" xfId="0" applyNumberFormat="1" applyFont="1" applyFill="1" applyBorder="1" applyAlignment="1">
      <alignment horizontal="right" vertical="center"/>
    </xf>
    <xf numFmtId="170" fontId="103" fillId="34" borderId="8" xfId="0" applyNumberFormat="1" applyFont="1" applyFill="1" applyBorder="1" applyAlignment="1">
      <alignment horizontal="right" vertical="center"/>
    </xf>
    <xf numFmtId="0" fontId="108" fillId="29" borderId="0" xfId="295" applyFont="1" applyFill="1" applyBorder="1" applyAlignment="1">
      <alignment vertical="center" wrapText="1"/>
    </xf>
    <xf numFmtId="205" fontId="24" fillId="33" borderId="16" xfId="295" applyNumberFormat="1" applyFont="1" applyFill="1" applyBorder="1" applyAlignment="1">
      <alignment horizontal="center" vertical="center" wrapText="1" shrinkToFit="1"/>
    </xf>
    <xf numFmtId="205" fontId="24" fillId="33" borderId="52" xfId="295" applyNumberFormat="1" applyFont="1" applyFill="1" applyBorder="1" applyAlignment="1">
      <alignment horizontal="center" vertical="center" wrapText="1" shrinkToFit="1"/>
    </xf>
    <xf numFmtId="0" fontId="24" fillId="0" borderId="1" xfId="0" applyFont="1" applyBorder="1" applyAlignment="1">
      <alignment horizontal="left" vertical="center" wrapText="1"/>
    </xf>
    <xf numFmtId="0" fontId="22" fillId="0" borderId="1" xfId="0" applyFont="1" applyBorder="1" applyAlignment="1">
      <alignment horizontal="left" vertical="top" wrapText="1"/>
    </xf>
    <xf numFmtId="0" fontId="8" fillId="29" borderId="0" xfId="199" applyFill="1" applyAlignment="1" applyProtection="1">
      <alignment horizontal="right"/>
      <protection locked="0"/>
    </xf>
    <xf numFmtId="0" fontId="27" fillId="33" borderId="20" xfId="295" applyFont="1" applyFill="1" applyBorder="1" applyAlignment="1">
      <alignment vertical="center" wrapText="1"/>
    </xf>
    <xf numFmtId="0" fontId="44" fillId="0" borderId="47" xfId="199" applyFont="1" applyFill="1" applyBorder="1" applyAlignment="1" applyProtection="1">
      <alignment horizontal="center" vertical="center" wrapText="1"/>
    </xf>
    <xf numFmtId="0" fontId="24" fillId="29" borderId="0" xfId="295" applyFont="1" applyFill="1" applyBorder="1" applyAlignment="1">
      <alignment horizontal="left" vertical="top"/>
    </xf>
    <xf numFmtId="0" fontId="55" fillId="29" borderId="0" xfId="295" applyFont="1" applyFill="1" applyBorder="1" applyAlignment="1">
      <alignment vertical="center" wrapText="1"/>
    </xf>
    <xf numFmtId="169" fontId="24" fillId="29" borderId="0" xfId="295" applyNumberFormat="1" applyFont="1" applyFill="1" applyBorder="1" applyAlignment="1">
      <alignment vertical="center" wrapText="1"/>
    </xf>
    <xf numFmtId="169" fontId="22" fillId="29" borderId="0" xfId="295" applyNumberFormat="1" applyFont="1" applyFill="1" applyBorder="1" applyAlignment="1">
      <alignment horizontal="left" vertical="center" wrapText="1"/>
    </xf>
    <xf numFmtId="4" fontId="44" fillId="33" borderId="20" xfId="295" applyNumberFormat="1" applyFont="1" applyFill="1" applyBorder="1" applyAlignment="1">
      <alignment vertical="center" wrapText="1"/>
    </xf>
    <xf numFmtId="205" fontId="44" fillId="32" borderId="46" xfId="0" applyNumberFormat="1" applyFont="1" applyFill="1" applyBorder="1" applyAlignment="1">
      <alignment horizontal="right" vertical="center"/>
    </xf>
    <xf numFmtId="205" fontId="104" fillId="23" borderId="41" xfId="0" applyNumberFormat="1" applyFont="1" applyFill="1" applyBorder="1" applyAlignment="1">
      <alignment horizontal="right" vertical="center"/>
    </xf>
    <xf numFmtId="205" fontId="42" fillId="32" borderId="46" xfId="0" applyNumberFormat="1" applyFont="1" applyFill="1" applyBorder="1" applyAlignment="1">
      <alignment horizontal="right" vertical="center"/>
    </xf>
    <xf numFmtId="205" fontId="103" fillId="34" borderId="46" xfId="0" applyNumberFormat="1" applyFont="1" applyFill="1" applyBorder="1" applyAlignment="1">
      <alignment horizontal="right" vertical="center"/>
    </xf>
    <xf numFmtId="170" fontId="103" fillId="34" borderId="46" xfId="0" applyNumberFormat="1" applyFont="1" applyFill="1" applyBorder="1" applyAlignment="1">
      <alignment horizontal="right" vertical="center"/>
    </xf>
    <xf numFmtId="0" fontId="35" fillId="29" borderId="32" xfId="295" applyFont="1" applyFill="1" applyBorder="1" applyAlignment="1">
      <alignment vertical="top"/>
    </xf>
    <xf numFmtId="0" fontId="35" fillId="29" borderId="50" xfId="295" applyFont="1" applyFill="1" applyBorder="1" applyAlignment="1">
      <alignment vertical="top"/>
    </xf>
    <xf numFmtId="0" fontId="35" fillId="29" borderId="0" xfId="295" applyFont="1" applyFill="1" applyBorder="1" applyAlignment="1">
      <alignment horizontal="left" vertical="top"/>
    </xf>
    <xf numFmtId="0" fontId="44" fillId="29" borderId="0" xfId="295" applyFont="1" applyFill="1" applyBorder="1" applyAlignment="1">
      <alignment vertical="center" wrapText="1"/>
    </xf>
    <xf numFmtId="0" fontId="44" fillId="29" borderId="34" xfId="295" applyFont="1" applyFill="1" applyBorder="1" applyAlignment="1">
      <alignment vertical="center" wrapText="1"/>
    </xf>
    <xf numFmtId="0" fontId="102" fillId="29" borderId="0" xfId="295" applyFont="1" applyFill="1" applyBorder="1" applyAlignment="1">
      <alignment horizontal="left" vertical="center" wrapText="1"/>
    </xf>
    <xf numFmtId="0" fontId="161" fillId="43" borderId="58" xfId="0" applyFont="1" applyFill="1" applyBorder="1" applyAlignment="1">
      <alignment vertical="top" wrapText="1"/>
    </xf>
    <xf numFmtId="207" fontId="54" fillId="0" borderId="26" xfId="0" applyNumberFormat="1" applyFont="1" applyBorder="1" applyAlignment="1">
      <alignment horizontal="center" vertical="center"/>
    </xf>
    <xf numFmtId="0" fontId="161" fillId="43" borderId="58" xfId="0" applyFont="1" applyFill="1" applyBorder="1" applyAlignment="1">
      <alignment vertical="top" wrapText="1"/>
    </xf>
    <xf numFmtId="205" fontId="44" fillId="0" borderId="1" xfId="295" applyNumberFormat="1" applyFont="1" applyBorder="1" applyAlignment="1">
      <alignment horizontal="right" vertical="center"/>
    </xf>
    <xf numFmtId="205" fontId="44" fillId="0" borderId="41" xfId="295" applyNumberFormat="1" applyFont="1" applyBorder="1" applyAlignment="1">
      <alignment horizontal="right" vertical="center"/>
    </xf>
    <xf numFmtId="0" fontId="44" fillId="0" borderId="1" xfId="199" applyFont="1" applyFill="1" applyBorder="1" applyAlignment="1" applyProtection="1">
      <alignment horizontal="left" vertical="center" wrapText="1"/>
    </xf>
    <xf numFmtId="0" fontId="22" fillId="0" borderId="1" xfId="0" applyFont="1" applyBorder="1" applyAlignment="1">
      <alignment vertical="top" wrapText="1"/>
    </xf>
    <xf numFmtId="0" fontId="42" fillId="32" borderId="39" xfId="0" applyFont="1" applyFill="1" applyBorder="1">
      <alignment vertical="center"/>
    </xf>
    <xf numFmtId="0" fontId="42" fillId="32" borderId="8" xfId="0" applyFont="1" applyFill="1" applyBorder="1">
      <alignment vertical="center"/>
    </xf>
    <xf numFmtId="0" fontId="42" fillId="32" borderId="14" xfId="0" applyFont="1" applyFill="1" applyBorder="1">
      <alignment vertical="center"/>
    </xf>
    <xf numFmtId="170" fontId="44" fillId="0" borderId="1" xfId="295" applyNumberFormat="1" applyFont="1" applyBorder="1" applyAlignment="1">
      <alignment horizontal="right" vertical="center"/>
    </xf>
    <xf numFmtId="170" fontId="44" fillId="0" borderId="41" xfId="295" applyNumberFormat="1" applyFont="1" applyBorder="1" applyAlignment="1">
      <alignment horizontal="right" vertical="center"/>
    </xf>
    <xf numFmtId="0" fontId="104" fillId="23" borderId="41" xfId="0" applyFont="1" applyFill="1" applyBorder="1">
      <alignment vertical="center"/>
    </xf>
    <xf numFmtId="0" fontId="42" fillId="32" borderId="46" xfId="0" applyFont="1" applyFill="1" applyBorder="1">
      <alignment vertical="center"/>
    </xf>
    <xf numFmtId="168" fontId="22" fillId="0" borderId="1" xfId="295" applyNumberFormat="1" applyFont="1" applyBorder="1" applyAlignment="1">
      <alignment vertical="top" wrapText="1"/>
    </xf>
    <xf numFmtId="168" fontId="35" fillId="0" borderId="1" xfId="295" applyNumberFormat="1" applyFont="1" applyBorder="1" applyAlignment="1">
      <alignment vertical="top" wrapText="1"/>
    </xf>
    <xf numFmtId="168" fontId="22" fillId="0" borderId="1" xfId="295" applyNumberFormat="1" applyFont="1" applyBorder="1" applyAlignment="1">
      <alignment vertical="center" wrapText="1"/>
    </xf>
    <xf numFmtId="168" fontId="35" fillId="0" borderId="1" xfId="295" applyNumberFormat="1" applyFont="1" applyBorder="1" applyAlignment="1">
      <alignment vertical="center" wrapText="1"/>
    </xf>
    <xf numFmtId="168" fontId="22" fillId="0" borderId="1" xfId="295" applyNumberFormat="1" applyFont="1" applyBorder="1" applyAlignment="1">
      <alignment horizontal="left" vertical="top" wrapText="1"/>
    </xf>
    <xf numFmtId="168" fontId="35" fillId="0" borderId="1" xfId="295" applyNumberFormat="1" applyFont="1" applyBorder="1" applyAlignment="1">
      <alignment horizontal="left" vertical="top" wrapText="1"/>
    </xf>
    <xf numFmtId="170" fontId="24" fillId="0" borderId="1" xfId="295" applyNumberFormat="1" applyFont="1" applyBorder="1" applyAlignment="1">
      <alignment horizontal="right" vertical="center"/>
    </xf>
    <xf numFmtId="170" fontId="24" fillId="0" borderId="41" xfId="295" applyNumberFormat="1" applyFont="1" applyBorder="1" applyAlignment="1">
      <alignment horizontal="right" vertical="center"/>
    </xf>
    <xf numFmtId="0" fontId="73" fillId="0" borderId="0" xfId="295" applyFont="1" applyAlignment="1">
      <alignment vertical="top"/>
    </xf>
    <xf numFmtId="0" fontId="71" fillId="0" borderId="47" xfId="295" applyFont="1" applyBorder="1" applyAlignment="1">
      <alignment horizontal="center" vertical="center" wrapText="1"/>
    </xf>
    <xf numFmtId="205" fontId="151" fillId="0" borderId="1" xfId="295" applyNumberFormat="1" applyFont="1" applyBorder="1" applyAlignment="1">
      <alignment horizontal="right" vertical="center"/>
    </xf>
    <xf numFmtId="205" fontId="151" fillId="0" borderId="41" xfId="295" applyNumberFormat="1" applyFont="1" applyBorder="1" applyAlignment="1">
      <alignment horizontal="right" vertical="center"/>
    </xf>
    <xf numFmtId="0" fontId="71" fillId="0" borderId="45" xfId="295" applyFont="1" applyBorder="1" applyAlignment="1">
      <alignment horizontal="center" vertical="center" wrapText="1"/>
    </xf>
    <xf numFmtId="0" fontId="71" fillId="0" borderId="1" xfId="295" applyFont="1" applyBorder="1" applyAlignment="1">
      <alignment horizontal="left" vertical="center" wrapText="1"/>
    </xf>
    <xf numFmtId="0" fontId="71" fillId="0" borderId="36" xfId="295" applyFont="1" applyBorder="1" applyAlignment="1">
      <alignment horizontal="center" vertical="center" wrapText="1"/>
    </xf>
    <xf numFmtId="205" fontId="151" fillId="0" borderId="37" xfId="295" applyNumberFormat="1" applyFont="1" applyBorder="1" applyAlignment="1">
      <alignment horizontal="right" vertical="center"/>
    </xf>
    <xf numFmtId="205" fontId="151" fillId="0" borderId="38" xfId="295" applyNumberFormat="1" applyFont="1" applyBorder="1" applyAlignment="1">
      <alignment horizontal="right" vertical="center"/>
    </xf>
    <xf numFmtId="0" fontId="161" fillId="43" borderId="58" xfId="0" applyFont="1" applyFill="1" applyBorder="1" applyAlignment="1">
      <alignment vertical="top" wrapText="1"/>
    </xf>
    <xf numFmtId="0" fontId="22" fillId="0" borderId="1" xfId="295" applyFont="1" applyBorder="1" applyAlignment="1">
      <alignment horizontal="left" vertical="top" wrapText="1"/>
    </xf>
    <xf numFmtId="0" fontId="94" fillId="29" borderId="6" xfId="295" applyFont="1" applyFill="1" applyBorder="1" applyAlignment="1">
      <alignment horizontal="left" vertical="center"/>
    </xf>
    <xf numFmtId="2" fontId="94" fillId="29" borderId="0" xfId="295" applyNumberFormat="1" applyFont="1" applyFill="1" applyAlignment="1">
      <alignment horizontal="right" vertical="center"/>
    </xf>
    <xf numFmtId="2" fontId="94" fillId="29" borderId="0" xfId="295" applyNumberFormat="1" applyFont="1" applyFill="1" applyAlignment="1">
      <alignment vertical="center"/>
    </xf>
    <xf numFmtId="1" fontId="55" fillId="29" borderId="0" xfId="295" applyNumberFormat="1" applyFont="1" applyFill="1" applyAlignment="1">
      <alignment horizontal="center" vertical="center"/>
    </xf>
    <xf numFmtId="0" fontId="26" fillId="0" borderId="0" xfId="317"/>
    <xf numFmtId="0" fontId="22" fillId="0" borderId="24" xfId="317" applyFont="1" applyBorder="1" applyAlignment="1">
      <alignment horizontal="center" vertical="top"/>
    </xf>
    <xf numFmtId="0" fontId="26" fillId="0" borderId="0" xfId="317" applyAlignment="1">
      <alignment horizontal="left" vertical="center"/>
    </xf>
    <xf numFmtId="170" fontId="26" fillId="0" borderId="0" xfId="317" applyNumberFormat="1" applyAlignment="1">
      <alignment horizontal="right"/>
    </xf>
    <xf numFmtId="2" fontId="26" fillId="0" borderId="0" xfId="317" applyNumberFormat="1"/>
    <xf numFmtId="1" fontId="26" fillId="0" borderId="0" xfId="317" applyNumberFormat="1"/>
    <xf numFmtId="0" fontId="131" fillId="0" borderId="1" xfId="0" applyFont="1" applyBorder="1" applyAlignment="1">
      <alignment horizontal="left" vertical="center"/>
    </xf>
    <xf numFmtId="170" fontId="178" fillId="0" borderId="1" xfId="317" applyNumberFormat="1" applyFont="1" applyBorder="1" applyAlignment="1">
      <alignment vertical="center"/>
    </xf>
    <xf numFmtId="0" fontId="131" fillId="0" borderId="0" xfId="0" applyFont="1">
      <alignment vertical="center"/>
    </xf>
    <xf numFmtId="2" fontId="26" fillId="0" borderId="1" xfId="143" applyNumberFormat="1" applyFont="1" applyBorder="1" applyAlignment="1">
      <alignment horizontal="left" vertical="top" wrapText="1"/>
    </xf>
    <xf numFmtId="0" fontId="180" fillId="0" borderId="1" xfId="143" applyFont="1" applyBorder="1" applyAlignment="1">
      <alignment horizontal="left" vertical="top" wrapText="1"/>
    </xf>
    <xf numFmtId="0" fontId="26" fillId="0" borderId="1" xfId="318" applyFont="1" applyBorder="1" applyAlignment="1">
      <alignment horizontal="left" vertical="top" wrapText="1"/>
    </xf>
    <xf numFmtId="0" fontId="26" fillId="0" borderId="1" xfId="311" applyFont="1" applyBorder="1" applyAlignment="1">
      <alignment horizontal="left" vertical="top" wrapText="1"/>
    </xf>
    <xf numFmtId="0" fontId="26" fillId="39" borderId="1" xfId="143" applyFont="1" applyFill="1" applyBorder="1" applyAlignment="1">
      <alignment horizontal="left" vertical="top" wrapText="1"/>
    </xf>
    <xf numFmtId="0" fontId="22" fillId="0" borderId="1" xfId="143" applyFont="1" applyBorder="1" applyAlignment="1">
      <alignment horizontal="left" vertical="top" wrapText="1"/>
    </xf>
    <xf numFmtId="0" fontId="26" fillId="0" borderId="1" xfId="143" applyFont="1" applyBorder="1" applyAlignment="1">
      <alignment horizontal="left" vertical="top" wrapText="1"/>
    </xf>
    <xf numFmtId="0" fontId="26" fillId="39" borderId="1" xfId="143" applyFont="1" applyFill="1" applyBorder="1" applyAlignment="1">
      <alignment horizontal="left" vertical="center" wrapText="1"/>
    </xf>
    <xf numFmtId="0" fontId="22" fillId="39" borderId="1" xfId="143" applyFont="1" applyFill="1" applyBorder="1" applyAlignment="1">
      <alignment horizontal="left" vertical="top" wrapText="1"/>
    </xf>
    <xf numFmtId="0" fontId="180" fillId="39" borderId="1" xfId="143" applyFont="1" applyFill="1" applyBorder="1" applyAlignment="1">
      <alignment horizontal="left" vertical="top" wrapText="1"/>
    </xf>
    <xf numFmtId="0" fontId="180" fillId="0" borderId="1" xfId="311" applyFont="1" applyBorder="1" applyAlignment="1">
      <alignment horizontal="left" vertical="top" wrapText="1"/>
    </xf>
    <xf numFmtId="0" fontId="22" fillId="0" borderId="1" xfId="318" applyFont="1" applyBorder="1" applyAlignment="1">
      <alignment horizontal="left" vertical="top" wrapText="1"/>
    </xf>
    <xf numFmtId="0" fontId="131" fillId="0" borderId="1" xfId="311" applyFont="1" applyBorder="1" applyAlignment="1">
      <alignment horizontal="left" vertical="top" wrapText="1"/>
    </xf>
    <xf numFmtId="0" fontId="131" fillId="0" borderId="1" xfId="0" applyFont="1" applyBorder="1">
      <alignment vertical="center"/>
    </xf>
    <xf numFmtId="0" fontId="23" fillId="0" borderId="1" xfId="143" applyFont="1" applyBorder="1" applyAlignment="1">
      <alignment horizontal="left" vertical="top" wrapText="1"/>
    </xf>
    <xf numFmtId="0" fontId="24" fillId="0" borderId="1" xfId="319" applyFont="1" applyBorder="1" applyAlignment="1">
      <alignment vertical="center"/>
    </xf>
    <xf numFmtId="0" fontId="22" fillId="0" borderId="1" xfId="319" applyFont="1" applyBorder="1" applyAlignment="1">
      <alignment vertical="center" wrapText="1"/>
    </xf>
    <xf numFmtId="0" fontId="24" fillId="0" borderId="37" xfId="319" applyFont="1" applyBorder="1" applyAlignment="1">
      <alignment vertical="center"/>
    </xf>
    <xf numFmtId="0" fontId="22" fillId="0" borderId="37" xfId="319" applyFont="1" applyBorder="1" applyAlignment="1">
      <alignment vertical="center" wrapText="1"/>
    </xf>
    <xf numFmtId="0" fontId="24" fillId="40" borderId="1" xfId="0" applyFont="1" applyFill="1" applyBorder="1" applyAlignment="1">
      <alignment horizontal="center" vertical="center"/>
    </xf>
    <xf numFmtId="2" fontId="24" fillId="40" borderId="1" xfId="0" applyNumberFormat="1" applyFont="1" applyFill="1" applyBorder="1" applyAlignment="1">
      <alignment horizontal="center" vertical="center" wrapText="1"/>
    </xf>
    <xf numFmtId="1" fontId="24" fillId="40" borderId="1" xfId="0" applyNumberFormat="1" applyFont="1" applyFill="1" applyBorder="1" applyAlignment="1">
      <alignment horizontal="center" vertical="center" wrapText="1"/>
    </xf>
    <xf numFmtId="170" fontId="24" fillId="40" borderId="1" xfId="0" applyNumberFormat="1" applyFont="1" applyFill="1" applyBorder="1" applyAlignment="1">
      <alignment horizontal="center" vertical="center" wrapText="1"/>
    </xf>
    <xf numFmtId="0" fontId="22" fillId="0" borderId="0" xfId="0" applyFont="1" applyAlignment="1"/>
    <xf numFmtId="0" fontId="26" fillId="0" borderId="0" xfId="0" applyFont="1" applyAlignment="1"/>
    <xf numFmtId="0" fontId="181" fillId="0" borderId="1" xfId="0" applyFont="1" applyBorder="1" applyAlignment="1">
      <alignment horizontal="left" vertical="center"/>
    </xf>
    <xf numFmtId="0" fontId="95" fillId="0" borderId="1" xfId="143" applyFont="1" applyBorder="1" applyAlignment="1">
      <alignment horizontal="left" vertical="center"/>
    </xf>
    <xf numFmtId="0" fontId="182" fillId="0" borderId="1" xfId="143" applyFont="1" applyBorder="1" applyAlignment="1">
      <alignment horizontal="left" vertical="center"/>
    </xf>
    <xf numFmtId="0" fontId="181" fillId="0" borderId="1" xfId="143" applyFont="1" applyBorder="1" applyAlignment="1">
      <alignment horizontal="left" vertical="center"/>
    </xf>
    <xf numFmtId="0" fontId="95" fillId="0" borderId="1" xfId="318" applyFont="1" applyBorder="1" applyAlignment="1">
      <alignment horizontal="left" vertical="center"/>
    </xf>
    <xf numFmtId="0" fontId="95" fillId="0" borderId="1" xfId="311" applyFont="1" applyBorder="1" applyAlignment="1">
      <alignment horizontal="left" vertical="center"/>
    </xf>
    <xf numFmtId="0" fontId="181" fillId="0" borderId="1" xfId="143" applyFont="1" applyBorder="1" applyAlignment="1">
      <alignment horizontal="left" vertical="center" wrapText="1"/>
    </xf>
    <xf numFmtId="2" fontId="181" fillId="0" borderId="1" xfId="143" applyNumberFormat="1" applyFont="1" applyBorder="1" applyAlignment="1">
      <alignment horizontal="left" vertical="center" wrapText="1"/>
    </xf>
    <xf numFmtId="0" fontId="44" fillId="0" borderId="1" xfId="143" applyFont="1" applyBorder="1" applyAlignment="1">
      <alignment horizontal="left" vertical="center"/>
    </xf>
    <xf numFmtId="0" fontId="181" fillId="39" borderId="1" xfId="143" applyFont="1" applyFill="1" applyBorder="1" applyAlignment="1">
      <alignment horizontal="left" vertical="center" wrapText="1"/>
    </xf>
    <xf numFmtId="0" fontId="181" fillId="0" borderId="1" xfId="318" applyFont="1" applyBorder="1" applyAlignment="1">
      <alignment horizontal="left" vertical="center"/>
    </xf>
    <xf numFmtId="0" fontId="182" fillId="0" borderId="1" xfId="311" applyFont="1" applyBorder="1" applyAlignment="1">
      <alignment vertical="center"/>
    </xf>
    <xf numFmtId="0" fontId="181" fillId="0" borderId="1" xfId="311" applyFont="1" applyBorder="1" applyAlignment="1">
      <alignment horizontal="left" vertical="center"/>
    </xf>
    <xf numFmtId="0" fontId="182" fillId="0" borderId="1" xfId="311" applyFont="1" applyBorder="1" applyAlignment="1">
      <alignment horizontal="left" vertical="center"/>
    </xf>
    <xf numFmtId="0" fontId="26" fillId="0" borderId="47" xfId="295" applyFont="1" applyBorder="1" applyAlignment="1">
      <alignment horizontal="center" vertical="center" wrapText="1"/>
    </xf>
    <xf numFmtId="0" fontId="22" fillId="0" borderId="47" xfId="320" applyFont="1" applyFill="1" applyBorder="1" applyAlignment="1" applyProtection="1">
      <alignment horizontal="center" vertical="center" wrapText="1"/>
    </xf>
    <xf numFmtId="0" fontId="44" fillId="0" borderId="1" xfId="320" applyFont="1" applyFill="1" applyBorder="1" applyAlignment="1" applyProtection="1">
      <alignment horizontal="left" vertical="center"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34" fillId="29" borderId="0" xfId="203" applyFont="1" applyFill="1" applyBorder="1" applyAlignment="1" applyProtection="1">
      <alignment horizontal="right"/>
      <protection locked="0"/>
    </xf>
    <xf numFmtId="0" fontId="160" fillId="51" borderId="8" xfId="229" applyFont="1" applyFill="1" applyBorder="1" applyAlignment="1">
      <alignment horizontal="right"/>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02" fillId="0" borderId="0" xfId="295" applyFont="1" applyAlignment="1">
      <alignment horizontal="center" vertical="center"/>
    </xf>
    <xf numFmtId="0" fontId="35" fillId="0" borderId="0" xfId="295" applyFont="1" applyAlignment="1">
      <alignment horizontal="center" vertical="center"/>
    </xf>
    <xf numFmtId="14" fontId="24" fillId="29" borderId="0" xfId="25" applyNumberFormat="1" applyFont="1" applyFill="1" applyAlignment="1">
      <alignment horizontal="center" vertical="center"/>
    </xf>
    <xf numFmtId="0" fontId="54" fillId="0" borderId="26" xfId="0" applyFont="1" applyBorder="1" applyAlignment="1">
      <alignment horizontal="left" vertical="center" wrapText="1"/>
    </xf>
    <xf numFmtId="201" fontId="54" fillId="52" borderId="26" xfId="0" applyNumberFormat="1" applyFont="1" applyFill="1" applyBorder="1" applyAlignment="1">
      <alignment horizontal="center" vertical="center"/>
    </xf>
    <xf numFmtId="201" fontId="54" fillId="52" borderId="26" xfId="0" applyNumberFormat="1" applyFont="1" applyFill="1" applyBorder="1" applyAlignment="1" applyProtection="1">
      <alignment horizontal="center" vertical="center"/>
      <protection hidden="1"/>
    </xf>
    <xf numFmtId="0" fontId="25" fillId="32" borderId="45" xfId="0" applyFont="1" applyFill="1" applyBorder="1">
      <alignment vertical="center"/>
    </xf>
    <xf numFmtId="0" fontId="24" fillId="0" borderId="47" xfId="199" applyFont="1" applyFill="1" applyBorder="1" applyAlignment="1" applyProtection="1">
      <alignment horizontal="center" vertical="center" wrapText="1"/>
    </xf>
    <xf numFmtId="0" fontId="24" fillId="0" borderId="1" xfId="199" applyFont="1" applyFill="1" applyBorder="1" applyAlignment="1" applyProtection="1">
      <alignment horizontal="left" vertical="center" wrapText="1"/>
    </xf>
    <xf numFmtId="0" fontId="22" fillId="0" borderId="1" xfId="295" applyFont="1" applyBorder="1" applyAlignment="1">
      <alignment vertical="top" wrapText="1"/>
    </xf>
    <xf numFmtId="0" fontId="24" fillId="0" borderId="47" xfId="295" applyFont="1" applyBorder="1" applyAlignment="1">
      <alignment horizontal="center" vertical="center" wrapText="1"/>
    </xf>
    <xf numFmtId="168" fontId="35" fillId="0" borderId="1" xfId="295" applyNumberFormat="1" applyFont="1" applyBorder="1" applyAlignment="1">
      <alignment horizontal="left" vertical="center" wrapText="1"/>
    </xf>
    <xf numFmtId="0" fontId="42" fillId="32" borderId="51" xfId="0" applyFont="1" applyFill="1" applyBorder="1">
      <alignment vertical="center"/>
    </xf>
    <xf numFmtId="0" fontId="22" fillId="0" borderId="1" xfId="319" applyFont="1" applyBorder="1" applyAlignment="1">
      <alignment vertical="top" wrapText="1"/>
    </xf>
    <xf numFmtId="0" fontId="24" fillId="0" borderId="1" xfId="319" applyFont="1" applyBorder="1" applyAlignment="1">
      <alignment vertical="center" wrapText="1"/>
    </xf>
    <xf numFmtId="0" fontId="22" fillId="0" borderId="1" xfId="319" applyFont="1" applyBorder="1" applyAlignment="1">
      <alignment horizontal="left" vertical="top" wrapText="1"/>
    </xf>
    <xf numFmtId="0" fontId="44" fillId="41" borderId="1" xfId="0" applyFont="1" applyFill="1" applyBorder="1" applyAlignment="1">
      <alignment horizontal="center" vertical="center" wrapText="1"/>
    </xf>
    <xf numFmtId="0" fontId="22" fillId="29" borderId="33" xfId="295" applyFont="1" applyFill="1" applyBorder="1" applyAlignment="1">
      <alignment vertical="top"/>
    </xf>
    <xf numFmtId="205" fontId="72" fillId="29" borderId="33" xfId="295" applyNumberFormat="1" applyFont="1" applyFill="1" applyBorder="1" applyAlignment="1">
      <alignment horizontal="center" vertical="center"/>
    </xf>
    <xf numFmtId="205" fontId="72" fillId="29" borderId="50" xfId="295" applyNumberFormat="1" applyFont="1" applyFill="1" applyBorder="1" applyAlignment="1">
      <alignment horizontal="center" vertical="center"/>
    </xf>
    <xf numFmtId="205" fontId="24" fillId="29" borderId="34" xfId="295" applyNumberFormat="1" applyFont="1" applyFill="1" applyBorder="1" applyAlignment="1">
      <alignment horizontal="center" vertical="center" wrapText="1"/>
    </xf>
    <xf numFmtId="4" fontId="24" fillId="33" borderId="47" xfId="295" applyNumberFormat="1" applyFont="1" applyFill="1" applyBorder="1" applyAlignment="1">
      <alignment vertical="center" wrapText="1"/>
    </xf>
    <xf numFmtId="205" fontId="27" fillId="33" borderId="21" xfId="295" applyNumberFormat="1" applyFont="1" applyFill="1" applyBorder="1" applyAlignment="1">
      <alignment horizontal="center" vertical="center" wrapText="1"/>
    </xf>
    <xf numFmtId="10" fontId="27" fillId="33" borderId="41" xfId="295" applyNumberFormat="1" applyFont="1" applyFill="1" applyBorder="1" applyAlignment="1">
      <alignment horizontal="center" vertical="center" wrapText="1"/>
    </xf>
    <xf numFmtId="0" fontId="24" fillId="0" borderId="1" xfId="319" applyFont="1" applyBorder="1" applyAlignment="1">
      <alignment horizontal="left" vertical="center" wrapText="1"/>
    </xf>
    <xf numFmtId="0" fontId="35" fillId="0" borderId="6" xfId="295" quotePrefix="1" applyFont="1" applyBorder="1" applyAlignment="1">
      <alignment vertical="top"/>
    </xf>
    <xf numFmtId="0" fontId="2" fillId="0" borderId="0" xfId="319" applyAlignment="1">
      <alignment vertical="center"/>
    </xf>
    <xf numFmtId="0" fontId="42" fillId="32" borderId="46" xfId="319" applyFont="1" applyFill="1" applyBorder="1" applyAlignment="1">
      <alignment vertical="center"/>
    </xf>
    <xf numFmtId="0" fontId="42" fillId="32" borderId="8" xfId="319" applyFont="1" applyFill="1" applyBorder="1" applyAlignment="1">
      <alignment vertical="center"/>
    </xf>
    <xf numFmtId="0" fontId="42" fillId="32" borderId="45" xfId="319" applyFont="1" applyFill="1" applyBorder="1" applyAlignment="1">
      <alignment vertical="center"/>
    </xf>
    <xf numFmtId="0" fontId="44" fillId="41" borderId="1" xfId="319" applyFont="1" applyFill="1" applyBorder="1" applyAlignment="1">
      <alignment horizontal="center" vertical="center" wrapText="1"/>
    </xf>
    <xf numFmtId="0" fontId="104" fillId="23" borderId="41" xfId="319" applyFont="1" applyFill="1" applyBorder="1" applyAlignment="1">
      <alignment vertical="center"/>
    </xf>
    <xf numFmtId="0" fontId="104" fillId="23" borderId="20" xfId="319" applyFont="1" applyFill="1" applyBorder="1" applyAlignment="1">
      <alignment vertical="center"/>
    </xf>
    <xf numFmtId="0" fontId="104" fillId="23" borderId="45" xfId="319" applyFont="1" applyFill="1" applyBorder="1" applyAlignment="1">
      <alignment vertical="center"/>
    </xf>
    <xf numFmtId="0" fontId="44" fillId="0" borderId="1" xfId="319" applyFont="1" applyBorder="1" applyAlignment="1">
      <alignment horizontal="left" vertical="center" wrapText="1"/>
    </xf>
    <xf numFmtId="0" fontId="44" fillId="0" borderId="47" xfId="319" applyFont="1" applyBorder="1" applyAlignment="1">
      <alignment horizontal="center" vertical="center" wrapText="1"/>
    </xf>
    <xf numFmtId="0" fontId="42" fillId="32" borderId="51" xfId="319" applyFont="1" applyFill="1" applyBorder="1" applyAlignment="1">
      <alignment vertical="center"/>
    </xf>
    <xf numFmtId="0" fontId="42" fillId="32" borderId="14" xfId="319" applyFont="1" applyFill="1" applyBorder="1" applyAlignment="1">
      <alignment vertical="center"/>
    </xf>
    <xf numFmtId="0" fontId="42" fillId="32" borderId="39" xfId="319" applyFont="1" applyFill="1" applyBorder="1" applyAlignment="1">
      <alignment vertical="center"/>
    </xf>
    <xf numFmtId="0" fontId="24" fillId="0" borderId="1" xfId="321" applyFont="1" applyFill="1" applyBorder="1" applyAlignment="1" applyProtection="1">
      <alignment horizontal="left" vertical="center" wrapText="1"/>
    </xf>
    <xf numFmtId="0" fontId="24" fillId="0" borderId="47" xfId="321" applyFont="1" applyFill="1" applyBorder="1" applyAlignment="1" applyProtection="1">
      <alignment horizontal="center" vertical="center" wrapText="1"/>
    </xf>
    <xf numFmtId="0" fontId="44" fillId="0" borderId="1" xfId="321" applyFont="1" applyFill="1" applyBorder="1" applyAlignment="1" applyProtection="1">
      <alignment horizontal="left" vertical="center" wrapText="1"/>
    </xf>
    <xf numFmtId="0" fontId="44" fillId="0" borderId="47" xfId="321" applyFont="1" applyFill="1" applyBorder="1" applyAlignment="1" applyProtection="1">
      <alignment horizontal="center" vertical="center" wrapText="1"/>
    </xf>
    <xf numFmtId="0" fontId="25" fillId="32" borderId="45" xfId="319" applyFont="1" applyFill="1" applyBorder="1" applyAlignment="1">
      <alignment vertical="center"/>
    </xf>
    <xf numFmtId="0" fontId="44" fillId="33" borderId="20" xfId="295" applyFont="1" applyFill="1" applyBorder="1" applyAlignment="1">
      <alignment vertical="center" wrapText="1"/>
    </xf>
    <xf numFmtId="0" fontId="55" fillId="29" borderId="0" xfId="295" applyFont="1" applyFill="1" applyAlignment="1">
      <alignment vertical="center" wrapText="1"/>
    </xf>
    <xf numFmtId="0" fontId="100" fillId="29" borderId="50" xfId="295" applyFont="1" applyFill="1" applyBorder="1" applyAlignment="1">
      <alignment vertical="top"/>
    </xf>
    <xf numFmtId="0" fontId="100" fillId="29" borderId="33" xfId="295" applyFont="1" applyFill="1" applyBorder="1" applyAlignment="1">
      <alignment vertical="top"/>
    </xf>
    <xf numFmtId="0" fontId="22" fillId="29" borderId="32" xfId="295" applyFont="1" applyFill="1" applyBorder="1" applyAlignment="1">
      <alignment horizontal="left" vertical="top"/>
    </xf>
    <xf numFmtId="0" fontId="44" fillId="29" borderId="33" xfId="295" applyFont="1" applyFill="1" applyBorder="1" applyAlignment="1">
      <alignment horizontal="left" vertical="top"/>
    </xf>
    <xf numFmtId="0" fontId="72" fillId="29" borderId="33" xfId="295" applyFont="1" applyFill="1" applyBorder="1" applyAlignment="1">
      <alignment horizontal="center" vertical="center"/>
    </xf>
    <xf numFmtId="0" fontId="72" fillId="29" borderId="50" xfId="295" applyFont="1" applyFill="1" applyBorder="1" applyAlignment="1">
      <alignment horizontal="center" vertical="center"/>
    </xf>
    <xf numFmtId="0" fontId="22" fillId="29" borderId="35" xfId="295" applyFont="1" applyFill="1" applyBorder="1" applyAlignment="1">
      <alignment horizontal="left" vertical="top"/>
    </xf>
    <xf numFmtId="0" fontId="24" fillId="29" borderId="0" xfId="295" applyFont="1" applyFill="1" applyAlignment="1">
      <alignment horizontal="left" vertical="top"/>
    </xf>
    <xf numFmtId="0" fontId="108" fillId="29" borderId="0" xfId="295" applyFont="1" applyFill="1" applyAlignment="1">
      <alignment horizontal="left" vertical="top"/>
    </xf>
    <xf numFmtId="4" fontId="24" fillId="33" borderId="20" xfId="295" applyNumberFormat="1" applyFont="1" applyFill="1" applyBorder="1" applyAlignment="1">
      <alignment horizontal="center" vertical="center" wrapText="1"/>
    </xf>
    <xf numFmtId="0" fontId="24" fillId="33" borderId="45" xfId="295" applyFont="1" applyFill="1" applyBorder="1" applyAlignment="1">
      <alignment horizontal="center" vertical="center" wrapText="1" shrinkToFit="1"/>
    </xf>
    <xf numFmtId="0" fontId="24" fillId="33" borderId="1" xfId="295" applyFont="1" applyFill="1" applyBorder="1" applyAlignment="1">
      <alignment horizontal="center" vertical="center" shrinkToFit="1"/>
    </xf>
    <xf numFmtId="0" fontId="24" fillId="33" borderId="1" xfId="295" applyFont="1" applyFill="1" applyBorder="1" applyAlignment="1">
      <alignment horizontal="center" vertical="center" wrapText="1" shrinkToFit="1"/>
    </xf>
    <xf numFmtId="4" fontId="24" fillId="33" borderId="1" xfId="295" applyNumberFormat="1" applyFont="1" applyFill="1" applyBorder="1" applyAlignment="1">
      <alignment horizontal="center" vertical="center" wrapText="1" shrinkToFit="1"/>
    </xf>
    <xf numFmtId="4" fontId="24" fillId="33" borderId="41" xfId="295" applyNumberFormat="1" applyFont="1" applyFill="1" applyBorder="1" applyAlignment="1">
      <alignment horizontal="center" vertical="center" wrapText="1" shrinkToFit="1"/>
    </xf>
    <xf numFmtId="0" fontId="105" fillId="23" borderId="45" xfId="322" applyFont="1" applyFill="1" applyBorder="1" applyAlignment="1">
      <alignment vertical="center"/>
    </xf>
    <xf numFmtId="0" fontId="105" fillId="23" borderId="20" xfId="322" applyFont="1" applyFill="1" applyBorder="1" applyAlignment="1">
      <alignment vertical="center"/>
    </xf>
    <xf numFmtId="205" fontId="44" fillId="23" borderId="20" xfId="322" applyNumberFormat="1" applyFont="1" applyFill="1" applyBorder="1" applyAlignment="1">
      <alignment vertical="center"/>
    </xf>
    <xf numFmtId="205" fontId="44" fillId="23" borderId="41" xfId="322" applyNumberFormat="1" applyFont="1" applyFill="1" applyBorder="1" applyAlignment="1">
      <alignment vertical="center"/>
    </xf>
    <xf numFmtId="0" fontId="184" fillId="0" borderId="0" xfId="322" applyFont="1" applyAlignment="1">
      <alignment vertical="center"/>
    </xf>
    <xf numFmtId="0" fontId="44" fillId="32" borderId="45" xfId="322" applyFont="1" applyFill="1" applyBorder="1" applyAlignment="1">
      <alignment vertical="center"/>
    </xf>
    <xf numFmtId="0" fontId="44" fillId="32" borderId="8" xfId="322" applyFont="1" applyFill="1" applyBorder="1" applyAlignment="1">
      <alignment vertical="center"/>
    </xf>
    <xf numFmtId="205" fontId="44" fillId="32" borderId="8" xfId="322" applyNumberFormat="1" applyFont="1" applyFill="1" applyBorder="1" applyAlignment="1">
      <alignment vertical="center"/>
    </xf>
    <xf numFmtId="205" fontId="44" fillId="32" borderId="46" xfId="322" applyNumberFormat="1" applyFont="1" applyFill="1" applyBorder="1" applyAlignment="1">
      <alignment vertical="center"/>
    </xf>
    <xf numFmtId="0" fontId="131" fillId="0" borderId="47" xfId="322" applyFont="1" applyBorder="1" applyAlignment="1">
      <alignment horizontal="center" vertical="center"/>
    </xf>
    <xf numFmtId="0" fontId="178" fillId="0" borderId="1" xfId="322" applyFont="1" applyBorder="1" applyAlignment="1">
      <alignment horizontal="left" vertical="center" wrapText="1"/>
    </xf>
    <xf numFmtId="0" fontId="131" fillId="0" borderId="1" xfId="322" applyFont="1" applyBorder="1" applyAlignment="1">
      <alignment vertical="center" wrapText="1"/>
    </xf>
    <xf numFmtId="0" fontId="131" fillId="0" borderId="1" xfId="322" applyFont="1" applyBorder="1" applyAlignment="1">
      <alignment horizontal="left" vertical="top" wrapText="1"/>
    </xf>
    <xf numFmtId="170" fontId="178" fillId="0" borderId="1" xfId="322" applyNumberFormat="1" applyFont="1" applyBorder="1" applyAlignment="1">
      <alignment horizontal="right" vertical="center"/>
    </xf>
    <xf numFmtId="170" fontId="178" fillId="0" borderId="41" xfId="322" applyNumberFormat="1" applyFont="1" applyBorder="1" applyAlignment="1">
      <alignment horizontal="right" vertical="center"/>
    </xf>
    <xf numFmtId="0" fontId="1" fillId="0" borderId="0" xfId="322" applyAlignment="1">
      <alignment vertical="center"/>
    </xf>
    <xf numFmtId="0" fontId="153" fillId="0" borderId="47" xfId="322" applyFont="1" applyBorder="1" applyAlignment="1">
      <alignment horizontal="center" vertical="center"/>
    </xf>
    <xf numFmtId="0" fontId="181" fillId="0" borderId="1" xfId="322" applyFont="1" applyBorder="1" applyAlignment="1">
      <alignment horizontal="left" vertical="center" wrapText="1"/>
    </xf>
    <xf numFmtId="0" fontId="153" fillId="0" borderId="1" xfId="322" applyFont="1" applyBorder="1" applyAlignment="1">
      <alignment vertical="center" wrapText="1"/>
    </xf>
    <xf numFmtId="0" fontId="153" fillId="0" borderId="1" xfId="322" applyFont="1" applyBorder="1" applyAlignment="1">
      <alignment horizontal="left" vertical="top" wrapText="1"/>
    </xf>
    <xf numFmtId="170" fontId="181" fillId="0" borderId="1" xfId="322" applyNumberFormat="1" applyFont="1" applyBorder="1" applyAlignment="1">
      <alignment horizontal="right" vertical="center"/>
    </xf>
    <xf numFmtId="170" fontId="181" fillId="0" borderId="41" xfId="322" applyNumberFormat="1" applyFont="1" applyBorder="1" applyAlignment="1">
      <alignment horizontal="right" vertical="center"/>
    </xf>
    <xf numFmtId="0" fontId="104" fillId="23" borderId="20" xfId="322" applyFont="1" applyFill="1" applyBorder="1" applyAlignment="1">
      <alignment vertical="center"/>
    </xf>
    <xf numFmtId="205" fontId="42" fillId="23" borderId="20" xfId="322" applyNumberFormat="1" applyFont="1" applyFill="1" applyBorder="1" applyAlignment="1">
      <alignment vertical="center"/>
    </xf>
    <xf numFmtId="205" fontId="42" fillId="23" borderId="41" xfId="322" applyNumberFormat="1" applyFont="1" applyFill="1" applyBorder="1" applyAlignment="1">
      <alignment vertical="center"/>
    </xf>
    <xf numFmtId="0" fontId="131" fillId="0" borderId="1" xfId="322" applyFont="1" applyBorder="1" applyAlignment="1">
      <alignment vertical="top" wrapText="1"/>
    </xf>
    <xf numFmtId="0" fontId="131" fillId="0" borderId="36" xfId="322" applyFont="1" applyBorder="1" applyAlignment="1">
      <alignment horizontal="center" vertical="center"/>
    </xf>
    <xf numFmtId="0" fontId="178" fillId="0" borderId="37" xfId="322" applyFont="1" applyBorder="1" applyAlignment="1">
      <alignment horizontal="left" vertical="center" wrapText="1"/>
    </xf>
    <xf numFmtId="0" fontId="131" fillId="0" borderId="37" xfId="322" applyFont="1" applyBorder="1" applyAlignment="1">
      <alignment vertical="center" wrapText="1"/>
    </xf>
    <xf numFmtId="0" fontId="131" fillId="0" borderId="37" xfId="322" applyFont="1" applyBorder="1" applyAlignment="1">
      <alignment horizontal="left" vertical="top" wrapText="1"/>
    </xf>
    <xf numFmtId="170" fontId="178" fillId="0" borderId="37" xfId="322" applyNumberFormat="1" applyFont="1" applyBorder="1" applyAlignment="1">
      <alignment horizontal="right" vertical="center"/>
    </xf>
    <xf numFmtId="170" fontId="178" fillId="0" borderId="38" xfId="322" applyNumberFormat="1" applyFont="1" applyBorder="1" applyAlignment="1">
      <alignment horizontal="right" vertical="center"/>
    </xf>
    <xf numFmtId="0" fontId="1" fillId="0" borderId="0" xfId="322" applyAlignment="1">
      <alignment horizontal="center" vertical="center"/>
    </xf>
    <xf numFmtId="0" fontId="183" fillId="0" borderId="0" xfId="322" applyFont="1" applyAlignment="1">
      <alignment horizontal="left" vertical="center"/>
    </xf>
    <xf numFmtId="170" fontId="24" fillId="53" borderId="1" xfId="0" applyNumberFormat="1" applyFont="1" applyFill="1" applyBorder="1" applyAlignment="1">
      <alignment horizontal="right" vertical="center"/>
    </xf>
    <xf numFmtId="0" fontId="35" fillId="0" borderId="1" xfId="0" applyFont="1" applyFill="1" applyBorder="1" applyAlignment="1">
      <alignment vertical="top" wrapText="1"/>
    </xf>
    <xf numFmtId="205" fontId="44" fillId="0" borderId="1" xfId="295" applyNumberFormat="1" applyFont="1" applyFill="1" applyBorder="1" applyAlignment="1">
      <alignment horizontal="right" vertical="center"/>
    </xf>
    <xf numFmtId="0" fontId="104" fillId="23" borderId="45" xfId="0" applyFont="1" applyFill="1" applyBorder="1" applyAlignment="1">
      <alignment vertical="center"/>
    </xf>
    <xf numFmtId="0" fontId="104" fillId="23" borderId="20" xfId="0" applyFont="1" applyFill="1" applyBorder="1" applyAlignment="1">
      <alignment vertical="center"/>
    </xf>
    <xf numFmtId="205" fontId="42" fillId="23" borderId="20" xfId="0" applyNumberFormat="1" applyFont="1" applyFill="1" applyBorder="1" applyAlignment="1">
      <alignment vertical="center"/>
    </xf>
    <xf numFmtId="205" fontId="42" fillId="23" borderId="41" xfId="0" applyNumberFormat="1" applyFont="1" applyFill="1" applyBorder="1" applyAlignment="1">
      <alignment vertical="center"/>
    </xf>
    <xf numFmtId="0" fontId="168" fillId="0" borderId="0" xfId="295" applyFont="1" applyFill="1" applyBorder="1" applyAlignment="1">
      <alignment vertical="top"/>
    </xf>
    <xf numFmtId="0" fontId="155" fillId="0" borderId="0" xfId="295" applyFont="1" applyFill="1" applyBorder="1" applyAlignment="1">
      <alignment horizontal="center" vertical="center" shrinkToFit="1"/>
    </xf>
    <xf numFmtId="0" fontId="42" fillId="32" borderId="45" xfId="0" applyFont="1" applyFill="1" applyBorder="1" applyAlignment="1">
      <alignment vertical="center"/>
    </xf>
    <xf numFmtId="0" fontId="44" fillId="32" borderId="8" xfId="0" applyFont="1" applyFill="1" applyBorder="1" applyAlignment="1">
      <alignment vertical="center"/>
    </xf>
    <xf numFmtId="205" fontId="44" fillId="32" borderId="8" xfId="0" applyNumberFormat="1" applyFont="1" applyFill="1" applyBorder="1" applyAlignment="1">
      <alignment vertical="center"/>
    </xf>
    <xf numFmtId="205" fontId="44" fillId="32" borderId="46" xfId="0" applyNumberFormat="1" applyFont="1" applyFill="1" applyBorder="1" applyAlignment="1">
      <alignment vertical="center"/>
    </xf>
    <xf numFmtId="0" fontId="35" fillId="0" borderId="0" xfId="295" applyFont="1" applyFill="1" applyBorder="1" applyAlignment="1">
      <alignment vertical="top"/>
    </xf>
    <xf numFmtId="0" fontId="44" fillId="0" borderId="44" xfId="0" applyFont="1" applyFill="1" applyBorder="1" applyAlignment="1">
      <alignment horizontal="center" vertical="center"/>
    </xf>
    <xf numFmtId="0" fontId="44" fillId="0" borderId="17" xfId="0" applyFont="1" applyFill="1" applyBorder="1" applyAlignment="1">
      <alignment vertical="center" wrapText="1"/>
    </xf>
    <xf numFmtId="0" fontId="35" fillId="0" borderId="1" xfId="0" applyNumberFormat="1" applyFont="1" applyFill="1" applyBorder="1" applyAlignment="1">
      <alignment vertical="top" wrapText="1"/>
    </xf>
    <xf numFmtId="205" fontId="44" fillId="0" borderId="41" xfId="295" applyNumberFormat="1" applyFont="1" applyFill="1" applyBorder="1" applyAlignment="1">
      <alignment horizontal="right" vertical="center"/>
    </xf>
    <xf numFmtId="0" fontId="95" fillId="0" borderId="47" xfId="295" applyFont="1" applyFill="1" applyBorder="1" applyAlignment="1">
      <alignment horizontal="center" vertical="center" wrapText="1"/>
    </xf>
    <xf numFmtId="0" fontId="44" fillId="0" borderId="17" xfId="0" applyFont="1" applyFill="1" applyBorder="1" applyAlignment="1">
      <alignment horizontal="left" vertical="center" wrapText="1"/>
    </xf>
    <xf numFmtId="0" fontId="35" fillId="0" borderId="20" xfId="0" applyNumberFormat="1" applyFont="1" applyFill="1" applyBorder="1" applyAlignment="1">
      <alignment horizontal="left" vertical="top" wrapText="1"/>
    </xf>
    <xf numFmtId="0" fontId="44" fillId="0" borderId="1" xfId="0" applyFont="1" applyFill="1" applyBorder="1" applyAlignment="1">
      <alignment horizontal="left" vertical="center" wrapText="1"/>
    </xf>
    <xf numFmtId="205" fontId="44" fillId="0" borderId="1" xfId="297" applyNumberFormat="1" applyFont="1" applyFill="1" applyBorder="1" applyAlignment="1">
      <alignment horizontal="right" vertical="center"/>
    </xf>
    <xf numFmtId="0" fontId="95" fillId="0" borderId="1" xfId="295" applyFont="1" applyFill="1" applyBorder="1" applyAlignment="1">
      <alignment horizontal="left" vertical="center" wrapText="1"/>
    </xf>
    <xf numFmtId="0" fontId="53" fillId="0" borderId="1" xfId="295" applyFont="1" applyFill="1" applyBorder="1" applyAlignment="1">
      <alignment vertical="top" wrapText="1"/>
    </xf>
    <xf numFmtId="0" fontId="44" fillId="0" borderId="47" xfId="0" applyFont="1" applyFill="1" applyBorder="1" applyAlignment="1">
      <alignment horizontal="center" vertical="center"/>
    </xf>
    <xf numFmtId="0" fontId="44" fillId="0" borderId="1" xfId="0" applyFont="1" applyFill="1" applyBorder="1" applyAlignment="1">
      <alignment vertical="center" wrapText="1"/>
    </xf>
    <xf numFmtId="0" fontId="26" fillId="0" borderId="1" xfId="295" applyFont="1" applyFill="1" applyBorder="1" applyAlignment="1">
      <alignment horizontal="left" vertical="top" wrapText="1"/>
    </xf>
    <xf numFmtId="0" fontId="44" fillId="0" borderId="0" xfId="0" applyFont="1" applyBorder="1" applyAlignment="1">
      <alignment wrapText="1"/>
    </xf>
    <xf numFmtId="0" fontId="153" fillId="0" borderId="1" xfId="0" applyNumberFormat="1" applyFont="1" applyFill="1" applyBorder="1" applyAlignment="1">
      <alignment vertical="top" wrapText="1"/>
    </xf>
    <xf numFmtId="0" fontId="44" fillId="32" borderId="20" xfId="0" applyFont="1" applyFill="1" applyBorder="1" applyAlignment="1">
      <alignment vertical="center"/>
    </xf>
    <xf numFmtId="0" fontId="44" fillId="0" borderId="1" xfId="295" applyFont="1" applyFill="1" applyBorder="1" applyAlignment="1">
      <alignment vertical="center"/>
    </xf>
    <xf numFmtId="0" fontId="22" fillId="0" borderId="1" xfId="0" applyNumberFormat="1" applyFont="1" applyFill="1" applyBorder="1" applyAlignment="1">
      <alignment vertical="top" wrapText="1"/>
    </xf>
    <xf numFmtId="0" fontId="42" fillId="32" borderId="39" xfId="0" applyFont="1" applyFill="1" applyBorder="1" applyAlignment="1">
      <alignment vertical="center"/>
    </xf>
    <xf numFmtId="0" fontId="44" fillId="32" borderId="14" xfId="0" applyFont="1" applyFill="1" applyBorder="1" applyAlignment="1">
      <alignment vertical="center"/>
    </xf>
    <xf numFmtId="205" fontId="44" fillId="32" borderId="14" xfId="0" applyNumberFormat="1" applyFont="1" applyFill="1" applyBorder="1" applyAlignment="1">
      <alignment vertical="center"/>
    </xf>
    <xf numFmtId="205" fontId="44" fillId="32" borderId="51" xfId="0" applyNumberFormat="1" applyFont="1" applyFill="1" applyBorder="1" applyAlignment="1">
      <alignment vertical="center"/>
    </xf>
    <xf numFmtId="0" fontId="175" fillId="0" borderId="0" xfId="295" applyFont="1" applyFill="1" applyBorder="1" applyAlignment="1">
      <alignment vertical="top"/>
    </xf>
    <xf numFmtId="205" fontId="104" fillId="23" borderId="20" xfId="0" applyNumberFormat="1" applyFont="1" applyFill="1" applyBorder="1" applyAlignment="1">
      <alignment vertical="center"/>
    </xf>
    <xf numFmtId="205" fontId="104" fillId="23" borderId="41" xfId="0" applyNumberFormat="1" applyFont="1" applyFill="1" applyBorder="1" applyAlignment="1">
      <alignment vertical="center"/>
    </xf>
    <xf numFmtId="0" fontId="102" fillId="0" borderId="0" xfId="295" applyFont="1" applyFill="1" applyBorder="1" applyAlignment="1">
      <alignment vertical="top"/>
    </xf>
    <xf numFmtId="0" fontId="42" fillId="32" borderId="8" xfId="0" applyFont="1" applyFill="1" applyBorder="1" applyAlignment="1">
      <alignment vertical="center"/>
    </xf>
    <xf numFmtId="205" fontId="42" fillId="32" borderId="8" xfId="0" applyNumberFormat="1" applyFont="1" applyFill="1" applyBorder="1" applyAlignment="1">
      <alignment vertical="center"/>
    </xf>
    <xf numFmtId="205" fontId="42" fillId="32" borderId="46" xfId="0" applyNumberFormat="1" applyFont="1" applyFill="1" applyBorder="1" applyAlignment="1">
      <alignment vertical="center"/>
    </xf>
    <xf numFmtId="0" fontId="35" fillId="0" borderId="1" xfId="0" applyFont="1" applyFill="1" applyBorder="1" applyAlignment="1">
      <alignment horizontal="left" vertical="top" wrapText="1"/>
    </xf>
    <xf numFmtId="0" fontId="35" fillId="0" borderId="0" xfId="0" applyFont="1" applyFill="1" applyBorder="1" applyAlignment="1">
      <alignment vertical="center" wrapText="1"/>
    </xf>
    <xf numFmtId="0" fontId="0" fillId="0" borderId="8" xfId="0" applyFill="1" applyBorder="1" applyAlignment="1">
      <alignment horizontal="left" vertical="top" wrapText="1"/>
    </xf>
    <xf numFmtId="0" fontId="95" fillId="0" borderId="44" xfId="295" applyFont="1" applyFill="1" applyBorder="1" applyAlignment="1">
      <alignment horizontal="center" vertical="center" wrapText="1"/>
    </xf>
    <xf numFmtId="0" fontId="95" fillId="0" borderId="17" xfId="295" applyFont="1" applyFill="1" applyBorder="1" applyAlignment="1">
      <alignment horizontal="left" vertical="center" wrapText="1"/>
    </xf>
    <xf numFmtId="0" fontId="35" fillId="0" borderId="17" xfId="0" applyFont="1" applyFill="1" applyBorder="1" applyAlignment="1">
      <alignment horizontal="left" vertical="top" wrapText="1"/>
    </xf>
    <xf numFmtId="205" fontId="44" fillId="0" borderId="17" xfId="295" applyNumberFormat="1" applyFont="1" applyFill="1" applyBorder="1" applyAlignment="1">
      <alignment horizontal="right" vertical="center"/>
    </xf>
    <xf numFmtId="205" fontId="44" fillId="0" borderId="40" xfId="295" applyNumberFormat="1" applyFont="1" applyFill="1" applyBorder="1" applyAlignment="1">
      <alignment horizontal="right" vertical="center"/>
    </xf>
    <xf numFmtId="0" fontId="95" fillId="0" borderId="36" xfId="295" applyFont="1" applyFill="1" applyBorder="1" applyAlignment="1">
      <alignment horizontal="center" vertical="center" wrapText="1"/>
    </xf>
    <xf numFmtId="0" fontId="95" fillId="0" borderId="37" xfId="295" applyFont="1" applyFill="1" applyBorder="1" applyAlignment="1">
      <alignment horizontal="left" vertical="center" wrapText="1"/>
    </xf>
    <xf numFmtId="0" fontId="0" fillId="0" borderId="54" xfId="0" applyFill="1" applyBorder="1" applyAlignment="1">
      <alignment horizontal="left" vertical="top" wrapText="1"/>
    </xf>
    <xf numFmtId="205" fontId="44" fillId="0" borderId="37" xfId="295" applyNumberFormat="1" applyFont="1" applyFill="1" applyBorder="1" applyAlignment="1">
      <alignment horizontal="right" vertical="center"/>
    </xf>
    <xf numFmtId="205" fontId="44" fillId="0" borderId="38" xfId="295" applyNumberFormat="1" applyFont="1" applyFill="1" applyBorder="1" applyAlignment="1">
      <alignment horizontal="right" vertical="center"/>
    </xf>
    <xf numFmtId="0" fontId="168" fillId="0" borderId="0" xfId="295" applyFont="1" applyFill="1" applyBorder="1" applyAlignment="1">
      <alignment vertical="top" wrapText="1"/>
    </xf>
    <xf numFmtId="0" fontId="42" fillId="32" borderId="14" xfId="0" applyFont="1" applyFill="1" applyBorder="1" applyAlignment="1">
      <alignment vertical="center"/>
    </xf>
    <xf numFmtId="205" fontId="42" fillId="32" borderId="14" xfId="0" applyNumberFormat="1" applyFont="1" applyFill="1" applyBorder="1" applyAlignment="1">
      <alignment vertical="center"/>
    </xf>
    <xf numFmtId="205" fontId="42" fillId="32" borderId="51" xfId="0" applyNumberFormat="1" applyFont="1" applyFill="1" applyBorder="1" applyAlignment="1">
      <alignment vertical="center"/>
    </xf>
    <xf numFmtId="0" fontId="102" fillId="0" borderId="0" xfId="295" applyFont="1" applyFill="1" applyBorder="1" applyAlignment="1">
      <alignment vertical="top" wrapText="1"/>
    </xf>
    <xf numFmtId="0" fontId="35" fillId="0" borderId="0" xfId="295" applyFont="1" applyFill="1" applyBorder="1" applyAlignment="1">
      <alignment vertical="top" wrapText="1"/>
    </xf>
    <xf numFmtId="0" fontId="44" fillId="0" borderId="47" xfId="0" applyFont="1" applyFill="1" applyBorder="1" applyAlignment="1">
      <alignment horizontal="center" vertical="center" wrapText="1"/>
    </xf>
    <xf numFmtId="0" fontId="35" fillId="0" borderId="1" xfId="295" applyFont="1" applyFill="1" applyBorder="1" applyAlignment="1">
      <alignment vertical="top" wrapText="1"/>
    </xf>
    <xf numFmtId="1" fontId="95" fillId="0" borderId="47" xfId="0" applyNumberFormat="1" applyFont="1" applyFill="1" applyBorder="1" applyAlignment="1">
      <alignment horizontal="center" vertical="center" wrapText="1"/>
    </xf>
    <xf numFmtId="1" fontId="95" fillId="0" borderId="1" xfId="0" applyNumberFormat="1" applyFont="1" applyFill="1" applyBorder="1" applyAlignment="1">
      <alignment horizontal="left" vertical="center" wrapText="1"/>
    </xf>
    <xf numFmtId="0" fontId="44" fillId="0" borderId="36" xfId="0" applyFont="1" applyBorder="1" applyAlignment="1">
      <alignment horizontal="center" vertical="center" wrapText="1"/>
    </xf>
    <xf numFmtId="0" fontId="44" fillId="0" borderId="37" xfId="0" applyFont="1" applyFill="1" applyBorder="1" applyAlignment="1">
      <alignment horizontal="left" vertical="center" wrapText="1"/>
    </xf>
    <xf numFmtId="0" fontId="35" fillId="0" borderId="37" xfId="0" applyFont="1" applyFill="1" applyBorder="1" applyAlignment="1">
      <alignment horizontal="left" vertical="top" wrapText="1"/>
    </xf>
    <xf numFmtId="0" fontId="102" fillId="0" borderId="0" xfId="0" applyFont="1" applyFill="1" applyBorder="1" applyAlignment="1">
      <alignment wrapText="1"/>
    </xf>
    <xf numFmtId="0" fontId="26" fillId="0" borderId="1" xfId="295" applyFont="1" applyFill="1" applyBorder="1" applyAlignment="1">
      <alignment vertical="top" wrapText="1"/>
    </xf>
    <xf numFmtId="0" fontId="44" fillId="0" borderId="42" xfId="0" applyFont="1" applyFill="1" applyBorder="1" applyAlignment="1">
      <alignment horizontal="center" vertical="center"/>
    </xf>
    <xf numFmtId="0" fontId="44" fillId="0" borderId="16" xfId="0" applyFont="1" applyFill="1" applyBorder="1" applyAlignment="1">
      <alignment horizontal="left" vertical="center" wrapText="1"/>
    </xf>
    <xf numFmtId="0" fontId="26" fillId="0" borderId="37" xfId="295" applyFont="1" applyFill="1" applyBorder="1" applyAlignment="1">
      <alignment vertical="top" wrapText="1"/>
    </xf>
    <xf numFmtId="0" fontId="53" fillId="0" borderId="37" xfId="295" applyFont="1" applyFill="1" applyBorder="1" applyAlignment="1">
      <alignment vertical="top" wrapText="1"/>
    </xf>
    <xf numFmtId="0" fontId="53" fillId="0" borderId="1" xfId="295" applyFont="1" applyFill="1" applyBorder="1" applyAlignment="1">
      <alignment horizontal="left" vertical="top" wrapText="1"/>
    </xf>
    <xf numFmtId="1" fontId="95" fillId="0" borderId="1" xfId="0" applyNumberFormat="1" applyFont="1" applyFill="1" applyBorder="1" applyAlignment="1">
      <alignment vertical="center" wrapText="1"/>
    </xf>
    <xf numFmtId="0" fontId="95" fillId="0" borderId="47" xfId="0" applyNumberFormat="1" applyFont="1" applyFill="1" applyBorder="1" applyAlignment="1">
      <alignment horizontal="center" vertical="center" wrapText="1"/>
    </xf>
    <xf numFmtId="0" fontId="42" fillId="32" borderId="20" xfId="0" applyFont="1" applyFill="1" applyBorder="1" applyAlignment="1">
      <alignment vertical="center"/>
    </xf>
    <xf numFmtId="0" fontId="44" fillId="0" borderId="1" xfId="200" applyFont="1" applyFill="1" applyBorder="1" applyAlignment="1" applyProtection="1">
      <alignment horizontal="left" vertical="top" wrapText="1"/>
    </xf>
    <xf numFmtId="0" fontId="95" fillId="0" borderId="1" xfId="295" applyFont="1" applyFill="1" applyBorder="1" applyAlignment="1">
      <alignment horizontal="left" vertical="top" wrapText="1"/>
    </xf>
    <xf numFmtId="49" fontId="44" fillId="0" borderId="1" xfId="0" applyNumberFormat="1" applyFont="1" applyFill="1" applyBorder="1" applyAlignment="1">
      <alignment vertical="center" wrapText="1"/>
    </xf>
    <xf numFmtId="49" fontId="44" fillId="0" borderId="1" xfId="0" applyNumberFormat="1" applyFont="1" applyFill="1" applyBorder="1" applyAlignment="1">
      <alignment vertical="top" wrapText="1"/>
    </xf>
    <xf numFmtId="49" fontId="44" fillId="0" borderId="17" xfId="0" applyNumberFormat="1" applyFont="1" applyFill="1" applyBorder="1" applyAlignment="1">
      <alignment vertical="center" wrapText="1"/>
    </xf>
    <xf numFmtId="0" fontId="35" fillId="0" borderId="17" xfId="0" applyFont="1" applyFill="1" applyBorder="1" applyAlignment="1">
      <alignment vertical="top" wrapText="1"/>
    </xf>
    <xf numFmtId="0" fontId="103" fillId="34" borderId="45" xfId="0" applyFont="1" applyFill="1" applyBorder="1" applyAlignment="1">
      <alignment vertical="center"/>
    </xf>
    <xf numFmtId="0" fontId="103" fillId="34" borderId="8" xfId="0" applyFont="1" applyFill="1" applyBorder="1" applyAlignment="1">
      <alignment vertical="center"/>
    </xf>
    <xf numFmtId="0" fontId="44" fillId="0" borderId="47" xfId="295" applyFont="1" applyFill="1" applyBorder="1" applyAlignment="1">
      <alignment horizontal="center" vertical="center" wrapText="1"/>
    </xf>
    <xf numFmtId="0" fontId="44" fillId="0" borderId="1" xfId="295" applyFont="1" applyFill="1" applyBorder="1" applyAlignment="1">
      <alignment horizontal="left" vertical="center"/>
    </xf>
    <xf numFmtId="0" fontId="35" fillId="0" borderId="1" xfId="295" applyFont="1" applyFill="1" applyBorder="1" applyAlignment="1">
      <alignment horizontal="left" vertical="center"/>
    </xf>
    <xf numFmtId="170" fontId="44" fillId="0" borderId="1" xfId="295" applyNumberFormat="1" applyFont="1" applyFill="1" applyBorder="1" applyAlignment="1">
      <alignment horizontal="right" vertical="center"/>
    </xf>
    <xf numFmtId="170" fontId="44" fillId="0" borderId="41" xfId="295" applyNumberFormat="1" applyFont="1" applyFill="1" applyBorder="1" applyAlignment="1">
      <alignment horizontal="right" vertical="center"/>
    </xf>
    <xf numFmtId="0" fontId="112" fillId="0" borderId="0" xfId="295" applyFont="1" applyFill="1" applyBorder="1" applyAlignment="1">
      <alignment vertical="top"/>
    </xf>
    <xf numFmtId="0" fontId="35" fillId="0" borderId="1" xfId="295" applyFont="1" applyFill="1" applyBorder="1" applyAlignment="1">
      <alignment vertical="center"/>
    </xf>
    <xf numFmtId="0" fontId="44" fillId="0" borderId="1" xfId="295" applyFont="1" applyFill="1" applyBorder="1" applyAlignment="1">
      <alignment horizontal="left" vertical="center" wrapText="1"/>
    </xf>
    <xf numFmtId="0" fontId="35" fillId="0" borderId="1" xfId="0" applyFont="1" applyFill="1" applyBorder="1" applyAlignment="1">
      <alignment horizontal="left" vertical="center" wrapText="1"/>
    </xf>
    <xf numFmtId="0" fontId="104" fillId="23" borderId="41" xfId="0" applyFont="1" applyFill="1" applyBorder="1" applyAlignment="1">
      <alignment vertical="center"/>
    </xf>
    <xf numFmtId="0" fontId="42" fillId="32" borderId="46" xfId="0" applyFont="1" applyFill="1" applyBorder="1" applyAlignment="1">
      <alignment vertical="center"/>
    </xf>
    <xf numFmtId="0" fontId="35" fillId="0" borderId="0" xfId="0" applyFont="1" applyFill="1" applyBorder="1" applyAlignment="1">
      <alignment wrapText="1"/>
    </xf>
    <xf numFmtId="0" fontId="25" fillId="32" borderId="45" xfId="0" applyFont="1" applyFill="1" applyBorder="1" applyAlignment="1">
      <alignment vertical="center"/>
    </xf>
    <xf numFmtId="0" fontId="24" fillId="0" borderId="47" xfId="200" applyFont="1" applyFill="1" applyBorder="1" applyAlignment="1" applyProtection="1">
      <alignment horizontal="center" vertical="center" wrapText="1"/>
    </xf>
    <xf numFmtId="0" fontId="24" fillId="0" borderId="1" xfId="200" applyFont="1" applyFill="1" applyBorder="1" applyAlignment="1" applyProtection="1">
      <alignment horizontal="left" vertical="center" wrapText="1"/>
    </xf>
    <xf numFmtId="0" fontId="42" fillId="32" borderId="51" xfId="0" applyFont="1" applyFill="1" applyBorder="1" applyAlignment="1">
      <alignment vertical="center"/>
    </xf>
    <xf numFmtId="0" fontId="71" fillId="54" borderId="47" xfId="295" applyFont="1" applyFill="1" applyBorder="1" applyAlignment="1">
      <alignment horizontal="center" vertical="center" wrapText="1"/>
    </xf>
    <xf numFmtId="0" fontId="24" fillId="54" borderId="1" xfId="319" applyFont="1" applyFill="1" applyBorder="1" applyAlignment="1">
      <alignment vertical="center"/>
    </xf>
    <xf numFmtId="0" fontId="22" fillId="54" borderId="1" xfId="319" applyFont="1" applyFill="1" applyBorder="1" applyAlignment="1">
      <alignment vertical="top" wrapText="1"/>
    </xf>
    <xf numFmtId="170" fontId="44" fillId="54" borderId="1" xfId="295" applyNumberFormat="1" applyFont="1" applyFill="1" applyBorder="1" applyAlignment="1">
      <alignment horizontal="right" vertical="center"/>
    </xf>
    <xf numFmtId="170" fontId="44" fillId="54" borderId="41" xfId="295" applyNumberFormat="1" applyFont="1" applyFill="1" applyBorder="1" applyAlignment="1">
      <alignment horizontal="right" vertical="center"/>
    </xf>
    <xf numFmtId="0" fontId="22" fillId="54" borderId="1" xfId="319" applyFont="1" applyFill="1" applyBorder="1" applyAlignment="1">
      <alignment vertical="center" wrapText="1"/>
    </xf>
    <xf numFmtId="0" fontId="24" fillId="54" borderId="1" xfId="319" applyFont="1" applyFill="1" applyBorder="1" applyAlignment="1">
      <alignment vertical="center" wrapText="1"/>
    </xf>
    <xf numFmtId="0" fontId="44" fillId="0" borderId="17" xfId="0" applyFont="1" applyFill="1" applyBorder="1" applyAlignment="1">
      <alignment vertical="top" wrapText="1"/>
    </xf>
    <xf numFmtId="0" fontId="44" fillId="0" borderId="17" xfId="0" applyFont="1" applyFill="1" applyBorder="1" applyAlignment="1">
      <alignment horizontal="left" vertical="top" wrapText="1"/>
    </xf>
    <xf numFmtId="1" fontId="95" fillId="0" borderId="1" xfId="0" applyNumberFormat="1" applyFont="1" applyFill="1" applyBorder="1" applyAlignment="1">
      <alignment vertical="top" wrapText="1"/>
    </xf>
    <xf numFmtId="49" fontId="44" fillId="0" borderId="17" xfId="0" applyNumberFormat="1" applyFont="1" applyFill="1" applyBorder="1" applyAlignment="1">
      <alignment vertical="top" wrapText="1"/>
    </xf>
    <xf numFmtId="0" fontId="44" fillId="0" borderId="1" xfId="0" applyFont="1" applyFill="1" applyBorder="1" applyAlignment="1">
      <alignment horizontal="left" vertical="top" wrapText="1"/>
    </xf>
    <xf numFmtId="0" fontId="44" fillId="0" borderId="1" xfId="0" applyFont="1" applyFill="1" applyBorder="1" applyAlignment="1">
      <alignment vertical="top" wrapText="1"/>
    </xf>
    <xf numFmtId="1" fontId="95" fillId="0" borderId="1" xfId="0" applyNumberFormat="1" applyFont="1" applyFill="1" applyBorder="1" applyAlignment="1">
      <alignment horizontal="left" vertical="top" wrapText="1"/>
    </xf>
    <xf numFmtId="0" fontId="35" fillId="0" borderId="1" xfId="0" applyNumberFormat="1" applyFont="1" applyFill="1" applyBorder="1" applyAlignment="1">
      <alignment horizontal="left" vertical="top" wrapText="1"/>
    </xf>
    <xf numFmtId="0" fontId="35" fillId="0" borderId="0" xfId="295" applyFont="1" applyFill="1" applyBorder="1" applyAlignment="1">
      <alignment vertical="justify" wrapText="1"/>
    </xf>
    <xf numFmtId="0" fontId="44" fillId="0" borderId="1" xfId="295" applyFont="1" applyFill="1" applyBorder="1" applyAlignment="1">
      <alignment vertical="top"/>
    </xf>
    <xf numFmtId="0" fontId="35" fillId="0" borderId="20" xfId="0" applyNumberFormat="1" applyFont="1" applyFill="1" applyBorder="1" applyAlignment="1">
      <alignment vertical="top" wrapText="1"/>
    </xf>
    <xf numFmtId="0" fontId="95" fillId="0" borderId="17" xfId="295" applyFont="1" applyFill="1" applyBorder="1" applyAlignment="1">
      <alignment horizontal="left" vertical="top" wrapText="1"/>
    </xf>
    <xf numFmtId="0" fontId="44" fillId="0" borderId="47" xfId="0" applyFont="1" applyFill="1" applyBorder="1" applyAlignment="1">
      <alignment horizontal="center" vertical="top"/>
    </xf>
    <xf numFmtId="205" fontId="44" fillId="0" borderId="1" xfId="295" applyNumberFormat="1" applyFont="1" applyFill="1" applyBorder="1" applyAlignment="1">
      <alignment horizontal="right" vertical="top"/>
    </xf>
    <xf numFmtId="0" fontId="44" fillId="0" borderId="16" xfId="0" applyFont="1" applyFill="1" applyBorder="1" applyAlignment="1">
      <alignment horizontal="left" vertical="top" wrapText="1"/>
    </xf>
    <xf numFmtId="49" fontId="26" fillId="0" borderId="1" xfId="295" applyNumberFormat="1" applyFont="1" applyFill="1" applyBorder="1" applyAlignment="1">
      <alignment horizontal="left" vertical="top" wrapText="1"/>
    </xf>
    <xf numFmtId="0" fontId="53" fillId="0" borderId="1" xfId="295" applyFont="1" applyFill="1" applyBorder="1" applyAlignment="1">
      <alignment horizontal="left" vertical="center" wrapText="1"/>
    </xf>
    <xf numFmtId="0" fontId="44" fillId="39" borderId="0" xfId="0" applyFont="1" applyFill="1" applyBorder="1" applyAlignment="1">
      <alignment wrapText="1"/>
    </xf>
    <xf numFmtId="0" fontId="35" fillId="0" borderId="1" xfId="0" applyNumberFormat="1" applyFont="1" applyFill="1" applyBorder="1" applyAlignment="1">
      <alignment vertical="center" wrapText="1"/>
    </xf>
    <xf numFmtId="205" fontId="44" fillId="0" borderId="1" xfId="295" applyNumberFormat="1" applyFont="1" applyFill="1" applyBorder="1" applyAlignment="1">
      <alignment horizontal="center" vertical="center"/>
    </xf>
    <xf numFmtId="205" fontId="44" fillId="0" borderId="41" xfId="295" applyNumberFormat="1" applyFont="1" applyFill="1" applyBorder="1" applyAlignment="1">
      <alignment horizontal="center" vertical="center"/>
    </xf>
    <xf numFmtId="0" fontId="53" fillId="0" borderId="1" xfId="295" applyFont="1" applyFill="1" applyBorder="1" applyAlignment="1">
      <alignment vertical="center" wrapText="1"/>
    </xf>
    <xf numFmtId="0" fontId="35" fillId="0" borderId="1" xfId="0" applyFont="1" applyFill="1" applyBorder="1" applyAlignment="1">
      <alignment vertical="center" wrapText="1"/>
    </xf>
    <xf numFmtId="0" fontId="44" fillId="0" borderId="1" xfId="295" applyFont="1" applyFill="1" applyBorder="1" applyAlignment="1">
      <alignment horizontal="left" vertical="top" wrapText="1"/>
    </xf>
    <xf numFmtId="205" fontId="44" fillId="0" borderId="1" xfId="297" applyNumberFormat="1" applyFont="1" applyFill="1" applyBorder="1" applyAlignment="1">
      <alignment horizontal="center" vertical="center"/>
    </xf>
    <xf numFmtId="205" fontId="151" fillId="0" borderId="1" xfId="295" applyNumberFormat="1" applyFont="1" applyFill="1" applyBorder="1" applyAlignment="1">
      <alignment horizontal="center" vertical="center"/>
    </xf>
    <xf numFmtId="205" fontId="151" fillId="0" borderId="41" xfId="295" applyNumberFormat="1" applyFont="1" applyFill="1" applyBorder="1" applyAlignment="1">
      <alignment horizontal="center" vertical="center"/>
    </xf>
    <xf numFmtId="0" fontId="44" fillId="0" borderId="8" xfId="0" applyFont="1" applyFill="1" applyBorder="1" applyAlignment="1">
      <alignment vertical="top" wrapText="1"/>
    </xf>
    <xf numFmtId="0" fontId="44" fillId="0" borderId="42" xfId="0" applyFont="1" applyFill="1" applyBorder="1" applyAlignment="1">
      <alignment horizontal="center" vertical="center" wrapText="1"/>
    </xf>
    <xf numFmtId="0" fontId="44" fillId="0" borderId="16" xfId="0" applyFont="1" applyFill="1" applyBorder="1" applyAlignment="1">
      <alignment vertical="top" wrapText="1"/>
    </xf>
    <xf numFmtId="0" fontId="35" fillId="0" borderId="16" xfId="0" applyNumberFormat="1" applyFont="1" applyFill="1" applyBorder="1" applyAlignment="1">
      <alignment vertical="top" wrapText="1"/>
    </xf>
    <xf numFmtId="205" fontId="44" fillId="0" borderId="16" xfId="295" applyNumberFormat="1" applyFont="1" applyFill="1" applyBorder="1" applyAlignment="1">
      <alignment horizontal="center" vertical="center"/>
    </xf>
    <xf numFmtId="205" fontId="44" fillId="0" borderId="52" xfId="295" applyNumberFormat="1" applyFont="1" applyFill="1" applyBorder="1" applyAlignment="1">
      <alignment horizontal="center" vertical="center"/>
    </xf>
    <xf numFmtId="0" fontId="35" fillId="0" borderId="1" xfId="295" applyNumberFormat="1" applyFont="1" applyFill="1" applyBorder="1" applyAlignment="1">
      <alignment horizontal="left" vertical="top" wrapText="1"/>
    </xf>
    <xf numFmtId="0" fontId="95" fillId="0" borderId="47" xfId="297" applyFont="1" applyFill="1" applyBorder="1" applyAlignment="1">
      <alignment horizontal="center" vertical="center" wrapText="1"/>
    </xf>
    <xf numFmtId="0" fontId="95" fillId="0" borderId="1" xfId="297" applyFont="1" applyFill="1" applyBorder="1" applyAlignment="1">
      <alignment horizontal="left" vertical="top" wrapText="1"/>
    </xf>
    <xf numFmtId="0" fontId="51" fillId="0" borderId="47" xfId="295" applyFont="1" applyFill="1" applyBorder="1" applyAlignment="1">
      <alignment horizontal="center" vertical="center" wrapText="1"/>
    </xf>
    <xf numFmtId="0" fontId="176" fillId="0" borderId="17" xfId="0" applyFont="1" applyFill="1" applyBorder="1" applyAlignment="1">
      <alignment horizontal="left" vertical="top" wrapText="1"/>
    </xf>
    <xf numFmtId="0" fontId="54" fillId="0" borderId="1" xfId="0" applyFont="1" applyFill="1" applyBorder="1" applyAlignment="1">
      <alignment horizontal="left" vertical="top" wrapText="1"/>
    </xf>
    <xf numFmtId="0" fontId="176" fillId="0" borderId="44" xfId="0" applyFont="1" applyFill="1" applyBorder="1" applyAlignment="1">
      <alignment horizontal="center" vertical="center"/>
    </xf>
    <xf numFmtId="0" fontId="176" fillId="0" borderId="17" xfId="0" applyFont="1" applyFill="1" applyBorder="1" applyAlignment="1">
      <alignment vertical="top" wrapText="1"/>
    </xf>
    <xf numFmtId="0" fontId="54" fillId="0" borderId="1" xfId="0" applyNumberFormat="1" applyFont="1" applyFill="1" applyBorder="1" applyAlignment="1">
      <alignment vertical="top" wrapText="1"/>
    </xf>
    <xf numFmtId="0" fontId="44" fillId="0" borderId="44" xfId="0" applyFont="1" applyFill="1" applyBorder="1" applyAlignment="1">
      <alignment horizontal="center" vertical="center" wrapText="1"/>
    </xf>
    <xf numFmtId="0" fontId="176" fillId="0" borderId="47" xfId="0" applyFont="1" applyFill="1" applyBorder="1" applyAlignment="1">
      <alignment horizontal="center" vertical="center"/>
    </xf>
    <xf numFmtId="0" fontId="176" fillId="0" borderId="1" xfId="0" applyFont="1" applyFill="1" applyBorder="1" applyAlignment="1">
      <alignment vertical="top" wrapText="1"/>
    </xf>
    <xf numFmtId="0" fontId="176" fillId="0" borderId="1" xfId="200" applyFont="1" applyFill="1" applyBorder="1" applyAlignment="1" applyProtection="1">
      <alignment horizontal="left" vertical="top" wrapText="1"/>
    </xf>
    <xf numFmtId="0" fontId="99" fillId="0" borderId="1" xfId="295" applyFont="1" applyFill="1" applyBorder="1" applyAlignment="1">
      <alignment horizontal="left" vertical="top" wrapText="1"/>
    </xf>
    <xf numFmtId="0" fontId="44" fillId="0" borderId="1" xfId="0" applyFont="1" applyBorder="1" applyAlignment="1">
      <alignment horizontal="left" vertical="top"/>
    </xf>
    <xf numFmtId="0" fontId="44" fillId="0" borderId="0" xfId="0" applyFont="1" applyFill="1" applyBorder="1" applyAlignment="1">
      <alignment wrapText="1"/>
    </xf>
    <xf numFmtId="0" fontId="176" fillId="0" borderId="1" xfId="200" applyFont="1" applyBorder="1" applyAlignment="1" applyProtection="1">
      <alignment horizontal="left" vertical="top" wrapText="1"/>
    </xf>
    <xf numFmtId="0" fontId="51" fillId="0" borderId="1" xfId="295" applyFont="1" applyFill="1" applyBorder="1" applyAlignment="1">
      <alignment horizontal="left" vertical="top" wrapText="1"/>
    </xf>
    <xf numFmtId="0" fontId="176" fillId="0" borderId="1" xfId="295" applyFont="1" applyFill="1" applyBorder="1" applyAlignment="1">
      <alignment horizontal="left" vertical="top" wrapText="1"/>
    </xf>
    <xf numFmtId="0" fontId="44" fillId="0" borderId="0" xfId="0" applyFont="1" applyBorder="1" applyAlignment="1">
      <alignment vertical="top"/>
    </xf>
    <xf numFmtId="0" fontId="99" fillId="0" borderId="1" xfId="295" applyFont="1" applyFill="1" applyBorder="1" applyAlignment="1">
      <alignment vertical="top" wrapText="1"/>
    </xf>
    <xf numFmtId="0" fontId="176" fillId="0" borderId="44" xfId="0" applyFont="1" applyFill="1" applyBorder="1" applyAlignment="1">
      <alignment horizontal="center" vertical="center" wrapText="1"/>
    </xf>
    <xf numFmtId="0" fontId="176" fillId="0" borderId="1" xfId="0" applyFont="1" applyFill="1" applyBorder="1" applyAlignment="1">
      <alignment horizontal="left" vertical="top" wrapText="1"/>
    </xf>
    <xf numFmtId="0" fontId="44" fillId="0" borderId="1" xfId="0" applyFont="1" applyBorder="1" applyAlignment="1">
      <alignment vertical="top"/>
    </xf>
    <xf numFmtId="0" fontId="176" fillId="0" borderId="47" xfId="0" applyFont="1" applyFill="1" applyBorder="1" applyAlignment="1">
      <alignment horizontal="center" vertical="center" wrapText="1"/>
    </xf>
    <xf numFmtId="0" fontId="22" fillId="0" borderId="1" xfId="0" applyFont="1" applyFill="1" applyBorder="1" applyAlignment="1">
      <alignment vertical="top" wrapText="1"/>
    </xf>
    <xf numFmtId="0" fontId="2" fillId="0" borderId="1" xfId="295" applyFont="1" applyFill="1" applyBorder="1" applyAlignment="1">
      <alignment horizontal="left" vertical="top" wrapText="1"/>
    </xf>
    <xf numFmtId="0" fontId="176" fillId="0" borderId="22" xfId="0" applyFont="1" applyFill="1" applyBorder="1" applyAlignment="1">
      <alignment horizontal="left" vertical="top" wrapText="1"/>
    </xf>
    <xf numFmtId="0" fontId="54" fillId="0" borderId="1" xfId="295" applyNumberFormat="1" applyFont="1" applyFill="1" applyBorder="1" applyAlignment="1">
      <alignment horizontal="left" vertical="top" wrapText="1"/>
    </xf>
    <xf numFmtId="0" fontId="71" fillId="0" borderId="1" xfId="295" applyFont="1" applyFill="1" applyBorder="1" applyAlignment="1">
      <alignment horizontal="left" vertical="top" wrapText="1"/>
    </xf>
    <xf numFmtId="0" fontId="44" fillId="0" borderId="22" xfId="0" applyFont="1" applyFill="1" applyBorder="1" applyAlignment="1">
      <alignment vertical="top" wrapText="1"/>
    </xf>
    <xf numFmtId="0" fontId="176" fillId="0" borderId="22" xfId="0" applyFont="1" applyFill="1" applyBorder="1" applyAlignment="1">
      <alignment vertical="top" wrapText="1"/>
    </xf>
    <xf numFmtId="0" fontId="54" fillId="0" borderId="47" xfId="0" applyFont="1" applyFill="1" applyBorder="1" applyAlignment="1">
      <alignment horizontal="center" vertical="center"/>
    </xf>
    <xf numFmtId="0" fontId="54" fillId="0" borderId="1" xfId="0" applyFont="1" applyFill="1" applyBorder="1" applyAlignment="1">
      <alignment vertical="top" wrapText="1"/>
    </xf>
    <xf numFmtId="0" fontId="54" fillId="0" borderId="47" xfId="200" applyFont="1" applyFill="1" applyBorder="1" applyAlignment="1" applyProtection="1">
      <alignment horizontal="center" vertical="center" wrapText="1"/>
    </xf>
    <xf numFmtId="0" fontId="54" fillId="0" borderId="1" xfId="200" applyFont="1" applyFill="1" applyBorder="1" applyAlignment="1" applyProtection="1">
      <alignment horizontal="left" vertical="top" wrapText="1"/>
    </xf>
    <xf numFmtId="0" fontId="176" fillId="0" borderId="1" xfId="0" applyFont="1" applyBorder="1" applyAlignment="1">
      <alignment horizontal="left" vertical="top" wrapText="1"/>
    </xf>
    <xf numFmtId="0" fontId="176" fillId="0" borderId="42" xfId="0" applyFont="1" applyFill="1" applyBorder="1" applyAlignment="1">
      <alignment horizontal="center" vertical="center"/>
    </xf>
    <xf numFmtId="0" fontId="176" fillId="0" borderId="1" xfId="0" applyFont="1" applyBorder="1" applyAlignment="1">
      <alignment vertical="top" wrapText="1"/>
    </xf>
    <xf numFmtId="0" fontId="53" fillId="0" borderId="16" xfId="295" applyFont="1" applyFill="1" applyBorder="1" applyAlignment="1">
      <alignment horizontal="left" vertical="top" wrapText="1"/>
    </xf>
    <xf numFmtId="0" fontId="35" fillId="0" borderId="19" xfId="0" applyFont="1" applyFill="1" applyBorder="1" applyAlignment="1">
      <alignment horizontal="left" vertical="top" wrapText="1"/>
    </xf>
    <xf numFmtId="0" fontId="54" fillId="0" borderId="19" xfId="0" applyFont="1" applyFill="1" applyBorder="1" applyAlignment="1">
      <alignment horizontal="left" vertical="top" wrapText="1"/>
    </xf>
    <xf numFmtId="0" fontId="35" fillId="0" borderId="1" xfId="314" applyFont="1" applyFill="1" applyBorder="1" applyAlignment="1">
      <alignment vertical="top" wrapText="1"/>
    </xf>
    <xf numFmtId="0" fontId="95" fillId="0" borderId="1" xfId="295" applyFont="1" applyFill="1" applyBorder="1" applyAlignment="1">
      <alignment vertical="top" wrapText="1"/>
    </xf>
    <xf numFmtId="0" fontId="28" fillId="0" borderId="1" xfId="0" applyNumberFormat="1" applyFont="1" applyFill="1" applyBorder="1" applyAlignment="1">
      <alignment vertical="top" wrapText="1"/>
    </xf>
    <xf numFmtId="0" fontId="95" fillId="0" borderId="42" xfId="295" applyFont="1" applyFill="1" applyBorder="1" applyAlignment="1">
      <alignment horizontal="center" vertical="center" wrapText="1"/>
    </xf>
    <xf numFmtId="0" fontId="95" fillId="0" borderId="16" xfId="295" applyFont="1" applyFill="1" applyBorder="1" applyAlignment="1">
      <alignment horizontal="left" vertical="top" wrapText="1"/>
    </xf>
    <xf numFmtId="0" fontId="44" fillId="0" borderId="36" xfId="295" applyFont="1" applyFill="1" applyBorder="1" applyAlignment="1">
      <alignment horizontal="center" vertical="center" wrapText="1"/>
    </xf>
    <xf numFmtId="0" fontId="44" fillId="0" borderId="37" xfId="295" applyFont="1" applyFill="1" applyBorder="1" applyAlignment="1">
      <alignment horizontal="left" vertical="top" wrapText="1"/>
    </xf>
    <xf numFmtId="205" fontId="44" fillId="0" borderId="37" xfId="295" applyNumberFormat="1" applyFont="1" applyFill="1" applyBorder="1" applyAlignment="1">
      <alignment horizontal="center" vertical="center"/>
    </xf>
    <xf numFmtId="205" fontId="44" fillId="0" borderId="38" xfId="295" applyNumberFormat="1" applyFont="1" applyFill="1" applyBorder="1" applyAlignment="1">
      <alignment horizontal="center" vertical="center"/>
    </xf>
    <xf numFmtId="0" fontId="161" fillId="43" borderId="58" xfId="0" applyFont="1" applyFill="1" applyBorder="1" applyAlignment="1">
      <alignment vertical="top" wrapText="1"/>
    </xf>
    <xf numFmtId="0" fontId="131" fillId="0" borderId="1" xfId="0" applyFont="1" applyFill="1" applyBorder="1" applyAlignment="1">
      <alignment horizontal="left" vertical="center"/>
    </xf>
    <xf numFmtId="0" fontId="131" fillId="0" borderId="0" xfId="0" applyFont="1" applyAlignment="1">
      <alignment horizontal="left" vertical="top" wrapText="1"/>
    </xf>
    <xf numFmtId="2" fontId="26" fillId="0" borderId="1" xfId="143" applyNumberFormat="1" applyFont="1" applyFill="1" applyBorder="1" applyAlignment="1">
      <alignment horizontal="left" vertical="top" wrapText="1"/>
    </xf>
    <xf numFmtId="0" fontId="26" fillId="0" borderId="1" xfId="143" applyFont="1" applyFill="1" applyBorder="1" applyAlignment="1">
      <alignment horizontal="left" vertical="center" wrapText="1"/>
    </xf>
    <xf numFmtId="0" fontId="180" fillId="0" borderId="1" xfId="311" applyFont="1" applyFill="1" applyBorder="1" applyAlignment="1">
      <alignment horizontal="left" vertical="top" wrapText="1"/>
    </xf>
    <xf numFmtId="0" fontId="131" fillId="0" borderId="1" xfId="0" applyFont="1" applyFill="1" applyBorder="1" applyAlignment="1">
      <alignment horizontal="left" vertical="top" wrapText="1"/>
    </xf>
    <xf numFmtId="0" fontId="22" fillId="0" borderId="1" xfId="143" applyFont="1" applyFill="1" applyBorder="1" applyAlignment="1">
      <alignment horizontal="left" vertical="top" wrapText="1"/>
    </xf>
    <xf numFmtId="170" fontId="178" fillId="0" borderId="1" xfId="317" applyNumberFormat="1" applyFont="1" applyFill="1" applyBorder="1" applyAlignment="1">
      <alignment vertical="center"/>
    </xf>
    <xf numFmtId="170" fontId="24" fillId="0" borderId="41" xfId="295" applyNumberFormat="1" applyFont="1" applyFill="1" applyBorder="1" applyAlignment="1">
      <alignment horizontal="right" vertical="center"/>
    </xf>
    <xf numFmtId="0" fontId="26" fillId="0" borderId="1" xfId="143" applyFont="1" applyFill="1" applyBorder="1" applyAlignment="1">
      <alignment horizontal="left" vertical="top" wrapText="1"/>
    </xf>
    <xf numFmtId="0" fontId="26" fillId="0" borderId="1" xfId="318" applyFont="1" applyFill="1" applyBorder="1" applyAlignment="1">
      <alignment horizontal="left" vertical="top" wrapText="1"/>
    </xf>
    <xf numFmtId="0" fontId="131" fillId="0" borderId="16" xfId="0" applyFont="1" applyFill="1" applyBorder="1" applyAlignment="1">
      <alignment horizontal="left" vertical="center"/>
    </xf>
    <xf numFmtId="0" fontId="131" fillId="0" borderId="16" xfId="0" applyFont="1" applyBorder="1" applyAlignment="1">
      <alignment horizontal="left" vertical="top" wrapText="1"/>
    </xf>
    <xf numFmtId="0" fontId="181" fillId="0" borderId="1" xfId="0" applyFont="1" applyFill="1" applyBorder="1" applyAlignment="1">
      <alignment horizontal="left" vertical="center"/>
    </xf>
    <xf numFmtId="0" fontId="95" fillId="0" borderId="1" xfId="143" applyFont="1" applyFill="1" applyBorder="1" applyAlignment="1">
      <alignment horizontal="left" vertical="center"/>
    </xf>
    <xf numFmtId="2" fontId="181" fillId="0" borderId="1" xfId="143" applyNumberFormat="1" applyFont="1" applyFill="1" applyBorder="1" applyAlignment="1">
      <alignment horizontal="left" vertical="center" wrapText="1"/>
    </xf>
    <xf numFmtId="0" fontId="182" fillId="0" borderId="1" xfId="143" applyFont="1" applyFill="1" applyBorder="1" applyAlignment="1">
      <alignment horizontal="left" vertical="center"/>
    </xf>
    <xf numFmtId="0" fontId="181" fillId="0" borderId="1" xfId="143" applyFont="1" applyFill="1" applyBorder="1" applyAlignment="1">
      <alignment horizontal="left" vertical="center"/>
    </xf>
    <xf numFmtId="0" fontId="22" fillId="29" borderId="0" xfId="25" applyFont="1" applyFill="1" applyAlignment="1">
      <alignment horizontal="center"/>
    </xf>
    <xf numFmtId="0" fontId="60" fillId="0" borderId="0" xfId="199" applyFont="1" applyAlignment="1" applyProtection="1">
      <alignment horizontal="center" vertical="center"/>
    </xf>
    <xf numFmtId="0" fontId="60" fillId="0" borderId="0" xfId="307" applyFont="1" applyAlignment="1" applyProtection="1">
      <alignment horizontal="center" vertical="center"/>
    </xf>
    <xf numFmtId="0" fontId="161" fillId="43" borderId="58" xfId="0" applyFont="1" applyFill="1" applyBorder="1" applyAlignment="1">
      <alignment vertical="top" wrapText="1"/>
    </xf>
    <xf numFmtId="0" fontId="44" fillId="29" borderId="35" xfId="295" applyFont="1" applyFill="1" applyBorder="1" applyAlignment="1">
      <alignment horizontal="left" vertical="center" wrapText="1"/>
    </xf>
    <xf numFmtId="0" fontId="44" fillId="29" borderId="0" xfId="295" applyFont="1" applyFill="1" applyAlignment="1">
      <alignment horizontal="left" vertical="center" wrapText="1"/>
    </xf>
    <xf numFmtId="4" fontId="44" fillId="33" borderId="45" xfId="295" applyNumberFormat="1" applyFont="1" applyFill="1" applyBorder="1" applyAlignment="1">
      <alignment horizontal="center" vertical="center" wrapText="1"/>
    </xf>
    <xf numFmtId="4" fontId="44" fillId="33" borderId="19" xfId="295" applyNumberFormat="1" applyFont="1" applyFill="1" applyBorder="1" applyAlignment="1">
      <alignment horizontal="center" vertical="center" wrapText="1"/>
    </xf>
    <xf numFmtId="0" fontId="44" fillId="29" borderId="0" xfId="295" applyFont="1" applyFill="1" applyBorder="1" applyAlignment="1">
      <alignment horizontal="left" vertical="center" wrapText="1"/>
    </xf>
    <xf numFmtId="0" fontId="96" fillId="26" borderId="48" xfId="0" applyFont="1" applyFill="1" applyBorder="1" applyAlignment="1">
      <alignment horizontal="left" vertical="center"/>
    </xf>
    <xf numFmtId="0" fontId="96" fillId="26" borderId="7" xfId="0" applyFont="1" applyFill="1" applyBorder="1" applyAlignment="1">
      <alignment horizontal="left" vertical="center"/>
    </xf>
    <xf numFmtId="0" fontId="96" fillId="26" borderId="49" xfId="0" applyFont="1" applyFill="1" applyBorder="1" applyAlignment="1">
      <alignment horizontal="left" vertical="center"/>
    </xf>
    <xf numFmtId="0" fontId="24" fillId="29" borderId="35" xfId="295" applyFont="1" applyFill="1" applyBorder="1" applyAlignment="1">
      <alignment horizontal="left" vertical="center" wrapText="1"/>
    </xf>
    <xf numFmtId="0" fontId="24" fillId="29" borderId="0" xfId="295" applyFont="1" applyFill="1" applyBorder="1" applyAlignment="1">
      <alignment horizontal="left" vertical="center" wrapText="1"/>
    </xf>
    <xf numFmtId="4" fontId="24" fillId="33" borderId="45" xfId="295" applyNumberFormat="1" applyFont="1" applyFill="1" applyBorder="1" applyAlignment="1">
      <alignment horizontal="center" vertical="center" wrapText="1"/>
    </xf>
    <xf numFmtId="4" fontId="24" fillId="33" borderId="19" xfId="295" applyNumberFormat="1" applyFont="1" applyFill="1" applyBorder="1" applyAlignment="1">
      <alignment horizontal="center" vertical="center" wrapText="1"/>
    </xf>
    <xf numFmtId="4" fontId="44" fillId="33" borderId="20" xfId="295" applyNumberFormat="1" applyFont="1" applyFill="1" applyBorder="1" applyAlignment="1">
      <alignment horizontal="center" vertical="center" wrapText="1"/>
    </xf>
    <xf numFmtId="0" fontId="47" fillId="26" borderId="48" xfId="0" applyFont="1" applyFill="1" applyBorder="1" applyAlignment="1">
      <alignment horizontal="left" vertical="center"/>
    </xf>
    <xf numFmtId="0" fontId="47" fillId="26" borderId="7" xfId="0" applyFont="1" applyFill="1" applyBorder="1" applyAlignment="1">
      <alignment horizontal="left" vertical="center"/>
    </xf>
    <xf numFmtId="0" fontId="47" fillId="26" borderId="49" xfId="0" applyFont="1" applyFill="1" applyBorder="1" applyAlignment="1">
      <alignment horizontal="left" vertical="center"/>
    </xf>
    <xf numFmtId="0" fontId="143" fillId="44" borderId="48" xfId="233" applyFont="1" applyFill="1" applyBorder="1" applyAlignment="1">
      <alignment horizontal="left" vertical="center"/>
    </xf>
    <xf numFmtId="0" fontId="143" fillId="44" borderId="7" xfId="233" applyFont="1" applyFill="1" applyBorder="1" applyAlignment="1">
      <alignment horizontal="left" vertical="center"/>
    </xf>
    <xf numFmtId="0" fontId="143" fillId="44" borderId="49" xfId="233" applyFont="1" applyFill="1" applyBorder="1" applyAlignment="1">
      <alignment horizontal="left" vertical="center"/>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104" fillId="23" borderId="53" xfId="295" applyFont="1" applyFill="1" applyBorder="1" applyAlignment="1">
      <alignment horizontal="left" vertical="center" shrinkToFit="1"/>
    </xf>
    <xf numFmtId="0" fontId="104" fillId="23" borderId="18" xfId="295" applyFont="1" applyFill="1" applyBorder="1" applyAlignment="1">
      <alignment horizontal="left" vertical="center" shrinkToFit="1"/>
    </xf>
    <xf numFmtId="0" fontId="96" fillId="33" borderId="20" xfId="295" applyFont="1" applyFill="1" applyBorder="1" applyAlignment="1">
      <alignment horizontal="center" vertical="center" wrapText="1"/>
    </xf>
    <xf numFmtId="0" fontId="173" fillId="0" borderId="19" xfId="303" applyFont="1" applyBorder="1" applyAlignment="1"/>
    <xf numFmtId="0" fontId="104" fillId="23" borderId="45" xfId="295" applyFont="1" applyFill="1" applyBorder="1" applyAlignment="1">
      <alignment horizontal="left" vertical="center" shrinkToFit="1"/>
    </xf>
    <xf numFmtId="0" fontId="104" fillId="23" borderId="8" xfId="295" applyFont="1" applyFill="1" applyBorder="1" applyAlignment="1">
      <alignment horizontal="left" vertical="center" shrinkToFit="1"/>
    </xf>
    <xf numFmtId="0" fontId="104" fillId="23" borderId="14" xfId="295" applyFont="1" applyFill="1" applyBorder="1" applyAlignment="1">
      <alignment horizontal="left" vertical="center" shrinkToFit="1"/>
    </xf>
    <xf numFmtId="0" fontId="73" fillId="0" borderId="0" xfId="295" applyFont="1" applyFill="1" applyBorder="1" applyAlignment="1">
      <alignment vertical="top"/>
    </xf>
    <xf numFmtId="0" fontId="71" fillId="0" borderId="42" xfId="295" applyFont="1" applyFill="1" applyBorder="1" applyAlignment="1">
      <alignment horizontal="center" vertical="center" wrapText="1"/>
    </xf>
    <xf numFmtId="0" fontId="24" fillId="0" borderId="1" xfId="0" applyFont="1" applyFill="1" applyBorder="1" applyAlignment="1">
      <alignment horizontal="left" vertical="center"/>
    </xf>
    <xf numFmtId="0" fontId="22" fillId="0" borderId="1" xfId="295" applyFont="1" applyFill="1" applyBorder="1" applyAlignment="1">
      <alignment horizontal="left" vertical="center" wrapText="1"/>
    </xf>
    <xf numFmtId="205" fontId="24" fillId="0" borderId="1" xfId="295" applyNumberFormat="1" applyFont="1" applyFill="1" applyBorder="1" applyAlignment="1">
      <alignment horizontal="right" vertical="center"/>
    </xf>
    <xf numFmtId="205" fontId="24" fillId="0" borderId="41" xfId="295" applyNumberFormat="1" applyFont="1" applyFill="1" applyBorder="1" applyAlignment="1">
      <alignment horizontal="right" vertical="center"/>
    </xf>
    <xf numFmtId="0" fontId="71" fillId="0" borderId="43" xfId="295" applyFont="1" applyFill="1" applyBorder="1" applyAlignment="1">
      <alignment horizontal="center" vertical="center" wrapText="1"/>
    </xf>
    <xf numFmtId="0" fontId="22" fillId="0" borderId="0" xfId="295" applyFont="1" applyFill="1" applyBorder="1" applyAlignment="1">
      <alignment vertical="top"/>
    </xf>
    <xf numFmtId="0" fontId="71" fillId="0" borderId="44" xfId="295" applyFont="1" applyFill="1" applyBorder="1" applyAlignment="1">
      <alignment horizontal="center" vertical="center" wrapText="1"/>
    </xf>
    <xf numFmtId="0" fontId="22" fillId="0" borderId="1" xfId="295" applyFont="1" applyFill="1" applyBorder="1" applyAlignment="1">
      <alignment horizontal="left" vertical="top" wrapText="1"/>
    </xf>
    <xf numFmtId="205" fontId="24" fillId="0" borderId="1" xfId="295" applyNumberFormat="1" applyFont="1" applyFill="1" applyBorder="1" applyAlignment="1">
      <alignment horizontal="right" vertical="top"/>
    </xf>
    <xf numFmtId="0" fontId="71" fillId="0" borderId="45" xfId="295" applyFont="1" applyFill="1" applyBorder="1" applyAlignment="1">
      <alignment horizontal="left" vertical="center" wrapText="1"/>
    </xf>
    <xf numFmtId="0" fontId="71" fillId="0" borderId="1" xfId="295" applyFont="1" applyFill="1" applyBorder="1" applyAlignment="1">
      <alignment horizontal="left" vertical="center" wrapText="1"/>
    </xf>
    <xf numFmtId="0" fontId="71" fillId="0" borderId="17" xfId="295" applyFont="1" applyFill="1" applyBorder="1" applyAlignment="1">
      <alignment horizontal="left" vertical="center" wrapText="1"/>
    </xf>
    <xf numFmtId="0" fontId="22" fillId="0" borderId="16" xfId="295" applyFont="1" applyFill="1" applyBorder="1" applyAlignment="1">
      <alignment horizontal="left" vertical="center" wrapText="1"/>
    </xf>
    <xf numFmtId="0" fontId="71" fillId="0" borderId="44" xfId="295" applyFont="1" applyFill="1" applyBorder="1" applyAlignment="1">
      <alignment vertical="center" wrapText="1"/>
    </xf>
    <xf numFmtId="0" fontId="71" fillId="0" borderId="42" xfId="295" applyFont="1" applyFill="1" applyBorder="1" applyAlignment="1">
      <alignment horizontal="center" vertical="center" wrapText="1"/>
    </xf>
    <xf numFmtId="0" fontId="71" fillId="0" borderId="47" xfId="295" applyFont="1" applyFill="1" applyBorder="1" applyAlignment="1">
      <alignment vertical="center" wrapText="1"/>
    </xf>
    <xf numFmtId="0" fontId="22" fillId="0" borderId="16" xfId="295" applyFont="1" applyFill="1" applyBorder="1" applyAlignment="1">
      <alignment horizontal="left" vertical="top" wrapText="1"/>
    </xf>
    <xf numFmtId="0" fontId="24" fillId="0" borderId="1" xfId="0" applyFont="1" applyFill="1" applyBorder="1" applyAlignment="1">
      <alignment horizontal="left" vertical="center" wrapText="1"/>
    </xf>
    <xf numFmtId="0" fontId="52" fillId="0" borderId="0" xfId="295" applyFont="1" applyFill="1" applyBorder="1" applyAlignment="1">
      <alignment vertical="top"/>
    </xf>
    <xf numFmtId="0" fontId="22" fillId="0" borderId="0" xfId="295" applyFont="1" applyFill="1" applyBorder="1" applyAlignment="1">
      <alignment horizontal="left" vertical="top"/>
    </xf>
    <xf numFmtId="0" fontId="24" fillId="0" borderId="0" xfId="295" applyFont="1" applyFill="1" applyBorder="1" applyAlignment="1">
      <alignment horizontal="left" vertical="center" wrapText="1"/>
    </xf>
    <xf numFmtId="205" fontId="72" fillId="0" borderId="0" xfId="295" applyNumberFormat="1" applyFont="1" applyFill="1" applyBorder="1" applyAlignment="1">
      <alignment horizontal="center" vertical="center"/>
    </xf>
    <xf numFmtId="0" fontId="22" fillId="0" borderId="0" xfId="295" applyFont="1" applyFill="1" applyBorder="1" applyAlignment="1">
      <alignment horizontal="center" vertical="center" wrapText="1"/>
    </xf>
    <xf numFmtId="0" fontId="22" fillId="29" borderId="0" xfId="295" applyFont="1" applyFill="1" applyBorder="1" applyAlignment="1">
      <alignment horizontal="left" vertical="top"/>
    </xf>
    <xf numFmtId="0" fontId="22" fillId="29" borderId="0" xfId="295" applyFont="1" applyFill="1" applyBorder="1" applyAlignment="1">
      <alignment vertical="top"/>
    </xf>
    <xf numFmtId="205" fontId="24" fillId="29" borderId="0" xfId="295" applyNumberFormat="1" applyFont="1" applyFill="1" applyBorder="1" applyAlignment="1">
      <alignment horizontal="center" vertical="center" wrapText="1"/>
    </xf>
    <xf numFmtId="0" fontId="154" fillId="23" borderId="45" xfId="233" applyFont="1" applyFill="1" applyBorder="1" applyAlignment="1">
      <alignment vertical="center"/>
    </xf>
    <xf numFmtId="0" fontId="154" fillId="23" borderId="20" xfId="233" applyFont="1" applyFill="1" applyBorder="1" applyAlignment="1">
      <alignment vertical="center"/>
    </xf>
    <xf numFmtId="205" fontId="154" fillId="23" borderId="20" xfId="233" applyNumberFormat="1" applyFont="1" applyFill="1" applyBorder="1" applyAlignment="1">
      <alignment horizontal="center" vertical="center"/>
    </xf>
    <xf numFmtId="205" fontId="154" fillId="23" borderId="41" xfId="233" applyNumberFormat="1" applyFont="1" applyFill="1" applyBorder="1" applyAlignment="1">
      <alignment horizontal="center" vertical="center"/>
    </xf>
    <xf numFmtId="0" fontId="24" fillId="0" borderId="1" xfId="233" applyFont="1" applyFill="1" applyBorder="1" applyAlignment="1">
      <alignment horizontal="left" vertical="center"/>
    </xf>
    <xf numFmtId="0" fontId="22" fillId="0" borderId="0" xfId="233" applyFont="1" applyFill="1" applyBorder="1" applyAlignment="1">
      <alignment wrapText="1"/>
    </xf>
    <xf numFmtId="0" fontId="156" fillId="32" borderId="45" xfId="233" applyFont="1" applyFill="1" applyBorder="1" applyAlignment="1">
      <alignment vertical="center"/>
    </xf>
    <xf numFmtId="0" fontId="156" fillId="32" borderId="20" xfId="233" applyFont="1" applyFill="1" applyBorder="1" applyAlignment="1">
      <alignment vertical="center"/>
    </xf>
    <xf numFmtId="0" fontId="156" fillId="32" borderId="8" xfId="233" applyFont="1" applyFill="1" applyBorder="1" applyAlignment="1">
      <alignment vertical="center"/>
    </xf>
    <xf numFmtId="205" fontId="156" fillId="32" borderId="8" xfId="233" applyNumberFormat="1" applyFont="1" applyFill="1" applyBorder="1" applyAlignment="1">
      <alignment horizontal="center" vertical="center"/>
    </xf>
    <xf numFmtId="205" fontId="156" fillId="32" borderId="46" xfId="233" applyNumberFormat="1" applyFont="1" applyFill="1" applyBorder="1" applyAlignment="1">
      <alignment horizontal="center" vertical="center"/>
    </xf>
    <xf numFmtId="0" fontId="52" fillId="0" borderId="0" xfId="233" applyFont="1" applyFill="1" applyBorder="1" applyAlignment="1">
      <alignment vertical="center" wrapText="1"/>
    </xf>
    <xf numFmtId="0" fontId="24" fillId="0" borderId="35" xfId="233" applyFont="1" applyFill="1" applyBorder="1" applyAlignment="1">
      <alignment horizontal="center" vertical="center"/>
    </xf>
    <xf numFmtId="0" fontId="22" fillId="0" borderId="0" xfId="233" applyFont="1" applyFill="1" applyBorder="1" applyAlignment="1">
      <alignment vertical="center" wrapText="1"/>
    </xf>
    <xf numFmtId="0" fontId="52" fillId="0" borderId="0" xfId="233" applyFont="1" applyFill="1" applyBorder="1" applyAlignment="1">
      <alignment wrapText="1"/>
    </xf>
    <xf numFmtId="0" fontId="24" fillId="0" borderId="45" xfId="233" applyFont="1" applyFill="1" applyBorder="1" applyAlignment="1">
      <alignment horizontal="left" vertical="center" wrapText="1"/>
    </xf>
    <xf numFmtId="0" fontId="22" fillId="0" borderId="1" xfId="233" applyFont="1" applyFill="1" applyBorder="1" applyAlignment="1">
      <alignment vertical="center" wrapText="1"/>
    </xf>
    <xf numFmtId="0" fontId="24" fillId="41" borderId="0" xfId="233" applyFont="1" applyFill="1" applyBorder="1" applyAlignment="1">
      <alignment horizontal="center" vertical="center" wrapText="1"/>
    </xf>
    <xf numFmtId="0" fontId="24" fillId="0" borderId="42" xfId="233" applyFont="1" applyFill="1" applyBorder="1" applyAlignment="1">
      <alignment horizontal="center" vertical="center"/>
    </xf>
    <xf numFmtId="0" fontId="24" fillId="0" borderId="43" xfId="233" applyFont="1" applyFill="1" applyBorder="1" applyAlignment="1">
      <alignment horizontal="center" vertical="center"/>
    </xf>
    <xf numFmtId="0" fontId="22" fillId="0" borderId="25" xfId="233" applyFont="1" applyFill="1" applyBorder="1" applyAlignment="1">
      <alignment horizontal="center" wrapText="1"/>
    </xf>
    <xf numFmtId="0" fontId="22" fillId="0" borderId="24" xfId="233" applyFont="1" applyFill="1" applyBorder="1" applyAlignment="1">
      <alignment horizontal="center" wrapText="1"/>
    </xf>
    <xf numFmtId="0" fontId="22" fillId="0" borderId="23" xfId="233" applyFont="1" applyFill="1" applyBorder="1" applyAlignment="1">
      <alignment horizontal="center" wrapText="1"/>
    </xf>
    <xf numFmtId="0" fontId="24" fillId="0" borderId="44" xfId="233" applyFont="1" applyFill="1" applyBorder="1" applyAlignment="1">
      <alignment horizontal="center" vertical="center"/>
    </xf>
    <xf numFmtId="0" fontId="24" fillId="0" borderId="1" xfId="233" applyFont="1" applyFill="1" applyBorder="1" applyAlignment="1">
      <alignment horizontal="left" vertical="center" wrapText="1"/>
    </xf>
    <xf numFmtId="0" fontId="24" fillId="0" borderId="44" xfId="233" applyFont="1" applyFill="1" applyBorder="1" applyAlignment="1">
      <alignment vertical="center"/>
    </xf>
    <xf numFmtId="0" fontId="156" fillId="32" borderId="59" xfId="233" applyFont="1" applyFill="1" applyBorder="1" applyAlignment="1">
      <alignment vertical="center"/>
    </xf>
    <xf numFmtId="0" fontId="156" fillId="32" borderId="56" xfId="233" applyFont="1" applyFill="1" applyBorder="1" applyAlignment="1">
      <alignment vertical="center"/>
    </xf>
    <xf numFmtId="0" fontId="156" fillId="32" borderId="54" xfId="233" applyFont="1" applyFill="1" applyBorder="1" applyAlignment="1">
      <alignment vertical="center"/>
    </xf>
    <xf numFmtId="205" fontId="156" fillId="32" borderId="54" xfId="233" applyNumberFormat="1" applyFont="1" applyFill="1" applyBorder="1" applyAlignment="1">
      <alignment horizontal="center" vertical="center"/>
    </xf>
    <xf numFmtId="205" fontId="156" fillId="32" borderId="55" xfId="233" applyNumberFormat="1" applyFont="1" applyFill="1" applyBorder="1" applyAlignment="1">
      <alignment horizontal="center" vertical="center"/>
    </xf>
    <xf numFmtId="170" fontId="24" fillId="0" borderId="1" xfId="0" applyNumberFormat="1" applyFont="1" applyFill="1" applyBorder="1" applyAlignment="1">
      <alignment horizontal="right" vertical="center"/>
    </xf>
    <xf numFmtId="0" fontId="26" fillId="0" borderId="44" xfId="0" applyFont="1" applyFill="1" applyBorder="1" applyAlignment="1">
      <alignment horizontal="left" vertical="top"/>
    </xf>
    <xf numFmtId="0" fontId="26" fillId="0" borderId="17" xfId="0" applyFont="1" applyFill="1" applyBorder="1" applyAlignment="1">
      <alignment horizontal="left" vertical="top"/>
    </xf>
    <xf numFmtId="170" fontId="24" fillId="0" borderId="17" xfId="0" applyNumberFormat="1" applyFont="1" applyFill="1" applyBorder="1" applyAlignment="1">
      <alignment horizontal="right" vertical="center"/>
    </xf>
    <xf numFmtId="170" fontId="24" fillId="0" borderId="17" xfId="0" applyNumberFormat="1" applyFont="1" applyFill="1" applyBorder="1" applyAlignment="1">
      <alignment vertical="center"/>
    </xf>
    <xf numFmtId="1" fontId="3" fillId="0" borderId="17" xfId="0" applyNumberFormat="1" applyFont="1" applyFill="1" applyBorder="1" applyAlignment="1">
      <alignment horizontal="center" vertical="center" wrapText="1"/>
    </xf>
    <xf numFmtId="0" fontId="3" fillId="0" borderId="40" xfId="0" applyFont="1" applyFill="1" applyBorder="1" applyAlignment="1">
      <alignment horizontal="left" vertical="top" wrapText="1"/>
    </xf>
    <xf numFmtId="0" fontId="0" fillId="0" borderId="0" xfId="0" applyFill="1" applyAlignment="1"/>
    <xf numFmtId="0" fontId="26" fillId="0" borderId="47" xfId="0" applyFont="1" applyFill="1" applyBorder="1" applyAlignment="1">
      <alignment horizontal="left" vertical="top"/>
    </xf>
    <xf numFmtId="0" fontId="26" fillId="0" borderId="1" xfId="0" applyFont="1" applyFill="1" applyBorder="1" applyAlignment="1">
      <alignment horizontal="left" vertical="top"/>
    </xf>
    <xf numFmtId="1" fontId="3" fillId="0" borderId="1" xfId="0" applyNumberFormat="1" applyFont="1" applyFill="1" applyBorder="1" applyAlignment="1">
      <alignment horizontal="center" vertical="center" wrapText="1"/>
    </xf>
    <xf numFmtId="0" fontId="3" fillId="0" borderId="41" xfId="0" applyFont="1" applyFill="1" applyBorder="1" applyAlignment="1">
      <alignment horizontal="left" vertical="top" wrapText="1"/>
    </xf>
    <xf numFmtId="0" fontId="0" fillId="0" borderId="0" xfId="0" applyBorder="1" applyAlignment="1"/>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70" fontId="24" fillId="0" borderId="1" xfId="0" applyNumberFormat="1" applyFont="1" applyFill="1" applyBorder="1" applyAlignment="1">
      <alignment vertical="center"/>
    </xf>
    <xf numFmtId="2" fontId="0" fillId="0" borderId="0" xfId="0" applyNumberFormat="1" applyAlignment="1"/>
    <xf numFmtId="0" fontId="26" fillId="0" borderId="47" xfId="0" applyFont="1" applyFill="1" applyBorder="1" applyAlignment="1">
      <alignment horizontal="left" vertical="top" wrapText="1"/>
    </xf>
    <xf numFmtId="0" fontId="26" fillId="0" borderId="1" xfId="0" applyFont="1" applyFill="1" applyBorder="1" applyAlignment="1">
      <alignment horizontal="left" vertical="top" wrapText="1"/>
    </xf>
    <xf numFmtId="170" fontId="24" fillId="0" borderId="20" xfId="0" applyNumberFormat="1" applyFont="1" applyFill="1" applyBorder="1" applyAlignment="1">
      <alignment horizontal="right" vertical="center"/>
    </xf>
    <xf numFmtId="0" fontId="3" fillId="0" borderId="41" xfId="0" applyFont="1" applyFill="1" applyBorder="1" applyAlignment="1">
      <alignment horizontal="center" vertical="center" wrapText="1"/>
    </xf>
    <xf numFmtId="0" fontId="3" fillId="0" borderId="41" xfId="0" applyFont="1" applyFill="1" applyBorder="1" applyAlignment="1">
      <alignment horizontal="center" vertical="center"/>
    </xf>
    <xf numFmtId="0" fontId="0" fillId="0" borderId="0" xfId="0" applyAlignment="1">
      <alignment wrapText="1"/>
    </xf>
    <xf numFmtId="0" fontId="22" fillId="29" borderId="33" xfId="295" applyFont="1" applyFill="1" applyBorder="1" applyAlignment="1">
      <alignment horizontal="left" vertical="top"/>
    </xf>
    <xf numFmtId="205" fontId="72" fillId="29" borderId="33" xfId="295" applyNumberFormat="1" applyFont="1" applyFill="1" applyBorder="1" applyAlignment="1">
      <alignment vertical="top"/>
    </xf>
    <xf numFmtId="205" fontId="72" fillId="29" borderId="50" xfId="295" applyNumberFormat="1" applyFont="1" applyFill="1" applyBorder="1" applyAlignment="1">
      <alignment vertical="top"/>
    </xf>
    <xf numFmtId="49" fontId="0" fillId="0" borderId="0" xfId="0" applyNumberFormat="1" applyAlignment="1">
      <alignment horizontal="left" vertical="center" wrapText="1"/>
    </xf>
    <xf numFmtId="205" fontId="24" fillId="29" borderId="0" xfId="295" applyNumberFormat="1" applyFont="1" applyFill="1" applyBorder="1" applyAlignment="1">
      <alignment vertical="center" wrapText="1"/>
    </xf>
    <xf numFmtId="205" fontId="24" fillId="29" borderId="34" xfId="295" applyNumberFormat="1" applyFont="1" applyFill="1" applyBorder="1" applyAlignment="1">
      <alignment vertical="center" wrapText="1"/>
    </xf>
    <xf numFmtId="0" fontId="22" fillId="29" borderId="39" xfId="295" applyFont="1" applyFill="1" applyBorder="1" applyAlignment="1">
      <alignment vertical="top"/>
    </xf>
    <xf numFmtId="0" fontId="22" fillId="29" borderId="14" xfId="295" applyFont="1" applyFill="1" applyBorder="1" applyAlignment="1">
      <alignment horizontal="left" vertical="top"/>
    </xf>
    <xf numFmtId="0" fontId="108" fillId="29" borderId="14" xfId="295" applyFont="1" applyFill="1" applyBorder="1" applyAlignment="1">
      <alignment vertical="center" wrapText="1"/>
    </xf>
    <xf numFmtId="205" fontId="24" fillId="29" borderId="14" xfId="295" applyNumberFormat="1" applyFont="1" applyFill="1" applyBorder="1" applyAlignment="1">
      <alignment vertical="center" wrapText="1"/>
    </xf>
    <xf numFmtId="205" fontId="24" fillId="29" borderId="51" xfId="295" applyNumberFormat="1" applyFont="1" applyFill="1" applyBorder="1" applyAlignment="1">
      <alignment vertical="center" wrapText="1"/>
    </xf>
    <xf numFmtId="0" fontId="24" fillId="33" borderId="22" xfId="295" applyFont="1" applyFill="1" applyBorder="1" applyAlignment="1">
      <alignment vertical="center" wrapText="1"/>
    </xf>
    <xf numFmtId="205" fontId="27" fillId="33" borderId="6" xfId="295" applyNumberFormat="1" applyFont="1" applyFill="1" applyBorder="1" applyAlignment="1">
      <alignment horizontal="center" vertical="center" wrapText="1"/>
    </xf>
    <xf numFmtId="4" fontId="27" fillId="33" borderId="40" xfId="295" applyNumberFormat="1" applyFont="1" applyFill="1" applyBorder="1" applyAlignment="1">
      <alignment horizontal="center" vertical="center" wrapText="1"/>
    </xf>
    <xf numFmtId="0" fontId="24" fillId="33" borderId="42" xfId="295" applyFont="1" applyFill="1" applyBorder="1" applyAlignment="1">
      <alignment horizontal="center" vertical="center" wrapText="1" shrinkToFit="1"/>
    </xf>
    <xf numFmtId="0" fontId="185" fillId="55" borderId="45" xfId="0" applyFont="1" applyFill="1" applyBorder="1" applyAlignment="1">
      <alignment vertical="center"/>
    </xf>
    <xf numFmtId="0" fontId="186" fillId="55" borderId="8" xfId="0" applyFont="1" applyFill="1" applyBorder="1" applyAlignment="1">
      <alignment vertical="center"/>
    </xf>
    <xf numFmtId="205" fontId="186" fillId="55" borderId="8" xfId="0" applyNumberFormat="1" applyFont="1" applyFill="1" applyBorder="1" applyAlignment="1">
      <alignment vertical="center"/>
    </xf>
    <xf numFmtId="0" fontId="186" fillId="55" borderId="46" xfId="0" applyFont="1" applyFill="1" applyBorder="1" applyAlignment="1">
      <alignment vertical="center"/>
    </xf>
    <xf numFmtId="0" fontId="44" fillId="32" borderId="46" xfId="0" applyFont="1" applyFill="1" applyBorder="1" applyAlignment="1">
      <alignment vertical="center"/>
    </xf>
    <xf numFmtId="0" fontId="42" fillId="45" borderId="45" xfId="0" applyFont="1" applyFill="1" applyBorder="1" applyAlignment="1">
      <alignment vertical="center"/>
    </xf>
    <xf numFmtId="0" fontId="44" fillId="45" borderId="8" xfId="0" applyFont="1" applyFill="1" applyBorder="1" applyAlignment="1">
      <alignment vertical="center"/>
    </xf>
    <xf numFmtId="205" fontId="44" fillId="45" borderId="8" xfId="0" applyNumberFormat="1" applyFont="1" applyFill="1" applyBorder="1" applyAlignment="1">
      <alignment vertical="center"/>
    </xf>
    <xf numFmtId="0" fontId="44" fillId="45" borderId="46" xfId="0" applyFont="1" applyFill="1" applyBorder="1" applyAlignment="1">
      <alignment vertical="center"/>
    </xf>
    <xf numFmtId="0" fontId="24" fillId="0" borderId="47" xfId="0" applyNumberFormat="1" applyFont="1" applyBorder="1" applyAlignment="1">
      <alignment horizontal="left" vertical="center"/>
    </xf>
    <xf numFmtId="205" fontId="24" fillId="0" borderId="1" xfId="0" applyNumberFormat="1" applyFont="1" applyBorder="1" applyAlignment="1">
      <alignment horizontal="right" vertical="center"/>
    </xf>
    <xf numFmtId="205" fontId="42" fillId="32" borderId="53" xfId="0" applyNumberFormat="1" applyFont="1" applyFill="1" applyBorder="1" applyAlignment="1">
      <alignment vertical="center"/>
    </xf>
    <xf numFmtId="205" fontId="44" fillId="32" borderId="18" xfId="0" applyNumberFormat="1" applyFont="1" applyFill="1" applyBorder="1" applyAlignment="1">
      <alignment vertical="center"/>
    </xf>
    <xf numFmtId="205" fontId="44" fillId="32" borderId="60" xfId="0" applyNumberFormat="1" applyFont="1" applyFill="1" applyBorder="1" applyAlignment="1">
      <alignment vertical="center"/>
    </xf>
    <xf numFmtId="205" fontId="42" fillId="45" borderId="53" xfId="0" applyNumberFormat="1" applyFont="1" applyFill="1" applyBorder="1" applyAlignment="1">
      <alignment vertical="center"/>
    </xf>
    <xf numFmtId="205" fontId="44" fillId="45" borderId="18" xfId="0" applyNumberFormat="1" applyFont="1" applyFill="1" applyBorder="1" applyAlignment="1">
      <alignment vertical="center"/>
    </xf>
    <xf numFmtId="205" fontId="44" fillId="45" borderId="60" xfId="0" applyNumberFormat="1" applyFont="1" applyFill="1" applyBorder="1" applyAlignment="1">
      <alignment vertical="center"/>
    </xf>
    <xf numFmtId="0" fontId="24" fillId="0" borderId="47" xfId="0" applyFont="1" applyFill="1" applyBorder="1" applyAlignment="1">
      <alignment horizontal="left" vertical="center"/>
    </xf>
    <xf numFmtId="0" fontId="22" fillId="0" borderId="1" xfId="0" applyFont="1" applyFill="1" applyBorder="1" applyAlignment="1">
      <alignment horizontal="left" vertical="center" wrapText="1"/>
    </xf>
    <xf numFmtId="205" fontId="24" fillId="0" borderId="1" xfId="0" applyNumberFormat="1" applyFont="1" applyFill="1" applyBorder="1" applyAlignment="1">
      <alignment horizontal="right" vertical="center"/>
    </xf>
    <xf numFmtId="0" fontId="44" fillId="32" borderId="51" xfId="0" applyFont="1" applyFill="1" applyBorder="1" applyAlignment="1">
      <alignment vertical="center"/>
    </xf>
    <xf numFmtId="0" fontId="24" fillId="0" borderId="47" xfId="0" applyFont="1" applyBorder="1" applyAlignment="1">
      <alignment horizontal="left" vertical="center"/>
    </xf>
    <xf numFmtId="0" fontId="187" fillId="0" borderId="1" xfId="0" applyFont="1" applyFill="1" applyBorder="1" applyAlignment="1">
      <alignment horizontal="left" vertical="center" wrapText="1"/>
    </xf>
    <xf numFmtId="205" fontId="22" fillId="0" borderId="1" xfId="0" applyNumberFormat="1" applyFont="1" applyFill="1" applyBorder="1" applyAlignment="1">
      <alignment horizontal="left" vertical="top" wrapText="1"/>
    </xf>
    <xf numFmtId="205" fontId="44" fillId="0" borderId="1" xfId="0" applyNumberFormat="1" applyFont="1" applyFill="1" applyBorder="1" applyAlignment="1">
      <alignment vertical="center"/>
    </xf>
    <xf numFmtId="205" fontId="22" fillId="0" borderId="1" xfId="0" applyNumberFormat="1" applyFont="1" applyFill="1" applyBorder="1" applyAlignment="1">
      <alignment horizontal="left" vertical="top"/>
    </xf>
    <xf numFmtId="0" fontId="24" fillId="0" borderId="44" xfId="0" applyFont="1" applyBorder="1" applyAlignment="1">
      <alignment horizontal="left" vertical="center"/>
    </xf>
    <xf numFmtId="0" fontId="24" fillId="0" borderId="17" xfId="0" applyFont="1" applyBorder="1" applyAlignment="1">
      <alignment horizontal="left" vertical="center" wrapText="1"/>
    </xf>
    <xf numFmtId="0" fontId="22" fillId="0" borderId="17" xfId="0" applyFont="1" applyBorder="1" applyAlignment="1">
      <alignment horizontal="left" vertical="top" wrapText="1"/>
    </xf>
    <xf numFmtId="205" fontId="24" fillId="0" borderId="17" xfId="0" applyNumberFormat="1" applyFont="1" applyBorder="1" applyAlignment="1">
      <alignment horizontal="right" vertical="center"/>
    </xf>
    <xf numFmtId="205" fontId="24" fillId="39" borderId="40" xfId="295" applyNumberFormat="1" applyFont="1" applyFill="1" applyBorder="1" applyAlignment="1">
      <alignment horizontal="right" vertical="center"/>
    </xf>
    <xf numFmtId="205" fontId="24" fillId="39" borderId="41" xfId="295" applyNumberFormat="1" applyFont="1" applyFill="1" applyBorder="1" applyAlignment="1">
      <alignment horizontal="right" vertical="center"/>
    </xf>
    <xf numFmtId="0" fontId="25" fillId="45" borderId="45" xfId="323" applyFont="1" applyFill="1" applyBorder="1" applyAlignment="1">
      <alignment vertical="center"/>
    </xf>
    <xf numFmtId="0" fontId="25" fillId="45" borderId="8" xfId="323" applyFont="1" applyFill="1" applyBorder="1" applyAlignment="1">
      <alignment vertical="center" wrapText="1"/>
    </xf>
    <xf numFmtId="0" fontId="25" fillId="45" borderId="46" xfId="323" applyFont="1" applyFill="1" applyBorder="1" applyAlignment="1">
      <alignment vertical="center" wrapText="1"/>
    </xf>
    <xf numFmtId="0" fontId="22" fillId="0" borderId="16" xfId="0" applyFont="1" applyBorder="1" applyAlignment="1">
      <alignment horizontal="left" vertical="top" wrapText="1"/>
    </xf>
    <xf numFmtId="205" fontId="24" fillId="0" borderId="16" xfId="0" applyNumberFormat="1" applyFont="1" applyBorder="1" applyAlignment="1">
      <alignment horizontal="right" vertical="center"/>
    </xf>
    <xf numFmtId="205" fontId="24" fillId="39" borderId="52" xfId="295" applyNumberFormat="1" applyFont="1" applyFill="1" applyBorder="1" applyAlignment="1">
      <alignment horizontal="right" vertical="center"/>
    </xf>
    <xf numFmtId="0" fontId="189" fillId="0" borderId="47" xfId="323" applyFont="1" applyFill="1" applyBorder="1" applyAlignment="1">
      <alignment horizontal="left" vertical="center" wrapText="1"/>
    </xf>
    <xf numFmtId="0" fontId="187" fillId="0" borderId="61" xfId="323" applyFont="1" applyFill="1" applyBorder="1" applyAlignment="1">
      <alignment horizontal="left" vertical="center" wrapText="1"/>
    </xf>
    <xf numFmtId="205" fontId="22" fillId="0" borderId="1" xfId="0" applyNumberFormat="1" applyFont="1" applyFill="1" applyBorder="1" applyAlignment="1">
      <alignment vertical="top" wrapText="1"/>
    </xf>
    <xf numFmtId="0" fontId="44" fillId="0" borderId="47" xfId="0" applyFont="1" applyFill="1" applyBorder="1" applyAlignment="1">
      <alignment vertical="center"/>
    </xf>
    <xf numFmtId="0" fontId="44" fillId="0" borderId="47" xfId="0" applyFont="1" applyFill="1" applyBorder="1" applyAlignment="1">
      <alignment horizontal="left" vertical="center"/>
    </xf>
    <xf numFmtId="49" fontId="0" fillId="0" borderId="0" xfId="0" applyNumberFormat="1" applyAlignment="1">
      <alignment horizontal="left" vertical="top" wrapText="1"/>
    </xf>
    <xf numFmtId="0" fontId="0" fillId="39" borderId="0" xfId="0" applyFill="1" applyAlignment="1"/>
    <xf numFmtId="0" fontId="25" fillId="45" borderId="62" xfId="323" applyFont="1" applyFill="1" applyBorder="1" applyAlignment="1">
      <alignment vertical="center"/>
    </xf>
    <xf numFmtId="0" fontId="25" fillId="45" borderId="63" xfId="323" applyFont="1" applyFill="1" applyBorder="1" applyAlignment="1">
      <alignment vertical="center"/>
    </xf>
    <xf numFmtId="0" fontId="22" fillId="0" borderId="17" xfId="0" applyFont="1" applyBorder="1" applyAlignment="1">
      <alignment horizontal="left" vertical="center" wrapText="1"/>
    </xf>
    <xf numFmtId="0" fontId="187" fillId="0" borderId="47" xfId="0" applyFont="1" applyFill="1" applyBorder="1" applyAlignment="1">
      <alignment horizontal="left" vertical="center" wrapText="1"/>
    </xf>
    <xf numFmtId="205" fontId="22" fillId="0" borderId="1" xfId="0" applyNumberFormat="1" applyFont="1" applyFill="1" applyBorder="1" applyAlignment="1">
      <alignment vertical="center" wrapText="1"/>
    </xf>
    <xf numFmtId="0" fontId="22" fillId="0" borderId="1" xfId="0" applyFont="1" applyBorder="1" applyAlignment="1">
      <alignment horizontal="left" vertical="center" wrapText="1"/>
    </xf>
    <xf numFmtId="0" fontId="189" fillId="0" borderId="1" xfId="315" applyFont="1" applyFill="1" applyBorder="1" applyAlignment="1">
      <alignment horizontal="left" vertical="center" wrapText="1"/>
    </xf>
    <xf numFmtId="0" fontId="189" fillId="0" borderId="47" xfId="315" applyFont="1" applyFill="1" applyBorder="1" applyAlignment="1">
      <alignment horizontal="left"/>
    </xf>
    <xf numFmtId="0" fontId="24" fillId="0" borderId="42" xfId="0" applyFont="1" applyBorder="1" applyAlignment="1">
      <alignment horizontal="left" vertical="center"/>
    </xf>
    <xf numFmtId="0" fontId="24" fillId="0" borderId="16" xfId="0" applyFont="1" applyBorder="1" applyAlignment="1">
      <alignment horizontal="left" vertical="center" wrapText="1"/>
    </xf>
    <xf numFmtId="0" fontId="22" fillId="0" borderId="16" xfId="0" applyFont="1" applyBorder="1" applyAlignment="1">
      <alignment horizontal="left" vertical="center" wrapText="1"/>
    </xf>
    <xf numFmtId="205" fontId="178" fillId="0" borderId="17" xfId="0" applyNumberFormat="1" applyFont="1" applyBorder="1" applyAlignment="1">
      <alignment horizontal="right" vertical="center"/>
    </xf>
    <xf numFmtId="205" fontId="178" fillId="0" borderId="1" xfId="0" applyNumberFormat="1" applyFont="1" applyBorder="1" applyAlignment="1">
      <alignment horizontal="right" vertical="center"/>
    </xf>
    <xf numFmtId="205" fontId="178" fillId="0" borderId="16" xfId="0" applyNumberFormat="1" applyFont="1" applyBorder="1" applyAlignment="1">
      <alignment horizontal="right" vertical="center"/>
    </xf>
    <xf numFmtId="0" fontId="24" fillId="0" borderId="17" xfId="0" applyFont="1" applyBorder="1" applyAlignment="1">
      <alignment horizontal="left" vertical="top" wrapText="1"/>
    </xf>
    <xf numFmtId="205" fontId="24" fillId="39" borderId="17" xfId="0" applyNumberFormat="1" applyFont="1" applyFill="1" applyBorder="1" applyAlignment="1">
      <alignment horizontal="right" vertical="center"/>
    </xf>
    <xf numFmtId="205" fontId="24" fillId="39" borderId="1" xfId="0" applyNumberFormat="1" applyFont="1" applyFill="1" applyBorder="1" applyAlignment="1">
      <alignment horizontal="right" vertical="center"/>
    </xf>
    <xf numFmtId="205" fontId="24" fillId="39" borderId="16" xfId="0" applyNumberFormat="1" applyFont="1" applyFill="1" applyBorder="1" applyAlignment="1">
      <alignment horizontal="right" vertical="center"/>
    </xf>
    <xf numFmtId="0" fontId="24" fillId="56" borderId="1" xfId="0" applyFont="1" applyFill="1" applyBorder="1" applyAlignment="1">
      <alignment horizontal="left" vertical="center" wrapText="1"/>
    </xf>
    <xf numFmtId="0" fontId="24" fillId="0" borderId="43" xfId="0" applyFont="1" applyBorder="1" applyAlignment="1">
      <alignment horizontal="left" vertical="center"/>
    </xf>
    <xf numFmtId="0" fontId="24" fillId="0" borderId="64" xfId="0" applyFont="1" applyBorder="1" applyAlignment="1">
      <alignment horizontal="left" vertical="center" wrapText="1"/>
    </xf>
    <xf numFmtId="0" fontId="22" fillId="0" borderId="64" xfId="0" applyFont="1" applyBorder="1" applyAlignment="1">
      <alignment horizontal="left" vertical="center" wrapText="1"/>
    </xf>
    <xf numFmtId="205" fontId="24" fillId="0" borderId="64" xfId="295" applyNumberFormat="1" applyFont="1" applyFill="1" applyBorder="1" applyAlignment="1">
      <alignment horizontal="right" vertical="center"/>
    </xf>
    <xf numFmtId="205" fontId="24" fillId="39" borderId="65" xfId="295" applyNumberFormat="1" applyFont="1" applyFill="1" applyBorder="1" applyAlignment="1">
      <alignment horizontal="right" vertical="center"/>
    </xf>
    <xf numFmtId="0" fontId="24" fillId="56" borderId="16" xfId="0" applyFont="1" applyFill="1" applyBorder="1" applyAlignment="1">
      <alignment horizontal="left" vertical="center" wrapText="1"/>
    </xf>
    <xf numFmtId="0" fontId="24" fillId="0" borderId="23" xfId="0" applyFont="1" applyBorder="1" applyAlignment="1">
      <alignment horizontal="left" vertical="center" wrapText="1"/>
    </xf>
    <xf numFmtId="0" fontId="22" fillId="0" borderId="23" xfId="0" applyFont="1" applyBorder="1" applyAlignment="1">
      <alignment horizontal="left" vertical="center" wrapText="1"/>
    </xf>
    <xf numFmtId="0" fontId="24" fillId="0" borderId="19" xfId="0" applyFont="1" applyBorder="1" applyAlignment="1">
      <alignment horizontal="left" vertical="center" wrapText="1"/>
    </xf>
    <xf numFmtId="0" fontId="22" fillId="0" borderId="19" xfId="0" applyFont="1" applyBorder="1" applyAlignment="1">
      <alignment horizontal="left" vertical="center" wrapText="1"/>
    </xf>
    <xf numFmtId="0" fontId="42" fillId="32" borderId="66" xfId="0" applyFont="1" applyFill="1" applyBorder="1" applyAlignment="1">
      <alignment vertical="center"/>
    </xf>
    <xf numFmtId="0" fontId="44" fillId="32" borderId="67" xfId="0" applyFont="1" applyFill="1" applyBorder="1" applyAlignment="1">
      <alignment vertical="center"/>
    </xf>
    <xf numFmtId="205" fontId="44" fillId="32" borderId="67" xfId="0" applyNumberFormat="1" applyFont="1" applyFill="1" applyBorder="1" applyAlignment="1">
      <alignment vertical="center"/>
    </xf>
    <xf numFmtId="0" fontId="44" fillId="32" borderId="68" xfId="0" applyFont="1" applyFill="1" applyBorder="1" applyAlignment="1">
      <alignment vertical="center"/>
    </xf>
    <xf numFmtId="0" fontId="24" fillId="0" borderId="39" xfId="0" applyFont="1" applyBorder="1" applyAlignment="1">
      <alignment horizontal="left" vertical="center"/>
    </xf>
    <xf numFmtId="0" fontId="24" fillId="0" borderId="24" xfId="0" applyFont="1" applyBorder="1" applyAlignment="1">
      <alignment horizontal="left" vertical="center" wrapText="1"/>
    </xf>
    <xf numFmtId="0" fontId="22" fillId="0" borderId="24" xfId="0" applyFont="1" applyBorder="1" applyAlignment="1">
      <alignment horizontal="left" vertical="center" wrapText="1"/>
    </xf>
    <xf numFmtId="205" fontId="24" fillId="0" borderId="64" xfId="0" applyNumberFormat="1" applyFont="1" applyBorder="1" applyAlignment="1">
      <alignment horizontal="right" vertical="center"/>
    </xf>
    <xf numFmtId="49" fontId="52" fillId="0" borderId="0" xfId="295" applyNumberFormat="1" applyFont="1" applyFill="1" applyBorder="1" applyAlignment="1">
      <alignment horizontal="left" vertical="center" wrapText="1"/>
    </xf>
    <xf numFmtId="49" fontId="0" fillId="0" borderId="0" xfId="0" applyNumberFormat="1" applyFill="1" applyAlignment="1">
      <alignment horizontal="left" vertical="center" wrapText="1"/>
    </xf>
    <xf numFmtId="205" fontId="24" fillId="0" borderId="69" xfId="0" applyNumberFormat="1" applyFont="1" applyBorder="1" applyAlignment="1">
      <alignment horizontal="right" vertical="center"/>
    </xf>
    <xf numFmtId="205" fontId="24" fillId="0" borderId="70" xfId="0" applyNumberFormat="1" applyFont="1" applyBorder="1" applyAlignment="1">
      <alignment horizontal="right" vertical="center"/>
    </xf>
    <xf numFmtId="205" fontId="24" fillId="0" borderId="40" xfId="295" applyNumberFormat="1" applyFont="1" applyFill="1" applyBorder="1" applyAlignment="1">
      <alignment horizontal="right" vertical="center"/>
    </xf>
    <xf numFmtId="0" fontId="24" fillId="0" borderId="1" xfId="0" applyFont="1" applyBorder="1" applyAlignment="1">
      <alignment horizontal="left" vertical="top" wrapText="1"/>
    </xf>
    <xf numFmtId="0" fontId="24" fillId="0" borderId="16" xfId="0" applyFont="1" applyBorder="1" applyAlignment="1">
      <alignment horizontal="left" vertical="top" wrapText="1"/>
    </xf>
    <xf numFmtId="0" fontId="24" fillId="0" borderId="1" xfId="0" applyFont="1" applyFill="1" applyBorder="1" applyAlignment="1">
      <alignment horizontal="left" vertical="top" wrapText="1"/>
    </xf>
    <xf numFmtId="0" fontId="24" fillId="0" borderId="17" xfId="0" applyFont="1" applyBorder="1" applyAlignment="1">
      <alignment horizontal="left" vertical="center"/>
    </xf>
    <xf numFmtId="0" fontId="24" fillId="0" borderId="1" xfId="0" applyFont="1" applyBorder="1" applyAlignment="1">
      <alignment horizontal="left" vertical="center"/>
    </xf>
    <xf numFmtId="0" fontId="24" fillId="0" borderId="17" xfId="0" applyFont="1" applyFill="1" applyBorder="1" applyAlignment="1">
      <alignment horizontal="left" vertical="center"/>
    </xf>
    <xf numFmtId="0" fontId="24" fillId="0" borderId="17" xfId="0" applyFont="1" applyFill="1" applyBorder="1" applyAlignment="1">
      <alignment horizontal="left" vertical="top" wrapText="1"/>
    </xf>
    <xf numFmtId="0" fontId="22" fillId="0" borderId="17" xfId="0" applyFont="1" applyFill="1" applyBorder="1" applyAlignment="1">
      <alignment horizontal="left" vertical="top" wrapText="1"/>
    </xf>
    <xf numFmtId="205" fontId="24" fillId="0" borderId="17" xfId="0" applyNumberFormat="1" applyFont="1" applyFill="1" applyBorder="1" applyAlignment="1">
      <alignment horizontal="right" vertical="center"/>
    </xf>
    <xf numFmtId="0" fontId="22" fillId="0" borderId="1" xfId="0" applyFont="1" applyFill="1" applyBorder="1" applyAlignment="1">
      <alignment horizontal="left" vertical="top" wrapText="1"/>
    </xf>
    <xf numFmtId="0" fontId="24" fillId="0" borderId="16" xfId="0" applyFont="1" applyBorder="1" applyAlignment="1">
      <alignment horizontal="left" vertical="center"/>
    </xf>
    <xf numFmtId="0" fontId="24" fillId="0" borderId="37" xfId="0" applyFont="1" applyBorder="1" applyAlignment="1">
      <alignment horizontal="left" vertical="center"/>
    </xf>
    <xf numFmtId="0" fontId="24" fillId="0" borderId="37" xfId="0" applyFont="1" applyBorder="1" applyAlignment="1">
      <alignment horizontal="left" vertical="top" wrapText="1"/>
    </xf>
    <xf numFmtId="0" fontId="22" fillId="0" borderId="37" xfId="0" applyFont="1" applyBorder="1" applyAlignment="1">
      <alignment horizontal="left" vertical="top" wrapText="1"/>
    </xf>
    <xf numFmtId="205" fontId="24" fillId="0" borderId="37" xfId="0" applyNumberFormat="1" applyFont="1" applyBorder="1" applyAlignment="1">
      <alignment horizontal="right" vertical="center"/>
    </xf>
    <xf numFmtId="205" fontId="24" fillId="39" borderId="38" xfId="295" applyNumberFormat="1" applyFont="1" applyFill="1" applyBorder="1" applyAlignment="1">
      <alignment horizontal="right" vertical="center"/>
    </xf>
    <xf numFmtId="0" fontId="179" fillId="0" borderId="0" xfId="316" applyBorder="1" applyAlignment="1">
      <alignment horizontal="left" vertical="center"/>
    </xf>
    <xf numFmtId="0" fontId="22" fillId="0" borderId="0" xfId="295" applyFont="1" applyBorder="1" applyAlignment="1">
      <alignment vertical="top"/>
    </xf>
    <xf numFmtId="205" fontId="0" fillId="0" borderId="0" xfId="0" applyNumberFormat="1" applyAlignment="1" applyProtection="1">
      <protection locked="0" hidden="1"/>
    </xf>
    <xf numFmtId="4" fontId="0" fillId="0" borderId="0" xfId="0" applyNumberFormat="1" applyAlignment="1"/>
    <xf numFmtId="0" fontId="190" fillId="0" borderId="0" xfId="0" applyFont="1" applyAlignment="1">
      <alignment horizontal="left"/>
    </xf>
    <xf numFmtId="49" fontId="190" fillId="0" borderId="0" xfId="0" applyNumberFormat="1" applyFont="1" applyAlignment="1">
      <alignment horizontal="left" vertical="center" wrapText="1"/>
    </xf>
    <xf numFmtId="207" fontId="0" fillId="0" borderId="0" xfId="0" applyNumberFormat="1" applyAlignment="1"/>
    <xf numFmtId="205" fontId="72" fillId="0" borderId="0" xfId="295" applyNumberFormat="1" applyFont="1" applyAlignment="1">
      <alignment vertical="top"/>
    </xf>
    <xf numFmtId="0" fontId="166" fillId="52" borderId="0" xfId="295" applyFont="1" applyFill="1" applyBorder="1" applyAlignment="1">
      <alignment horizontal="center" vertical="center"/>
    </xf>
    <xf numFmtId="0" fontId="182" fillId="0" borderId="47" xfId="0" applyFont="1" applyBorder="1" applyAlignment="1">
      <alignment horizontal="center" vertical="center" wrapText="1"/>
    </xf>
    <xf numFmtId="0" fontId="182" fillId="0" borderId="19" xfId="0" applyFont="1" applyBorder="1" applyAlignment="1">
      <alignment horizontal="left" vertical="center" wrapText="1"/>
    </xf>
    <xf numFmtId="0" fontId="35" fillId="0" borderId="19" xfId="0" applyFont="1" applyBorder="1" applyAlignment="1">
      <alignment horizontal="left" vertical="top" wrapText="1"/>
    </xf>
    <xf numFmtId="205" fontId="44" fillId="0" borderId="19" xfId="0" applyNumberFormat="1" applyFont="1" applyBorder="1" applyAlignment="1">
      <alignment horizontal="right" vertical="center"/>
    </xf>
  </cellXfs>
  <cellStyles count="324">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2"/>
    <cellStyle name="_x000d__x000a_JournalTemplate=C:\COMFO\CTALK\JOURSTD.TPL_x000d__x000a_LbStateAddress=3 3 0 251 1 89 2 311_x000d__x000a_LbStateJou 2 2" xfId="3"/>
    <cellStyle name="_x000d__x000a_JournalTemplate=C:\COMFO\CTALK\JOURSTD.TPL_x000d__x000a_LbStateAddress=3 3 0 251 1 89 2 311_x000d__x000a_LbStateJou 3" xfId="315"/>
    <cellStyle name="$ цена" xfId="4"/>
    <cellStyle name="%" xfId="5"/>
    <cellStyle name="% 2" xfId="6"/>
    <cellStyle name="%_Компоненты OK-net" xfId="7"/>
    <cellStyle name="???? 1" xfId="299"/>
    <cellStyle name="??_????????_S&amp;S????????_022410" xfId="300"/>
    <cellStyle name="?…‹?ђO‚e_Sheet1 (2)" xfId="8"/>
    <cellStyle name="_ACTi_Price_Partner_November09_Site" xfId="9"/>
    <cellStyle name="_ACTi_Price_Q1_2012_Site" xfId="10"/>
    <cellStyle name="_ACTi_Price_Q2_2010_сайт" xfId="11"/>
    <cellStyle name="_ACTi_Price_Q2_2011-сайт" xfId="12"/>
    <cellStyle name="_ACTi_Price_Q3_2010_САЙТ" xfId="13"/>
    <cellStyle name="_ATI_Price_Partner_Q3-2010" xfId="14"/>
    <cellStyle name="_ATI_Price_Q3_November_2009" xfId="15"/>
    <cellStyle name="_Axis_Price_Partner_April11_сайт" xfId="16"/>
    <cellStyle name="_Axis_Price_Partner_January_12_Сайт" xfId="17"/>
    <cellStyle name="_Axis_Price_Partner_January11_сайт" xfId="18"/>
    <cellStyle name="_Axis_Price_Partner_June10_сайт" xfId="19"/>
    <cellStyle name="_Axis_Price_Partner_May10_Сайт" xfId="20"/>
    <cellStyle name="_Axis_Price_Partner_November09_Site" xfId="21"/>
    <cellStyle name="_CDVI_Price_site" xfId="22"/>
    <cellStyle name="_DKCU_price-list_c230711" xfId="23"/>
    <cellStyle name="_ET_STYLE_NoName_00_" xfId="24"/>
    <cellStyle name="_Iv Trading. Partner Price" xfId="25"/>
    <cellStyle name="_LEGRAND прайслист 2008 УКРАИНА v 15.12.2008" xfId="26"/>
    <cellStyle name="_Samsung_Techwin_Price_Site" xfId="27"/>
    <cellStyle name="_SIEMENS-Цены" xfId="28"/>
    <cellStyle name="_новые референции" xfId="29"/>
    <cellStyle name="_общий (3)" xfId="30"/>
    <cellStyle name="_общий (3)_ОБЩИЙ (8)" xfId="31"/>
    <cellStyle name="_остатки" xfId="32"/>
    <cellStyle name="_Россия DKC_price-list_01-02-2006" xfId="33"/>
    <cellStyle name="_Россия DKC_price-list_01-02-2006_Flexel UA Price-list_020810" xfId="34"/>
    <cellStyle name="_Россия DKC_price-list_01-02-2006_Flexel UA Price-list_280909" xfId="35"/>
    <cellStyle name="_Россия DKC_price-list_01-02-2006_ДКС" xfId="36"/>
    <cellStyle name="_Россия DKC_price-list_01-02-2006_Изменение прайс-листа на пластиковые кабель-каналы" xfId="37"/>
    <cellStyle name="_Россия DKC_price-list_01-02-2006_ПРАЙС 2008  по квадро" xfId="38"/>
    <cellStyle name="_Сайт_Axis_Price_Partner_June09" xfId="39"/>
    <cellStyle name="_Сайт_Axis_Price_Partner_March10" xfId="40"/>
    <cellStyle name="_снятые с производства реф" xfId="41"/>
    <cellStyle name="_Спецификация Верна_Банк" xfId="42"/>
    <cellStyle name="_Спецификация ШевченкоВ" xfId="43"/>
    <cellStyle name="_тариф 01.07.2008" xfId="44"/>
    <cellStyle name="_цены на кластера" xfId="45"/>
    <cellStyle name="•W_99BUD1" xfId="46"/>
    <cellStyle name="•WЏЂ_EPL5500" xfId="47"/>
    <cellStyle name="20% - Accent1" xfId="48"/>
    <cellStyle name="20% - Accent2" xfId="49"/>
    <cellStyle name="20% - Accent3" xfId="50"/>
    <cellStyle name="20% - Accent4" xfId="51"/>
    <cellStyle name="20% - Accent5" xfId="52"/>
    <cellStyle name="20% - Accent6" xfId="53"/>
    <cellStyle name="20% - Akzent1" xfId="54"/>
    <cellStyle name="20% - Akzent2" xfId="55"/>
    <cellStyle name="20% - Akzent3" xfId="56"/>
    <cellStyle name="20% - Akzent4" xfId="57"/>
    <cellStyle name="20% - Akzent5" xfId="58"/>
    <cellStyle name="20% - Akzent6" xfId="59"/>
    <cellStyle name="40% - Accent1" xfId="60"/>
    <cellStyle name="40% - Accent2" xfId="61"/>
    <cellStyle name="40% - Accent3" xfId="62"/>
    <cellStyle name="40% - Accent4" xfId="63"/>
    <cellStyle name="40% - Accent5" xfId="64"/>
    <cellStyle name="40% - Accent6" xfId="65"/>
    <cellStyle name="40% - Akzent1" xfId="66"/>
    <cellStyle name="40% - Akzent2" xfId="67"/>
    <cellStyle name="40% - Akzent3" xfId="68"/>
    <cellStyle name="40% - Akzent4" xfId="69"/>
    <cellStyle name="40% - Akzent5" xfId="70"/>
    <cellStyle name="40% - Akzent6" xfId="71"/>
    <cellStyle name="60% - Accent1" xfId="72"/>
    <cellStyle name="60% - Accent2" xfId="73"/>
    <cellStyle name="60% - Accent3" xfId="74"/>
    <cellStyle name="60% - Accent4" xfId="75"/>
    <cellStyle name="60% - Accent5" xfId="76"/>
    <cellStyle name="60% - Accent6" xfId="77"/>
    <cellStyle name="60% - Akzent1" xfId="78"/>
    <cellStyle name="60% - Akzent2" xfId="79"/>
    <cellStyle name="60% - Akzent3" xfId="80"/>
    <cellStyle name="60% - Akzent4" xfId="81"/>
    <cellStyle name="60% - Akzent5" xfId="82"/>
    <cellStyle name="60% - Akzent6" xfId="83"/>
    <cellStyle name="Aaia?iue [0]_1 (2)" xfId="84"/>
    <cellStyle name="Aaia?iue_1 (2)" xfId="85"/>
    <cellStyle name="Accent1" xfId="189"/>
    <cellStyle name="Accent2" xfId="190"/>
    <cellStyle name="Accent3" xfId="191"/>
    <cellStyle name="Accent4" xfId="192"/>
    <cellStyle name="Accent5" xfId="193"/>
    <cellStyle name="Accent6" xfId="194"/>
    <cellStyle name="Akzent1" xfId="86"/>
    <cellStyle name="Akzent2" xfId="87"/>
    <cellStyle name="Akzent3" xfId="88"/>
    <cellStyle name="Akzent4" xfId="89"/>
    <cellStyle name="Akzent5" xfId="90"/>
    <cellStyle name="Akzent6" xfId="91"/>
    <cellStyle name="Ausgabe" xfId="92"/>
    <cellStyle name="AXAPTA_Mandatory" xfId="93"/>
    <cellStyle name="Bad" xfId="270"/>
    <cellStyle name="Berechnung" xfId="94"/>
    <cellStyle name="Big Header" xfId="95"/>
    <cellStyle name="Calc Currency (0)" xfId="96"/>
    <cellStyle name="Calc Currency (2)" xfId="97"/>
    <cellStyle name="Calc Percent (0)" xfId="98"/>
    <cellStyle name="Calc Percent (1)" xfId="99"/>
    <cellStyle name="Calc Percent (2)" xfId="100"/>
    <cellStyle name="Calc Units (0)" xfId="101"/>
    <cellStyle name="Calc Units (1)" xfId="102"/>
    <cellStyle name="Calc Units (2)" xfId="103"/>
    <cellStyle name="Calculation" xfId="198"/>
    <cellStyle name="Check Cell" xfId="214"/>
    <cellStyle name="Comma [0] 2" xfId="301"/>
    <cellStyle name="Comma [00]" xfId="104"/>
    <cellStyle name="Currency [00]" xfId="105"/>
    <cellStyle name="Currency S0]_Eeno1 (18)" xfId="106"/>
    <cellStyle name="Date Short" xfId="107"/>
    <cellStyle name="Dezimal [0]_paolo" xfId="108"/>
    <cellStyle name="Eingabe" xfId="109"/>
    <cellStyle name="Enter Currency (0)" xfId="110"/>
    <cellStyle name="Enter Currency (2)" xfId="111"/>
    <cellStyle name="Enter Units (0)" xfId="112"/>
    <cellStyle name="Enter Units (1)" xfId="113"/>
    <cellStyle name="Enter Units (2)" xfId="114"/>
    <cellStyle name="Ergebnis" xfId="115"/>
    <cellStyle name="Erklärender Text" xfId="116"/>
    <cellStyle name="Euro" xfId="117"/>
    <cellStyle name="Euro 2" xfId="118"/>
    <cellStyle name="Explanatory Text" xfId="273"/>
    <cellStyle name="Flag" xfId="119"/>
    <cellStyle name="Good" xfId="289"/>
    <cellStyle name="Gray_Normal" xfId="120"/>
    <cellStyle name="Grey" xfId="121"/>
    <cellStyle name="Gut" xfId="122"/>
    <cellStyle name="Header1" xfId="123"/>
    <cellStyle name="Header2" xfId="124"/>
    <cellStyle name="heading" xfId="125"/>
    <cellStyle name="Heading 1" xfId="209"/>
    <cellStyle name="Heading 2" xfId="210"/>
    <cellStyle name="Heading 3" xfId="211"/>
    <cellStyle name="Heading 4" xfId="212"/>
    <cellStyle name="Heading2" xfId="126"/>
    <cellStyle name="Hyperlink 2" xfId="302"/>
    <cellStyle name="Iau?iue_1 (2)" xfId="127"/>
    <cellStyle name="Input" xfId="196"/>
    <cellStyle name="Input [yellow]" xfId="128"/>
    <cellStyle name="Komma [0]_laroux" xfId="129"/>
    <cellStyle name="Komma_laroux" xfId="130"/>
    <cellStyle name="Link Currency (0)" xfId="131"/>
    <cellStyle name="Link Currency (2)" xfId="132"/>
    <cellStyle name="Link Units (0)" xfId="133"/>
    <cellStyle name="Link Units (1)" xfId="134"/>
    <cellStyle name="Link Units (2)" xfId="135"/>
    <cellStyle name="Linked Cell" xfId="278"/>
    <cellStyle name="Migliaia (0)_Foglio1" xfId="136"/>
    <cellStyle name="Migliaia_Foglio1" xfId="137"/>
    <cellStyle name="Monétaire [0]_NEGS" xfId="138"/>
    <cellStyle name="Monétaire_NEGS" xfId="139"/>
    <cellStyle name="Neutral" xfId="216"/>
    <cellStyle name="Normal - Style1" xfId="140"/>
    <cellStyle name="Normal 15 3" xfId="141"/>
    <cellStyle name="Normal 2" xfId="142"/>
    <cellStyle name="Normal 2 2" xfId="143"/>
    <cellStyle name="Normal 28" xfId="144"/>
    <cellStyle name="Normal 3" xfId="311"/>
    <cellStyle name="Normal 3 2" xfId="298"/>
    <cellStyle name="Normal 6" xfId="318"/>
    <cellStyle name="Normal 7" xfId="145"/>
    <cellStyle name="Normale_Foglio1" xfId="146"/>
    <cellStyle name="Normální 2 2" xfId="312"/>
    <cellStyle name="normalni_A (2)" xfId="147"/>
    <cellStyle name="normální_List1" xfId="313"/>
    <cellStyle name="normální_List1 2" xfId="323"/>
    <cellStyle name="Normalny_Arkusz1" xfId="148"/>
    <cellStyle name="normбlnн_laroux" xfId="149"/>
    <cellStyle name="Note" xfId="274"/>
    <cellStyle name="Notiz" xfId="150"/>
    <cellStyle name="Notiz 2" xfId="151"/>
    <cellStyle name="Oeiainiaue [0]_1 (2)" xfId="152"/>
    <cellStyle name="Oeiainiaue_1 (2)" xfId="153"/>
    <cellStyle name="Old price" xfId="154"/>
    <cellStyle name="Option" xfId="155"/>
    <cellStyle name="Output" xfId="197"/>
    <cellStyle name="Output 3 2 2 2 2 2 5" xfId="156"/>
    <cellStyle name="Output 3 2 2 2 2 2 5 2" xfId="303"/>
    <cellStyle name="Percent [0]" xfId="157"/>
    <cellStyle name="Percent [00]" xfId="158"/>
    <cellStyle name="Percent [2]" xfId="159"/>
    <cellStyle name="PrePop Currency (0)" xfId="160"/>
    <cellStyle name="PrePop Currency (2)" xfId="161"/>
    <cellStyle name="PrePop Units (0)" xfId="162"/>
    <cellStyle name="PrePop Units (1)" xfId="163"/>
    <cellStyle name="PrePop Units (2)" xfId="164"/>
    <cellStyle name="Prozent_paolo" xfId="165"/>
    <cellStyle name="Schlecht" xfId="166"/>
    <cellStyle name="Standaard_Blad1_3" xfId="167"/>
    <cellStyle name="Standard_FO_CABLE99" xfId="168"/>
    <cellStyle name="Styl 1" xfId="169"/>
    <cellStyle name="Style Main Ss" xfId="170"/>
    <cellStyle name="Sub Header" xfId="171"/>
    <cellStyle name="tableau price list CDVI" xfId="172"/>
    <cellStyle name="Text Indent A" xfId="173"/>
    <cellStyle name="Text Indent B" xfId="174"/>
    <cellStyle name="Text Indent C" xfId="175"/>
    <cellStyle name="Title" xfId="215"/>
    <cellStyle name="Total" xfId="213"/>
    <cellStyle name="Überschrift" xfId="176"/>
    <cellStyle name="Überschrift 1" xfId="177"/>
    <cellStyle name="Überschrift 2" xfId="178"/>
    <cellStyle name="Überschrift 3" xfId="179"/>
    <cellStyle name="Überschrift 4" xfId="180"/>
    <cellStyle name="Unit" xfId="181"/>
    <cellStyle name="Valuta (0)_Foglio1" xfId="182"/>
    <cellStyle name="Valuta [0]_laroux" xfId="183"/>
    <cellStyle name="Valuta_Foglio1" xfId="184"/>
    <cellStyle name="Verknüpfte Zelle" xfId="185"/>
    <cellStyle name="Vladimir" xfId="186"/>
    <cellStyle name="Warnender Text" xfId="187"/>
    <cellStyle name="Warning Text" xfId="283"/>
    <cellStyle name="Zelle überprüfen" xfId="188"/>
    <cellStyle name="Белый" xfId="195"/>
    <cellStyle name="Гиперссылка" xfId="199" builtinId="8"/>
    <cellStyle name="Гиперссылка 2" xfId="200"/>
    <cellStyle name="Гиперссылка 2 2" xfId="201"/>
    <cellStyle name="Гиперссылка 2 3" xfId="202"/>
    <cellStyle name="Гиперссылка 3" xfId="203"/>
    <cellStyle name="Гиперссылка 4" xfId="204"/>
    <cellStyle name="Гиперссылка 5" xfId="205"/>
    <cellStyle name="Гиперссылка 6" xfId="206"/>
    <cellStyle name="Гиперссылка 7" xfId="307"/>
    <cellStyle name="Гиперссылка 8" xfId="316"/>
    <cellStyle name="Гіперпосилання 2" xfId="320"/>
    <cellStyle name="Гіперпосилання 3" xfId="321"/>
    <cellStyle name="Денежный 2" xfId="207"/>
    <cellStyle name="Денежный 2 2" xfId="208"/>
    <cellStyle name="Звичайний 2" xfId="317"/>
    <cellStyle name="Звичайний 3" xfId="319"/>
    <cellStyle name="Звичайний 4" xfId="322"/>
    <cellStyle name="Новинка" xfId="217"/>
    <cellStyle name="Њ…‹?ђO‚e_Sheet1 (2)" xfId="218"/>
    <cellStyle name="Обычный" xfId="0" builtinId="0"/>
    <cellStyle name="Обычный 10" xfId="219"/>
    <cellStyle name="Обычный 11" xfId="220"/>
    <cellStyle name="Обычный 12" xfId="221"/>
    <cellStyle name="Обычный 13" xfId="222"/>
    <cellStyle name="Обычный 14" xfId="223"/>
    <cellStyle name="Обычный 15" xfId="224"/>
    <cellStyle name="Обычный 16" xfId="225"/>
    <cellStyle name="Обычный 17" xfId="226"/>
    <cellStyle name="Обычный 18" xfId="227"/>
    <cellStyle name="Обычный 19" xfId="228"/>
    <cellStyle name="Обычный 2" xfId="229"/>
    <cellStyle name="Обычный 2 2" xfId="230"/>
    <cellStyle name="Обычный 2 3" xfId="231"/>
    <cellStyle name="Обычный 2 4" xfId="232"/>
    <cellStyle name="Обычный 2_ДКС" xfId="233"/>
    <cellStyle name="Обычный 20" xfId="234"/>
    <cellStyle name="Обычный 21" xfId="235"/>
    <cellStyle name="Обычный 22" xfId="236"/>
    <cellStyle name="Обычный 23" xfId="237"/>
    <cellStyle name="Обычный 24" xfId="238"/>
    <cellStyle name="Обычный 25" xfId="239"/>
    <cellStyle name="Обычный 26" xfId="240"/>
    <cellStyle name="Обычный 27" xfId="241"/>
    <cellStyle name="Обычный 28" xfId="242"/>
    <cellStyle name="Обычный 29" xfId="243"/>
    <cellStyle name="Обычный 3" xfId="244"/>
    <cellStyle name="Обычный 3 2" xfId="245"/>
    <cellStyle name="Обычный 3 3" xfId="246"/>
    <cellStyle name="Обычный 30" xfId="247"/>
    <cellStyle name="Обычный 31" xfId="248"/>
    <cellStyle name="Обычный 32" xfId="249"/>
    <cellStyle name="Обычный 33" xfId="250"/>
    <cellStyle name="Обычный 34" xfId="251"/>
    <cellStyle name="Обычный 35" xfId="252"/>
    <cellStyle name="Обычный 36" xfId="253"/>
    <cellStyle name="Обычный 37" xfId="254"/>
    <cellStyle name="Обычный 38" xfId="255"/>
    <cellStyle name="Обычный 39" xfId="256"/>
    <cellStyle name="Обычный 4" xfId="257"/>
    <cellStyle name="Обычный 4 2" xfId="258"/>
    <cellStyle name="Обычный 4 3" xfId="259"/>
    <cellStyle name="Обычный 40" xfId="260"/>
    <cellStyle name="Обычный 41" xfId="261"/>
    <cellStyle name="Обычный 42" xfId="262"/>
    <cellStyle name="Обычный 43" xfId="263"/>
    <cellStyle name="Обычный 44" xfId="294"/>
    <cellStyle name="Обычный 45" xfId="296"/>
    <cellStyle name="Обычный 46" xfId="304"/>
    <cellStyle name="Обычный 47" xfId="308"/>
    <cellStyle name="Обычный 48" xfId="310"/>
    <cellStyle name="Обычный 49" xfId="309"/>
    <cellStyle name="Обычный 5" xfId="264"/>
    <cellStyle name="Обычный 6" xfId="265"/>
    <cellStyle name="Обычный 6 2" xfId="266"/>
    <cellStyle name="Обычный 7" xfId="267"/>
    <cellStyle name="Обычный 8" xfId="268"/>
    <cellStyle name="Обычный 9" xfId="269"/>
    <cellStyle name="Обычный_Videotec1" xfId="314"/>
    <cellStyle name="Обычный_Шаблон прайс-листа" xfId="295"/>
    <cellStyle name="Обычный_Шаблон прайс-листа 2 2" xfId="297"/>
    <cellStyle name="Повышение цены" xfId="271"/>
    <cellStyle name="Поставки прекращены" xfId="272"/>
    <cellStyle name="Примечание 2" xfId="275"/>
    <cellStyle name="Процентный 2" xfId="276"/>
    <cellStyle name="Распродажа" xfId="277"/>
    <cellStyle name="Снижение цены" xfId="279"/>
    <cellStyle name="Стиль 1" xfId="280"/>
    <cellStyle name="Стиль 1 2" xfId="281"/>
    <cellStyle name="Стиль 1 3" xfId="282"/>
    <cellStyle name="Тысячи [0]_laroux" xfId="284"/>
    <cellStyle name="Тысячи_laroux" xfId="285"/>
    <cellStyle name="Финансовый [0] 2" xfId="286"/>
    <cellStyle name="Финансовый 2" xfId="287"/>
    <cellStyle name="Финансовый 3" xfId="288"/>
    <cellStyle name="표준_P.I-CVS" xfId="290"/>
    <cellStyle name="一般 11 2" xfId="291"/>
    <cellStyle name="一般 12 7" xfId="292"/>
    <cellStyle name="一般 67" xfId="305"/>
    <cellStyle name="一般_Price List" xfId="293"/>
    <cellStyle name="百分比 16" xfId="306"/>
  </cellStyles>
  <dxfs count="5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0.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hyperlink" Target="http://www.iqtrading.com.ua/" TargetMode="External"/><Relationship Id="rId6" Type="http://schemas.openxmlformats.org/officeDocument/2006/relationships/image" Target="../media/image17.png"/><Relationship Id="rId5" Type="http://schemas.openxmlformats.org/officeDocument/2006/relationships/image" Target="../media/image10.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hyperlink" Target="http://www.alliedtelesis.com/" TargetMode="External"/><Relationship Id="rId1" Type="http://schemas.openxmlformats.org/officeDocument/2006/relationships/image" Target="../media/image24.png"/><Relationship Id="rId4" Type="http://schemas.openxmlformats.org/officeDocument/2006/relationships/image" Target="../media/image26.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jpeg"/><Relationship Id="rId1" Type="http://schemas.openxmlformats.org/officeDocument/2006/relationships/hyperlink" Target="http://www.axis.com/"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18.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52.png"/><Relationship Id="rId21" Type="http://schemas.openxmlformats.org/officeDocument/2006/relationships/image" Target="../media/image47.emf"/><Relationship Id="rId42" Type="http://schemas.openxmlformats.org/officeDocument/2006/relationships/image" Target="../media/image68.jpeg"/><Relationship Id="rId47" Type="http://schemas.openxmlformats.org/officeDocument/2006/relationships/image" Target="../media/image73.png"/><Relationship Id="rId63" Type="http://schemas.openxmlformats.org/officeDocument/2006/relationships/image" Target="../media/image89.emf"/><Relationship Id="rId68" Type="http://schemas.openxmlformats.org/officeDocument/2006/relationships/image" Target="../media/image94.emf"/><Relationship Id="rId2" Type="http://schemas.openxmlformats.org/officeDocument/2006/relationships/image" Target="../media/image29.emf"/><Relationship Id="rId16" Type="http://schemas.openxmlformats.org/officeDocument/2006/relationships/image" Target="../media/image42.png"/><Relationship Id="rId29" Type="http://schemas.openxmlformats.org/officeDocument/2006/relationships/image" Target="../media/image55.jpeg"/><Relationship Id="rId11" Type="http://schemas.openxmlformats.org/officeDocument/2006/relationships/image" Target="../media/image38.emf"/><Relationship Id="rId24" Type="http://schemas.openxmlformats.org/officeDocument/2006/relationships/image" Target="../media/image50.png"/><Relationship Id="rId32" Type="http://schemas.openxmlformats.org/officeDocument/2006/relationships/image" Target="../media/image58.jpeg"/><Relationship Id="rId37" Type="http://schemas.openxmlformats.org/officeDocument/2006/relationships/image" Target="../media/image63.jpeg"/><Relationship Id="rId40" Type="http://schemas.openxmlformats.org/officeDocument/2006/relationships/image" Target="../media/image66.jpeg"/><Relationship Id="rId45" Type="http://schemas.openxmlformats.org/officeDocument/2006/relationships/image" Target="../media/image71.jpeg"/><Relationship Id="rId53" Type="http://schemas.openxmlformats.org/officeDocument/2006/relationships/image" Target="../media/image79.jpeg"/><Relationship Id="rId58" Type="http://schemas.openxmlformats.org/officeDocument/2006/relationships/image" Target="../media/image84.jpeg"/><Relationship Id="rId66" Type="http://schemas.openxmlformats.org/officeDocument/2006/relationships/image" Target="../media/image92.png"/><Relationship Id="rId74" Type="http://schemas.openxmlformats.org/officeDocument/2006/relationships/image" Target="../media/image100.jpeg"/><Relationship Id="rId5" Type="http://schemas.openxmlformats.org/officeDocument/2006/relationships/image" Target="../media/image32.emf"/><Relationship Id="rId61" Type="http://schemas.openxmlformats.org/officeDocument/2006/relationships/image" Target="../media/image87.jpeg"/><Relationship Id="rId19" Type="http://schemas.openxmlformats.org/officeDocument/2006/relationships/image" Target="../media/image4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jpeg"/><Relationship Id="rId30" Type="http://schemas.openxmlformats.org/officeDocument/2006/relationships/image" Target="../media/image56.jpeg"/><Relationship Id="rId35" Type="http://schemas.openxmlformats.org/officeDocument/2006/relationships/image" Target="../media/image61.jpeg"/><Relationship Id="rId43" Type="http://schemas.openxmlformats.org/officeDocument/2006/relationships/image" Target="../media/image69.jpeg"/><Relationship Id="rId48" Type="http://schemas.openxmlformats.org/officeDocument/2006/relationships/image" Target="../media/image74.jpeg"/><Relationship Id="rId56" Type="http://schemas.openxmlformats.org/officeDocument/2006/relationships/image" Target="../media/image82.jpg"/><Relationship Id="rId64" Type="http://schemas.openxmlformats.org/officeDocument/2006/relationships/image" Target="../media/image90.emf"/><Relationship Id="rId69" Type="http://schemas.openxmlformats.org/officeDocument/2006/relationships/image" Target="../media/image95.emf"/><Relationship Id="rId8" Type="http://schemas.openxmlformats.org/officeDocument/2006/relationships/image" Target="../media/image35.emf"/><Relationship Id="rId51" Type="http://schemas.openxmlformats.org/officeDocument/2006/relationships/image" Target="../media/image77.png"/><Relationship Id="rId72" Type="http://schemas.openxmlformats.org/officeDocument/2006/relationships/image" Target="../media/image98.emf"/><Relationship Id="rId3" Type="http://schemas.openxmlformats.org/officeDocument/2006/relationships/image" Target="../media/image30.emf"/><Relationship Id="rId12" Type="http://schemas.openxmlformats.org/officeDocument/2006/relationships/image" Target="../media/image39.png"/><Relationship Id="rId17" Type="http://schemas.openxmlformats.org/officeDocument/2006/relationships/image" Target="../media/image43.emf"/><Relationship Id="rId25" Type="http://schemas.openxmlformats.org/officeDocument/2006/relationships/image" Target="../media/image51.emf"/><Relationship Id="rId33" Type="http://schemas.openxmlformats.org/officeDocument/2006/relationships/image" Target="../media/image59.jpeg"/><Relationship Id="rId38" Type="http://schemas.openxmlformats.org/officeDocument/2006/relationships/image" Target="../media/image64.jpeg"/><Relationship Id="rId46" Type="http://schemas.openxmlformats.org/officeDocument/2006/relationships/image" Target="../media/image72.jpeg"/><Relationship Id="rId59" Type="http://schemas.openxmlformats.org/officeDocument/2006/relationships/image" Target="../media/image85.jpeg"/><Relationship Id="rId67" Type="http://schemas.openxmlformats.org/officeDocument/2006/relationships/image" Target="../media/image93.emf"/><Relationship Id="rId20" Type="http://schemas.openxmlformats.org/officeDocument/2006/relationships/image" Target="../media/image46.emf"/><Relationship Id="rId41" Type="http://schemas.openxmlformats.org/officeDocument/2006/relationships/image" Target="../media/image67.jpeg"/><Relationship Id="rId54" Type="http://schemas.openxmlformats.org/officeDocument/2006/relationships/image" Target="../media/image80.png"/><Relationship Id="rId62" Type="http://schemas.openxmlformats.org/officeDocument/2006/relationships/image" Target="../media/image88.emf"/><Relationship Id="rId70" Type="http://schemas.openxmlformats.org/officeDocument/2006/relationships/image" Target="../media/image96.emf"/><Relationship Id="rId75" Type="http://schemas.openxmlformats.org/officeDocument/2006/relationships/image" Target="../media/image101.jpeg"/><Relationship Id="rId1" Type="http://schemas.openxmlformats.org/officeDocument/2006/relationships/image" Target="../media/image28.emf"/><Relationship Id="rId6" Type="http://schemas.openxmlformats.org/officeDocument/2006/relationships/image" Target="../media/image33.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jpeg"/><Relationship Id="rId36" Type="http://schemas.openxmlformats.org/officeDocument/2006/relationships/image" Target="../media/image62.jpeg"/><Relationship Id="rId49" Type="http://schemas.openxmlformats.org/officeDocument/2006/relationships/image" Target="../media/image75.jpeg"/><Relationship Id="rId57" Type="http://schemas.openxmlformats.org/officeDocument/2006/relationships/image" Target="../media/image83.jpeg"/><Relationship Id="rId10" Type="http://schemas.openxmlformats.org/officeDocument/2006/relationships/image" Target="../media/image37.emf"/><Relationship Id="rId31" Type="http://schemas.openxmlformats.org/officeDocument/2006/relationships/image" Target="../media/image57.jpeg"/><Relationship Id="rId44" Type="http://schemas.openxmlformats.org/officeDocument/2006/relationships/image" Target="../media/image70.jpeg"/><Relationship Id="rId52" Type="http://schemas.openxmlformats.org/officeDocument/2006/relationships/image" Target="../media/image78.png"/><Relationship Id="rId60" Type="http://schemas.openxmlformats.org/officeDocument/2006/relationships/image" Target="../media/image86.jpeg"/><Relationship Id="rId65" Type="http://schemas.openxmlformats.org/officeDocument/2006/relationships/image" Target="../media/image91.png"/><Relationship Id="rId73" Type="http://schemas.openxmlformats.org/officeDocument/2006/relationships/image" Target="../media/image99.emf"/><Relationship Id="rId4" Type="http://schemas.openxmlformats.org/officeDocument/2006/relationships/image" Target="../media/image31.emf"/><Relationship Id="rId9" Type="http://schemas.openxmlformats.org/officeDocument/2006/relationships/image" Target="../media/image36.emf"/><Relationship Id="rId13" Type="http://schemas.openxmlformats.org/officeDocument/2006/relationships/image" Target="../media/image8.png"/><Relationship Id="rId18" Type="http://schemas.openxmlformats.org/officeDocument/2006/relationships/image" Target="../media/image44.emf"/><Relationship Id="rId39" Type="http://schemas.openxmlformats.org/officeDocument/2006/relationships/image" Target="../media/image65.jpeg"/><Relationship Id="rId34" Type="http://schemas.openxmlformats.org/officeDocument/2006/relationships/image" Target="../media/image60.jpeg"/><Relationship Id="rId50" Type="http://schemas.openxmlformats.org/officeDocument/2006/relationships/image" Target="../media/image76.jpeg"/><Relationship Id="rId55" Type="http://schemas.openxmlformats.org/officeDocument/2006/relationships/image" Target="../media/image81.png"/><Relationship Id="rId7" Type="http://schemas.openxmlformats.org/officeDocument/2006/relationships/image" Target="../media/image34.emf"/><Relationship Id="rId71" Type="http://schemas.openxmlformats.org/officeDocument/2006/relationships/image" Target="../media/image97.emf"/></Relationships>
</file>

<file path=xl/drawings/_rels/drawing15.xml.rels><?xml version="1.0" encoding="UTF-8" standalone="yes"?>
<Relationships xmlns="http://schemas.openxmlformats.org/package/2006/relationships"><Relationship Id="rId2" Type="http://schemas.openxmlformats.org/officeDocument/2006/relationships/image" Target="../media/image102.jpe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03.emf"/><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0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07.jpeg"/><Relationship Id="rId2" Type="http://schemas.openxmlformats.org/officeDocument/2006/relationships/image" Target="../media/image106.png"/><Relationship Id="rId1" Type="http://schemas.openxmlformats.org/officeDocument/2006/relationships/image" Target="../media/image105.jpeg"/><Relationship Id="rId6" Type="http://schemas.openxmlformats.org/officeDocument/2006/relationships/image" Target="../media/image8.png"/><Relationship Id="rId5" Type="http://schemas.openxmlformats.org/officeDocument/2006/relationships/image" Target="../media/image109.png"/><Relationship Id="rId4" Type="http://schemas.openxmlformats.org/officeDocument/2006/relationships/image" Target="../media/image108.png"/></Relationships>
</file>

<file path=xl/drawings/_rels/drawing19.xml.rels><?xml version="1.0" encoding="UTF-8" standalone="yes"?>
<Relationships xmlns="http://schemas.openxmlformats.org/package/2006/relationships"><Relationship Id="rId8" Type="http://schemas.openxmlformats.org/officeDocument/2006/relationships/image" Target="../media/image115.png"/><Relationship Id="rId13" Type="http://schemas.openxmlformats.org/officeDocument/2006/relationships/image" Target="../media/image120.jpeg"/><Relationship Id="rId18" Type="http://schemas.openxmlformats.org/officeDocument/2006/relationships/image" Target="../media/image125.png"/><Relationship Id="rId3" Type="http://schemas.openxmlformats.org/officeDocument/2006/relationships/hyperlink" Target="http://acti.com/" TargetMode="External"/><Relationship Id="rId7" Type="http://schemas.openxmlformats.org/officeDocument/2006/relationships/image" Target="../media/image114.jpeg"/><Relationship Id="rId12" Type="http://schemas.openxmlformats.org/officeDocument/2006/relationships/image" Target="../media/image119.jpeg"/><Relationship Id="rId17" Type="http://schemas.openxmlformats.org/officeDocument/2006/relationships/image" Target="../media/image124.jpeg"/><Relationship Id="rId2" Type="http://schemas.openxmlformats.org/officeDocument/2006/relationships/image" Target="../media/image110.jpeg"/><Relationship Id="rId16" Type="http://schemas.openxmlformats.org/officeDocument/2006/relationships/image" Target="../media/image123.jpeg"/><Relationship Id="rId20" Type="http://schemas.openxmlformats.org/officeDocument/2006/relationships/image" Target="../media/image127.jpeg"/><Relationship Id="rId1" Type="http://schemas.openxmlformats.org/officeDocument/2006/relationships/hyperlink" Target="http://www.iqtrading.com.ua/" TargetMode="External"/><Relationship Id="rId6" Type="http://schemas.openxmlformats.org/officeDocument/2006/relationships/image" Target="../media/image113.png"/><Relationship Id="rId11" Type="http://schemas.openxmlformats.org/officeDocument/2006/relationships/image" Target="../media/image118.jpeg"/><Relationship Id="rId5" Type="http://schemas.openxmlformats.org/officeDocument/2006/relationships/image" Target="../media/image112.png"/><Relationship Id="rId15" Type="http://schemas.openxmlformats.org/officeDocument/2006/relationships/image" Target="../media/image122.jpeg"/><Relationship Id="rId10" Type="http://schemas.openxmlformats.org/officeDocument/2006/relationships/image" Target="../media/image117.png"/><Relationship Id="rId19" Type="http://schemas.openxmlformats.org/officeDocument/2006/relationships/image" Target="../media/image126.png"/><Relationship Id="rId4" Type="http://schemas.openxmlformats.org/officeDocument/2006/relationships/image" Target="../media/image111.png"/><Relationship Id="rId9" Type="http://schemas.openxmlformats.org/officeDocument/2006/relationships/image" Target="../media/image116.jpeg"/><Relationship Id="rId14" Type="http://schemas.openxmlformats.org/officeDocument/2006/relationships/image" Target="../media/image121.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a16="http://schemas.microsoft.com/office/drawing/2014/main" xmlns=""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a16="http://schemas.microsoft.com/office/drawing/2014/main" xmlns=""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a16="http://schemas.microsoft.com/office/drawing/2014/main" xmlns=""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a16="http://schemas.microsoft.com/office/drawing/2014/main" xmlns=""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a16="http://schemas.microsoft.com/office/drawing/2014/main" xmlns=""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a16="http://schemas.microsoft.com/office/drawing/2014/main" xmlns=""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a16="http://schemas.microsoft.com/office/drawing/2014/main" xmlns=""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a16="http://schemas.microsoft.com/office/drawing/2014/main" xmlns=""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editAs="oneCell">
    <xdr:from>
      <xdr:col>10</xdr:col>
      <xdr:colOff>83820</xdr:colOff>
      <xdr:row>24</xdr:row>
      <xdr:rowOff>124271</xdr:rowOff>
    </xdr:from>
    <xdr:to>
      <xdr:col>16</xdr:col>
      <xdr:colOff>388620</xdr:colOff>
      <xdr:row>40</xdr:row>
      <xdr:rowOff>22860</xdr:rowOff>
    </xdr:to>
    <xdr:grpSp>
      <xdr:nvGrpSpPr>
        <xdr:cNvPr id="7" name="Группа 6">
          <a:extLst>
            <a:ext uri="{FF2B5EF4-FFF2-40B4-BE49-F238E27FC236}">
              <a16:creationId xmlns:a16="http://schemas.microsoft.com/office/drawing/2014/main" xmlns="" id="{00000000-0008-0000-0000-000007000000}"/>
            </a:ext>
          </a:extLst>
        </xdr:cNvPr>
        <xdr:cNvGrpSpPr>
          <a:grpSpLocks noChangeAspect="1"/>
        </xdr:cNvGrpSpPr>
      </xdr:nvGrpSpPr>
      <xdr:grpSpPr>
        <a:xfrm>
          <a:off x="7427595" y="4010471"/>
          <a:ext cx="3752850" cy="2489389"/>
          <a:chOff x="7749540" y="4315270"/>
          <a:chExt cx="3661528" cy="2542729"/>
        </a:xfrm>
      </xdr:grpSpPr>
      <xdr:pic>
        <xdr:nvPicPr>
          <xdr:cNvPr id="3928229" name="Picture 70" descr="logo-axis">
            <a:extLst>
              <a:ext uri="{FF2B5EF4-FFF2-40B4-BE49-F238E27FC236}">
                <a16:creationId xmlns:a16="http://schemas.microsoft.com/office/drawing/2014/main" xmlns=""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a16="http://schemas.microsoft.com/office/drawing/2014/main" xmlns=""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a16="http://schemas.microsoft.com/office/drawing/2014/main" xmlns=""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a16="http://schemas.microsoft.com/office/drawing/2014/main" xmlns=""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a16="http://schemas.microsoft.com/office/drawing/2014/main" xmlns=""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a16="http://schemas.microsoft.com/office/drawing/2014/main" xmlns=""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a16="http://schemas.microsoft.com/office/drawing/2014/main" xmlns=""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a16="http://schemas.microsoft.com/office/drawing/2014/main" xmlns=""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a16="http://schemas.microsoft.com/office/drawing/2014/main" xmlns=""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a16="http://schemas.microsoft.com/office/drawing/2014/main" xmlns=""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xmlns=""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a16="http://schemas.microsoft.com/office/drawing/2014/main" xmlns=""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a16="http://schemas.microsoft.com/office/drawing/2014/main" xmlns=""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a16="http://schemas.microsoft.com/office/drawing/2014/main" xmlns=""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152400</xdr:colOff>
      <xdr:row>0</xdr:row>
      <xdr:rowOff>0</xdr:rowOff>
    </xdr:from>
    <xdr:ext cx="2735020" cy="647279"/>
    <xdr:pic>
      <xdr:nvPicPr>
        <xdr:cNvPr id="2" name="Picture 4" descr="Лого Слоган">
          <a:hlinkClick xmlns:r="http://schemas.openxmlformats.org/officeDocument/2006/relationships" r:id="rId1"/>
          <a:extLst>
            <a:ext uri="{FF2B5EF4-FFF2-40B4-BE49-F238E27FC236}">
              <a16:creationId xmlns:a16="http://schemas.microsoft.com/office/drawing/2014/main" xmlns="" id="{13798DBA-890B-492C-9AE2-FC633E0B30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735020" cy="647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5698123</xdr:colOff>
      <xdr:row>0</xdr:row>
      <xdr:rowOff>67101</xdr:rowOff>
    </xdr:from>
    <xdr:to>
      <xdr:col>4</xdr:col>
      <xdr:colOff>654361</xdr:colOff>
      <xdr:row>3</xdr:row>
      <xdr:rowOff>79696</xdr:rowOff>
    </xdr:to>
    <xdr:grpSp>
      <xdr:nvGrpSpPr>
        <xdr:cNvPr id="3" name="Группа 1">
          <a:extLst>
            <a:ext uri="{FF2B5EF4-FFF2-40B4-BE49-F238E27FC236}">
              <a16:creationId xmlns:a16="http://schemas.microsoft.com/office/drawing/2014/main" xmlns="" id="{FCC1AB57-8F49-4494-9307-D54AA96DA1E8}"/>
            </a:ext>
          </a:extLst>
        </xdr:cNvPr>
        <xdr:cNvGrpSpPr/>
      </xdr:nvGrpSpPr>
      <xdr:grpSpPr>
        <a:xfrm>
          <a:off x="9231898" y="67101"/>
          <a:ext cx="2157138" cy="498370"/>
          <a:chOff x="9732243" y="67101"/>
          <a:chExt cx="2325226" cy="523583"/>
        </a:xfrm>
      </xdr:grpSpPr>
      <xdr:pic>
        <xdr:nvPicPr>
          <xdr:cNvPr id="4" name="Picture 81" descr="Axis_logo">
            <a:extLst>
              <a:ext uri="{FF2B5EF4-FFF2-40B4-BE49-F238E27FC236}">
                <a16:creationId xmlns:a16="http://schemas.microsoft.com/office/drawing/2014/main" xmlns="" id="{069D6617-E848-483A-8A27-19B171532B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Рисунок 4">
            <a:extLst>
              <a:ext uri="{FF2B5EF4-FFF2-40B4-BE49-F238E27FC236}">
                <a16:creationId xmlns:a16="http://schemas.microsoft.com/office/drawing/2014/main" xmlns="" id="{0E8F6667-1598-40EA-9615-F38EF99643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6" name="Picture 369" descr="LuxRiot_Logo">
            <a:extLst>
              <a:ext uri="{FF2B5EF4-FFF2-40B4-BE49-F238E27FC236}">
                <a16:creationId xmlns:a16="http://schemas.microsoft.com/office/drawing/2014/main" xmlns="" id="{D56F92EF-7033-4683-A1C8-522BC2AC127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Рисунок 6">
            <a:extLst>
              <a:ext uri="{FF2B5EF4-FFF2-40B4-BE49-F238E27FC236}">
                <a16:creationId xmlns:a16="http://schemas.microsoft.com/office/drawing/2014/main" xmlns="" id="{E7B4A79D-5B27-4926-8632-473F89AB4618}"/>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a16="http://schemas.microsoft.com/office/drawing/2014/main" xmlns=""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2</xdr:col>
      <xdr:colOff>5374252</xdr:colOff>
      <xdr:row>0</xdr:row>
      <xdr:rowOff>121922</xdr:rowOff>
    </xdr:from>
    <xdr:to>
      <xdr:col>6</xdr:col>
      <xdr:colOff>880798</xdr:colOff>
      <xdr:row>3</xdr:row>
      <xdr:rowOff>16586</xdr:rowOff>
    </xdr:to>
    <xdr:grpSp>
      <xdr:nvGrpSpPr>
        <xdr:cNvPr id="3" name="Группа 4">
          <a:extLst>
            <a:ext uri="{FF2B5EF4-FFF2-40B4-BE49-F238E27FC236}">
              <a16:creationId xmlns:a16="http://schemas.microsoft.com/office/drawing/2014/main" xmlns="" id="{5F538577-9DF5-44B2-99F4-1FAA592BAA73}"/>
            </a:ext>
          </a:extLst>
        </xdr:cNvPr>
        <xdr:cNvGrpSpPr>
          <a:grpSpLocks noChangeAspect="1"/>
        </xdr:cNvGrpSpPr>
      </xdr:nvGrpSpPr>
      <xdr:grpSpPr bwMode="auto">
        <a:xfrm>
          <a:off x="8469877" y="121922"/>
          <a:ext cx="3050346" cy="380439"/>
          <a:chOff x="8829675" y="314325"/>
          <a:chExt cx="3095625" cy="381000"/>
        </a:xfrm>
      </xdr:grpSpPr>
      <xdr:pic>
        <xdr:nvPicPr>
          <xdr:cNvPr id="4" name="Picture 7" descr="atkk2">
            <a:hlinkClick xmlns:r="http://schemas.openxmlformats.org/officeDocument/2006/relationships" r:id="rId2"/>
            <a:extLst>
              <a:ext uri="{FF2B5EF4-FFF2-40B4-BE49-F238E27FC236}">
                <a16:creationId xmlns:a16="http://schemas.microsoft.com/office/drawing/2014/main" xmlns=""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a16="http://schemas.microsoft.com/office/drawing/2014/main" xmlns=""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2.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a16="http://schemas.microsoft.com/office/drawing/2014/main" xmlns=""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a16="http://schemas.microsoft.com/office/drawing/2014/main" xmlns=""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3.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1033940</xdr:colOff>
      <xdr:row>3</xdr:row>
      <xdr:rowOff>134472</xdr:rowOff>
    </xdr:to>
    <xdr:pic>
      <xdr:nvPicPr>
        <xdr:cNvPr id="4" name="Рисунок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a16="http://schemas.microsoft.com/office/drawing/2014/main" xmlns="" id="{00000000-0008-0000-1000-000005000000}"/>
            </a:ext>
          </a:extLst>
        </xdr:cNvPr>
        <xdr:cNvGrpSpPr>
          <a:grpSpLocks noChangeAspect="1"/>
        </xdr:cNvGrpSpPr>
      </xdr:nvGrpSpPr>
      <xdr:grpSpPr>
        <a:xfrm>
          <a:off x="8155641" y="98611"/>
          <a:ext cx="3662418" cy="471518"/>
          <a:chOff x="7593106" y="134470"/>
          <a:chExt cx="3889337" cy="496731"/>
        </a:xfrm>
      </xdr:grpSpPr>
      <xdr:pic>
        <xdr:nvPicPr>
          <xdr:cNvPr id="7" name="Picture 1" descr="image003">
            <a:extLst>
              <a:ext uri="{FF2B5EF4-FFF2-40B4-BE49-F238E27FC236}">
                <a16:creationId xmlns:a16="http://schemas.microsoft.com/office/drawing/2014/main" xmlns=""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a16="http://schemas.microsoft.com/office/drawing/2014/main" xmlns=""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291129</xdr:colOff>
      <xdr:row>104</xdr:row>
      <xdr:rowOff>38324</xdr:rowOff>
    </xdr:from>
    <xdr:to>
      <xdr:col>0</xdr:col>
      <xdr:colOff>576207</xdr:colOff>
      <xdr:row>104</xdr:row>
      <xdr:rowOff>503144</xdr:rowOff>
    </xdr:to>
    <xdr:pic>
      <xdr:nvPicPr>
        <xdr:cNvPr id="2" name="Рисунок 1">
          <a:extLst>
            <a:ext uri="{FF2B5EF4-FFF2-40B4-BE49-F238E27FC236}">
              <a16:creationId xmlns=""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129" y="3274717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325307</xdr:colOff>
      <xdr:row>68</xdr:row>
      <xdr:rowOff>51435</xdr:rowOff>
    </xdr:from>
    <xdr:to>
      <xdr:col>0</xdr:col>
      <xdr:colOff>558838</xdr:colOff>
      <xdr:row>68</xdr:row>
      <xdr:rowOff>645795</xdr:rowOff>
    </xdr:to>
    <xdr:pic>
      <xdr:nvPicPr>
        <xdr:cNvPr id="3" name="Рисунок 2">
          <a:extLst>
            <a:ext uri="{FF2B5EF4-FFF2-40B4-BE49-F238E27FC236}">
              <a16:creationId xmlns=""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5307" y="16796385"/>
          <a:ext cx="23353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216497</xdr:colOff>
      <xdr:row>69</xdr:row>
      <xdr:rowOff>119978</xdr:rowOff>
    </xdr:from>
    <xdr:to>
      <xdr:col>0</xdr:col>
      <xdr:colOff>620059</xdr:colOff>
      <xdr:row>69</xdr:row>
      <xdr:rowOff>561938</xdr:rowOff>
    </xdr:to>
    <xdr:pic>
      <xdr:nvPicPr>
        <xdr:cNvPr id="4" name="Рисунок 3">
          <a:extLst>
            <a:ext uri="{FF2B5EF4-FFF2-40B4-BE49-F238E27FC236}">
              <a16:creationId xmlns=""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1751262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243840</xdr:colOff>
      <xdr:row>70</xdr:row>
      <xdr:rowOff>108585</xdr:rowOff>
    </xdr:from>
    <xdr:to>
      <xdr:col>0</xdr:col>
      <xdr:colOff>632460</xdr:colOff>
      <xdr:row>70</xdr:row>
      <xdr:rowOff>550545</xdr:rowOff>
    </xdr:to>
    <xdr:pic>
      <xdr:nvPicPr>
        <xdr:cNvPr id="5" name="Рисунок 4">
          <a:extLst>
            <a:ext uri="{FF2B5EF4-FFF2-40B4-BE49-F238E27FC236}">
              <a16:creationId xmlns=""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840" y="18148935"/>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274320</xdr:colOff>
      <xdr:row>59</xdr:row>
      <xdr:rowOff>64770</xdr:rowOff>
    </xdr:from>
    <xdr:to>
      <xdr:col>0</xdr:col>
      <xdr:colOff>556708</xdr:colOff>
      <xdr:row>59</xdr:row>
      <xdr:rowOff>422910</xdr:rowOff>
    </xdr:to>
    <xdr:pic>
      <xdr:nvPicPr>
        <xdr:cNvPr id="6" name="Рисунок 5">
          <a:extLst>
            <a:ext uri="{FF2B5EF4-FFF2-40B4-BE49-F238E27FC236}">
              <a16:creationId xmlns=""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4320" y="1360932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282949</xdr:colOff>
      <xdr:row>118</xdr:row>
      <xdr:rowOff>193526</xdr:rowOff>
    </xdr:from>
    <xdr:to>
      <xdr:col>0</xdr:col>
      <xdr:colOff>641089</xdr:colOff>
      <xdr:row>120</xdr:row>
      <xdr:rowOff>315446</xdr:rowOff>
    </xdr:to>
    <xdr:pic>
      <xdr:nvPicPr>
        <xdr:cNvPr id="7" name="Рисунок 6">
          <a:extLst>
            <a:ext uri="{FF2B5EF4-FFF2-40B4-BE49-F238E27FC236}">
              <a16:creationId xmlns=""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2949" y="37883951"/>
          <a:ext cx="358140" cy="826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277255</xdr:colOff>
      <xdr:row>126</xdr:row>
      <xdr:rowOff>81616</xdr:rowOff>
    </xdr:from>
    <xdr:to>
      <xdr:col>0</xdr:col>
      <xdr:colOff>602279</xdr:colOff>
      <xdr:row>127</xdr:row>
      <xdr:rowOff>386864</xdr:rowOff>
    </xdr:to>
    <xdr:pic>
      <xdr:nvPicPr>
        <xdr:cNvPr id="8" name="Рисунок 7">
          <a:extLst>
            <a:ext uri="{FF2B5EF4-FFF2-40B4-BE49-F238E27FC236}">
              <a16:creationId xmlns=""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77255" y="4061049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328519</xdr:colOff>
      <xdr:row>77</xdr:row>
      <xdr:rowOff>17145</xdr:rowOff>
    </xdr:from>
    <xdr:to>
      <xdr:col>0</xdr:col>
      <xdr:colOff>577140</xdr:colOff>
      <xdr:row>77</xdr:row>
      <xdr:rowOff>611505</xdr:rowOff>
    </xdr:to>
    <xdr:pic>
      <xdr:nvPicPr>
        <xdr:cNvPr id="9" name="Рисунок 8">
          <a:extLst>
            <a:ext uri="{FF2B5EF4-FFF2-40B4-BE49-F238E27FC236}">
              <a16:creationId xmlns=""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8519" y="21219795"/>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245745</xdr:colOff>
      <xdr:row>79</xdr:row>
      <xdr:rowOff>17145</xdr:rowOff>
    </xdr:from>
    <xdr:to>
      <xdr:col>0</xdr:col>
      <xdr:colOff>664845</xdr:colOff>
      <xdr:row>79</xdr:row>
      <xdr:rowOff>524547</xdr:rowOff>
    </xdr:to>
    <xdr:pic>
      <xdr:nvPicPr>
        <xdr:cNvPr id="10" name="Рисунок 9">
          <a:extLst>
            <a:ext uri="{FF2B5EF4-FFF2-40B4-BE49-F238E27FC236}">
              <a16:creationId xmlns=""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5745" y="22515195"/>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203835</xdr:colOff>
      <xdr:row>80</xdr:row>
      <xdr:rowOff>59054</xdr:rowOff>
    </xdr:from>
    <xdr:to>
      <xdr:col>0</xdr:col>
      <xdr:colOff>683895</xdr:colOff>
      <xdr:row>80</xdr:row>
      <xdr:rowOff>573740</xdr:rowOff>
    </xdr:to>
    <xdr:pic>
      <xdr:nvPicPr>
        <xdr:cNvPr id="11" name="Рисунок 10">
          <a:extLst>
            <a:ext uri="{FF2B5EF4-FFF2-40B4-BE49-F238E27FC236}">
              <a16:creationId xmlns=""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3835" y="23109554"/>
          <a:ext cx="480060" cy="514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215265</xdr:colOff>
      <xdr:row>144</xdr:row>
      <xdr:rowOff>99060</xdr:rowOff>
    </xdr:from>
    <xdr:to>
      <xdr:col>0</xdr:col>
      <xdr:colOff>603885</xdr:colOff>
      <xdr:row>144</xdr:row>
      <xdr:rowOff>312420</xdr:rowOff>
    </xdr:to>
    <xdr:pic>
      <xdr:nvPicPr>
        <xdr:cNvPr id="12" name="Рисунок 11">
          <a:extLst>
            <a:ext uri="{FF2B5EF4-FFF2-40B4-BE49-F238E27FC236}">
              <a16:creationId xmlns=""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5265" y="4835271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129</xdr:row>
      <xdr:rowOff>196215</xdr:rowOff>
    </xdr:from>
    <xdr:to>
      <xdr:col>0</xdr:col>
      <xdr:colOff>757309</xdr:colOff>
      <xdr:row>129</xdr:row>
      <xdr:rowOff>569595</xdr:rowOff>
    </xdr:to>
    <xdr:pic>
      <xdr:nvPicPr>
        <xdr:cNvPr id="13" name="Рисунок 12">
          <a:extLst>
            <a:ext uri="{FF2B5EF4-FFF2-40B4-BE49-F238E27FC236}">
              <a16:creationId xmlns=""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0480" y="41915715"/>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223109</xdr:colOff>
      <xdr:row>102</xdr:row>
      <xdr:rowOff>66788</xdr:rowOff>
    </xdr:from>
    <xdr:to>
      <xdr:col>0</xdr:col>
      <xdr:colOff>638175</xdr:colOff>
      <xdr:row>102</xdr:row>
      <xdr:rowOff>762178</xdr:rowOff>
    </xdr:to>
    <xdr:pic>
      <xdr:nvPicPr>
        <xdr:cNvPr id="14" name="Рисунок 13">
          <a:extLst>
            <a:ext uri="{FF2B5EF4-FFF2-40B4-BE49-F238E27FC236}">
              <a16:creationId xmlns=""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23109" y="31746938"/>
          <a:ext cx="415066" cy="6953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6649648</xdr:colOff>
      <xdr:row>0</xdr:row>
      <xdr:rowOff>98612</xdr:rowOff>
    </xdr:from>
    <xdr:to>
      <xdr:col>4</xdr:col>
      <xdr:colOff>383813</xdr:colOff>
      <xdr:row>3</xdr:row>
      <xdr:rowOff>96684</xdr:rowOff>
    </xdr:to>
    <xdr:pic>
      <xdr:nvPicPr>
        <xdr:cNvPr id="15" name="Рисунок 14">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07098" y="98612"/>
          <a:ext cx="2239990" cy="483847"/>
        </a:xfrm>
        <a:prstGeom prst="rect">
          <a:avLst/>
        </a:prstGeom>
      </xdr:spPr>
    </xdr:pic>
    <xdr:clientData/>
  </xdr:twoCellAnchor>
  <xdr:twoCellAnchor editAs="oneCell">
    <xdr:from>
      <xdr:col>0</xdr:col>
      <xdr:colOff>44822</xdr:colOff>
      <xdr:row>0</xdr:row>
      <xdr:rowOff>71719</xdr:rowOff>
    </xdr:from>
    <xdr:to>
      <xdr:col>1</xdr:col>
      <xdr:colOff>1524000</xdr:colOff>
      <xdr:row>3</xdr:row>
      <xdr:rowOff>104771</xdr:rowOff>
    </xdr:to>
    <xdr:pic>
      <xdr:nvPicPr>
        <xdr:cNvPr id="16" name="Рисунок 15">
          <a:extLst>
            <a:ext uri="{FF2B5EF4-FFF2-40B4-BE49-F238E27FC236}">
              <a16:creationId xmlns="" xmlns:a16="http://schemas.microsoft.com/office/drawing/2014/main" id="{00000000-0008-0000-0100-00002C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26903" cy="518827"/>
        </a:xfrm>
        <a:prstGeom prst="rect">
          <a:avLst/>
        </a:prstGeom>
      </xdr:spPr>
    </xdr:pic>
    <xdr:clientData/>
  </xdr:twoCellAnchor>
  <xdr:twoCellAnchor editAs="oneCell">
    <xdr:from>
      <xdr:col>0</xdr:col>
      <xdr:colOff>271184</xdr:colOff>
      <xdr:row>72</xdr:row>
      <xdr:rowOff>50540</xdr:rowOff>
    </xdr:from>
    <xdr:to>
      <xdr:col>0</xdr:col>
      <xdr:colOff>614380</xdr:colOff>
      <xdr:row>72</xdr:row>
      <xdr:rowOff>552563</xdr:rowOff>
    </xdr:to>
    <xdr:pic>
      <xdr:nvPicPr>
        <xdr:cNvPr id="17" name="Рисунок 16">
          <a:extLst>
            <a:ext uri="{FF2B5EF4-FFF2-40B4-BE49-F238E27FC236}">
              <a16:creationId xmlns=""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71184" y="18929090"/>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262219</xdr:colOff>
      <xdr:row>73</xdr:row>
      <xdr:rowOff>64658</xdr:rowOff>
    </xdr:from>
    <xdr:to>
      <xdr:col>0</xdr:col>
      <xdr:colOff>638737</xdr:colOff>
      <xdr:row>73</xdr:row>
      <xdr:rowOff>557097</xdr:rowOff>
    </xdr:to>
    <xdr:pic>
      <xdr:nvPicPr>
        <xdr:cNvPr id="18" name="Рисунок 17">
          <a:extLst>
            <a:ext uri="{FF2B5EF4-FFF2-40B4-BE49-F238E27FC236}">
              <a16:creationId xmlns=""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62219" y="19514708"/>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252133</xdr:colOff>
      <xdr:row>74</xdr:row>
      <xdr:rowOff>78554</xdr:rowOff>
    </xdr:from>
    <xdr:to>
      <xdr:col>0</xdr:col>
      <xdr:colOff>592791</xdr:colOff>
      <xdr:row>75</xdr:row>
      <xdr:rowOff>6622</xdr:rowOff>
    </xdr:to>
    <xdr:pic>
      <xdr:nvPicPr>
        <xdr:cNvPr id="19" name="Рисунок 18">
          <a:extLst>
            <a:ext uri="{FF2B5EF4-FFF2-40B4-BE49-F238E27FC236}">
              <a16:creationId xmlns=""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52133" y="20100104"/>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21964</xdr:colOff>
      <xdr:row>106</xdr:row>
      <xdr:rowOff>169545</xdr:rowOff>
    </xdr:from>
    <xdr:to>
      <xdr:col>0</xdr:col>
      <xdr:colOff>801893</xdr:colOff>
      <xdr:row>108</xdr:row>
      <xdr:rowOff>79001</xdr:rowOff>
    </xdr:to>
    <xdr:pic>
      <xdr:nvPicPr>
        <xdr:cNvPr id="20" name="Рисунок 19">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6"/>
        <a:stretch>
          <a:fillRect/>
        </a:stretch>
      </xdr:blipFill>
      <xdr:spPr>
        <a:xfrm>
          <a:off x="21964" y="33630870"/>
          <a:ext cx="779929" cy="614306"/>
        </a:xfrm>
        <a:prstGeom prst="rect">
          <a:avLst/>
        </a:prstGeom>
      </xdr:spPr>
    </xdr:pic>
    <xdr:clientData/>
  </xdr:twoCellAnchor>
  <xdr:twoCellAnchor editAs="oneCell">
    <xdr:from>
      <xdr:col>0</xdr:col>
      <xdr:colOff>232186</xdr:colOff>
      <xdr:row>61</xdr:row>
      <xdr:rowOff>121920</xdr:rowOff>
    </xdr:from>
    <xdr:to>
      <xdr:col>0</xdr:col>
      <xdr:colOff>605649</xdr:colOff>
      <xdr:row>61</xdr:row>
      <xdr:rowOff>388620</xdr:rowOff>
    </xdr:to>
    <xdr:pic>
      <xdr:nvPicPr>
        <xdr:cNvPr id="21" name="Рисунок 20">
          <a:extLst>
            <a:ext uri="{FF2B5EF4-FFF2-40B4-BE49-F238E27FC236}">
              <a16:creationId xmlns=""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32186" y="14542770"/>
          <a:ext cx="373463" cy="266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105110</xdr:colOff>
      <xdr:row>98</xdr:row>
      <xdr:rowOff>73737</xdr:rowOff>
    </xdr:from>
    <xdr:to>
      <xdr:col>0</xdr:col>
      <xdr:colOff>720688</xdr:colOff>
      <xdr:row>99</xdr:row>
      <xdr:rowOff>439047</xdr:rowOff>
    </xdr:to>
    <xdr:pic>
      <xdr:nvPicPr>
        <xdr:cNvPr id="22" name="Рисунок 21">
          <a:extLst>
            <a:ext uri="{FF2B5EF4-FFF2-40B4-BE49-F238E27FC236}">
              <a16:creationId xmlns=""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5110" y="29820312"/>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227864</xdr:colOff>
      <xdr:row>143</xdr:row>
      <xdr:rowOff>56318</xdr:rowOff>
    </xdr:from>
    <xdr:to>
      <xdr:col>0</xdr:col>
      <xdr:colOff>613451</xdr:colOff>
      <xdr:row>143</xdr:row>
      <xdr:rowOff>340435</xdr:rowOff>
    </xdr:to>
    <xdr:pic>
      <xdr:nvPicPr>
        <xdr:cNvPr id="23" name="Рисунок 22">
          <a:extLst>
            <a:ext uri="{FF2B5EF4-FFF2-40B4-BE49-F238E27FC236}">
              <a16:creationId xmlns="" xmlns:a16="http://schemas.microsoft.com/office/drawing/2014/main" id="{00000000-0008-0000-0100-000030000000}"/>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27864" y="4792896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306817</xdr:colOff>
      <xdr:row>60</xdr:row>
      <xdr:rowOff>17930</xdr:rowOff>
    </xdr:from>
    <xdr:to>
      <xdr:col>0</xdr:col>
      <xdr:colOff>532814</xdr:colOff>
      <xdr:row>60</xdr:row>
      <xdr:rowOff>426496</xdr:rowOff>
    </xdr:to>
    <xdr:pic>
      <xdr:nvPicPr>
        <xdr:cNvPr id="24" name="Рисунок 23">
          <a:extLst>
            <a:ext uri="{FF2B5EF4-FFF2-40B4-BE49-F238E27FC236}">
              <a16:creationId xmlns=""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06817" y="14000630"/>
          <a:ext cx="225997" cy="408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188595</xdr:colOff>
      <xdr:row>145</xdr:row>
      <xdr:rowOff>140970</xdr:rowOff>
    </xdr:from>
    <xdr:to>
      <xdr:col>0</xdr:col>
      <xdr:colOff>699135</xdr:colOff>
      <xdr:row>145</xdr:row>
      <xdr:rowOff>346710</xdr:rowOff>
    </xdr:to>
    <xdr:pic>
      <xdr:nvPicPr>
        <xdr:cNvPr id="25" name="Рисунок 24">
          <a:extLst>
            <a:ext uri="{FF2B5EF4-FFF2-40B4-BE49-F238E27FC236}">
              <a16:creationId xmlns=""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88595" y="4877562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187250</xdr:colOff>
      <xdr:row>156</xdr:row>
      <xdr:rowOff>39669</xdr:rowOff>
    </xdr:from>
    <xdr:to>
      <xdr:col>0</xdr:col>
      <xdr:colOff>680309</xdr:colOff>
      <xdr:row>156</xdr:row>
      <xdr:rowOff>378467</xdr:rowOff>
    </xdr:to>
    <xdr:pic>
      <xdr:nvPicPr>
        <xdr:cNvPr id="26" name="Рисунок 25">
          <a:extLst>
            <a:ext uri="{FF2B5EF4-FFF2-40B4-BE49-F238E27FC236}">
              <a16:creationId xmlns=""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87250" y="51922344"/>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258968</xdr:colOff>
      <xdr:row>155</xdr:row>
      <xdr:rowOff>39670</xdr:rowOff>
    </xdr:from>
    <xdr:to>
      <xdr:col>0</xdr:col>
      <xdr:colOff>571077</xdr:colOff>
      <xdr:row>155</xdr:row>
      <xdr:rowOff>344470</xdr:rowOff>
    </xdr:to>
    <xdr:pic>
      <xdr:nvPicPr>
        <xdr:cNvPr id="27" name="Рисунок 26">
          <a:extLst>
            <a:ext uri="{FF2B5EF4-FFF2-40B4-BE49-F238E27FC236}">
              <a16:creationId xmlns=""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58968" y="51541345"/>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188595</xdr:colOff>
      <xdr:row>154</xdr:row>
      <xdr:rowOff>62529</xdr:rowOff>
    </xdr:from>
    <xdr:to>
      <xdr:col>0</xdr:col>
      <xdr:colOff>577066</xdr:colOff>
      <xdr:row>154</xdr:row>
      <xdr:rowOff>376294</xdr:rowOff>
    </xdr:to>
    <xdr:pic>
      <xdr:nvPicPr>
        <xdr:cNvPr id="28" name="Рисунок 27">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24"/>
        <a:stretch>
          <a:fillRect/>
        </a:stretch>
      </xdr:blipFill>
      <xdr:spPr>
        <a:xfrm>
          <a:off x="188595" y="51183204"/>
          <a:ext cx="388471" cy="313765"/>
        </a:xfrm>
        <a:prstGeom prst="rect">
          <a:avLst/>
        </a:prstGeom>
      </xdr:spPr>
    </xdr:pic>
    <xdr:clientData/>
  </xdr:twoCellAnchor>
  <xdr:twoCellAnchor editAs="oneCell">
    <xdr:from>
      <xdr:col>0</xdr:col>
      <xdr:colOff>259529</xdr:colOff>
      <xdr:row>111</xdr:row>
      <xdr:rowOff>299532</xdr:rowOff>
    </xdr:from>
    <xdr:to>
      <xdr:col>0</xdr:col>
      <xdr:colOff>653976</xdr:colOff>
      <xdr:row>113</xdr:row>
      <xdr:rowOff>177762</xdr:rowOff>
    </xdr:to>
    <xdr:pic>
      <xdr:nvPicPr>
        <xdr:cNvPr id="29" name="Рисунок 28">
          <a:extLst>
            <a:ext uri="{FF2B5EF4-FFF2-40B4-BE49-F238E27FC236}">
              <a16:creationId xmlns=""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3520865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136712</xdr:colOff>
      <xdr:row>93</xdr:row>
      <xdr:rowOff>247650</xdr:rowOff>
    </xdr:from>
    <xdr:to>
      <xdr:col>0</xdr:col>
      <xdr:colOff>701039</xdr:colOff>
      <xdr:row>96</xdr:row>
      <xdr:rowOff>155891</xdr:rowOff>
    </xdr:to>
    <xdr:pic>
      <xdr:nvPicPr>
        <xdr:cNvPr id="30" name="Рисунок 29">
          <a:extLst>
            <a:ext uri="{FF2B5EF4-FFF2-40B4-BE49-F238E27FC236}">
              <a16:creationId xmlns="" xmlns:a16="http://schemas.microsoft.com/office/drawing/2014/main" id="{00000000-0008-0000-0100-000006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36712" y="28355925"/>
          <a:ext cx="564327" cy="994091"/>
        </a:xfrm>
        <a:prstGeom prst="rect">
          <a:avLst/>
        </a:prstGeom>
      </xdr:spPr>
    </xdr:pic>
    <xdr:clientData/>
  </xdr:twoCellAnchor>
  <xdr:twoCellAnchor editAs="oneCell">
    <xdr:from>
      <xdr:col>0</xdr:col>
      <xdr:colOff>310067</xdr:colOff>
      <xdr:row>173</xdr:row>
      <xdr:rowOff>24989</xdr:rowOff>
    </xdr:from>
    <xdr:to>
      <xdr:col>0</xdr:col>
      <xdr:colOff>551332</xdr:colOff>
      <xdr:row>173</xdr:row>
      <xdr:rowOff>500118</xdr:rowOff>
    </xdr:to>
    <xdr:pic>
      <xdr:nvPicPr>
        <xdr:cNvPr id="31" name="Picture 21">
          <a:extLst>
            <a:ext uri="{FF2B5EF4-FFF2-40B4-BE49-F238E27FC236}">
              <a16:creationId xmlns=""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10067" y="57689339"/>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286758</xdr:colOff>
      <xdr:row>174</xdr:row>
      <xdr:rowOff>16024</xdr:rowOff>
    </xdr:from>
    <xdr:to>
      <xdr:col>0</xdr:col>
      <xdr:colOff>591558</xdr:colOff>
      <xdr:row>174</xdr:row>
      <xdr:rowOff>496411</xdr:rowOff>
    </xdr:to>
    <xdr:pic>
      <xdr:nvPicPr>
        <xdr:cNvPr id="32" name="Picture 19">
          <a:extLst>
            <a:ext uri="{FF2B5EF4-FFF2-40B4-BE49-F238E27FC236}">
              <a16:creationId xmlns="" xmlns:a16="http://schemas.microsoft.com/office/drawing/2014/main" id="{00000000-0008-0000-0100-000041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86758" y="58194724"/>
          <a:ext cx="304800" cy="480387"/>
        </a:xfrm>
        <a:prstGeom prst="rect">
          <a:avLst/>
        </a:prstGeom>
      </xdr:spPr>
    </xdr:pic>
    <xdr:clientData/>
  </xdr:twoCellAnchor>
  <xdr:twoCellAnchor editAs="oneCell">
    <xdr:from>
      <xdr:col>0</xdr:col>
      <xdr:colOff>185681</xdr:colOff>
      <xdr:row>230</xdr:row>
      <xdr:rowOff>53789</xdr:rowOff>
    </xdr:from>
    <xdr:to>
      <xdr:col>0</xdr:col>
      <xdr:colOff>678904</xdr:colOff>
      <xdr:row>230</xdr:row>
      <xdr:rowOff>388621</xdr:rowOff>
    </xdr:to>
    <xdr:pic>
      <xdr:nvPicPr>
        <xdr:cNvPr id="33" name="Picture 23" descr="Batteries 12V Rechargeables">
          <a:extLst>
            <a:ext uri="{FF2B5EF4-FFF2-40B4-BE49-F238E27FC236}">
              <a16:creationId xmlns="" xmlns:a16="http://schemas.microsoft.com/office/drawing/2014/main" id="{00000000-0008-0000-0100-00005B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85681" y="79663739"/>
          <a:ext cx="493223" cy="334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223445</xdr:colOff>
      <xdr:row>228</xdr:row>
      <xdr:rowOff>51660</xdr:rowOff>
    </xdr:from>
    <xdr:to>
      <xdr:col>0</xdr:col>
      <xdr:colOff>705298</xdr:colOff>
      <xdr:row>228</xdr:row>
      <xdr:rowOff>466961</xdr:rowOff>
    </xdr:to>
    <xdr:pic>
      <xdr:nvPicPr>
        <xdr:cNvPr id="34" name="Picture 22" descr="Passe-câble carlo gavazzi 40cm - Continental Automatisme Distribution">
          <a:extLst>
            <a:ext uri="{FF2B5EF4-FFF2-40B4-BE49-F238E27FC236}">
              <a16:creationId xmlns="" xmlns:a16="http://schemas.microsoft.com/office/drawing/2014/main" id="{00000000-0008-0000-0100-00005C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23445" y="78956760"/>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182656</xdr:colOff>
      <xdr:row>227</xdr:row>
      <xdr:rowOff>73623</xdr:rowOff>
    </xdr:from>
    <xdr:to>
      <xdr:col>0</xdr:col>
      <xdr:colOff>747806</xdr:colOff>
      <xdr:row>227</xdr:row>
      <xdr:rowOff>448609</xdr:rowOff>
    </xdr:to>
    <xdr:pic>
      <xdr:nvPicPr>
        <xdr:cNvPr id="35" name="Picture 13" descr="Capot de protection double action IZYX [RCP-C]">
          <a:extLst>
            <a:ext uri="{FF2B5EF4-FFF2-40B4-BE49-F238E27FC236}">
              <a16:creationId xmlns="" xmlns:a16="http://schemas.microsoft.com/office/drawing/2014/main" id="{00000000-0008-0000-0100-00005D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82656" y="78464373"/>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248546</xdr:colOff>
      <xdr:row>226</xdr:row>
      <xdr:rowOff>90208</xdr:rowOff>
    </xdr:from>
    <xdr:to>
      <xdr:col>0</xdr:col>
      <xdr:colOff>610865</xdr:colOff>
      <xdr:row>226</xdr:row>
      <xdr:rowOff>493620</xdr:rowOff>
    </xdr:to>
    <xdr:pic>
      <xdr:nvPicPr>
        <xdr:cNvPr id="36" name="Picture 11" descr="Déclencheurs manuels verts 1 ou 3 contacts">
          <a:extLst>
            <a:ext uri="{FF2B5EF4-FFF2-40B4-BE49-F238E27FC236}">
              <a16:creationId xmlns="" xmlns:a16="http://schemas.microsoft.com/office/drawing/2014/main" id="{00000000-0008-0000-0100-00005E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48546" y="77966608"/>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221652</xdr:colOff>
      <xdr:row>224</xdr:row>
      <xdr:rowOff>99172</xdr:rowOff>
    </xdr:from>
    <xdr:to>
      <xdr:col>0</xdr:col>
      <xdr:colOff>629919</xdr:colOff>
      <xdr:row>224</xdr:row>
      <xdr:rowOff>513564</xdr:rowOff>
    </xdr:to>
    <xdr:pic>
      <xdr:nvPicPr>
        <xdr:cNvPr id="37" name="Picture 6" descr="Alimentation non secourues - en coffret A.B.S avec portillon Izyx">
          <a:extLst>
            <a:ext uri="{FF2B5EF4-FFF2-40B4-BE49-F238E27FC236}">
              <a16:creationId xmlns="" xmlns:a16="http://schemas.microsoft.com/office/drawing/2014/main" id="{00000000-0008-0000-0100-00005F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21652" y="76946872"/>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221653</xdr:colOff>
      <xdr:row>223</xdr:row>
      <xdr:rowOff>63314</xdr:rowOff>
    </xdr:from>
    <xdr:to>
      <xdr:col>0</xdr:col>
      <xdr:colOff>629920</xdr:colOff>
      <xdr:row>223</xdr:row>
      <xdr:rowOff>471356</xdr:rowOff>
    </xdr:to>
    <xdr:pic>
      <xdr:nvPicPr>
        <xdr:cNvPr id="38" name="Picture 5" descr="Alimentation non secourues - en coffret A.B.S avec portillon Izyx">
          <a:extLst>
            <a:ext uri="{FF2B5EF4-FFF2-40B4-BE49-F238E27FC236}">
              <a16:creationId xmlns="" xmlns:a16="http://schemas.microsoft.com/office/drawing/2014/main" id="{00000000-0008-0000-0100-000060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21653" y="7642523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257511</xdr:colOff>
      <xdr:row>222</xdr:row>
      <xdr:rowOff>27455</xdr:rowOff>
    </xdr:from>
    <xdr:to>
      <xdr:col>0</xdr:col>
      <xdr:colOff>578261</xdr:colOff>
      <xdr:row>222</xdr:row>
      <xdr:rowOff>482788</xdr:rowOff>
    </xdr:to>
    <xdr:pic>
      <xdr:nvPicPr>
        <xdr:cNvPr id="39" name="Picture 9" descr="Alimentation en coffret 12 V/3 A - PSX100-1203 - Quincaillerie Portalet">
          <a:extLst>
            <a:ext uri="{FF2B5EF4-FFF2-40B4-BE49-F238E27FC236}">
              <a16:creationId xmlns="" xmlns:a16="http://schemas.microsoft.com/office/drawing/2014/main" id="{00000000-0008-0000-0100-000061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57511" y="75903605"/>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257511</xdr:colOff>
      <xdr:row>221</xdr:row>
      <xdr:rowOff>18489</xdr:rowOff>
    </xdr:from>
    <xdr:to>
      <xdr:col>0</xdr:col>
      <xdr:colOff>568965</xdr:colOff>
      <xdr:row>221</xdr:row>
      <xdr:rowOff>457760</xdr:rowOff>
    </xdr:to>
    <xdr:pic>
      <xdr:nvPicPr>
        <xdr:cNvPr id="40" name="Picture 7" descr="Alimentation en coffret 12 V/3 A - PSX100-1203 - Quincaillerie Portalet">
          <a:extLst>
            <a:ext uri="{FF2B5EF4-FFF2-40B4-BE49-F238E27FC236}">
              <a16:creationId xmlns="" xmlns:a16="http://schemas.microsoft.com/office/drawing/2014/main" id="{00000000-0008-0000-0100-000062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57511" y="7540886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248546</xdr:colOff>
      <xdr:row>219</xdr:row>
      <xdr:rowOff>84019</xdr:rowOff>
    </xdr:from>
    <xdr:to>
      <xdr:col>0</xdr:col>
      <xdr:colOff>589205</xdr:colOff>
      <xdr:row>219</xdr:row>
      <xdr:rowOff>419648</xdr:rowOff>
    </xdr:to>
    <xdr:pic>
      <xdr:nvPicPr>
        <xdr:cNvPr id="41" name="Picture 3" descr="IZYX SYSTEMS PSXU-TS Contact d'autoprotection">
          <a:extLst>
            <a:ext uri="{FF2B5EF4-FFF2-40B4-BE49-F238E27FC236}">
              <a16:creationId xmlns="" xmlns:a16="http://schemas.microsoft.com/office/drawing/2014/main" id="{00000000-0008-0000-0100-000063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48546" y="7450284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248546</xdr:colOff>
      <xdr:row>218</xdr:row>
      <xdr:rowOff>27454</xdr:rowOff>
    </xdr:from>
    <xdr:to>
      <xdr:col>0</xdr:col>
      <xdr:colOff>667646</xdr:colOff>
      <xdr:row>218</xdr:row>
      <xdr:rowOff>447675</xdr:rowOff>
    </xdr:to>
    <xdr:pic>
      <xdr:nvPicPr>
        <xdr:cNvPr id="42" name="Picture 18" descr="IZYX IRS19P201 Capteur IR sans contact plaque carrée – 12/24V">
          <a:extLst>
            <a:ext uri="{FF2B5EF4-FFF2-40B4-BE49-F238E27FC236}">
              <a16:creationId xmlns="" xmlns:a16="http://schemas.microsoft.com/office/drawing/2014/main" id="{00000000-0008-0000-0100-000064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48546" y="73960504"/>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248546</xdr:colOff>
      <xdr:row>217</xdr:row>
      <xdr:rowOff>36419</xdr:rowOff>
    </xdr:from>
    <xdr:to>
      <xdr:col>0</xdr:col>
      <xdr:colOff>686695</xdr:colOff>
      <xdr:row>217</xdr:row>
      <xdr:rowOff>472621</xdr:rowOff>
    </xdr:to>
    <xdr:pic>
      <xdr:nvPicPr>
        <xdr:cNvPr id="43" name="Picture 17" descr="IZYX SS19P201 Bouton poussoir sur plaque carrée">
          <a:extLst>
            <a:ext uri="{FF2B5EF4-FFF2-40B4-BE49-F238E27FC236}">
              <a16:creationId xmlns="" xmlns:a16="http://schemas.microsoft.com/office/drawing/2014/main" id="{00000000-0008-0000-0100-000065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48546" y="7348369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239582</xdr:colOff>
      <xdr:row>216</xdr:row>
      <xdr:rowOff>45384</xdr:rowOff>
    </xdr:from>
    <xdr:to>
      <xdr:col>0</xdr:col>
      <xdr:colOff>642433</xdr:colOff>
      <xdr:row>216</xdr:row>
      <xdr:rowOff>455329</xdr:rowOff>
    </xdr:to>
    <xdr:pic>
      <xdr:nvPicPr>
        <xdr:cNvPr id="44" name="Picture 16" descr="IZYX SSH200 Boîtier saillie pour boutons poussoirs plaque carrée">
          <a:extLst>
            <a:ext uri="{FF2B5EF4-FFF2-40B4-BE49-F238E27FC236}">
              <a16:creationId xmlns="" xmlns:a16="http://schemas.microsoft.com/office/drawing/2014/main" id="{00000000-0008-0000-0100-000066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39582" y="73006884"/>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212688</xdr:colOff>
      <xdr:row>215</xdr:row>
      <xdr:rowOff>45384</xdr:rowOff>
    </xdr:from>
    <xdr:to>
      <xdr:col>0</xdr:col>
      <xdr:colOff>631787</xdr:colOff>
      <xdr:row>215</xdr:row>
      <xdr:rowOff>464483</xdr:rowOff>
    </xdr:to>
    <xdr:pic>
      <xdr:nvPicPr>
        <xdr:cNvPr id="45" name="Picture 15" descr="BP ABS">
          <a:extLst>
            <a:ext uri="{FF2B5EF4-FFF2-40B4-BE49-F238E27FC236}">
              <a16:creationId xmlns="" xmlns:a16="http://schemas.microsoft.com/office/drawing/2014/main" id="{00000000-0008-0000-0100-000067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12688" y="7252110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221652</xdr:colOff>
      <xdr:row>214</xdr:row>
      <xdr:rowOff>45384</xdr:rowOff>
    </xdr:from>
    <xdr:to>
      <xdr:col>0</xdr:col>
      <xdr:colOff>646614</xdr:colOff>
      <xdr:row>214</xdr:row>
      <xdr:rowOff>477817</xdr:rowOff>
    </xdr:to>
    <xdr:pic>
      <xdr:nvPicPr>
        <xdr:cNvPr id="46" name="Picture 12">
          <a:extLst>
            <a:ext uri="{FF2B5EF4-FFF2-40B4-BE49-F238E27FC236}">
              <a16:creationId xmlns="" xmlns:a16="http://schemas.microsoft.com/office/drawing/2014/main" id="{00000000-0008-0000-0100-000068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21652" y="72035334"/>
          <a:ext cx="424962" cy="432433"/>
        </a:xfrm>
        <a:prstGeom prst="rect">
          <a:avLst/>
        </a:prstGeom>
      </xdr:spPr>
    </xdr:pic>
    <xdr:clientData/>
  </xdr:twoCellAnchor>
  <xdr:twoCellAnchor editAs="oneCell">
    <xdr:from>
      <xdr:col>0</xdr:col>
      <xdr:colOff>114076</xdr:colOff>
      <xdr:row>213</xdr:row>
      <xdr:rowOff>63313</xdr:rowOff>
    </xdr:from>
    <xdr:to>
      <xdr:col>0</xdr:col>
      <xdr:colOff>714150</xdr:colOff>
      <xdr:row>213</xdr:row>
      <xdr:rowOff>463362</xdr:rowOff>
    </xdr:to>
    <xdr:pic>
      <xdr:nvPicPr>
        <xdr:cNvPr id="47" name="Picture 14">
          <a:extLst>
            <a:ext uri="{FF2B5EF4-FFF2-40B4-BE49-F238E27FC236}">
              <a16:creationId xmlns="" xmlns:a16="http://schemas.microsoft.com/office/drawing/2014/main" id="{00000000-0008-0000-0100-000069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14076" y="71567488"/>
          <a:ext cx="600074" cy="400049"/>
        </a:xfrm>
        <a:prstGeom prst="rect">
          <a:avLst/>
        </a:prstGeom>
      </xdr:spPr>
    </xdr:pic>
    <xdr:clientData/>
  </xdr:twoCellAnchor>
  <xdr:twoCellAnchor editAs="oneCell">
    <xdr:from>
      <xdr:col>0</xdr:col>
      <xdr:colOff>126962</xdr:colOff>
      <xdr:row>206</xdr:row>
      <xdr:rowOff>46952</xdr:rowOff>
    </xdr:from>
    <xdr:to>
      <xdr:col>0</xdr:col>
      <xdr:colOff>571484</xdr:colOff>
      <xdr:row>206</xdr:row>
      <xdr:rowOff>476870</xdr:rowOff>
    </xdr:to>
    <xdr:pic>
      <xdr:nvPicPr>
        <xdr:cNvPr id="48" name="Picture 10">
          <a:extLst>
            <a:ext uri="{FF2B5EF4-FFF2-40B4-BE49-F238E27FC236}">
              <a16:creationId xmlns="" xmlns:a16="http://schemas.microsoft.com/office/drawing/2014/main" id="{00000000-0008-0000-0100-00006A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26962" y="69960452"/>
          <a:ext cx="444522" cy="429918"/>
        </a:xfrm>
        <a:prstGeom prst="rect">
          <a:avLst/>
        </a:prstGeom>
      </xdr:spPr>
    </xdr:pic>
    <xdr:clientData/>
  </xdr:twoCellAnchor>
  <xdr:twoCellAnchor editAs="oneCell">
    <xdr:from>
      <xdr:col>0</xdr:col>
      <xdr:colOff>64546</xdr:colOff>
      <xdr:row>205</xdr:row>
      <xdr:rowOff>47401</xdr:rowOff>
    </xdr:from>
    <xdr:to>
      <xdr:col>0</xdr:col>
      <xdr:colOff>708814</xdr:colOff>
      <xdr:row>205</xdr:row>
      <xdr:rowOff>469397</xdr:rowOff>
    </xdr:to>
    <xdr:pic>
      <xdr:nvPicPr>
        <xdr:cNvPr id="49" name="Picture 8">
          <a:extLst>
            <a:ext uri="{FF2B5EF4-FFF2-40B4-BE49-F238E27FC236}">
              <a16:creationId xmlns="" xmlns:a16="http://schemas.microsoft.com/office/drawing/2014/main" id="{00000000-0008-0000-0100-00006B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64546" y="69398926"/>
          <a:ext cx="644268" cy="421996"/>
        </a:xfrm>
        <a:prstGeom prst="rect">
          <a:avLst/>
        </a:prstGeom>
      </xdr:spPr>
    </xdr:pic>
    <xdr:clientData/>
  </xdr:twoCellAnchor>
  <xdr:twoCellAnchor editAs="oneCell">
    <xdr:from>
      <xdr:col>0</xdr:col>
      <xdr:colOff>175147</xdr:colOff>
      <xdr:row>199</xdr:row>
      <xdr:rowOff>68468</xdr:rowOff>
    </xdr:from>
    <xdr:to>
      <xdr:col>0</xdr:col>
      <xdr:colOff>641312</xdr:colOff>
      <xdr:row>199</xdr:row>
      <xdr:rowOff>516704</xdr:rowOff>
    </xdr:to>
    <xdr:pic>
      <xdr:nvPicPr>
        <xdr:cNvPr id="50" name="Picture 19">
          <a:extLst>
            <a:ext uri="{FF2B5EF4-FFF2-40B4-BE49-F238E27FC236}">
              <a16:creationId xmlns="" xmlns:a16="http://schemas.microsoft.com/office/drawing/2014/main" id="{00000000-0008-0000-0100-00006C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75147" y="66457718"/>
          <a:ext cx="466165" cy="448236"/>
        </a:xfrm>
        <a:prstGeom prst="rect">
          <a:avLst/>
        </a:prstGeom>
      </xdr:spPr>
    </xdr:pic>
    <xdr:clientData/>
  </xdr:twoCellAnchor>
  <xdr:twoCellAnchor editAs="oneCell">
    <xdr:from>
      <xdr:col>0</xdr:col>
      <xdr:colOff>314100</xdr:colOff>
      <xdr:row>198</xdr:row>
      <xdr:rowOff>74743</xdr:rowOff>
    </xdr:from>
    <xdr:to>
      <xdr:col>0</xdr:col>
      <xdr:colOff>556147</xdr:colOff>
      <xdr:row>198</xdr:row>
      <xdr:rowOff>473672</xdr:rowOff>
    </xdr:to>
    <xdr:pic>
      <xdr:nvPicPr>
        <xdr:cNvPr id="51" name="Picture 20">
          <a:extLst>
            <a:ext uri="{FF2B5EF4-FFF2-40B4-BE49-F238E27FC236}">
              <a16:creationId xmlns="" xmlns:a16="http://schemas.microsoft.com/office/drawing/2014/main" id="{00000000-0008-0000-0100-00006D00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14100" y="6594011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379544</xdr:colOff>
      <xdr:row>197</xdr:row>
      <xdr:rowOff>40231</xdr:rowOff>
    </xdr:from>
    <xdr:to>
      <xdr:col>0</xdr:col>
      <xdr:colOff>497016</xdr:colOff>
      <xdr:row>197</xdr:row>
      <xdr:rowOff>443641</xdr:rowOff>
    </xdr:to>
    <xdr:pic>
      <xdr:nvPicPr>
        <xdr:cNvPr id="52" name="Picture 21">
          <a:extLst>
            <a:ext uri="{FF2B5EF4-FFF2-40B4-BE49-F238E27FC236}">
              <a16:creationId xmlns="" xmlns:a16="http://schemas.microsoft.com/office/drawing/2014/main" id="{00000000-0008-0000-0100-00006E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9544" y="65381731"/>
          <a:ext cx="117472" cy="403410"/>
        </a:xfrm>
        <a:prstGeom prst="rect">
          <a:avLst/>
        </a:prstGeom>
      </xdr:spPr>
    </xdr:pic>
    <xdr:clientData/>
  </xdr:twoCellAnchor>
  <xdr:twoCellAnchor editAs="oneCell">
    <xdr:from>
      <xdr:col>0</xdr:col>
      <xdr:colOff>370578</xdr:colOff>
      <xdr:row>196</xdr:row>
      <xdr:rowOff>101639</xdr:rowOff>
    </xdr:from>
    <xdr:to>
      <xdr:col>0</xdr:col>
      <xdr:colOff>514542</xdr:colOff>
      <xdr:row>196</xdr:row>
      <xdr:rowOff>442297</xdr:rowOff>
    </xdr:to>
    <xdr:pic>
      <xdr:nvPicPr>
        <xdr:cNvPr id="53" name="Picture 4">
          <a:extLst>
            <a:ext uri="{FF2B5EF4-FFF2-40B4-BE49-F238E27FC236}">
              <a16:creationId xmlns="" xmlns:a16="http://schemas.microsoft.com/office/drawing/2014/main" id="{00000000-0008-0000-0100-00006F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70578" y="64919264"/>
          <a:ext cx="143964" cy="340658"/>
        </a:xfrm>
        <a:prstGeom prst="rect">
          <a:avLst/>
        </a:prstGeom>
      </xdr:spPr>
    </xdr:pic>
    <xdr:clientData/>
  </xdr:twoCellAnchor>
  <xdr:twoCellAnchor editAs="oneCell">
    <xdr:from>
      <xdr:col>0</xdr:col>
      <xdr:colOff>205181</xdr:colOff>
      <xdr:row>195</xdr:row>
      <xdr:rowOff>69814</xdr:rowOff>
    </xdr:from>
    <xdr:to>
      <xdr:col>0</xdr:col>
      <xdr:colOff>689917</xdr:colOff>
      <xdr:row>195</xdr:row>
      <xdr:rowOff>473226</xdr:rowOff>
    </xdr:to>
    <xdr:pic>
      <xdr:nvPicPr>
        <xdr:cNvPr id="54" name="Picture 2">
          <a:extLst>
            <a:ext uri="{FF2B5EF4-FFF2-40B4-BE49-F238E27FC236}">
              <a16:creationId xmlns="" xmlns:a16="http://schemas.microsoft.com/office/drawing/2014/main" id="{00000000-0008-0000-0100-0000700000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205181" y="64363564"/>
          <a:ext cx="484736" cy="403412"/>
        </a:xfrm>
        <a:prstGeom prst="rect">
          <a:avLst/>
        </a:prstGeom>
      </xdr:spPr>
    </xdr:pic>
    <xdr:clientData/>
  </xdr:twoCellAnchor>
  <xdr:twoCellAnchor editAs="oneCell">
    <xdr:from>
      <xdr:col>0</xdr:col>
      <xdr:colOff>295275</xdr:colOff>
      <xdr:row>167</xdr:row>
      <xdr:rowOff>47850</xdr:rowOff>
    </xdr:from>
    <xdr:to>
      <xdr:col>0</xdr:col>
      <xdr:colOff>537378</xdr:colOff>
      <xdr:row>167</xdr:row>
      <xdr:rowOff>505049</xdr:rowOff>
    </xdr:to>
    <xdr:pic>
      <xdr:nvPicPr>
        <xdr:cNvPr id="55" name="Image 16">
          <a:extLst>
            <a:ext uri="{FF2B5EF4-FFF2-40B4-BE49-F238E27FC236}">
              <a16:creationId xmlns="" xmlns:a16="http://schemas.microsoft.com/office/drawing/2014/main" id="{00000000-0008-0000-0100-00004C000000}"/>
            </a:ext>
          </a:extLst>
        </xdr:cNvPr>
        <xdr:cNvPicPr>
          <a:picLocks noChangeAspect="1"/>
        </xdr:cNvPicPr>
      </xdr:nvPicPr>
      <xdr:blipFill>
        <a:blip xmlns:r="http://schemas.openxmlformats.org/officeDocument/2006/relationships" r:embed="rId51"/>
        <a:stretch>
          <a:fillRect/>
        </a:stretch>
      </xdr:blipFill>
      <xdr:spPr>
        <a:xfrm>
          <a:off x="295275" y="55816725"/>
          <a:ext cx="242103" cy="457199"/>
        </a:xfrm>
        <a:prstGeom prst="rect">
          <a:avLst/>
        </a:prstGeom>
      </xdr:spPr>
    </xdr:pic>
    <xdr:clientData/>
  </xdr:twoCellAnchor>
  <xdr:twoCellAnchor editAs="oneCell">
    <xdr:from>
      <xdr:col>0</xdr:col>
      <xdr:colOff>223893</xdr:colOff>
      <xdr:row>100</xdr:row>
      <xdr:rowOff>33395</xdr:rowOff>
    </xdr:from>
    <xdr:to>
      <xdr:col>0</xdr:col>
      <xdr:colOff>532120</xdr:colOff>
      <xdr:row>100</xdr:row>
      <xdr:rowOff>696783</xdr:rowOff>
    </xdr:to>
    <xdr:pic>
      <xdr:nvPicPr>
        <xdr:cNvPr id="56" name="Image 21">
          <a:extLst>
            <a:ext uri="{FF2B5EF4-FFF2-40B4-BE49-F238E27FC236}">
              <a16:creationId xmlns="" xmlns:a16="http://schemas.microsoft.com/office/drawing/2014/main" id="{00000000-0008-0000-0100-00004E000000}"/>
            </a:ext>
          </a:extLst>
        </xdr:cNvPr>
        <xdr:cNvPicPr>
          <a:picLocks noChangeAspect="1"/>
        </xdr:cNvPicPr>
      </xdr:nvPicPr>
      <xdr:blipFill>
        <a:blip xmlns:r="http://schemas.openxmlformats.org/officeDocument/2006/relationships" r:embed="rId52"/>
        <a:stretch>
          <a:fillRect/>
        </a:stretch>
      </xdr:blipFill>
      <xdr:spPr>
        <a:xfrm>
          <a:off x="223893" y="30770570"/>
          <a:ext cx="308227" cy="663388"/>
        </a:xfrm>
        <a:prstGeom prst="rect">
          <a:avLst/>
        </a:prstGeom>
      </xdr:spPr>
    </xdr:pic>
    <xdr:clientData/>
  </xdr:twoCellAnchor>
  <xdr:twoCellAnchor editAs="oneCell">
    <xdr:from>
      <xdr:col>0</xdr:col>
      <xdr:colOff>0</xdr:colOff>
      <xdr:row>115</xdr:row>
      <xdr:rowOff>176268</xdr:rowOff>
    </xdr:from>
    <xdr:to>
      <xdr:col>0</xdr:col>
      <xdr:colOff>843460</xdr:colOff>
      <xdr:row>116</xdr:row>
      <xdr:rowOff>373492</xdr:rowOff>
    </xdr:to>
    <xdr:pic>
      <xdr:nvPicPr>
        <xdr:cNvPr id="57" name="Picture 5">
          <a:extLst>
            <a:ext uri="{FF2B5EF4-FFF2-40B4-BE49-F238E27FC236}">
              <a16:creationId xmlns="" xmlns:a16="http://schemas.microsoft.com/office/drawing/2014/main" id="{00000000-0008-0000-0100-00005000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36533193"/>
          <a:ext cx="843460" cy="768724"/>
        </a:xfrm>
        <a:prstGeom prst="rect">
          <a:avLst/>
        </a:prstGeom>
      </xdr:spPr>
    </xdr:pic>
    <xdr:clientData/>
  </xdr:twoCellAnchor>
  <xdr:twoCellAnchor editAs="oneCell">
    <xdr:from>
      <xdr:col>0</xdr:col>
      <xdr:colOff>294602</xdr:colOff>
      <xdr:row>184</xdr:row>
      <xdr:rowOff>72838</xdr:rowOff>
    </xdr:from>
    <xdr:to>
      <xdr:col>0</xdr:col>
      <xdr:colOff>603246</xdr:colOff>
      <xdr:row>184</xdr:row>
      <xdr:rowOff>377638</xdr:rowOff>
    </xdr:to>
    <xdr:pic>
      <xdr:nvPicPr>
        <xdr:cNvPr id="58" name="그림 4">
          <a:extLst>
            <a:ext uri="{FF2B5EF4-FFF2-40B4-BE49-F238E27FC236}">
              <a16:creationId xmlns=""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294602" y="60775663"/>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200249</xdr:colOff>
      <xdr:row>192</xdr:row>
      <xdr:rowOff>189939</xdr:rowOff>
    </xdr:from>
    <xdr:to>
      <xdr:col>0</xdr:col>
      <xdr:colOff>585731</xdr:colOff>
      <xdr:row>193</xdr:row>
      <xdr:rowOff>508828</xdr:rowOff>
    </xdr:to>
    <xdr:pic>
      <xdr:nvPicPr>
        <xdr:cNvPr id="59" name="Picture 32">
          <a:extLst>
            <a:ext uri="{FF2B5EF4-FFF2-40B4-BE49-F238E27FC236}">
              <a16:creationId xmlns="" xmlns:a16="http://schemas.microsoft.com/office/drawing/2014/main" id="{00000000-0008-0000-0100-000059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0249" y="63245439"/>
          <a:ext cx="385482" cy="509389"/>
        </a:xfrm>
        <a:prstGeom prst="rect">
          <a:avLst/>
        </a:prstGeom>
      </xdr:spPr>
    </xdr:pic>
    <xdr:clientData/>
  </xdr:twoCellAnchor>
  <xdr:twoCellAnchor editAs="oneCell">
    <xdr:from>
      <xdr:col>0</xdr:col>
      <xdr:colOff>207869</xdr:colOff>
      <xdr:row>194</xdr:row>
      <xdr:rowOff>45159</xdr:rowOff>
    </xdr:from>
    <xdr:to>
      <xdr:col>0</xdr:col>
      <xdr:colOff>593351</xdr:colOff>
      <xdr:row>195</xdr:row>
      <xdr:rowOff>15433</xdr:rowOff>
    </xdr:to>
    <xdr:pic>
      <xdr:nvPicPr>
        <xdr:cNvPr id="60" name="Picture 32">
          <a:extLst>
            <a:ext uri="{FF2B5EF4-FFF2-40B4-BE49-F238E27FC236}">
              <a16:creationId xmlns="" xmlns:a16="http://schemas.microsoft.com/office/drawing/2014/main" id="{00000000-0008-0000-0100-00005A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7869" y="63815034"/>
          <a:ext cx="385482" cy="494149"/>
        </a:xfrm>
        <a:prstGeom prst="rect">
          <a:avLst/>
        </a:prstGeom>
      </xdr:spPr>
    </xdr:pic>
    <xdr:clientData/>
  </xdr:twoCellAnchor>
  <xdr:twoCellAnchor editAs="oneCell">
    <xdr:from>
      <xdr:col>0</xdr:col>
      <xdr:colOff>20618</xdr:colOff>
      <xdr:row>201</xdr:row>
      <xdr:rowOff>68916</xdr:rowOff>
    </xdr:from>
    <xdr:to>
      <xdr:col>0</xdr:col>
      <xdr:colOff>776048</xdr:colOff>
      <xdr:row>201</xdr:row>
      <xdr:rowOff>378836</xdr:rowOff>
    </xdr:to>
    <xdr:pic>
      <xdr:nvPicPr>
        <xdr:cNvPr id="61" name="Picture 1">
          <a:extLst>
            <a:ext uri="{FF2B5EF4-FFF2-40B4-BE49-F238E27FC236}">
              <a16:creationId xmlns="" xmlns:a16="http://schemas.microsoft.com/office/drawing/2014/main" id="{00000000-0008-0000-0100-000075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20618" y="67172541"/>
          <a:ext cx="755430" cy="309920"/>
        </a:xfrm>
        <a:prstGeom prst="rect">
          <a:avLst/>
        </a:prstGeom>
      </xdr:spPr>
    </xdr:pic>
    <xdr:clientData/>
  </xdr:twoCellAnchor>
  <xdr:twoCellAnchor editAs="oneCell">
    <xdr:from>
      <xdr:col>0</xdr:col>
      <xdr:colOff>44824</xdr:colOff>
      <xdr:row>202</xdr:row>
      <xdr:rowOff>59951</xdr:rowOff>
    </xdr:from>
    <xdr:to>
      <xdr:col>0</xdr:col>
      <xdr:colOff>800254</xdr:colOff>
      <xdr:row>202</xdr:row>
      <xdr:rowOff>369871</xdr:rowOff>
    </xdr:to>
    <xdr:pic>
      <xdr:nvPicPr>
        <xdr:cNvPr id="62" name="Picture 1">
          <a:extLst>
            <a:ext uri="{FF2B5EF4-FFF2-40B4-BE49-F238E27FC236}">
              <a16:creationId xmlns="" xmlns:a16="http://schemas.microsoft.com/office/drawing/2014/main" id="{00000000-0008-0000-0100-000076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44824" y="67725551"/>
          <a:ext cx="755430" cy="309920"/>
        </a:xfrm>
        <a:prstGeom prst="rect">
          <a:avLst/>
        </a:prstGeom>
      </xdr:spPr>
    </xdr:pic>
    <xdr:clientData/>
  </xdr:twoCellAnchor>
  <xdr:twoCellAnchor editAs="oneCell">
    <xdr:from>
      <xdr:col>0</xdr:col>
      <xdr:colOff>38548</xdr:colOff>
      <xdr:row>203</xdr:row>
      <xdr:rowOff>30816</xdr:rowOff>
    </xdr:from>
    <xdr:to>
      <xdr:col>0</xdr:col>
      <xdr:colOff>793978</xdr:colOff>
      <xdr:row>203</xdr:row>
      <xdr:rowOff>340736</xdr:rowOff>
    </xdr:to>
    <xdr:pic>
      <xdr:nvPicPr>
        <xdr:cNvPr id="63" name="Picture 1">
          <a:extLst>
            <a:ext uri="{FF2B5EF4-FFF2-40B4-BE49-F238E27FC236}">
              <a16:creationId xmlns="" xmlns:a16="http://schemas.microsoft.com/office/drawing/2014/main" id="{00000000-0008-0000-0100-000077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38548" y="68258391"/>
          <a:ext cx="755430" cy="309920"/>
        </a:xfrm>
        <a:prstGeom prst="rect">
          <a:avLst/>
        </a:prstGeom>
      </xdr:spPr>
    </xdr:pic>
    <xdr:clientData/>
  </xdr:twoCellAnchor>
  <xdr:twoCellAnchor editAs="oneCell">
    <xdr:from>
      <xdr:col>0</xdr:col>
      <xdr:colOff>42134</xdr:colOff>
      <xdr:row>204</xdr:row>
      <xdr:rowOff>107016</xdr:rowOff>
    </xdr:from>
    <xdr:to>
      <xdr:col>0</xdr:col>
      <xdr:colOff>797564</xdr:colOff>
      <xdr:row>204</xdr:row>
      <xdr:rowOff>416936</xdr:rowOff>
    </xdr:to>
    <xdr:pic>
      <xdr:nvPicPr>
        <xdr:cNvPr id="64" name="Picture 1">
          <a:extLst>
            <a:ext uri="{FF2B5EF4-FFF2-40B4-BE49-F238E27FC236}">
              <a16:creationId xmlns="" xmlns:a16="http://schemas.microsoft.com/office/drawing/2014/main" id="{00000000-0008-0000-0100-000078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42134" y="68896566"/>
          <a:ext cx="755430" cy="309920"/>
        </a:xfrm>
        <a:prstGeom prst="rect">
          <a:avLst/>
        </a:prstGeom>
      </xdr:spPr>
    </xdr:pic>
    <xdr:clientData/>
  </xdr:twoCellAnchor>
  <xdr:twoCellAnchor editAs="oneCell">
    <xdr:from>
      <xdr:col>0</xdr:col>
      <xdr:colOff>248546</xdr:colOff>
      <xdr:row>225</xdr:row>
      <xdr:rowOff>90208</xdr:rowOff>
    </xdr:from>
    <xdr:to>
      <xdr:col>0</xdr:col>
      <xdr:colOff>610865</xdr:colOff>
      <xdr:row>225</xdr:row>
      <xdr:rowOff>493620</xdr:rowOff>
    </xdr:to>
    <xdr:pic>
      <xdr:nvPicPr>
        <xdr:cNvPr id="65" name="Picture 11" descr="Déclencheurs manuels verts 1 ou 3 contacts">
          <a:extLst>
            <a:ext uri="{FF2B5EF4-FFF2-40B4-BE49-F238E27FC236}">
              <a16:creationId xmlns="" xmlns:a16="http://schemas.microsoft.com/office/drawing/2014/main" id="{00000000-0008-0000-0100-000079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48546" y="77452258"/>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53565</xdr:colOff>
      <xdr:row>132</xdr:row>
      <xdr:rowOff>13223</xdr:rowOff>
    </xdr:from>
    <xdr:to>
      <xdr:col>0</xdr:col>
      <xdr:colOff>782047</xdr:colOff>
      <xdr:row>132</xdr:row>
      <xdr:rowOff>560070</xdr:rowOff>
    </xdr:to>
    <xdr:pic>
      <xdr:nvPicPr>
        <xdr:cNvPr id="66" name="Image 2">
          <a:extLst>
            <a:ext uri="{FF2B5EF4-FFF2-40B4-BE49-F238E27FC236}">
              <a16:creationId xmlns="" xmlns:a16="http://schemas.microsoft.com/office/drawing/2014/main" id="{00000000-0008-0000-0100-00008200000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53565" y="42770948"/>
          <a:ext cx="728482" cy="546847"/>
        </a:xfrm>
        <a:prstGeom prst="rect">
          <a:avLst/>
        </a:prstGeom>
      </xdr:spPr>
    </xdr:pic>
    <xdr:clientData/>
  </xdr:twoCellAnchor>
  <xdr:twoCellAnchor editAs="oneCell">
    <xdr:from>
      <xdr:col>0</xdr:col>
      <xdr:colOff>87182</xdr:colOff>
      <xdr:row>133</xdr:row>
      <xdr:rowOff>116878</xdr:rowOff>
    </xdr:from>
    <xdr:to>
      <xdr:col>0</xdr:col>
      <xdr:colOff>723676</xdr:colOff>
      <xdr:row>133</xdr:row>
      <xdr:rowOff>593771</xdr:rowOff>
    </xdr:to>
    <xdr:pic>
      <xdr:nvPicPr>
        <xdr:cNvPr id="67" name="Image 2">
          <a:extLst>
            <a:ext uri="{FF2B5EF4-FFF2-40B4-BE49-F238E27FC236}">
              <a16:creationId xmlns="" xmlns:a16="http://schemas.microsoft.com/office/drawing/2014/main" id="{00000000-0008-0000-0100-000083000000}"/>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87182" y="43512778"/>
          <a:ext cx="636494" cy="476893"/>
        </a:xfrm>
        <a:prstGeom prst="rect">
          <a:avLst/>
        </a:prstGeom>
      </xdr:spPr>
    </xdr:pic>
    <xdr:clientData/>
  </xdr:twoCellAnchor>
  <xdr:twoCellAnchor editAs="oneCell">
    <xdr:from>
      <xdr:col>0</xdr:col>
      <xdr:colOff>24429</xdr:colOff>
      <xdr:row>134</xdr:row>
      <xdr:rowOff>98948</xdr:rowOff>
    </xdr:from>
    <xdr:to>
      <xdr:col>0</xdr:col>
      <xdr:colOff>819260</xdr:colOff>
      <xdr:row>134</xdr:row>
      <xdr:rowOff>583042</xdr:rowOff>
    </xdr:to>
    <xdr:pic>
      <xdr:nvPicPr>
        <xdr:cNvPr id="68" name="Image 2">
          <a:extLst>
            <a:ext uri="{FF2B5EF4-FFF2-40B4-BE49-F238E27FC236}">
              <a16:creationId xmlns="" xmlns:a16="http://schemas.microsoft.com/office/drawing/2014/main" id="{00000000-0008-0000-0100-000084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24429" y="44133023"/>
          <a:ext cx="794831" cy="484094"/>
        </a:xfrm>
        <a:prstGeom prst="rect">
          <a:avLst/>
        </a:prstGeom>
      </xdr:spPr>
    </xdr:pic>
    <xdr:clientData/>
  </xdr:twoCellAnchor>
  <xdr:twoCellAnchor editAs="oneCell">
    <xdr:from>
      <xdr:col>0</xdr:col>
      <xdr:colOff>100853</xdr:colOff>
      <xdr:row>137</xdr:row>
      <xdr:rowOff>80570</xdr:rowOff>
    </xdr:from>
    <xdr:to>
      <xdr:col>0</xdr:col>
      <xdr:colOff>843630</xdr:colOff>
      <xdr:row>137</xdr:row>
      <xdr:rowOff>554395</xdr:rowOff>
    </xdr:to>
    <xdr:pic>
      <xdr:nvPicPr>
        <xdr:cNvPr id="69" name="Image 2">
          <a:extLst>
            <a:ext uri="{FF2B5EF4-FFF2-40B4-BE49-F238E27FC236}">
              <a16:creationId xmlns="" xmlns:a16="http://schemas.microsoft.com/office/drawing/2014/main" id="{00000000-0008-0000-0100-000087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xdr:blipFill>
      <xdr:spPr>
        <a:xfrm>
          <a:off x="100853" y="45143345"/>
          <a:ext cx="742777" cy="473825"/>
        </a:xfrm>
        <a:prstGeom prst="rect">
          <a:avLst/>
        </a:prstGeom>
      </xdr:spPr>
    </xdr:pic>
    <xdr:clientData/>
  </xdr:twoCellAnchor>
  <xdr:twoCellAnchor editAs="oneCell">
    <xdr:from>
      <xdr:col>0</xdr:col>
      <xdr:colOff>64994</xdr:colOff>
      <xdr:row>138</xdr:row>
      <xdr:rowOff>50538</xdr:rowOff>
    </xdr:from>
    <xdr:to>
      <xdr:col>0</xdr:col>
      <xdr:colOff>817296</xdr:colOff>
      <xdr:row>138</xdr:row>
      <xdr:rowOff>524363</xdr:rowOff>
    </xdr:to>
    <xdr:pic>
      <xdr:nvPicPr>
        <xdr:cNvPr id="70" name="Image 2">
          <a:extLst>
            <a:ext uri="{FF2B5EF4-FFF2-40B4-BE49-F238E27FC236}">
              <a16:creationId xmlns="" xmlns:a16="http://schemas.microsoft.com/office/drawing/2014/main" id="{00000000-0008-0000-0100-00008800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4994" y="45799113"/>
          <a:ext cx="752302" cy="473825"/>
        </a:xfrm>
        <a:prstGeom prst="rect">
          <a:avLst/>
        </a:prstGeom>
      </xdr:spPr>
    </xdr:pic>
    <xdr:clientData/>
  </xdr:twoCellAnchor>
  <xdr:twoCellAnchor editAs="oneCell">
    <xdr:from>
      <xdr:col>0</xdr:col>
      <xdr:colOff>45720</xdr:colOff>
      <xdr:row>122</xdr:row>
      <xdr:rowOff>316866</xdr:rowOff>
    </xdr:from>
    <xdr:to>
      <xdr:col>0</xdr:col>
      <xdr:colOff>812320</xdr:colOff>
      <xdr:row>124</xdr:row>
      <xdr:rowOff>127112</xdr:rowOff>
    </xdr:to>
    <xdr:pic>
      <xdr:nvPicPr>
        <xdr:cNvPr id="71" name="Рисунок 70">
          <a:extLst>
            <a:ext uri="{FF2B5EF4-FFF2-40B4-BE49-F238E27FC236}">
              <a16:creationId xmlns="" xmlns:a16="http://schemas.microsoft.com/office/drawing/2014/main" id="{5E730523-0625-4ABF-8BC2-6706AA6172EE}"/>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45720" y="39255066"/>
          <a:ext cx="766600" cy="743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318994</xdr:colOff>
      <xdr:row>78</xdr:row>
      <xdr:rowOff>36195</xdr:rowOff>
    </xdr:from>
    <xdr:to>
      <xdr:col>0</xdr:col>
      <xdr:colOff>567615</xdr:colOff>
      <xdr:row>78</xdr:row>
      <xdr:rowOff>630555</xdr:rowOff>
    </xdr:to>
    <xdr:pic>
      <xdr:nvPicPr>
        <xdr:cNvPr id="72" name="Рисунок 71">
          <a:extLst>
            <a:ext uri="{FF2B5EF4-FFF2-40B4-BE49-F238E27FC236}">
              <a16:creationId xmlns="" xmlns:a16="http://schemas.microsoft.com/office/drawing/2014/main" id="{E164928D-FBD3-4399-9EED-E4984C0A2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8994" y="21886545"/>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169433</xdr:colOff>
      <xdr:row>49</xdr:row>
      <xdr:rowOff>29584</xdr:rowOff>
    </xdr:from>
    <xdr:to>
      <xdr:col>0</xdr:col>
      <xdr:colOff>639184</xdr:colOff>
      <xdr:row>49</xdr:row>
      <xdr:rowOff>669664</xdr:rowOff>
    </xdr:to>
    <xdr:pic>
      <xdr:nvPicPr>
        <xdr:cNvPr id="73" name="Рисунок 72">
          <a:extLst>
            <a:ext uri="{FF2B5EF4-FFF2-40B4-BE49-F238E27FC236}">
              <a16:creationId xmlns="" xmlns:a16="http://schemas.microsoft.com/office/drawing/2014/main" id="{F2A9A286-8292-48FD-9ACB-FE782B751DB2}"/>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69433" y="9392659"/>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174139</xdr:colOff>
      <xdr:row>62</xdr:row>
      <xdr:rowOff>20619</xdr:rowOff>
    </xdr:from>
    <xdr:to>
      <xdr:col>0</xdr:col>
      <xdr:colOff>635209</xdr:colOff>
      <xdr:row>62</xdr:row>
      <xdr:rowOff>415065</xdr:rowOff>
    </xdr:to>
    <xdr:pic>
      <xdr:nvPicPr>
        <xdr:cNvPr id="74" name="Рисунок 73">
          <a:extLst>
            <a:ext uri="{FF2B5EF4-FFF2-40B4-BE49-F238E27FC236}">
              <a16:creationId xmlns="" xmlns:a16="http://schemas.microsoft.com/office/drawing/2014/main" id="{57E9F4E4-4ADF-4622-8B95-BD96E5F072CA}"/>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4139" y="1487961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144780</xdr:colOff>
      <xdr:row>51</xdr:row>
      <xdr:rowOff>712470</xdr:rowOff>
    </xdr:from>
    <xdr:to>
      <xdr:col>0</xdr:col>
      <xdr:colOff>617142</xdr:colOff>
      <xdr:row>53</xdr:row>
      <xdr:rowOff>41910</xdr:rowOff>
    </xdr:to>
    <xdr:pic>
      <xdr:nvPicPr>
        <xdr:cNvPr id="75" name="Image 40">
          <a:extLst>
            <a:ext uri="{FF2B5EF4-FFF2-40B4-BE49-F238E27FC236}">
              <a16:creationId xmlns="" xmlns:a16="http://schemas.microsoft.com/office/drawing/2014/main" id="{CAED7CDF-221B-4D58-93E5-D17ACA30A3D5}"/>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44780" y="11523345"/>
          <a:ext cx="472362" cy="862965"/>
        </a:xfrm>
        <a:prstGeom prst="rect">
          <a:avLst/>
        </a:prstGeom>
      </xdr:spPr>
    </xdr:pic>
    <xdr:clientData/>
  </xdr:twoCellAnchor>
  <xdr:twoCellAnchor editAs="oneCell">
    <xdr:from>
      <xdr:col>0</xdr:col>
      <xdr:colOff>150495</xdr:colOff>
      <xdr:row>49</xdr:row>
      <xdr:rowOff>721995</xdr:rowOff>
    </xdr:from>
    <xdr:to>
      <xdr:col>0</xdr:col>
      <xdr:colOff>624581</xdr:colOff>
      <xdr:row>51</xdr:row>
      <xdr:rowOff>36665</xdr:rowOff>
    </xdr:to>
    <xdr:pic>
      <xdr:nvPicPr>
        <xdr:cNvPr id="76" name="Image 38">
          <a:extLst>
            <a:ext uri="{FF2B5EF4-FFF2-40B4-BE49-F238E27FC236}">
              <a16:creationId xmlns="" xmlns:a16="http://schemas.microsoft.com/office/drawing/2014/main" id="{C68F332C-9BC2-4EB3-89D9-840C51E30241}"/>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50495" y="10085070"/>
          <a:ext cx="474086" cy="762470"/>
        </a:xfrm>
        <a:prstGeom prst="rect">
          <a:avLst/>
        </a:prstGeom>
      </xdr:spPr>
    </xdr:pic>
    <xdr:clientData/>
  </xdr:twoCellAnchor>
  <xdr:twoCellAnchor editAs="oneCell">
    <xdr:from>
      <xdr:col>0</xdr:col>
      <xdr:colOff>150495</xdr:colOff>
      <xdr:row>51</xdr:row>
      <xdr:rowOff>3810</xdr:rowOff>
    </xdr:from>
    <xdr:to>
      <xdr:col>0</xdr:col>
      <xdr:colOff>624581</xdr:colOff>
      <xdr:row>52</xdr:row>
      <xdr:rowOff>42380</xdr:rowOff>
    </xdr:to>
    <xdr:pic>
      <xdr:nvPicPr>
        <xdr:cNvPr id="77" name="Image 38">
          <a:extLst>
            <a:ext uri="{FF2B5EF4-FFF2-40B4-BE49-F238E27FC236}">
              <a16:creationId xmlns="" xmlns:a16="http://schemas.microsoft.com/office/drawing/2014/main" id="{27442FBD-375A-42C0-95A2-334E96FFC083}"/>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50495" y="10814685"/>
          <a:ext cx="474086" cy="762470"/>
        </a:xfrm>
        <a:prstGeom prst="rect">
          <a:avLst/>
        </a:prstGeom>
      </xdr:spPr>
    </xdr:pic>
    <xdr:clientData/>
  </xdr:twoCellAnchor>
  <xdr:twoCellAnchor editAs="oneCell">
    <xdr:from>
      <xdr:col>0</xdr:col>
      <xdr:colOff>51995</xdr:colOff>
      <xdr:row>10</xdr:row>
      <xdr:rowOff>40902</xdr:rowOff>
    </xdr:from>
    <xdr:to>
      <xdr:col>0</xdr:col>
      <xdr:colOff>800100</xdr:colOff>
      <xdr:row>13</xdr:row>
      <xdr:rowOff>52130</xdr:rowOff>
    </xdr:to>
    <xdr:pic>
      <xdr:nvPicPr>
        <xdr:cNvPr id="78" name="Рисунок 77">
          <a:extLst>
            <a:ext uri="{FF2B5EF4-FFF2-40B4-BE49-F238E27FC236}">
              <a16:creationId xmlns="" xmlns:a16="http://schemas.microsoft.com/office/drawing/2014/main" id="{5D63E0C3-0D75-42C0-9427-EFE09C2263E9}"/>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98252"/>
          <a:ext cx="748105" cy="506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300766</xdr:colOff>
      <xdr:row>65</xdr:row>
      <xdr:rowOff>64770</xdr:rowOff>
    </xdr:from>
    <xdr:to>
      <xdr:col>0</xdr:col>
      <xdr:colOff>518160</xdr:colOff>
      <xdr:row>65</xdr:row>
      <xdr:rowOff>636419</xdr:rowOff>
    </xdr:to>
    <xdr:pic>
      <xdr:nvPicPr>
        <xdr:cNvPr id="79" name="Рисунок 78">
          <a:extLst>
            <a:ext uri="{FF2B5EF4-FFF2-40B4-BE49-F238E27FC236}">
              <a16:creationId xmlns="" xmlns:a16="http://schemas.microsoft.com/office/drawing/2014/main" id="{B3E58519-A1CB-43C8-8C72-949E3DDA62B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00766" y="15752445"/>
          <a:ext cx="217394" cy="571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232410</xdr:colOff>
      <xdr:row>90</xdr:row>
      <xdr:rowOff>47625</xdr:rowOff>
    </xdr:from>
    <xdr:to>
      <xdr:col>0</xdr:col>
      <xdr:colOff>623392</xdr:colOff>
      <xdr:row>91</xdr:row>
      <xdr:rowOff>375285</xdr:rowOff>
    </xdr:to>
    <xdr:pic>
      <xdr:nvPicPr>
        <xdr:cNvPr id="80" name="Рисунок 79">
          <a:extLst>
            <a:ext uri="{FF2B5EF4-FFF2-40B4-BE49-F238E27FC236}">
              <a16:creationId xmlns="" xmlns:a16="http://schemas.microsoft.com/office/drawing/2014/main" id="{2BB7B6BA-8E51-4712-A362-BF9EF2A6D6CA}"/>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32410" y="27022425"/>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176156</xdr:colOff>
      <xdr:row>146</xdr:row>
      <xdr:rowOff>63651</xdr:rowOff>
    </xdr:from>
    <xdr:to>
      <xdr:col>0</xdr:col>
      <xdr:colOff>737251</xdr:colOff>
      <xdr:row>146</xdr:row>
      <xdr:rowOff>376856</xdr:rowOff>
    </xdr:to>
    <xdr:pic>
      <xdr:nvPicPr>
        <xdr:cNvPr id="81" name="Рисунок 80">
          <a:extLst>
            <a:ext uri="{FF2B5EF4-FFF2-40B4-BE49-F238E27FC236}">
              <a16:creationId xmlns="" xmlns:a16="http://schemas.microsoft.com/office/drawing/2014/main" id="{0BD56159-38F7-467B-9E9C-CE0DDC487E2D}"/>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76156" y="49079301"/>
          <a:ext cx="561095" cy="313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294154</xdr:colOff>
      <xdr:row>160</xdr:row>
      <xdr:rowOff>69141</xdr:rowOff>
    </xdr:from>
    <xdr:to>
      <xdr:col>0</xdr:col>
      <xdr:colOff>498613</xdr:colOff>
      <xdr:row>160</xdr:row>
      <xdr:rowOff>346150</xdr:rowOff>
    </xdr:to>
    <xdr:pic>
      <xdr:nvPicPr>
        <xdr:cNvPr id="82" name="Рисунок 81">
          <a:extLst>
            <a:ext uri="{FF2B5EF4-FFF2-40B4-BE49-F238E27FC236}">
              <a16:creationId xmlns="" xmlns:a16="http://schemas.microsoft.com/office/drawing/2014/main" id="{B9F17803-E2A6-43F2-B555-6F21F75F2E58}"/>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94154" y="5330436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303679</xdr:colOff>
      <xdr:row>161</xdr:row>
      <xdr:rowOff>20731</xdr:rowOff>
    </xdr:from>
    <xdr:to>
      <xdr:col>0</xdr:col>
      <xdr:colOff>531180</xdr:colOff>
      <xdr:row>161</xdr:row>
      <xdr:rowOff>374052</xdr:rowOff>
    </xdr:to>
    <xdr:pic>
      <xdr:nvPicPr>
        <xdr:cNvPr id="83" name="Рисунок 82">
          <a:extLst>
            <a:ext uri="{FF2B5EF4-FFF2-40B4-BE49-F238E27FC236}">
              <a16:creationId xmlns="" xmlns:a16="http://schemas.microsoft.com/office/drawing/2014/main" id="{7AA933A1-43CB-4169-9D32-D39422B13A42}"/>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3679" y="53646481"/>
          <a:ext cx="227501" cy="353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327883</xdr:colOff>
      <xdr:row>158</xdr:row>
      <xdr:rowOff>39669</xdr:rowOff>
    </xdr:from>
    <xdr:to>
      <xdr:col>0</xdr:col>
      <xdr:colOff>478340</xdr:colOff>
      <xdr:row>158</xdr:row>
      <xdr:rowOff>380329</xdr:rowOff>
    </xdr:to>
    <xdr:pic>
      <xdr:nvPicPr>
        <xdr:cNvPr id="84" name="Рисунок 83">
          <a:extLst>
            <a:ext uri="{FF2B5EF4-FFF2-40B4-BE49-F238E27FC236}">
              <a16:creationId xmlns="" xmlns:a16="http://schemas.microsoft.com/office/drawing/2014/main" id="{E8547388-0AA6-4F5C-90A8-B4F91E95678C}"/>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27883" y="52493844"/>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245520</xdr:colOff>
      <xdr:row>159</xdr:row>
      <xdr:rowOff>21740</xdr:rowOff>
    </xdr:from>
    <xdr:to>
      <xdr:col>0</xdr:col>
      <xdr:colOff>521576</xdr:colOff>
      <xdr:row>160</xdr:row>
      <xdr:rowOff>9526</xdr:rowOff>
    </xdr:to>
    <xdr:pic>
      <xdr:nvPicPr>
        <xdr:cNvPr id="85" name="Рисунок 84">
          <a:extLst>
            <a:ext uri="{FF2B5EF4-FFF2-40B4-BE49-F238E27FC236}">
              <a16:creationId xmlns="" xmlns:a16="http://schemas.microsoft.com/office/drawing/2014/main" id="{7ACBD386-2D63-48F2-8CCC-8FC59FEB8123}"/>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45520" y="5286644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228488</xdr:colOff>
      <xdr:row>169</xdr:row>
      <xdr:rowOff>73399</xdr:rowOff>
    </xdr:from>
    <xdr:to>
      <xdr:col>0</xdr:col>
      <xdr:colOff>613970</xdr:colOff>
      <xdr:row>169</xdr:row>
      <xdr:rowOff>444621</xdr:rowOff>
    </xdr:to>
    <xdr:pic>
      <xdr:nvPicPr>
        <xdr:cNvPr id="86" name="Picture 1">
          <a:extLst>
            <a:ext uri="{FF2B5EF4-FFF2-40B4-BE49-F238E27FC236}">
              <a16:creationId xmlns="" xmlns:a16="http://schemas.microsoft.com/office/drawing/2014/main" id="{A4132F2B-910B-48FC-8118-DAAC8D32DA93}"/>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28488" y="5654712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141</xdr:row>
      <xdr:rowOff>57150</xdr:rowOff>
    </xdr:from>
    <xdr:to>
      <xdr:col>0</xdr:col>
      <xdr:colOff>772667</xdr:colOff>
      <xdr:row>141</xdr:row>
      <xdr:rowOff>595032</xdr:rowOff>
    </xdr:to>
    <xdr:pic>
      <xdr:nvPicPr>
        <xdr:cNvPr id="87" name="Image 1">
          <a:extLst>
            <a:ext uri="{FF2B5EF4-FFF2-40B4-BE49-F238E27FC236}">
              <a16:creationId xmlns="" xmlns:a16="http://schemas.microsoft.com/office/drawing/2014/main" id="{00000000-0008-0000-0100-00007D00000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xdr:blipFill>
      <xdr:spPr>
        <a:xfrm>
          <a:off x="66675" y="46882050"/>
          <a:ext cx="705992" cy="537882"/>
        </a:xfrm>
        <a:prstGeom prst="rect">
          <a:avLst/>
        </a:prstGeom>
      </xdr:spPr>
    </xdr:pic>
    <xdr:clientData/>
  </xdr:twoCellAnchor>
  <xdr:twoCellAnchor editAs="oneCell">
    <xdr:from>
      <xdr:col>0</xdr:col>
      <xdr:colOff>227864</xdr:colOff>
      <xdr:row>142</xdr:row>
      <xdr:rowOff>84893</xdr:rowOff>
    </xdr:from>
    <xdr:to>
      <xdr:col>0</xdr:col>
      <xdr:colOff>613451</xdr:colOff>
      <xdr:row>142</xdr:row>
      <xdr:rowOff>369010</xdr:rowOff>
    </xdr:to>
    <xdr:pic>
      <xdr:nvPicPr>
        <xdr:cNvPr id="88" name="Рисунок 87">
          <a:extLst>
            <a:ext uri="{FF2B5EF4-FFF2-40B4-BE49-F238E27FC236}">
              <a16:creationId xmlns="" xmlns:a16="http://schemas.microsoft.com/office/drawing/2014/main" id="{00000000-0008-0000-0100-000030000000}"/>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27864" y="47576543"/>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30929</xdr:colOff>
      <xdr:row>0</xdr:row>
      <xdr:rowOff>56029</xdr:rowOff>
    </xdr:from>
    <xdr:to>
      <xdr:col>1</xdr:col>
      <xdr:colOff>1685926</xdr:colOff>
      <xdr:row>3</xdr:row>
      <xdr:rowOff>160145</xdr:rowOff>
    </xdr:to>
    <xdr:pic>
      <xdr:nvPicPr>
        <xdr:cNvPr id="2" name="Рисунок 1">
          <a:extLst>
            <a:ext uri="{FF2B5EF4-FFF2-40B4-BE49-F238E27FC236}">
              <a16:creationId xmlns:a16="http://schemas.microsoft.com/office/drawing/2014/main" xmlns="" id="{00000000-0008-0000-0000-0000C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29" y="56029"/>
          <a:ext cx="2559872" cy="589891"/>
        </a:xfrm>
        <a:prstGeom prst="rect">
          <a:avLst/>
        </a:prstGeom>
      </xdr:spPr>
    </xdr:pic>
    <xdr:clientData/>
  </xdr:twoCellAnchor>
  <xdr:twoCellAnchor editAs="oneCell">
    <xdr:from>
      <xdr:col>3</xdr:col>
      <xdr:colOff>563217</xdr:colOff>
      <xdr:row>0</xdr:row>
      <xdr:rowOff>0</xdr:rowOff>
    </xdr:from>
    <xdr:to>
      <xdr:col>4</xdr:col>
      <xdr:colOff>686926</xdr:colOff>
      <xdr:row>4</xdr:row>
      <xdr:rowOff>2112</xdr:rowOff>
    </xdr:to>
    <xdr:pic>
      <xdr:nvPicPr>
        <xdr:cNvPr id="3" name="Obrázek 2" descr="Obsah obrázku Písmo, Grafika, logo, text&#10;&#10;Popis byl vytvořen automaticky">
          <a:extLst>
            <a:ext uri="{FF2B5EF4-FFF2-40B4-BE49-F238E27FC236}">
              <a16:creationId xmlns:a16="http://schemas.microsoft.com/office/drawing/2014/main" xmlns="" id="{2FB1BA08-0469-4F4B-8BFA-7040458294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393017" y="0"/>
          <a:ext cx="876184" cy="64981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a16="http://schemas.microsoft.com/office/drawing/2014/main" xmlns="" id="{EBF5A350-4D8D-4136-B79C-F757E389D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a16="http://schemas.microsoft.com/office/drawing/2014/main" xmlns="" id="{B9C3AA55-8712-4F66-A4D7-DBCCD9216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936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a16="http://schemas.microsoft.com/office/drawing/2014/main" xmlns=""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8.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a16="http://schemas.microsoft.com/office/drawing/2014/main" xmlns=""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a16="http://schemas.microsoft.com/office/drawing/2014/main" xmlns=""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a16="http://schemas.microsoft.com/office/drawing/2014/main" xmlns=""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a16="http://schemas.microsoft.com/office/drawing/2014/main" xmlns=""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a16="http://schemas.microsoft.com/office/drawing/2014/main" xmlns=""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a16="http://schemas.microsoft.com/office/drawing/2014/main" xmlns=""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a16="http://schemas.microsoft.com/office/drawing/2014/main" xmlns=""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7130415</xdr:colOff>
      <xdr:row>0</xdr:row>
      <xdr:rowOff>0</xdr:rowOff>
    </xdr:from>
    <xdr:to>
      <xdr:col>5</xdr:col>
      <xdr:colOff>662940</xdr:colOff>
      <xdr:row>3</xdr:row>
      <xdr:rowOff>119477</xdr:rowOff>
    </xdr:to>
    <xdr:pic>
      <xdr:nvPicPr>
        <xdr:cNvPr id="3" name="Picture 536">
          <a:hlinkClick xmlns:r="http://schemas.openxmlformats.org/officeDocument/2006/relationships" r:id="rId3"/>
          <a:extLst>
            <a:ext uri="{FF2B5EF4-FFF2-40B4-BE49-F238E27FC236}">
              <a16:creationId xmlns:a16="http://schemas.microsoft.com/office/drawing/2014/main" xmlns=""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62235" y="0"/>
          <a:ext cx="2234565" cy="62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19</xdr:row>
      <xdr:rowOff>95250</xdr:rowOff>
    </xdr:from>
    <xdr:to>
      <xdr:col>1</xdr:col>
      <xdr:colOff>1990725</xdr:colOff>
      <xdr:row>19</xdr:row>
      <xdr:rowOff>561975</xdr:rowOff>
    </xdr:to>
    <xdr:pic>
      <xdr:nvPicPr>
        <xdr:cNvPr id="5" name="Picture 2">
          <a:extLst>
            <a:ext uri="{FF2B5EF4-FFF2-40B4-BE49-F238E27FC236}">
              <a16:creationId xmlns:a16="http://schemas.microsoft.com/office/drawing/2014/main" xmlns=""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a16="http://schemas.microsoft.com/office/drawing/2014/main" xmlns=""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a16="http://schemas.microsoft.com/office/drawing/2014/main" xmlns=""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xdr:row>
      <xdr:rowOff>38100</xdr:rowOff>
    </xdr:from>
    <xdr:to>
      <xdr:col>1</xdr:col>
      <xdr:colOff>1876425</xdr:colOff>
      <xdr:row>16</xdr:row>
      <xdr:rowOff>47625</xdr:rowOff>
    </xdr:to>
    <xdr:pic>
      <xdr:nvPicPr>
        <xdr:cNvPr id="9" name="圖片 217">
          <a:extLst>
            <a:ext uri="{FF2B5EF4-FFF2-40B4-BE49-F238E27FC236}">
              <a16:creationId xmlns:a16="http://schemas.microsoft.com/office/drawing/2014/main" xmlns=""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31</xdr:row>
      <xdr:rowOff>133350</xdr:rowOff>
    </xdr:from>
    <xdr:to>
      <xdr:col>1</xdr:col>
      <xdr:colOff>1924050</xdr:colOff>
      <xdr:row>31</xdr:row>
      <xdr:rowOff>628650</xdr:rowOff>
    </xdr:to>
    <xdr:pic>
      <xdr:nvPicPr>
        <xdr:cNvPr id="10" name="圖片 70" descr="D81.jpg">
          <a:extLst>
            <a:ext uri="{FF2B5EF4-FFF2-40B4-BE49-F238E27FC236}">
              <a16:creationId xmlns:a16="http://schemas.microsoft.com/office/drawing/2014/main" xmlns=""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28</xdr:row>
      <xdr:rowOff>95250</xdr:rowOff>
    </xdr:from>
    <xdr:to>
      <xdr:col>1</xdr:col>
      <xdr:colOff>1924050</xdr:colOff>
      <xdr:row>28</xdr:row>
      <xdr:rowOff>609600</xdr:rowOff>
    </xdr:to>
    <xdr:pic>
      <xdr:nvPicPr>
        <xdr:cNvPr id="11" name="Picture 1">
          <a:extLst>
            <a:ext uri="{FF2B5EF4-FFF2-40B4-BE49-F238E27FC236}">
              <a16:creationId xmlns:a16="http://schemas.microsoft.com/office/drawing/2014/main" xmlns=""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15</xdr:row>
      <xdr:rowOff>581025</xdr:rowOff>
    </xdr:from>
    <xdr:to>
      <xdr:col>1</xdr:col>
      <xdr:colOff>1905000</xdr:colOff>
      <xdr:row>16</xdr:row>
      <xdr:rowOff>590550</xdr:rowOff>
    </xdr:to>
    <xdr:pic>
      <xdr:nvPicPr>
        <xdr:cNvPr id="12" name="圖片 217">
          <a:extLst>
            <a:ext uri="{FF2B5EF4-FFF2-40B4-BE49-F238E27FC236}">
              <a16:creationId xmlns:a16="http://schemas.microsoft.com/office/drawing/2014/main" xmlns="" id="{00000000-0008-0000-15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20</xdr:row>
      <xdr:rowOff>47625</xdr:rowOff>
    </xdr:from>
    <xdr:to>
      <xdr:col>1</xdr:col>
      <xdr:colOff>1895475</xdr:colOff>
      <xdr:row>21</xdr:row>
      <xdr:rowOff>0</xdr:rowOff>
    </xdr:to>
    <xdr:pic>
      <xdr:nvPicPr>
        <xdr:cNvPr id="13" name="圖片 33">
          <a:extLst>
            <a:ext uri="{FF2B5EF4-FFF2-40B4-BE49-F238E27FC236}">
              <a16:creationId xmlns:a16="http://schemas.microsoft.com/office/drawing/2014/main" xmlns="" id="{00000000-0008-0000-1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21</xdr:row>
      <xdr:rowOff>95250</xdr:rowOff>
    </xdr:from>
    <xdr:to>
      <xdr:col>1</xdr:col>
      <xdr:colOff>1885950</xdr:colOff>
      <xdr:row>21</xdr:row>
      <xdr:rowOff>638175</xdr:rowOff>
    </xdr:to>
    <xdr:pic>
      <xdr:nvPicPr>
        <xdr:cNvPr id="14" name="圖片 33">
          <a:extLst>
            <a:ext uri="{FF2B5EF4-FFF2-40B4-BE49-F238E27FC236}">
              <a16:creationId xmlns:a16="http://schemas.microsoft.com/office/drawing/2014/main" xmlns="" id="{00000000-0008-0000-15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23</xdr:row>
      <xdr:rowOff>38100</xdr:rowOff>
    </xdr:from>
    <xdr:to>
      <xdr:col>1</xdr:col>
      <xdr:colOff>1952625</xdr:colOff>
      <xdr:row>24</xdr:row>
      <xdr:rowOff>0</xdr:rowOff>
    </xdr:to>
    <xdr:pic>
      <xdr:nvPicPr>
        <xdr:cNvPr id="15" name="圖片 36">
          <a:extLst>
            <a:ext uri="{FF2B5EF4-FFF2-40B4-BE49-F238E27FC236}">
              <a16:creationId xmlns:a16="http://schemas.microsoft.com/office/drawing/2014/main" xmlns="" id="{00000000-0008-0000-15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24</xdr:row>
      <xdr:rowOff>38100</xdr:rowOff>
    </xdr:from>
    <xdr:to>
      <xdr:col>1</xdr:col>
      <xdr:colOff>1924050</xdr:colOff>
      <xdr:row>24</xdr:row>
      <xdr:rowOff>609600</xdr:rowOff>
    </xdr:to>
    <xdr:pic>
      <xdr:nvPicPr>
        <xdr:cNvPr id="17" name="圖片 37">
          <a:extLst>
            <a:ext uri="{FF2B5EF4-FFF2-40B4-BE49-F238E27FC236}">
              <a16:creationId xmlns:a16="http://schemas.microsoft.com/office/drawing/2014/main" xmlns="" id="{00000000-0008-0000-15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25</xdr:row>
      <xdr:rowOff>19050</xdr:rowOff>
    </xdr:from>
    <xdr:to>
      <xdr:col>1</xdr:col>
      <xdr:colOff>1933575</xdr:colOff>
      <xdr:row>26</xdr:row>
      <xdr:rowOff>0</xdr:rowOff>
    </xdr:to>
    <xdr:pic>
      <xdr:nvPicPr>
        <xdr:cNvPr id="18" name="圖片 38">
          <a:extLst>
            <a:ext uri="{FF2B5EF4-FFF2-40B4-BE49-F238E27FC236}">
              <a16:creationId xmlns:a16="http://schemas.microsoft.com/office/drawing/2014/main" xmlns="" id="{00000000-0008-0000-15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32</xdr:row>
      <xdr:rowOff>133350</xdr:rowOff>
    </xdr:from>
    <xdr:to>
      <xdr:col>1</xdr:col>
      <xdr:colOff>1933575</xdr:colOff>
      <xdr:row>32</xdr:row>
      <xdr:rowOff>638175</xdr:rowOff>
    </xdr:to>
    <xdr:pic>
      <xdr:nvPicPr>
        <xdr:cNvPr id="19" name="圖片 90" descr="E81.jpg">
          <a:extLst>
            <a:ext uri="{FF2B5EF4-FFF2-40B4-BE49-F238E27FC236}">
              <a16:creationId xmlns:a16="http://schemas.microsoft.com/office/drawing/2014/main" xmlns="" id="{00000000-0008-0000-1500-00001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27</xdr:row>
      <xdr:rowOff>66675</xdr:rowOff>
    </xdr:from>
    <xdr:to>
      <xdr:col>1</xdr:col>
      <xdr:colOff>1924050</xdr:colOff>
      <xdr:row>27</xdr:row>
      <xdr:rowOff>638175</xdr:rowOff>
    </xdr:to>
    <xdr:pic>
      <xdr:nvPicPr>
        <xdr:cNvPr id="20" name="圖片 31">
          <a:extLst>
            <a:ext uri="{FF2B5EF4-FFF2-40B4-BE49-F238E27FC236}">
              <a16:creationId xmlns:a16="http://schemas.microsoft.com/office/drawing/2014/main" xmlns="" id="{00000000-0008-0000-15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34</xdr:row>
      <xdr:rowOff>66675</xdr:rowOff>
    </xdr:from>
    <xdr:to>
      <xdr:col>1</xdr:col>
      <xdr:colOff>1905000</xdr:colOff>
      <xdr:row>35</xdr:row>
      <xdr:rowOff>38100</xdr:rowOff>
    </xdr:to>
    <xdr:pic>
      <xdr:nvPicPr>
        <xdr:cNvPr id="21" name="圖片 48" descr="E96.jpg">
          <a:extLst>
            <a:ext uri="{FF2B5EF4-FFF2-40B4-BE49-F238E27FC236}">
              <a16:creationId xmlns:a16="http://schemas.microsoft.com/office/drawing/2014/main" xmlns="" id="{00000000-0008-0000-1500-000015000000}"/>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a16="http://schemas.microsoft.com/office/drawing/2014/main" xmlns="" id="{00000000-0008-0000-1500-000016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37</xdr:row>
      <xdr:rowOff>19050</xdr:rowOff>
    </xdr:from>
    <xdr:to>
      <xdr:col>1</xdr:col>
      <xdr:colOff>1895475</xdr:colOff>
      <xdr:row>37</xdr:row>
      <xdr:rowOff>542925</xdr:rowOff>
    </xdr:to>
    <xdr:pic>
      <xdr:nvPicPr>
        <xdr:cNvPr id="23" name="Picture 2857">
          <a:extLst>
            <a:ext uri="{FF2B5EF4-FFF2-40B4-BE49-F238E27FC236}">
              <a16:creationId xmlns:a16="http://schemas.microsoft.com/office/drawing/2014/main" xmlns=""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40</xdr:row>
      <xdr:rowOff>628650</xdr:rowOff>
    </xdr:from>
    <xdr:to>
      <xdr:col>1</xdr:col>
      <xdr:colOff>1774451</xdr:colOff>
      <xdr:row>42</xdr:row>
      <xdr:rowOff>61072</xdr:rowOff>
    </xdr:to>
    <xdr:pic>
      <xdr:nvPicPr>
        <xdr:cNvPr id="24" name="ENR-1000.png6a7d78fd-0d7c-4a38-9f6b-aae02326d414">
          <a:extLst>
            <a:ext uri="{FF2B5EF4-FFF2-40B4-BE49-F238E27FC236}">
              <a16:creationId xmlns:a16="http://schemas.microsoft.com/office/drawing/2014/main" xmlns=""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40</xdr:row>
      <xdr:rowOff>47625</xdr:rowOff>
    </xdr:from>
    <xdr:to>
      <xdr:col>1</xdr:col>
      <xdr:colOff>1790700</xdr:colOff>
      <xdr:row>40</xdr:row>
      <xdr:rowOff>571500</xdr:rowOff>
    </xdr:to>
    <xdr:pic>
      <xdr:nvPicPr>
        <xdr:cNvPr id="25" name="Picture 8" descr="http://www.acti.com/file/ProductSelector/ProductImages/INR-320.jpg">
          <a:extLst>
            <a:ext uri="{FF2B5EF4-FFF2-40B4-BE49-F238E27FC236}">
              <a16:creationId xmlns:a16="http://schemas.microsoft.com/office/drawing/2014/main" xmlns=""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20partner%20pricelist%2008.02.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QTrading_partner_pricelist_06.08.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_partner_pricelist_24.07.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polozhiy\Desktop\Copy%20IQTrading_partner_pricelist_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XX\Desktop\Axis_IQ%20Trading_partner_pricelist_2026_Q3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АКБ"/>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Контроль доступу AXIS"/>
      <sheetName val="Аудіосистеми AXIS"/>
      <sheetName val="Системні пристрої AXIS"/>
      <sheetName val="Системні аксесуари AXIS"/>
      <sheetName val="Аксесуари AXIS"/>
      <sheetName val="Рішення для запису відео"/>
      <sheetName val="IP-камери Canon"/>
    </sheetNames>
    <sheetDataSet>
      <sheetData sheetId="0"/>
      <sheetData sheetId="1"/>
      <sheetData sheetId="2">
        <row r="5">
          <cell r="E5">
            <v>0</v>
          </cell>
        </row>
      </sheetData>
      <sheetData sheetId="3">
        <row r="5">
          <cell r="E5">
            <v>0</v>
          </cell>
        </row>
      </sheetData>
      <sheetData sheetId="4">
        <row r="5">
          <cell r="E5">
            <v>0</v>
          </cell>
        </row>
      </sheetData>
      <sheetData sheetId="5">
        <row r="5">
          <cell r="E5">
            <v>0</v>
          </cell>
        </row>
      </sheetData>
      <sheetData sheetId="6"/>
      <sheetData sheetId="7">
        <row r="5">
          <cell r="E5">
            <v>0</v>
          </cell>
        </row>
      </sheetData>
      <sheetData sheetId="8">
        <row r="5">
          <cell r="E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hkurko@iqtrading.ua" TargetMode="External"/><Relationship Id="rId13" Type="http://schemas.openxmlformats.org/officeDocument/2006/relationships/vmlDrawing" Target="../drawings/vmlDrawing1.vml"/><Relationship Id="rId3" Type="http://schemas.openxmlformats.org/officeDocument/2006/relationships/hyperlink" Target="mailto:y.dekker@iqtrading.ua" TargetMode="External"/><Relationship Id="rId7" Type="http://schemas.openxmlformats.org/officeDocument/2006/relationships/hyperlink" Target="mailto:s.antonuk@iqtrading.ua" TargetMode="External"/><Relationship Id="rId12" Type="http://schemas.openxmlformats.org/officeDocument/2006/relationships/drawing" Target="../drawings/drawing1.xml"/><Relationship Id="rId2" Type="http://schemas.openxmlformats.org/officeDocument/2006/relationships/hyperlink" Target="mailto:v.mishchan@iqtrading.ua" TargetMode="External"/><Relationship Id="rId1" Type="http://schemas.openxmlformats.org/officeDocument/2006/relationships/hyperlink" Target="mailto:s.nizhelskyi@iqtrading.ua" TargetMode="External"/><Relationship Id="rId6" Type="http://schemas.openxmlformats.org/officeDocument/2006/relationships/hyperlink" Target="mailto:d.trushin@iqtrading.ua" TargetMode="External"/><Relationship Id="rId11" Type="http://schemas.openxmlformats.org/officeDocument/2006/relationships/printerSettings" Target="../printerSettings/printerSettings1.bin"/><Relationship Id="rId5" Type="http://schemas.openxmlformats.org/officeDocument/2006/relationships/hyperlink" Target="mailto:N.Madinov@iqtrading.ua" TargetMode="External"/><Relationship Id="rId10" Type="http://schemas.openxmlformats.org/officeDocument/2006/relationships/hyperlink" Target="mailto:m.polozhiy@iqtrading.ua" TargetMode="External"/><Relationship Id="rId4" Type="http://schemas.openxmlformats.org/officeDocument/2006/relationships/hyperlink" Target="mailto:E.Turovets@iqtrading.ua" TargetMode="External"/><Relationship Id="rId9" Type="http://schemas.openxmlformats.org/officeDocument/2006/relationships/hyperlink" Target="mailto:o.symashkin@iqtrading.ua"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6.bin"/><Relationship Id="rId1" Type="http://schemas.openxmlformats.org/officeDocument/2006/relationships/hyperlink" Target="http://office2.iv.com.ua/AXIS/Network%20Cameras/AXIS%20216FD,%20216FD-V/Datasheet_Axis_216FD_RUS.pdf"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9.bin"/><Relationship Id="rId1" Type="http://schemas.openxmlformats.org/officeDocument/2006/relationships/hyperlink" Target="https://www.2n.com/en-GB/about-2n/warranty-and-repairs/"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8.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2.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3.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indexed="63"/>
  </sheetPr>
  <dimension ref="A1:T47"/>
  <sheetViews>
    <sheetView tabSelected="1" zoomScaleNormal="100" workbookViewId="0">
      <selection activeCell="E10" sqref="E10"/>
    </sheetView>
  </sheetViews>
  <sheetFormatPr defaultColWidth="9.140625" defaultRowHeight="12.75"/>
  <cols>
    <col min="1" max="1" width="4.140625" style="65" customWidth="1"/>
    <col min="2" max="2" width="10" style="4" customWidth="1"/>
    <col min="3" max="3" width="37.7109375" style="4" customWidth="1"/>
    <col min="4" max="4" width="13.42578125" style="4" customWidth="1"/>
    <col min="5" max="5" width="11.7109375" style="4" customWidth="1"/>
    <col min="6" max="6" width="6.28515625" style="4" customWidth="1"/>
    <col min="7" max="7" width="7" style="4" customWidth="1"/>
    <col min="8" max="8" width="7.140625" style="4" customWidth="1"/>
    <col min="9" max="9" width="9.85546875" style="87" customWidth="1"/>
    <col min="10" max="10" width="2.85546875" style="4" customWidth="1"/>
    <col min="11" max="11" width="9.5703125" style="4" customWidth="1"/>
    <col min="12" max="12" width="9.140625" style="4"/>
    <col min="13" max="13" width="10.7109375" style="4" customWidth="1"/>
    <col min="14" max="14" width="9.140625" style="4"/>
    <col min="15" max="15" width="4" style="4" customWidth="1"/>
    <col min="16" max="16384" width="9.140625" style="4"/>
  </cols>
  <sheetData>
    <row r="1" spans="1:14" s="2" customFormat="1">
      <c r="A1" s="63"/>
      <c r="B1" s="1"/>
      <c r="G1" s="29"/>
      <c r="H1" s="29"/>
      <c r="I1" s="29"/>
      <c r="J1" s="29"/>
      <c r="K1" s="29"/>
      <c r="L1" s="29"/>
      <c r="M1" s="30"/>
    </row>
    <row r="2" spans="1:14" s="2" customFormat="1">
      <c r="A2" s="63"/>
      <c r="C2" s="29"/>
      <c r="D2" s="29"/>
      <c r="E2" s="29"/>
      <c r="F2" s="29"/>
      <c r="G2" s="29"/>
      <c r="H2" s="29"/>
      <c r="I2" s="29"/>
      <c r="J2" s="29"/>
      <c r="K2" s="29"/>
      <c r="L2" s="29"/>
      <c r="M2" s="756"/>
      <c r="N2" s="756"/>
    </row>
    <row r="3" spans="1:14" s="2" customFormat="1">
      <c r="A3" s="63"/>
      <c r="C3" s="29"/>
      <c r="D3" s="90" t="s">
        <v>829</v>
      </c>
      <c r="E3" s="103">
        <v>44.379300000000001</v>
      </c>
      <c r="F3" s="29"/>
      <c r="G3" s="29"/>
      <c r="H3" s="29"/>
      <c r="I3" s="29"/>
      <c r="J3" s="29"/>
      <c r="K3" s="29"/>
      <c r="L3" s="29"/>
    </row>
    <row r="4" spans="1:14" s="3" customFormat="1">
      <c r="A4" s="64"/>
      <c r="D4" s="90" t="s">
        <v>830</v>
      </c>
      <c r="E4" s="103">
        <v>51.668599999999998</v>
      </c>
      <c r="G4" s="29"/>
      <c r="H4" s="29"/>
      <c r="I4" s="29"/>
      <c r="J4" s="29"/>
      <c r="K4" s="29"/>
      <c r="L4" s="29"/>
    </row>
    <row r="5" spans="1:14" s="3" customFormat="1">
      <c r="A5" s="64"/>
      <c r="D5" s="90" t="s">
        <v>3539</v>
      </c>
      <c r="E5" s="103">
        <v>44.38</v>
      </c>
      <c r="F5" s="79"/>
      <c r="G5" s="29"/>
      <c r="H5" s="29"/>
      <c r="J5" s="29"/>
      <c r="K5" s="29"/>
      <c r="L5" s="29"/>
    </row>
    <row r="6" spans="1:14" s="3" customFormat="1">
      <c r="A6" s="64"/>
      <c r="D6" s="90" t="s">
        <v>20383</v>
      </c>
      <c r="E6" s="103">
        <v>51.64</v>
      </c>
      <c r="F6" s="79"/>
      <c r="G6" s="29"/>
      <c r="H6" s="29"/>
      <c r="J6" s="29"/>
      <c r="K6" s="29"/>
      <c r="L6" s="29"/>
    </row>
    <row r="7" spans="1:14" s="3" customFormat="1">
      <c r="A7" s="64"/>
      <c r="C7" s="25"/>
      <c r="F7" s="79"/>
      <c r="G7" s="29"/>
      <c r="H7" s="29"/>
      <c r="L7" s="29"/>
    </row>
    <row r="8" spans="1:14" s="3" customFormat="1">
      <c r="A8" s="64"/>
      <c r="C8" s="25"/>
      <c r="F8" s="79"/>
      <c r="G8" s="29"/>
      <c r="H8" s="29"/>
      <c r="L8" s="29"/>
    </row>
    <row r="9" spans="1:14" s="3" customFormat="1">
      <c r="A9" s="80" t="s">
        <v>24824</v>
      </c>
      <c r="C9" s="80"/>
      <c r="E9" s="91" t="s">
        <v>24827</v>
      </c>
      <c r="I9" s="86" t="s">
        <v>24823</v>
      </c>
      <c r="K9" s="62"/>
    </row>
    <row r="10" spans="1:14" s="3" customFormat="1">
      <c r="A10" s="64"/>
      <c r="B10" s="71" t="s">
        <v>24825</v>
      </c>
      <c r="C10" s="12" t="s">
        <v>24826</v>
      </c>
      <c r="D10" s="83" t="s">
        <v>817</v>
      </c>
      <c r="E10" s="449">
        <v>46179</v>
      </c>
      <c r="F10" s="78"/>
      <c r="I10" s="85"/>
      <c r="K10" s="62"/>
    </row>
    <row r="11" spans="1:14">
      <c r="B11" s="14">
        <v>0</v>
      </c>
      <c r="C11" s="211" t="s">
        <v>8105</v>
      </c>
      <c r="D11" s="84" t="s">
        <v>818</v>
      </c>
      <c r="E11" s="104"/>
      <c r="F11" s="65"/>
      <c r="I11" s="85" t="s">
        <v>19792</v>
      </c>
      <c r="J11" s="3"/>
      <c r="K11" s="62"/>
    </row>
    <row r="12" spans="1:14">
      <c r="B12" s="14">
        <v>0</v>
      </c>
      <c r="C12" s="211" t="s">
        <v>827</v>
      </c>
      <c r="D12" s="84" t="s">
        <v>832</v>
      </c>
      <c r="E12" s="104">
        <f>$E$5</f>
        <v>44.38</v>
      </c>
      <c r="F12" s="3"/>
      <c r="I12" s="441" t="s">
        <v>7591</v>
      </c>
      <c r="J12" s="5"/>
      <c r="K12" s="62"/>
    </row>
    <row r="13" spans="1:14">
      <c r="B13" s="14">
        <v>0</v>
      </c>
      <c r="C13" s="211" t="s">
        <v>6890</v>
      </c>
      <c r="D13" s="84" t="s">
        <v>818</v>
      </c>
      <c r="E13" s="104"/>
      <c r="F13" s="3"/>
      <c r="I13" s="85" t="s">
        <v>24835</v>
      </c>
      <c r="K13" s="62"/>
    </row>
    <row r="14" spans="1:14">
      <c r="B14" s="14">
        <v>0</v>
      </c>
      <c r="C14" s="211" t="s">
        <v>24829</v>
      </c>
      <c r="D14" s="84" t="s">
        <v>818</v>
      </c>
      <c r="E14" s="104"/>
      <c r="F14" s="11"/>
      <c r="H14" s="3"/>
      <c r="I14" s="441" t="s">
        <v>7592</v>
      </c>
      <c r="J14" s="5"/>
      <c r="K14" s="62"/>
    </row>
    <row r="15" spans="1:14">
      <c r="B15" s="14">
        <v>0</v>
      </c>
      <c r="C15" s="211" t="s">
        <v>24830</v>
      </c>
      <c r="D15" s="84" t="s">
        <v>818</v>
      </c>
      <c r="E15" s="104"/>
      <c r="F15" s="11"/>
      <c r="H15" s="3"/>
      <c r="I15" s="88" t="s">
        <v>24834</v>
      </c>
      <c r="K15" s="62"/>
    </row>
    <row r="16" spans="1:14">
      <c r="B16" s="14">
        <v>0</v>
      </c>
      <c r="C16" s="211" t="s">
        <v>24831</v>
      </c>
      <c r="D16" s="84" t="s">
        <v>818</v>
      </c>
      <c r="E16" s="104"/>
      <c r="F16" s="11"/>
      <c r="I16" s="441" t="s">
        <v>7593</v>
      </c>
      <c r="J16" s="5"/>
      <c r="K16" s="62"/>
    </row>
    <row r="17" spans="2:14">
      <c r="B17" s="14">
        <v>0</v>
      </c>
      <c r="C17" s="211" t="s">
        <v>24832</v>
      </c>
      <c r="D17" s="84" t="s">
        <v>832</v>
      </c>
      <c r="E17" s="104">
        <f>$E$5</f>
        <v>44.38</v>
      </c>
      <c r="F17" s="11"/>
      <c r="H17" s="3"/>
      <c r="I17" s="88" t="s">
        <v>8106</v>
      </c>
    </row>
    <row r="18" spans="2:14">
      <c r="B18" s="14">
        <v>0</v>
      </c>
      <c r="C18" s="211" t="s">
        <v>24833</v>
      </c>
      <c r="D18" s="84" t="s">
        <v>8071</v>
      </c>
      <c r="E18" s="104">
        <f>$E$4</f>
        <v>51.668599999999998</v>
      </c>
      <c r="F18" s="11"/>
      <c r="H18" s="3"/>
      <c r="I18" s="441" t="s">
        <v>13392</v>
      </c>
      <c r="K18" s="62"/>
    </row>
    <row r="19" spans="2:14">
      <c r="B19" s="14">
        <v>0</v>
      </c>
      <c r="C19" s="211" t="s">
        <v>33449</v>
      </c>
      <c r="D19" s="84" t="s">
        <v>818</v>
      </c>
      <c r="E19" s="104"/>
      <c r="F19" s="11"/>
      <c r="H19" s="3"/>
      <c r="I19" s="88" t="s">
        <v>19790</v>
      </c>
    </row>
    <row r="20" spans="2:14">
      <c r="B20" s="14">
        <v>0</v>
      </c>
      <c r="C20" s="211" t="s">
        <v>367</v>
      </c>
      <c r="D20" s="84" t="s">
        <v>818</v>
      </c>
      <c r="E20" s="104"/>
      <c r="F20" s="11"/>
      <c r="H20" s="3"/>
      <c r="I20" s="441" t="s">
        <v>19791</v>
      </c>
      <c r="K20" s="62"/>
    </row>
    <row r="21" spans="2:14">
      <c r="B21" s="14">
        <v>0</v>
      </c>
      <c r="C21" s="211" t="s">
        <v>20381</v>
      </c>
      <c r="D21" s="84" t="s">
        <v>20382</v>
      </c>
      <c r="E21" s="104">
        <f>E6</f>
        <v>51.64</v>
      </c>
      <c r="F21" s="11"/>
      <c r="K21" s="62"/>
    </row>
    <row r="22" spans="2:14">
      <c r="B22" s="14">
        <v>0</v>
      </c>
      <c r="C22" s="211" t="s">
        <v>8107</v>
      </c>
      <c r="D22" s="84" t="s">
        <v>13518</v>
      </c>
      <c r="E22" s="104">
        <f>$E$4*1.03</f>
        <v>53.218657999999998</v>
      </c>
      <c r="F22" s="11"/>
      <c r="I22" s="4"/>
      <c r="K22" s="62"/>
    </row>
    <row r="23" spans="2:14">
      <c r="F23" s="11"/>
      <c r="H23" s="3"/>
      <c r="I23" s="4"/>
      <c r="K23" s="62"/>
    </row>
    <row r="24" spans="2:14">
      <c r="F24" s="11"/>
      <c r="G24" s="19"/>
      <c r="K24" s="62"/>
    </row>
    <row r="25" spans="2:14">
      <c r="C25" s="13" t="s">
        <v>24828</v>
      </c>
      <c r="D25" s="13"/>
      <c r="E25" s="13"/>
      <c r="F25" s="13"/>
    </row>
    <row r="26" spans="2:14">
      <c r="B26" s="14">
        <v>0</v>
      </c>
      <c r="C26" s="11" t="s">
        <v>43529</v>
      </c>
      <c r="D26" s="11"/>
      <c r="E26" s="11"/>
      <c r="F26" s="11"/>
      <c r="I26" s="88" t="s">
        <v>42719</v>
      </c>
      <c r="N26"/>
    </row>
    <row r="27" spans="2:14">
      <c r="B27" s="14">
        <v>0</v>
      </c>
      <c r="C27" s="11" t="s">
        <v>42912</v>
      </c>
      <c r="D27" s="11"/>
      <c r="E27" s="11"/>
      <c r="F27" s="11"/>
      <c r="I27" s="86" t="s">
        <v>20166</v>
      </c>
      <c r="N27"/>
    </row>
    <row r="28" spans="2:14">
      <c r="B28" s="14">
        <v>0</v>
      </c>
      <c r="C28" s="11" t="s">
        <v>42913</v>
      </c>
      <c r="D28" s="11"/>
      <c r="E28" s="11"/>
      <c r="F28" s="11"/>
      <c r="I28" s="256" t="s">
        <v>15828</v>
      </c>
    </row>
    <row r="29" spans="2:14">
      <c r="B29" s="14">
        <v>0</v>
      </c>
      <c r="C29" s="11" t="s">
        <v>42914</v>
      </c>
      <c r="D29" s="11"/>
      <c r="E29" s="11"/>
      <c r="F29" s="11"/>
      <c r="I29" s="88" t="s">
        <v>42720</v>
      </c>
      <c r="J29" s="6"/>
    </row>
    <row r="30" spans="2:14">
      <c r="B30" s="14">
        <v>0</v>
      </c>
      <c r="C30" s="11" t="s">
        <v>7518</v>
      </c>
      <c r="D30" s="11"/>
      <c r="E30" s="11"/>
      <c r="F30" s="11"/>
      <c r="I30" s="86" t="s">
        <v>15827</v>
      </c>
      <c r="J30" s="6"/>
    </row>
    <row r="31" spans="2:14">
      <c r="B31" s="14">
        <v>0</v>
      </c>
      <c r="C31" s="11" t="s">
        <v>20140</v>
      </c>
      <c r="D31" s="11"/>
      <c r="E31" s="11"/>
      <c r="F31" s="11"/>
      <c r="I31" s="256" t="s">
        <v>15829</v>
      </c>
      <c r="J31" s="6"/>
    </row>
    <row r="32" spans="2:14">
      <c r="B32" s="14">
        <v>0</v>
      </c>
      <c r="C32" s="11" t="s">
        <v>44396</v>
      </c>
      <c r="D32" s="11"/>
      <c r="E32" s="11"/>
      <c r="F32" s="11"/>
      <c r="I32" s="88" t="s">
        <v>20167</v>
      </c>
      <c r="J32" s="6"/>
    </row>
    <row r="33" spans="1:20">
      <c r="B33" s="14">
        <v>0</v>
      </c>
      <c r="C33" s="11" t="s">
        <v>42915</v>
      </c>
      <c r="D33" s="11"/>
      <c r="E33" s="11"/>
      <c r="F33" s="11"/>
      <c r="I33" s="86" t="s">
        <v>15826</v>
      </c>
      <c r="J33" s="6"/>
    </row>
    <row r="34" spans="1:20">
      <c r="B34" s="14">
        <v>0</v>
      </c>
      <c r="C34" s="11" t="s">
        <v>42916</v>
      </c>
      <c r="D34" s="11"/>
      <c r="E34" s="11"/>
      <c r="F34" s="9"/>
      <c r="I34" s="332" t="s">
        <v>20168</v>
      </c>
    </row>
    <row r="35" spans="1:20">
      <c r="B35" s="14">
        <v>0</v>
      </c>
      <c r="C35" s="11" t="s">
        <v>43525</v>
      </c>
      <c r="D35" s="8"/>
      <c r="E35" s="8"/>
      <c r="F35" s="8"/>
      <c r="I35" s="88" t="s">
        <v>42911</v>
      </c>
    </row>
    <row r="36" spans="1:20">
      <c r="D36" s="17"/>
      <c r="E36" s="17"/>
      <c r="F36" s="17"/>
      <c r="I36" s="86" t="s">
        <v>15826</v>
      </c>
      <c r="J36" s="6"/>
    </row>
    <row r="37" spans="1:20">
      <c r="B37" s="16"/>
      <c r="C37" s="17"/>
      <c r="D37" s="17"/>
      <c r="E37" s="17"/>
      <c r="F37" s="17"/>
      <c r="I37" s="332" t="s">
        <v>42910</v>
      </c>
    </row>
    <row r="38" spans="1:20">
      <c r="B38" s="15"/>
      <c r="C38" s="18"/>
      <c r="D38" s="18"/>
      <c r="E38" s="18"/>
      <c r="F38" s="18"/>
      <c r="I38" s="88" t="s">
        <v>20170</v>
      </c>
      <c r="L38" s="7"/>
      <c r="M38" s="7"/>
    </row>
    <row r="39" spans="1:20">
      <c r="B39" s="15"/>
      <c r="I39" s="86" t="s">
        <v>20169</v>
      </c>
      <c r="J39" s="5"/>
      <c r="L39" s="7"/>
      <c r="M39" s="7"/>
      <c r="T39" s="4" t="s">
        <v>15830</v>
      </c>
    </row>
    <row r="40" spans="1:20">
      <c r="B40" s="16"/>
      <c r="C40" s="17"/>
      <c r="D40" s="17"/>
      <c r="E40" s="17"/>
      <c r="F40" s="17"/>
      <c r="I40" s="332" t="s">
        <v>20171</v>
      </c>
    </row>
    <row r="41" spans="1:20">
      <c r="B41" s="15"/>
      <c r="C41" s="18"/>
      <c r="D41" s="18"/>
      <c r="E41" s="18"/>
      <c r="F41" s="18"/>
      <c r="I41" s="4"/>
      <c r="L41" s="7"/>
      <c r="M41" s="7"/>
    </row>
    <row r="42" spans="1:20">
      <c r="B42" s="15"/>
      <c r="I42" s="4"/>
      <c r="J42" s="5"/>
      <c r="L42" s="7"/>
      <c r="M42" s="7"/>
      <c r="T42" s="4" t="s">
        <v>15830</v>
      </c>
    </row>
    <row r="43" spans="1:20">
      <c r="B43" s="18"/>
      <c r="K43" s="7"/>
      <c r="L43" s="7"/>
      <c r="M43" s="7"/>
      <c r="N43" s="7"/>
      <c r="O43" s="7"/>
      <c r="P43" s="7"/>
      <c r="Q43" s="7"/>
      <c r="R43" s="7"/>
    </row>
    <row r="44" spans="1:20" s="7" customFormat="1">
      <c r="A44" s="66"/>
      <c r="B44" s="4"/>
      <c r="C44" s="4"/>
      <c r="D44" s="4"/>
      <c r="E44" s="4"/>
      <c r="F44" s="4"/>
      <c r="G44" s="10"/>
      <c r="I44" s="89"/>
      <c r="J44" s="4"/>
    </row>
    <row r="45" spans="1:20">
      <c r="G45" s="19"/>
      <c r="K45" s="7"/>
    </row>
    <row r="46" spans="1:20">
      <c r="J46" s="7"/>
    </row>
    <row r="47" spans="1:20">
      <c r="J47" s="7"/>
    </row>
  </sheetData>
  <mergeCells count="1">
    <mergeCell ref="M2:N2"/>
  </mergeCells>
  <phoneticPr fontId="21" type="noConversion"/>
  <hyperlinks>
    <hyperlink ref="C26" location="'ПЗ для СВН'!A1" display="Програмні комплекси для СВН (Milestone, VEZHA, Luxriot)"/>
    <hyperlink ref="C16" location="ВОК!A1" display="Оптический кабель Одескабель"/>
    <hyperlink ref="C15" location="Сил.кабель!A1" display="Кабель силовой"/>
    <hyperlink ref="C14" location="'Коакс.кабель '!A1" display="Коаксиальный кабель"/>
    <hyperlink ref="C28" location="AXIS!A1" display="Axis, Milestone, Netavis (системы IP-видеонаблюдения)"/>
    <hyperlink ref="C11" location="'Кабель OK-Net'!R1C1" display="'Кабель OK-Net'!R1C1"/>
    <hyperlink ref="C17" location="Estap!A1" display="Estap"/>
    <hyperlink ref="C29" location="'Hanwha Vision'!A1" display="Hanwha Techwin (Samsung) (системы IP-видеонаблюдения)"/>
    <hyperlink ref="C33" location="Canon!A1" display="CANON (системы IP-видеонаблюдения)"/>
    <hyperlink ref="C12" location="PL!A1" display="СКС Premium Line"/>
    <hyperlink ref="C34" location="'UNV '!A1" display="UNV (системы IP-видеонаблюдения)"/>
    <hyperlink ref="C19" location="Legrand!A1" display="Legrand (зависит от группы)"/>
    <hyperlink ref="C20" location="'ИБП Legrand'!A1" display="ИБП"/>
    <hyperlink ref="C13" location="'СКС OK-Net'!R1C1" display="СКС OK-net "/>
    <hyperlink ref="C32" location="'ICT ProtegeGX'!A1" display="ICT ProtegeGX (СКД)"/>
    <hyperlink ref="C22" location="Копос!A1" display="Копос"/>
    <hyperlink ref="C18" location="ДКС!A1" display="Продукция ДКС"/>
    <hyperlink ref="I28" r:id="rId1"/>
    <hyperlink ref="C21" location="Qoltec!A1" display="Обладнання Qoltec"/>
    <hyperlink ref="C30" location="Suprema!A1" display="Suprema (СКД)"/>
    <hyperlink ref="I34" r:id="rId2"/>
    <hyperlink ref="I40" r:id="rId3"/>
    <hyperlink ref="I12" r:id="rId4"/>
    <hyperlink ref="I14" r:id="rId5"/>
    <hyperlink ref="I16" r:id="rId6"/>
    <hyperlink ref="I18" r:id="rId7" display="s.antonuk@iqtrading.ua"/>
    <hyperlink ref="I20" r:id="rId8"/>
    <hyperlink ref="I37" r:id="rId9"/>
    <hyperlink ref="C35" location="ACTi!A1" display="ACTi (системи IP-відеоспостереження)"/>
    <hyperlink ref="C27" location="'Allied Telesis'!R1C1" display="Allied Telesis (Активное оборудование профессионального уровня)"/>
    <hyperlink ref="C31" location="'2N'!A1" display="2N (СКД)"/>
    <hyperlink ref="I31" r:id="rId10"/>
  </hyperlinks>
  <pageMargins left="0.74803149606299213" right="0.74803149606299213" top="0.98425196850393704" bottom="0.98425196850393704" header="0.51181102362204722" footer="0.51181102362204722"/>
  <pageSetup paperSize="9" orientation="landscape" r:id="rId11"/>
  <headerFooter alignWithMargins="0"/>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56"/>
    <outlinePr summaryBelow="0" summaryRight="0"/>
  </sheetPr>
  <dimension ref="A1:I289"/>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1.45" customHeight="1" outlineLevelRow="2"/>
  <cols>
    <col min="1" max="1" width="14.28515625" hidden="1" customWidth="1"/>
    <col min="2" max="2" width="17.28515625" style="20" customWidth="1"/>
    <col min="3" max="3" width="80.7109375" style="20" customWidth="1"/>
    <col min="4" max="4" width="8.7109375" style="20" customWidth="1"/>
    <col min="5" max="5" width="9.7109375" style="20" customWidth="1"/>
    <col min="6" max="6" width="12.7109375" style="70" customWidth="1"/>
    <col min="7" max="7" width="12.7109375" style="76" customWidth="1"/>
    <col min="206" max="206" width="12.7109375" customWidth="1"/>
    <col min="207" max="207" width="70.42578125" customWidth="1"/>
    <col min="208" max="208" width="12.28515625" customWidth="1"/>
    <col min="209" max="209" width="9.28515625" customWidth="1"/>
    <col min="210" max="211" width="11.7109375" customWidth="1"/>
    <col min="462" max="462" width="12.7109375" customWidth="1"/>
    <col min="463" max="463" width="70.42578125" customWidth="1"/>
    <col min="464" max="464" width="12.28515625" customWidth="1"/>
    <col min="465" max="465" width="9.28515625" customWidth="1"/>
    <col min="466" max="467" width="11.7109375" customWidth="1"/>
    <col min="718" max="718" width="12.7109375" customWidth="1"/>
    <col min="719" max="719" width="70.42578125" customWidth="1"/>
    <col min="720" max="720" width="12.28515625" customWidth="1"/>
    <col min="721" max="721" width="9.28515625" customWidth="1"/>
    <col min="722" max="723" width="11.7109375" customWidth="1"/>
    <col min="974" max="974" width="12.7109375" customWidth="1"/>
    <col min="975" max="975" width="70.42578125" customWidth="1"/>
    <col min="976" max="976" width="12.28515625" customWidth="1"/>
    <col min="977" max="977" width="9.28515625" customWidth="1"/>
    <col min="978" max="979" width="11.7109375" customWidth="1"/>
    <col min="1230" max="1230" width="12.7109375" customWidth="1"/>
    <col min="1231" max="1231" width="70.42578125" customWidth="1"/>
    <col min="1232" max="1232" width="12.28515625" customWidth="1"/>
    <col min="1233" max="1233" width="9.28515625" customWidth="1"/>
    <col min="1234" max="1235" width="11.7109375" customWidth="1"/>
    <col min="1486" max="1486" width="12.7109375" customWidth="1"/>
    <col min="1487" max="1487" width="70.42578125" customWidth="1"/>
    <col min="1488" max="1488" width="12.28515625" customWidth="1"/>
    <col min="1489" max="1489" width="9.28515625" customWidth="1"/>
    <col min="1490" max="1491" width="11.7109375" customWidth="1"/>
    <col min="1742" max="1742" width="12.7109375" customWidth="1"/>
    <col min="1743" max="1743" width="70.42578125" customWidth="1"/>
    <col min="1744" max="1744" width="12.28515625" customWidth="1"/>
    <col min="1745" max="1745" width="9.28515625" customWidth="1"/>
    <col min="1746" max="1747" width="11.7109375" customWidth="1"/>
    <col min="1998" max="1998" width="12.7109375" customWidth="1"/>
    <col min="1999" max="1999" width="70.42578125" customWidth="1"/>
    <col min="2000" max="2000" width="12.28515625" customWidth="1"/>
    <col min="2001" max="2001" width="9.28515625" customWidth="1"/>
    <col min="2002" max="2003" width="11.7109375" customWidth="1"/>
    <col min="2254" max="2254" width="12.7109375" customWidth="1"/>
    <col min="2255" max="2255" width="70.42578125" customWidth="1"/>
    <col min="2256" max="2256" width="12.28515625" customWidth="1"/>
    <col min="2257" max="2257" width="9.28515625" customWidth="1"/>
    <col min="2258" max="2259" width="11.7109375" customWidth="1"/>
    <col min="2510" max="2510" width="12.7109375" customWidth="1"/>
    <col min="2511" max="2511" width="70.42578125" customWidth="1"/>
    <col min="2512" max="2512" width="12.28515625" customWidth="1"/>
    <col min="2513" max="2513" width="9.28515625" customWidth="1"/>
    <col min="2514" max="2515" width="11.7109375" customWidth="1"/>
    <col min="2766" max="2766" width="12.7109375" customWidth="1"/>
    <col min="2767" max="2767" width="70.42578125" customWidth="1"/>
    <col min="2768" max="2768" width="12.28515625" customWidth="1"/>
    <col min="2769" max="2769" width="9.28515625" customWidth="1"/>
    <col min="2770" max="2771" width="11.7109375" customWidth="1"/>
    <col min="3022" max="3022" width="12.7109375" customWidth="1"/>
    <col min="3023" max="3023" width="70.42578125" customWidth="1"/>
    <col min="3024" max="3024" width="12.28515625" customWidth="1"/>
    <col min="3025" max="3025" width="9.28515625" customWidth="1"/>
    <col min="3026" max="3027" width="11.7109375" customWidth="1"/>
    <col min="3278" max="3278" width="12.7109375" customWidth="1"/>
    <col min="3279" max="3279" width="70.42578125" customWidth="1"/>
    <col min="3280" max="3280" width="12.28515625" customWidth="1"/>
    <col min="3281" max="3281" width="9.28515625" customWidth="1"/>
    <col min="3282" max="3283" width="11.7109375" customWidth="1"/>
    <col min="3534" max="3534" width="12.7109375" customWidth="1"/>
    <col min="3535" max="3535" width="70.42578125" customWidth="1"/>
    <col min="3536" max="3536" width="12.28515625" customWidth="1"/>
    <col min="3537" max="3537" width="9.28515625" customWidth="1"/>
    <col min="3538" max="3539" width="11.7109375" customWidth="1"/>
    <col min="3790" max="3790" width="12.7109375" customWidth="1"/>
    <col min="3791" max="3791" width="70.42578125" customWidth="1"/>
    <col min="3792" max="3792" width="12.28515625" customWidth="1"/>
    <col min="3793" max="3793" width="9.28515625" customWidth="1"/>
    <col min="3794" max="3795" width="11.7109375" customWidth="1"/>
    <col min="4046" max="4046" width="12.7109375" customWidth="1"/>
    <col min="4047" max="4047" width="70.42578125" customWidth="1"/>
    <col min="4048" max="4048" width="12.28515625" customWidth="1"/>
    <col min="4049" max="4049" width="9.28515625" customWidth="1"/>
    <col min="4050" max="4051" width="11.7109375" customWidth="1"/>
    <col min="4302" max="4302" width="12.7109375" customWidth="1"/>
    <col min="4303" max="4303" width="70.42578125" customWidth="1"/>
    <col min="4304" max="4304" width="12.28515625" customWidth="1"/>
    <col min="4305" max="4305" width="9.28515625" customWidth="1"/>
    <col min="4306" max="4307" width="11.7109375" customWidth="1"/>
    <col min="4558" max="4558" width="12.7109375" customWidth="1"/>
    <col min="4559" max="4559" width="70.42578125" customWidth="1"/>
    <col min="4560" max="4560" width="12.28515625" customWidth="1"/>
    <col min="4561" max="4561" width="9.28515625" customWidth="1"/>
    <col min="4562" max="4563" width="11.7109375" customWidth="1"/>
    <col min="4814" max="4814" width="12.7109375" customWidth="1"/>
    <col min="4815" max="4815" width="70.42578125" customWidth="1"/>
    <col min="4816" max="4816" width="12.28515625" customWidth="1"/>
    <col min="4817" max="4817" width="9.28515625" customWidth="1"/>
    <col min="4818" max="4819" width="11.7109375" customWidth="1"/>
    <col min="5070" max="5070" width="12.7109375" customWidth="1"/>
    <col min="5071" max="5071" width="70.42578125" customWidth="1"/>
    <col min="5072" max="5072" width="12.28515625" customWidth="1"/>
    <col min="5073" max="5073" width="9.28515625" customWidth="1"/>
    <col min="5074" max="5075" width="11.7109375" customWidth="1"/>
    <col min="5326" max="5326" width="12.7109375" customWidth="1"/>
    <col min="5327" max="5327" width="70.42578125" customWidth="1"/>
    <col min="5328" max="5328" width="12.28515625" customWidth="1"/>
    <col min="5329" max="5329" width="9.28515625" customWidth="1"/>
    <col min="5330" max="5331" width="11.7109375" customWidth="1"/>
    <col min="5582" max="5582" width="12.7109375" customWidth="1"/>
    <col min="5583" max="5583" width="70.42578125" customWidth="1"/>
    <col min="5584" max="5584" width="12.28515625" customWidth="1"/>
    <col min="5585" max="5585" width="9.28515625" customWidth="1"/>
    <col min="5586" max="5587" width="11.7109375" customWidth="1"/>
    <col min="5838" max="5838" width="12.7109375" customWidth="1"/>
    <col min="5839" max="5839" width="70.42578125" customWidth="1"/>
    <col min="5840" max="5840" width="12.28515625" customWidth="1"/>
    <col min="5841" max="5841" width="9.28515625" customWidth="1"/>
    <col min="5842" max="5843" width="11.7109375" customWidth="1"/>
    <col min="6094" max="6094" width="12.7109375" customWidth="1"/>
    <col min="6095" max="6095" width="70.42578125" customWidth="1"/>
    <col min="6096" max="6096" width="12.28515625" customWidth="1"/>
    <col min="6097" max="6097" width="9.28515625" customWidth="1"/>
    <col min="6098" max="6099" width="11.7109375" customWidth="1"/>
    <col min="6350" max="6350" width="12.7109375" customWidth="1"/>
    <col min="6351" max="6351" width="70.42578125" customWidth="1"/>
    <col min="6352" max="6352" width="12.28515625" customWidth="1"/>
    <col min="6353" max="6353" width="9.28515625" customWidth="1"/>
    <col min="6354" max="6355" width="11.7109375" customWidth="1"/>
    <col min="6606" max="6606" width="12.7109375" customWidth="1"/>
    <col min="6607" max="6607" width="70.42578125" customWidth="1"/>
    <col min="6608" max="6608" width="12.28515625" customWidth="1"/>
    <col min="6609" max="6609" width="9.28515625" customWidth="1"/>
    <col min="6610" max="6611" width="11.7109375" customWidth="1"/>
    <col min="6862" max="6862" width="12.7109375" customWidth="1"/>
    <col min="6863" max="6863" width="70.42578125" customWidth="1"/>
    <col min="6864" max="6864" width="12.28515625" customWidth="1"/>
    <col min="6865" max="6865" width="9.28515625" customWidth="1"/>
    <col min="6866" max="6867" width="11.7109375" customWidth="1"/>
    <col min="7118" max="7118" width="12.7109375" customWidth="1"/>
    <col min="7119" max="7119" width="70.42578125" customWidth="1"/>
    <col min="7120" max="7120" width="12.28515625" customWidth="1"/>
    <col min="7121" max="7121" width="9.28515625" customWidth="1"/>
    <col min="7122" max="7123" width="11.7109375" customWidth="1"/>
    <col min="7374" max="7374" width="12.7109375" customWidth="1"/>
    <col min="7375" max="7375" width="70.42578125" customWidth="1"/>
    <col min="7376" max="7376" width="12.28515625" customWidth="1"/>
    <col min="7377" max="7377" width="9.28515625" customWidth="1"/>
    <col min="7378" max="7379" width="11.7109375" customWidth="1"/>
    <col min="7630" max="7630" width="12.7109375" customWidth="1"/>
    <col min="7631" max="7631" width="70.42578125" customWidth="1"/>
    <col min="7632" max="7632" width="12.28515625" customWidth="1"/>
    <col min="7633" max="7633" width="9.28515625" customWidth="1"/>
    <col min="7634" max="7635" width="11.7109375" customWidth="1"/>
    <col min="7886" max="7886" width="12.7109375" customWidth="1"/>
    <col min="7887" max="7887" width="70.42578125" customWidth="1"/>
    <col min="7888" max="7888" width="12.28515625" customWidth="1"/>
    <col min="7889" max="7889" width="9.28515625" customWidth="1"/>
    <col min="7890" max="7891" width="11.7109375" customWidth="1"/>
    <col min="8142" max="8142" width="12.7109375" customWidth="1"/>
    <col min="8143" max="8143" width="70.42578125" customWidth="1"/>
    <col min="8144" max="8144" width="12.28515625" customWidth="1"/>
    <col min="8145" max="8145" width="9.28515625" customWidth="1"/>
    <col min="8146" max="8147" width="11.7109375" customWidth="1"/>
    <col min="8398" max="8398" width="12.7109375" customWidth="1"/>
    <col min="8399" max="8399" width="70.42578125" customWidth="1"/>
    <col min="8400" max="8400" width="12.28515625" customWidth="1"/>
    <col min="8401" max="8401" width="9.28515625" customWidth="1"/>
    <col min="8402" max="8403" width="11.7109375" customWidth="1"/>
    <col min="8654" max="8654" width="12.7109375" customWidth="1"/>
    <col min="8655" max="8655" width="70.42578125" customWidth="1"/>
    <col min="8656" max="8656" width="12.28515625" customWidth="1"/>
    <col min="8657" max="8657" width="9.28515625" customWidth="1"/>
    <col min="8658" max="8659" width="11.7109375" customWidth="1"/>
    <col min="8910" max="8910" width="12.7109375" customWidth="1"/>
    <col min="8911" max="8911" width="70.42578125" customWidth="1"/>
    <col min="8912" max="8912" width="12.28515625" customWidth="1"/>
    <col min="8913" max="8913" width="9.28515625" customWidth="1"/>
    <col min="8914" max="8915" width="11.7109375" customWidth="1"/>
    <col min="9166" max="9166" width="12.7109375" customWidth="1"/>
    <col min="9167" max="9167" width="70.42578125" customWidth="1"/>
    <col min="9168" max="9168" width="12.28515625" customWidth="1"/>
    <col min="9169" max="9169" width="9.28515625" customWidth="1"/>
    <col min="9170" max="9171" width="11.7109375" customWidth="1"/>
    <col min="9422" max="9422" width="12.7109375" customWidth="1"/>
    <col min="9423" max="9423" width="70.42578125" customWidth="1"/>
    <col min="9424" max="9424" width="12.28515625" customWidth="1"/>
    <col min="9425" max="9425" width="9.28515625" customWidth="1"/>
    <col min="9426" max="9427" width="11.7109375" customWidth="1"/>
    <col min="9678" max="9678" width="12.7109375" customWidth="1"/>
    <col min="9679" max="9679" width="70.42578125" customWidth="1"/>
    <col min="9680" max="9680" width="12.28515625" customWidth="1"/>
    <col min="9681" max="9681" width="9.28515625" customWidth="1"/>
    <col min="9682" max="9683" width="11.7109375" customWidth="1"/>
    <col min="9934" max="9934" width="12.7109375" customWidth="1"/>
    <col min="9935" max="9935" width="70.42578125" customWidth="1"/>
    <col min="9936" max="9936" width="12.28515625" customWidth="1"/>
    <col min="9937" max="9937" width="9.28515625" customWidth="1"/>
    <col min="9938" max="9939" width="11.7109375" customWidth="1"/>
    <col min="10190" max="10190" width="12.7109375" customWidth="1"/>
    <col min="10191" max="10191" width="70.42578125" customWidth="1"/>
    <col min="10192" max="10192" width="12.28515625" customWidth="1"/>
    <col min="10193" max="10193" width="9.28515625" customWidth="1"/>
    <col min="10194" max="10195" width="11.7109375" customWidth="1"/>
    <col min="10446" max="10446" width="12.7109375" customWidth="1"/>
    <col min="10447" max="10447" width="70.42578125" customWidth="1"/>
    <col min="10448" max="10448" width="12.28515625" customWidth="1"/>
    <col min="10449" max="10449" width="9.28515625" customWidth="1"/>
    <col min="10450" max="10451" width="11.7109375" customWidth="1"/>
    <col min="10702" max="10702" width="12.7109375" customWidth="1"/>
    <col min="10703" max="10703" width="70.42578125" customWidth="1"/>
    <col min="10704" max="10704" width="12.28515625" customWidth="1"/>
    <col min="10705" max="10705" width="9.28515625" customWidth="1"/>
    <col min="10706" max="10707" width="11.7109375" customWidth="1"/>
    <col min="10958" max="10958" width="12.7109375" customWidth="1"/>
    <col min="10959" max="10959" width="70.42578125" customWidth="1"/>
    <col min="10960" max="10960" width="12.28515625" customWidth="1"/>
    <col min="10961" max="10961" width="9.28515625" customWidth="1"/>
    <col min="10962" max="10963" width="11.7109375" customWidth="1"/>
    <col min="11214" max="11214" width="12.7109375" customWidth="1"/>
    <col min="11215" max="11215" width="70.42578125" customWidth="1"/>
    <col min="11216" max="11216" width="12.28515625" customWidth="1"/>
    <col min="11217" max="11217" width="9.28515625" customWidth="1"/>
    <col min="11218" max="11219" width="11.7109375" customWidth="1"/>
    <col min="11470" max="11470" width="12.7109375" customWidth="1"/>
    <col min="11471" max="11471" width="70.42578125" customWidth="1"/>
    <col min="11472" max="11472" width="12.28515625" customWidth="1"/>
    <col min="11473" max="11473" width="9.28515625" customWidth="1"/>
    <col min="11474" max="11475" width="11.7109375" customWidth="1"/>
    <col min="11726" max="11726" width="12.7109375" customWidth="1"/>
    <col min="11727" max="11727" width="70.42578125" customWidth="1"/>
    <col min="11728" max="11728" width="12.28515625" customWidth="1"/>
    <col min="11729" max="11729" width="9.28515625" customWidth="1"/>
    <col min="11730" max="11731" width="11.7109375" customWidth="1"/>
    <col min="11982" max="11982" width="12.7109375" customWidth="1"/>
    <col min="11983" max="11983" width="70.42578125" customWidth="1"/>
    <col min="11984" max="11984" width="12.28515625" customWidth="1"/>
    <col min="11985" max="11985" width="9.28515625" customWidth="1"/>
    <col min="11986" max="11987" width="11.7109375" customWidth="1"/>
    <col min="12238" max="12238" width="12.7109375" customWidth="1"/>
    <col min="12239" max="12239" width="70.42578125" customWidth="1"/>
    <col min="12240" max="12240" width="12.28515625" customWidth="1"/>
    <col min="12241" max="12241" width="9.28515625" customWidth="1"/>
    <col min="12242" max="12243" width="11.7109375" customWidth="1"/>
    <col min="12494" max="12494" width="12.7109375" customWidth="1"/>
    <col min="12495" max="12495" width="70.42578125" customWidth="1"/>
    <col min="12496" max="12496" width="12.28515625" customWidth="1"/>
    <col min="12497" max="12497" width="9.28515625" customWidth="1"/>
    <col min="12498" max="12499" width="11.7109375" customWidth="1"/>
    <col min="12750" max="12750" width="12.7109375" customWidth="1"/>
    <col min="12751" max="12751" width="70.42578125" customWidth="1"/>
    <col min="12752" max="12752" width="12.28515625" customWidth="1"/>
    <col min="12753" max="12753" width="9.28515625" customWidth="1"/>
    <col min="12754" max="12755" width="11.7109375" customWidth="1"/>
    <col min="13006" max="13006" width="12.7109375" customWidth="1"/>
    <col min="13007" max="13007" width="70.42578125" customWidth="1"/>
    <col min="13008" max="13008" width="12.28515625" customWidth="1"/>
    <col min="13009" max="13009" width="9.28515625" customWidth="1"/>
    <col min="13010" max="13011" width="11.7109375" customWidth="1"/>
    <col min="13262" max="13262" width="12.7109375" customWidth="1"/>
    <col min="13263" max="13263" width="70.42578125" customWidth="1"/>
    <col min="13264" max="13264" width="12.28515625" customWidth="1"/>
    <col min="13265" max="13265" width="9.28515625" customWidth="1"/>
    <col min="13266" max="13267" width="11.7109375" customWidth="1"/>
    <col min="13518" max="13518" width="12.7109375" customWidth="1"/>
    <col min="13519" max="13519" width="70.42578125" customWidth="1"/>
    <col min="13520" max="13520" width="12.28515625" customWidth="1"/>
    <col min="13521" max="13521" width="9.28515625" customWidth="1"/>
    <col min="13522" max="13523" width="11.7109375" customWidth="1"/>
    <col min="13774" max="13774" width="12.7109375" customWidth="1"/>
    <col min="13775" max="13775" width="70.42578125" customWidth="1"/>
    <col min="13776" max="13776" width="12.28515625" customWidth="1"/>
    <col min="13777" max="13777" width="9.28515625" customWidth="1"/>
    <col min="13778" max="13779" width="11.7109375" customWidth="1"/>
    <col min="14030" max="14030" width="12.7109375" customWidth="1"/>
    <col min="14031" max="14031" width="70.42578125" customWidth="1"/>
    <col min="14032" max="14032" width="12.28515625" customWidth="1"/>
    <col min="14033" max="14033" width="9.28515625" customWidth="1"/>
    <col min="14034" max="14035" width="11.7109375" customWidth="1"/>
    <col min="14286" max="14286" width="12.7109375" customWidth="1"/>
    <col min="14287" max="14287" width="70.42578125" customWidth="1"/>
    <col min="14288" max="14288" width="12.28515625" customWidth="1"/>
    <col min="14289" max="14289" width="9.28515625" customWidth="1"/>
    <col min="14290" max="14291" width="11.7109375" customWidth="1"/>
    <col min="14542" max="14542" width="12.7109375" customWidth="1"/>
    <col min="14543" max="14543" width="70.42578125" customWidth="1"/>
    <col min="14544" max="14544" width="12.28515625" customWidth="1"/>
    <col min="14545" max="14545" width="9.28515625" customWidth="1"/>
    <col min="14546" max="14547" width="11.7109375" customWidth="1"/>
    <col min="14798" max="14798" width="12.7109375" customWidth="1"/>
    <col min="14799" max="14799" width="70.42578125" customWidth="1"/>
    <col min="14800" max="14800" width="12.28515625" customWidth="1"/>
    <col min="14801" max="14801" width="9.28515625" customWidth="1"/>
    <col min="14802" max="14803" width="11.7109375" customWidth="1"/>
    <col min="15054" max="15054" width="12.7109375" customWidth="1"/>
    <col min="15055" max="15055" width="70.42578125" customWidth="1"/>
    <col min="15056" max="15056" width="12.28515625" customWidth="1"/>
    <col min="15057" max="15057" width="9.28515625" customWidth="1"/>
    <col min="15058" max="15059" width="11.7109375" customWidth="1"/>
    <col min="15310" max="15310" width="12.7109375" customWidth="1"/>
    <col min="15311" max="15311" width="70.42578125" customWidth="1"/>
    <col min="15312" max="15312" width="12.28515625" customWidth="1"/>
    <col min="15313" max="15313" width="9.28515625" customWidth="1"/>
    <col min="15314" max="15315" width="11.7109375" customWidth="1"/>
    <col min="15566" max="15566" width="12.7109375" customWidth="1"/>
    <col min="15567" max="15567" width="70.42578125" customWidth="1"/>
    <col min="15568" max="15568" width="12.28515625" customWidth="1"/>
    <col min="15569" max="15569" width="9.28515625" customWidth="1"/>
    <col min="15570" max="15571" width="11.7109375" customWidth="1"/>
    <col min="15822" max="15822" width="12.7109375" customWidth="1"/>
    <col min="15823" max="15823" width="70.42578125" customWidth="1"/>
    <col min="15824" max="15824" width="12.28515625" customWidth="1"/>
    <col min="15825" max="15825" width="9.28515625" customWidth="1"/>
    <col min="15826" max="15827" width="11.7109375" customWidth="1"/>
    <col min="16078" max="16078" width="12.7109375" customWidth="1"/>
    <col min="16079" max="16079" width="70.42578125" customWidth="1"/>
    <col min="16080" max="16080" width="12.28515625" customWidth="1"/>
    <col min="16081" max="16081" width="9.28515625" customWidth="1"/>
    <col min="16082" max="16083" width="11.7109375" customWidth="1"/>
  </cols>
  <sheetData>
    <row r="1" spans="1:9" ht="12.75">
      <c r="B1" s="757" t="s">
        <v>18931</v>
      </c>
    </row>
    <row r="2" spans="1:9" ht="12.75">
      <c r="B2" s="757"/>
      <c r="D2" s="73" t="s">
        <v>828</v>
      </c>
      <c r="E2" s="75"/>
      <c r="F2" s="73" t="s">
        <v>7517</v>
      </c>
      <c r="G2" s="74">
        <f>Скидка_ОК</f>
        <v>0</v>
      </c>
    </row>
    <row r="3" spans="1:9" ht="12.75">
      <c r="B3" s="175"/>
    </row>
    <row r="4" spans="1:9" ht="25.35" customHeight="1">
      <c r="A4" s="72"/>
      <c r="B4" s="72" t="s">
        <v>33</v>
      </c>
      <c r="C4" s="69" t="s">
        <v>20139</v>
      </c>
      <c r="D4" s="208" t="s">
        <v>20159</v>
      </c>
      <c r="E4" s="208" t="s">
        <v>817</v>
      </c>
      <c r="F4" s="81" t="s">
        <v>20160</v>
      </c>
      <c r="G4" s="251" t="s">
        <v>20161</v>
      </c>
      <c r="H4" s="228"/>
      <c r="I4" s="318"/>
    </row>
    <row r="5" spans="1:9" s="183" customFormat="1" ht="13.35" customHeight="1" collapsed="1">
      <c r="A5" s="353"/>
      <c r="B5" s="353"/>
      <c r="C5" s="353" t="s">
        <v>20917</v>
      </c>
      <c r="D5" s="213"/>
      <c r="E5" s="353"/>
      <c r="F5" s="213"/>
      <c r="G5" s="213"/>
      <c r="H5" s="228"/>
      <c r="I5" s="318"/>
    </row>
    <row r="6" spans="1:9" ht="13.35" hidden="1" customHeight="1" outlineLevel="1">
      <c r="A6" s="209"/>
      <c r="B6" s="209"/>
      <c r="C6" s="209" t="s">
        <v>20918</v>
      </c>
      <c r="D6" s="210"/>
      <c r="E6" s="209"/>
      <c r="F6" s="210" t="s">
        <v>300</v>
      </c>
      <c r="G6" s="210"/>
      <c r="H6" s="228"/>
      <c r="I6" s="318"/>
    </row>
    <row r="7" spans="1:9" ht="11.1" hidden="1" customHeight="1" outlineLevel="2">
      <c r="A7" s="67" t="s">
        <v>6478</v>
      </c>
      <c r="B7" s="67" t="s">
        <v>3628</v>
      </c>
      <c r="C7" s="68" t="s">
        <v>20805</v>
      </c>
      <c r="D7" s="77" t="s">
        <v>51</v>
      </c>
      <c r="E7" s="67" t="s">
        <v>818</v>
      </c>
      <c r="F7" s="77">
        <v>21.37</v>
      </c>
      <c r="G7" s="77">
        <f t="shared" ref="G7:G57" si="0">IFERROR(IF(E7="грн",ROUND(F7*(1-$G$2),2),ROUND(F7*(1-$G$2),2)*$E$2),"")</f>
        <v>21.37</v>
      </c>
      <c r="H7" s="228"/>
      <c r="I7" s="318"/>
    </row>
    <row r="8" spans="1:9" ht="11.1" hidden="1" customHeight="1" outlineLevel="2">
      <c r="A8" s="67" t="s">
        <v>6475</v>
      </c>
      <c r="B8" s="67" t="s">
        <v>3627</v>
      </c>
      <c r="C8" s="68" t="s">
        <v>20806</v>
      </c>
      <c r="D8" s="77" t="s">
        <v>51</v>
      </c>
      <c r="E8" s="67" t="s">
        <v>818</v>
      </c>
      <c r="F8" s="77">
        <v>14.81</v>
      </c>
      <c r="G8" s="77">
        <f t="shared" si="0"/>
        <v>14.81</v>
      </c>
      <c r="H8" s="228"/>
      <c r="I8" s="318"/>
    </row>
    <row r="9" spans="1:9" ht="11.1" hidden="1" customHeight="1" outlineLevel="2">
      <c r="A9" s="67" t="s">
        <v>6472</v>
      </c>
      <c r="B9" s="67" t="s">
        <v>3626</v>
      </c>
      <c r="C9" s="68" t="s">
        <v>20807</v>
      </c>
      <c r="D9" s="77" t="s">
        <v>51</v>
      </c>
      <c r="E9" s="67" t="s">
        <v>818</v>
      </c>
      <c r="F9" s="77">
        <v>13.47</v>
      </c>
      <c r="G9" s="77">
        <f t="shared" si="0"/>
        <v>13.47</v>
      </c>
      <c r="H9" s="228"/>
      <c r="I9" s="318"/>
    </row>
    <row r="10" spans="1:9" ht="11.1" hidden="1" customHeight="1" outlineLevel="2">
      <c r="A10" s="67" t="s">
        <v>6479</v>
      </c>
      <c r="B10" s="67" t="s">
        <v>133</v>
      </c>
      <c r="C10" s="68" t="s">
        <v>24972</v>
      </c>
      <c r="D10" s="77" t="s">
        <v>815</v>
      </c>
      <c r="E10" s="67" t="s">
        <v>818</v>
      </c>
      <c r="F10" s="77">
        <v>6518.53</v>
      </c>
      <c r="G10" s="77">
        <f t="shared" si="0"/>
        <v>6518.53</v>
      </c>
      <c r="H10" s="228"/>
      <c r="I10" s="318"/>
    </row>
    <row r="11" spans="1:9" ht="11.1" hidden="1" customHeight="1" outlineLevel="2">
      <c r="A11" s="67" t="s">
        <v>6480</v>
      </c>
      <c r="B11" s="67" t="s">
        <v>134</v>
      </c>
      <c r="C11" s="68" t="s">
        <v>24973</v>
      </c>
      <c r="D11" s="77" t="s">
        <v>815</v>
      </c>
      <c r="E11" s="67" t="s">
        <v>818</v>
      </c>
      <c r="F11" s="77">
        <v>10686.11</v>
      </c>
      <c r="G11" s="77">
        <f t="shared" si="0"/>
        <v>10686.11</v>
      </c>
      <c r="H11" s="228"/>
      <c r="I11" s="318"/>
    </row>
    <row r="12" spans="1:9" ht="11.1" hidden="1" customHeight="1" outlineLevel="2">
      <c r="A12" s="67" t="s">
        <v>6473</v>
      </c>
      <c r="B12" s="67" t="s">
        <v>293</v>
      </c>
      <c r="C12" s="68" t="s">
        <v>24974</v>
      </c>
      <c r="D12" s="77" t="s">
        <v>387</v>
      </c>
      <c r="E12" s="67" t="s">
        <v>818</v>
      </c>
      <c r="F12" s="77">
        <v>4109.1499999999996</v>
      </c>
      <c r="G12" s="77">
        <f t="shared" si="0"/>
        <v>4109.1499999999996</v>
      </c>
      <c r="H12" s="228"/>
      <c r="I12" s="318"/>
    </row>
    <row r="13" spans="1:9" ht="11.1" hidden="1" customHeight="1" outlineLevel="2">
      <c r="A13" s="67" t="s">
        <v>6474</v>
      </c>
      <c r="B13" s="67" t="s">
        <v>366</v>
      </c>
      <c r="C13" s="68" t="s">
        <v>24975</v>
      </c>
      <c r="D13" s="77" t="s">
        <v>335</v>
      </c>
      <c r="E13" s="67" t="s">
        <v>818</v>
      </c>
      <c r="F13" s="77">
        <v>6736.31</v>
      </c>
      <c r="G13" s="77">
        <f t="shared" si="0"/>
        <v>6736.31</v>
      </c>
      <c r="H13" s="228"/>
      <c r="I13" s="318"/>
    </row>
    <row r="14" spans="1:9" ht="11.1" hidden="1" customHeight="1" outlineLevel="2">
      <c r="A14" s="67" t="s">
        <v>6476</v>
      </c>
      <c r="B14" s="67" t="s">
        <v>102</v>
      </c>
      <c r="C14" s="68" t="s">
        <v>24976</v>
      </c>
      <c r="D14" s="77" t="s">
        <v>815</v>
      </c>
      <c r="E14" s="67" t="s">
        <v>818</v>
      </c>
      <c r="F14" s="77">
        <v>4516.43</v>
      </c>
      <c r="G14" s="77">
        <f t="shared" si="0"/>
        <v>4516.43</v>
      </c>
      <c r="H14" s="228"/>
      <c r="I14" s="318"/>
    </row>
    <row r="15" spans="1:9" ht="11.1" hidden="1" customHeight="1" outlineLevel="2">
      <c r="A15" s="67" t="s">
        <v>6477</v>
      </c>
      <c r="B15" s="67" t="s">
        <v>101</v>
      </c>
      <c r="C15" s="68" t="s">
        <v>24977</v>
      </c>
      <c r="D15" s="77" t="s">
        <v>335</v>
      </c>
      <c r="E15" s="67" t="s">
        <v>818</v>
      </c>
      <c r="F15" s="77">
        <v>7403.98</v>
      </c>
      <c r="G15" s="77">
        <f t="shared" si="0"/>
        <v>7403.98</v>
      </c>
      <c r="H15" s="228"/>
      <c r="I15" s="318"/>
    </row>
    <row r="16" spans="1:9" ht="13.35" hidden="1" customHeight="1" outlineLevel="1">
      <c r="A16" s="209"/>
      <c r="B16" s="209"/>
      <c r="C16" s="209" t="s">
        <v>20919</v>
      </c>
      <c r="D16" s="210"/>
      <c r="E16" s="209"/>
      <c r="F16" s="210" t="s">
        <v>300</v>
      </c>
      <c r="G16" s="210"/>
      <c r="H16" s="228"/>
      <c r="I16" s="318"/>
    </row>
    <row r="17" spans="1:9" ht="11.1" hidden="1" customHeight="1" outlineLevel="2">
      <c r="A17" s="67" t="s">
        <v>20810</v>
      </c>
      <c r="B17" s="67" t="s">
        <v>20811</v>
      </c>
      <c r="C17" s="68" t="s">
        <v>20812</v>
      </c>
      <c r="D17" s="77" t="s">
        <v>51</v>
      </c>
      <c r="E17" s="67" t="s">
        <v>818</v>
      </c>
      <c r="F17" s="77">
        <v>29.57</v>
      </c>
      <c r="G17" s="77">
        <f t="shared" si="0"/>
        <v>29.57</v>
      </c>
      <c r="H17" s="228"/>
      <c r="I17" s="318"/>
    </row>
    <row r="18" spans="1:9" ht="11.1" hidden="1" customHeight="1" outlineLevel="2">
      <c r="A18" s="67" t="s">
        <v>24836</v>
      </c>
      <c r="B18" s="67" t="s">
        <v>24837</v>
      </c>
      <c r="C18" s="68" t="s">
        <v>24978</v>
      </c>
      <c r="D18" s="77" t="s">
        <v>51</v>
      </c>
      <c r="E18" s="67" t="s">
        <v>818</v>
      </c>
      <c r="F18" s="77">
        <v>31.97</v>
      </c>
      <c r="G18" s="77">
        <f t="shared" si="0"/>
        <v>31.97</v>
      </c>
      <c r="H18" s="228"/>
      <c r="I18" s="318"/>
    </row>
    <row r="19" spans="1:9" ht="11.1" hidden="1" customHeight="1" outlineLevel="2">
      <c r="A19" s="67" t="s">
        <v>24838</v>
      </c>
      <c r="B19" s="67" t="s">
        <v>24839</v>
      </c>
      <c r="C19" s="68" t="s">
        <v>24979</v>
      </c>
      <c r="D19" s="77" t="s">
        <v>51</v>
      </c>
      <c r="E19" s="67" t="s">
        <v>818</v>
      </c>
      <c r="F19" s="77">
        <v>43.19</v>
      </c>
      <c r="G19" s="77">
        <f t="shared" si="0"/>
        <v>43.19</v>
      </c>
      <c r="H19" s="228"/>
      <c r="I19" s="318"/>
    </row>
    <row r="20" spans="1:9" ht="11.1" hidden="1" customHeight="1" outlineLevel="2">
      <c r="A20" s="67" t="s">
        <v>20813</v>
      </c>
      <c r="B20" s="67" t="s">
        <v>20814</v>
      </c>
      <c r="C20" s="68" t="s">
        <v>20815</v>
      </c>
      <c r="D20" s="77" t="s">
        <v>51</v>
      </c>
      <c r="E20" s="67" t="s">
        <v>818</v>
      </c>
      <c r="F20" s="77">
        <v>41.05</v>
      </c>
      <c r="G20" s="77">
        <f t="shared" si="0"/>
        <v>41.05</v>
      </c>
      <c r="H20" s="228"/>
      <c r="I20" s="318"/>
    </row>
    <row r="21" spans="1:9" ht="11.1" hidden="1" customHeight="1" outlineLevel="2">
      <c r="A21" s="67" t="s">
        <v>20816</v>
      </c>
      <c r="B21" s="67" t="s">
        <v>20817</v>
      </c>
      <c r="C21" s="68" t="s">
        <v>20818</v>
      </c>
      <c r="D21" s="77" t="s">
        <v>51</v>
      </c>
      <c r="E21" s="67" t="s">
        <v>818</v>
      </c>
      <c r="F21" s="77">
        <v>36.19</v>
      </c>
      <c r="G21" s="77">
        <f t="shared" si="0"/>
        <v>36.19</v>
      </c>
      <c r="H21" s="228"/>
      <c r="I21" s="318"/>
    </row>
    <row r="22" spans="1:9" ht="11.1" hidden="1" customHeight="1" outlineLevel="2">
      <c r="A22" s="67" t="s">
        <v>20819</v>
      </c>
      <c r="B22" s="67" t="s">
        <v>20820</v>
      </c>
      <c r="C22" s="68" t="s">
        <v>20821</v>
      </c>
      <c r="D22" s="77" t="s">
        <v>51</v>
      </c>
      <c r="E22" s="67" t="s">
        <v>818</v>
      </c>
      <c r="F22" s="77">
        <v>66.28</v>
      </c>
      <c r="G22" s="77">
        <f t="shared" si="0"/>
        <v>66.28</v>
      </c>
      <c r="H22" s="228"/>
      <c r="I22" s="318"/>
    </row>
    <row r="23" spans="1:9" ht="11.1" hidden="1" customHeight="1" outlineLevel="2">
      <c r="A23" s="67" t="s">
        <v>20822</v>
      </c>
      <c r="B23" s="67" t="s">
        <v>20823</v>
      </c>
      <c r="C23" s="68" t="s">
        <v>20821</v>
      </c>
      <c r="D23" s="77" t="s">
        <v>51</v>
      </c>
      <c r="E23" s="67" t="s">
        <v>818</v>
      </c>
      <c r="F23" s="77">
        <v>66.28</v>
      </c>
      <c r="G23" s="77">
        <f t="shared" si="0"/>
        <v>66.28</v>
      </c>
      <c r="H23" s="228"/>
      <c r="I23" s="318"/>
    </row>
    <row r="24" spans="1:9" ht="11.1" hidden="1" customHeight="1" outlineLevel="2">
      <c r="A24" s="67" t="s">
        <v>20824</v>
      </c>
      <c r="B24" s="67" t="s">
        <v>20825</v>
      </c>
      <c r="C24" s="68" t="s">
        <v>20826</v>
      </c>
      <c r="D24" s="77" t="s">
        <v>51</v>
      </c>
      <c r="E24" s="67" t="s">
        <v>818</v>
      </c>
      <c r="F24" s="77">
        <v>61.33</v>
      </c>
      <c r="G24" s="77">
        <f t="shared" si="0"/>
        <v>61.33</v>
      </c>
      <c r="H24" s="228"/>
      <c r="I24" s="318"/>
    </row>
    <row r="25" spans="1:9" ht="11.1" hidden="1" customHeight="1" outlineLevel="2">
      <c r="A25" s="67" t="s">
        <v>20827</v>
      </c>
      <c r="B25" s="67" t="s">
        <v>20828</v>
      </c>
      <c r="C25" s="68" t="s">
        <v>20829</v>
      </c>
      <c r="D25" s="77" t="s">
        <v>51</v>
      </c>
      <c r="E25" s="67" t="s">
        <v>818</v>
      </c>
      <c r="F25" s="77">
        <v>53.31</v>
      </c>
      <c r="G25" s="77">
        <f t="shared" si="0"/>
        <v>53.31</v>
      </c>
      <c r="H25" s="228"/>
      <c r="I25" s="318"/>
    </row>
    <row r="26" spans="1:9" ht="11.1" hidden="1" customHeight="1" outlineLevel="2">
      <c r="A26" s="67" t="s">
        <v>24840</v>
      </c>
      <c r="B26" s="67" t="s">
        <v>24841</v>
      </c>
      <c r="C26" s="68" t="s">
        <v>24980</v>
      </c>
      <c r="D26" s="77" t="s">
        <v>51</v>
      </c>
      <c r="E26" s="67" t="s">
        <v>818</v>
      </c>
      <c r="F26" s="77">
        <v>24.84</v>
      </c>
      <c r="G26" s="77">
        <f t="shared" si="0"/>
        <v>24.84</v>
      </c>
      <c r="H26" s="228"/>
      <c r="I26" s="318"/>
    </row>
    <row r="27" spans="1:9" ht="11.1" hidden="1" customHeight="1" outlineLevel="2">
      <c r="A27" s="67" t="s">
        <v>6485</v>
      </c>
      <c r="B27" s="67" t="s">
        <v>3631</v>
      </c>
      <c r="C27" s="68" t="s">
        <v>20830</v>
      </c>
      <c r="D27" s="77" t="s">
        <v>51</v>
      </c>
      <c r="E27" s="67" t="s">
        <v>818</v>
      </c>
      <c r="F27" s="77">
        <v>35.06</v>
      </c>
      <c r="G27" s="77">
        <f t="shared" si="0"/>
        <v>35.06</v>
      </c>
      <c r="H27" s="228"/>
      <c r="I27" s="318"/>
    </row>
    <row r="28" spans="1:9" ht="11.1" hidden="1" customHeight="1" outlineLevel="2">
      <c r="A28" s="67" t="s">
        <v>6487</v>
      </c>
      <c r="B28" s="67" t="s">
        <v>989</v>
      </c>
      <c r="C28" s="68" t="s">
        <v>20831</v>
      </c>
      <c r="D28" s="77" t="s">
        <v>335</v>
      </c>
      <c r="E28" s="67" t="s">
        <v>818</v>
      </c>
      <c r="F28" s="77">
        <v>17531.419999999998</v>
      </c>
      <c r="G28" s="77">
        <f t="shared" si="0"/>
        <v>17531.419999999998</v>
      </c>
      <c r="H28" s="228"/>
      <c r="I28" s="318"/>
    </row>
    <row r="29" spans="1:9" ht="11.1" hidden="1" customHeight="1" outlineLevel="2">
      <c r="A29" s="67" t="s">
        <v>6483</v>
      </c>
      <c r="B29" s="67" t="s">
        <v>3630</v>
      </c>
      <c r="C29" s="68" t="s">
        <v>20832</v>
      </c>
      <c r="D29" s="77" t="s">
        <v>51</v>
      </c>
      <c r="E29" s="67" t="s">
        <v>818</v>
      </c>
      <c r="F29" s="77">
        <v>32.869999999999997</v>
      </c>
      <c r="G29" s="77">
        <f t="shared" si="0"/>
        <v>32.869999999999997</v>
      </c>
      <c r="H29" s="228"/>
      <c r="I29" s="318"/>
    </row>
    <row r="30" spans="1:9" ht="11.1" hidden="1" customHeight="1" outlineLevel="2">
      <c r="A30" s="67" t="s">
        <v>24842</v>
      </c>
      <c r="B30" s="67" t="s">
        <v>24843</v>
      </c>
      <c r="C30" s="68" t="s">
        <v>24981</v>
      </c>
      <c r="D30" s="77" t="s">
        <v>335</v>
      </c>
      <c r="E30" s="67" t="s">
        <v>818</v>
      </c>
      <c r="F30" s="77">
        <v>16436</v>
      </c>
      <c r="G30" s="77">
        <f t="shared" si="0"/>
        <v>16436</v>
      </c>
      <c r="H30" s="228"/>
      <c r="I30" s="318"/>
    </row>
    <row r="31" spans="1:9" ht="11.1" hidden="1" customHeight="1" outlineLevel="2">
      <c r="A31" s="67" t="s">
        <v>20836</v>
      </c>
      <c r="B31" s="67" t="s">
        <v>20837</v>
      </c>
      <c r="C31" s="68" t="s">
        <v>20838</v>
      </c>
      <c r="D31" s="77" t="s">
        <v>51</v>
      </c>
      <c r="E31" s="67" t="s">
        <v>818</v>
      </c>
      <c r="F31" s="77">
        <v>22.68</v>
      </c>
      <c r="G31" s="77">
        <f t="shared" si="0"/>
        <v>22.68</v>
      </c>
      <c r="H31" s="228"/>
      <c r="I31" s="318"/>
    </row>
    <row r="32" spans="1:9" ht="11.1" hidden="1" customHeight="1" outlineLevel="2">
      <c r="A32" s="67" t="s">
        <v>14992</v>
      </c>
      <c r="B32" s="67" t="s">
        <v>24844</v>
      </c>
      <c r="C32" s="68" t="s">
        <v>24982</v>
      </c>
      <c r="D32" s="77" t="s">
        <v>815</v>
      </c>
      <c r="E32" s="67" t="s">
        <v>818</v>
      </c>
      <c r="F32" s="77">
        <v>10369.26</v>
      </c>
      <c r="G32" s="77">
        <f t="shared" si="0"/>
        <v>10369.26</v>
      </c>
      <c r="H32" s="228"/>
      <c r="I32" s="318"/>
    </row>
    <row r="33" spans="1:9" ht="11.1" hidden="1" customHeight="1" outlineLevel="2">
      <c r="A33" s="67" t="s">
        <v>20808</v>
      </c>
      <c r="B33" s="67" t="s">
        <v>20809</v>
      </c>
      <c r="C33" s="68" t="s">
        <v>24983</v>
      </c>
      <c r="D33" s="77" t="s">
        <v>815</v>
      </c>
      <c r="E33" s="67" t="s">
        <v>818</v>
      </c>
      <c r="F33" s="77">
        <v>9017.39</v>
      </c>
      <c r="G33" s="77">
        <f t="shared" si="0"/>
        <v>9017.39</v>
      </c>
      <c r="H33" s="228"/>
      <c r="I33" s="318"/>
    </row>
    <row r="34" spans="1:9" ht="11.1" hidden="1" customHeight="1" outlineLevel="2">
      <c r="A34" s="67" t="s">
        <v>6488</v>
      </c>
      <c r="B34" s="67" t="s">
        <v>24845</v>
      </c>
      <c r="C34" s="68" t="s">
        <v>24984</v>
      </c>
      <c r="D34" s="77" t="s">
        <v>815</v>
      </c>
      <c r="E34" s="67" t="s">
        <v>818</v>
      </c>
      <c r="F34" s="77">
        <v>9752.08</v>
      </c>
      <c r="G34" s="77">
        <f t="shared" si="0"/>
        <v>9752.08</v>
      </c>
      <c r="H34" s="228"/>
      <c r="I34" s="318"/>
    </row>
    <row r="35" spans="1:9" ht="11.1" hidden="1" customHeight="1" outlineLevel="2">
      <c r="A35" s="67" t="s">
        <v>6489</v>
      </c>
      <c r="B35" s="67" t="s">
        <v>24846</v>
      </c>
      <c r="C35" s="68" t="s">
        <v>24985</v>
      </c>
      <c r="D35" s="77" t="s">
        <v>815</v>
      </c>
      <c r="E35" s="67" t="s">
        <v>818</v>
      </c>
      <c r="F35" s="77">
        <v>11039.14</v>
      </c>
      <c r="G35" s="77">
        <f t="shared" si="0"/>
        <v>11039.14</v>
      </c>
      <c r="H35" s="228"/>
      <c r="I35" s="318"/>
    </row>
    <row r="36" spans="1:9" ht="11.1" hidden="1" customHeight="1" outlineLevel="2">
      <c r="A36" s="67" t="s">
        <v>24847</v>
      </c>
      <c r="B36" s="67" t="s">
        <v>24848</v>
      </c>
      <c r="C36" s="68" t="s">
        <v>24986</v>
      </c>
      <c r="D36" s="77" t="s">
        <v>335</v>
      </c>
      <c r="E36" s="67" t="s">
        <v>818</v>
      </c>
      <c r="F36" s="77">
        <v>18096.95</v>
      </c>
      <c r="G36" s="77">
        <f t="shared" si="0"/>
        <v>18096.95</v>
      </c>
      <c r="H36" s="228"/>
      <c r="I36" s="318"/>
    </row>
    <row r="37" spans="1:9" ht="11.1" hidden="1" customHeight="1" outlineLevel="2">
      <c r="A37" s="67" t="s">
        <v>6491</v>
      </c>
      <c r="B37" s="67" t="s">
        <v>24849</v>
      </c>
      <c r="C37" s="68" t="s">
        <v>24987</v>
      </c>
      <c r="D37" s="77" t="s">
        <v>815</v>
      </c>
      <c r="E37" s="67" t="s">
        <v>818</v>
      </c>
      <c r="F37" s="77">
        <v>13171.7</v>
      </c>
      <c r="G37" s="77">
        <f t="shared" si="0"/>
        <v>13171.7</v>
      </c>
      <c r="H37" s="228"/>
      <c r="I37" s="318"/>
    </row>
    <row r="38" spans="1:9" ht="11.1" hidden="1" customHeight="1" outlineLevel="2">
      <c r="A38" s="67" t="s">
        <v>6490</v>
      </c>
      <c r="B38" s="67" t="s">
        <v>24850</v>
      </c>
      <c r="C38" s="68" t="s">
        <v>24988</v>
      </c>
      <c r="D38" s="77" t="s">
        <v>387</v>
      </c>
      <c r="E38" s="67" t="s">
        <v>818</v>
      </c>
      <c r="F38" s="77">
        <v>12518.97</v>
      </c>
      <c r="G38" s="77">
        <f t="shared" si="0"/>
        <v>12518.97</v>
      </c>
      <c r="H38" s="228"/>
      <c r="I38" s="318"/>
    </row>
    <row r="39" spans="1:9" ht="11.1" hidden="1" customHeight="1" outlineLevel="2">
      <c r="A39" s="67" t="s">
        <v>6492</v>
      </c>
      <c r="B39" s="67" t="s">
        <v>24851</v>
      </c>
      <c r="C39" s="68" t="s">
        <v>24989</v>
      </c>
      <c r="D39" s="77" t="s">
        <v>387</v>
      </c>
      <c r="E39" s="67" t="s">
        <v>818</v>
      </c>
      <c r="F39" s="77">
        <v>16259.73</v>
      </c>
      <c r="G39" s="77">
        <f t="shared" si="0"/>
        <v>16259.73</v>
      </c>
      <c r="H39" s="228"/>
      <c r="I39" s="318"/>
    </row>
    <row r="40" spans="1:9" ht="11.1" hidden="1" customHeight="1" outlineLevel="2">
      <c r="A40" s="67" t="s">
        <v>6494</v>
      </c>
      <c r="B40" s="67" t="s">
        <v>24852</v>
      </c>
      <c r="C40" s="68" t="s">
        <v>24990</v>
      </c>
      <c r="D40" s="77" t="s">
        <v>387</v>
      </c>
      <c r="E40" s="67" t="s">
        <v>818</v>
      </c>
      <c r="F40" s="77">
        <v>20214.59</v>
      </c>
      <c r="G40" s="77">
        <f t="shared" si="0"/>
        <v>20214.59</v>
      </c>
      <c r="H40" s="228"/>
      <c r="I40" s="318"/>
    </row>
    <row r="41" spans="1:9" ht="11.1" hidden="1" customHeight="1" outlineLevel="2">
      <c r="A41" s="67" t="s">
        <v>6493</v>
      </c>
      <c r="B41" s="67" t="s">
        <v>24853</v>
      </c>
      <c r="C41" s="68" t="s">
        <v>24991</v>
      </c>
      <c r="D41" s="77" t="s">
        <v>387</v>
      </c>
      <c r="E41" s="67" t="s">
        <v>818</v>
      </c>
      <c r="F41" s="77">
        <v>18705.900000000001</v>
      </c>
      <c r="G41" s="77">
        <f t="shared" si="0"/>
        <v>18705.900000000001</v>
      </c>
      <c r="H41" s="228"/>
      <c r="I41" s="318"/>
    </row>
    <row r="42" spans="1:9" ht="11.1" hidden="1" customHeight="1" outlineLevel="2">
      <c r="A42" s="67" t="s">
        <v>14991</v>
      </c>
      <c r="B42" s="67" t="s">
        <v>24854</v>
      </c>
      <c r="C42" s="68" t="s">
        <v>24992</v>
      </c>
      <c r="D42" s="77" t="s">
        <v>815</v>
      </c>
      <c r="E42" s="67" t="s">
        <v>818</v>
      </c>
      <c r="F42" s="77">
        <v>8307.7900000000009</v>
      </c>
      <c r="G42" s="77">
        <f t="shared" si="0"/>
        <v>8307.7900000000009</v>
      </c>
      <c r="H42" s="228"/>
      <c r="I42" s="318"/>
    </row>
    <row r="43" spans="1:9" ht="11.1" hidden="1" customHeight="1" outlineLevel="2">
      <c r="A43" s="67" t="s">
        <v>20834</v>
      </c>
      <c r="B43" s="67" t="s">
        <v>20835</v>
      </c>
      <c r="C43" s="68" t="s">
        <v>24993</v>
      </c>
      <c r="D43" s="77" t="s">
        <v>815</v>
      </c>
      <c r="E43" s="67" t="s">
        <v>818</v>
      </c>
      <c r="F43" s="77">
        <v>6917.44</v>
      </c>
      <c r="G43" s="77">
        <f t="shared" si="0"/>
        <v>6917.44</v>
      </c>
      <c r="H43" s="228"/>
      <c r="I43" s="318"/>
    </row>
    <row r="44" spans="1:9" ht="11.1" hidden="1" customHeight="1" outlineLevel="2">
      <c r="A44" s="67" t="s">
        <v>20839</v>
      </c>
      <c r="B44" s="67" t="s">
        <v>24855</v>
      </c>
      <c r="C44" s="68" t="s">
        <v>24994</v>
      </c>
      <c r="D44" s="77" t="s">
        <v>815</v>
      </c>
      <c r="E44" s="67" t="s">
        <v>818</v>
      </c>
      <c r="F44" s="77">
        <v>7961.98</v>
      </c>
      <c r="G44" s="77">
        <f t="shared" si="0"/>
        <v>7961.98</v>
      </c>
      <c r="H44" s="228"/>
      <c r="I44" s="318"/>
    </row>
    <row r="45" spans="1:9" ht="11.1" hidden="1" customHeight="1" outlineLevel="2">
      <c r="A45" s="67" t="s">
        <v>24856</v>
      </c>
      <c r="B45" s="67" t="s">
        <v>24857</v>
      </c>
      <c r="C45" s="68" t="s">
        <v>24995</v>
      </c>
      <c r="D45" s="77" t="s">
        <v>815</v>
      </c>
      <c r="E45" s="67" t="s">
        <v>818</v>
      </c>
      <c r="F45" s="77">
        <v>7576.03</v>
      </c>
      <c r="G45" s="77">
        <f t="shared" si="0"/>
        <v>7576.03</v>
      </c>
      <c r="H45" s="228"/>
      <c r="I45" s="318"/>
    </row>
    <row r="46" spans="1:9" ht="11.1" hidden="1" customHeight="1" outlineLevel="2">
      <c r="A46" s="67" t="s">
        <v>24858</v>
      </c>
      <c r="B46" s="67" t="s">
        <v>24859</v>
      </c>
      <c r="C46" s="68" t="s">
        <v>24996</v>
      </c>
      <c r="D46" s="77" t="s">
        <v>815</v>
      </c>
      <c r="E46" s="67" t="s">
        <v>818</v>
      </c>
      <c r="F46" s="77">
        <v>2874.4</v>
      </c>
      <c r="G46" s="77">
        <f t="shared" si="0"/>
        <v>2874.4</v>
      </c>
      <c r="H46" s="228"/>
      <c r="I46" s="318"/>
    </row>
    <row r="47" spans="1:9" ht="11.1" hidden="1" customHeight="1" outlineLevel="2">
      <c r="A47" s="67" t="s">
        <v>6482</v>
      </c>
      <c r="B47" s="67" t="s">
        <v>24860</v>
      </c>
      <c r="C47" s="68" t="s">
        <v>24997</v>
      </c>
      <c r="D47" s="77" t="s">
        <v>815</v>
      </c>
      <c r="E47" s="67" t="s">
        <v>818</v>
      </c>
      <c r="F47" s="77">
        <v>8766.92</v>
      </c>
      <c r="G47" s="77">
        <f t="shared" si="0"/>
        <v>8766.92</v>
      </c>
      <c r="H47" s="228"/>
      <c r="I47" s="318"/>
    </row>
    <row r="48" spans="1:9" ht="11.1" hidden="1" customHeight="1" outlineLevel="2">
      <c r="A48" s="67" t="s">
        <v>6495</v>
      </c>
      <c r="B48" s="67" t="s">
        <v>3542</v>
      </c>
      <c r="C48" s="68" t="s">
        <v>24998</v>
      </c>
      <c r="D48" s="77" t="s">
        <v>335</v>
      </c>
      <c r="E48" s="67" t="s">
        <v>818</v>
      </c>
      <c r="F48" s="77">
        <v>14371.99</v>
      </c>
      <c r="G48" s="77">
        <f t="shared" si="0"/>
        <v>14371.99</v>
      </c>
      <c r="H48" s="228"/>
      <c r="I48" s="318"/>
    </row>
    <row r="49" spans="1:9" ht="11.1" hidden="1" customHeight="1" outlineLevel="2">
      <c r="A49" s="67" t="s">
        <v>6481</v>
      </c>
      <c r="B49" s="67" t="s">
        <v>3629</v>
      </c>
      <c r="C49" s="68" t="s">
        <v>24999</v>
      </c>
      <c r="D49" s="77" t="s">
        <v>51</v>
      </c>
      <c r="E49" s="67" t="s">
        <v>818</v>
      </c>
      <c r="F49" s="77">
        <v>28.74</v>
      </c>
      <c r="G49" s="77">
        <f t="shared" si="0"/>
        <v>28.74</v>
      </c>
      <c r="H49" s="228"/>
      <c r="I49" s="318"/>
    </row>
    <row r="50" spans="1:9" ht="11.1" hidden="1" customHeight="1" outlineLevel="2">
      <c r="A50" s="67" t="s">
        <v>6486</v>
      </c>
      <c r="B50" s="67" t="s">
        <v>6471</v>
      </c>
      <c r="C50" s="68" t="s">
        <v>25000</v>
      </c>
      <c r="D50" s="77" t="s">
        <v>815</v>
      </c>
      <c r="E50" s="67" t="s">
        <v>818</v>
      </c>
      <c r="F50" s="77">
        <v>10694.17</v>
      </c>
      <c r="G50" s="77">
        <f t="shared" si="0"/>
        <v>10694.17</v>
      </c>
      <c r="H50" s="228"/>
      <c r="I50" s="318"/>
    </row>
    <row r="51" spans="1:9" ht="11.1" hidden="1" customHeight="1" outlineLevel="2">
      <c r="A51" s="67" t="s">
        <v>20833</v>
      </c>
      <c r="B51" s="67" t="s">
        <v>24861</v>
      </c>
      <c r="C51" s="68" t="s">
        <v>25001</v>
      </c>
      <c r="D51" s="77" t="s">
        <v>815</v>
      </c>
      <c r="E51" s="67" t="s">
        <v>818</v>
      </c>
      <c r="F51" s="77">
        <v>8902.81</v>
      </c>
      <c r="G51" s="77">
        <f t="shared" si="0"/>
        <v>8902.81</v>
      </c>
      <c r="H51" s="228"/>
      <c r="I51" s="318"/>
    </row>
    <row r="52" spans="1:9" ht="11.1" hidden="1" customHeight="1" outlineLevel="2">
      <c r="A52" s="67" t="s">
        <v>6484</v>
      </c>
      <c r="B52" s="67" t="s">
        <v>24862</v>
      </c>
      <c r="C52" s="68" t="s">
        <v>25002</v>
      </c>
      <c r="D52" s="77" t="s">
        <v>815</v>
      </c>
      <c r="E52" s="67" t="s">
        <v>818</v>
      </c>
      <c r="F52" s="77">
        <v>10025.959999999999</v>
      </c>
      <c r="G52" s="77">
        <f t="shared" si="0"/>
        <v>10025.959999999999</v>
      </c>
      <c r="H52" s="228"/>
      <c r="I52" s="318"/>
    </row>
    <row r="53" spans="1:9" ht="11.1" hidden="1" customHeight="1" outlineLevel="2">
      <c r="A53" s="67" t="s">
        <v>24863</v>
      </c>
      <c r="B53" s="67" t="s">
        <v>24864</v>
      </c>
      <c r="C53" s="68" t="s">
        <v>25003</v>
      </c>
      <c r="D53" s="77" t="s">
        <v>51</v>
      </c>
      <c r="E53" s="67" t="s">
        <v>818</v>
      </c>
      <c r="F53" s="77">
        <v>27.24</v>
      </c>
      <c r="G53" s="77">
        <f t="shared" si="0"/>
        <v>27.24</v>
      </c>
      <c r="H53" s="228"/>
      <c r="I53" s="318"/>
    </row>
    <row r="54" spans="1:9" ht="13.35" hidden="1" customHeight="1" outlineLevel="1">
      <c r="A54" s="209"/>
      <c r="B54" s="209"/>
      <c r="C54" s="209" t="s">
        <v>20920</v>
      </c>
      <c r="D54" s="210"/>
      <c r="E54" s="209"/>
      <c r="F54" s="210" t="s">
        <v>300</v>
      </c>
      <c r="G54" s="210"/>
      <c r="H54" s="228"/>
      <c r="I54" s="318"/>
    </row>
    <row r="55" spans="1:9" ht="11.1" hidden="1" customHeight="1" outlineLevel="2">
      <c r="A55" s="67" t="s">
        <v>24865</v>
      </c>
      <c r="B55" s="67" t="s">
        <v>24866</v>
      </c>
      <c r="C55" s="68" t="s">
        <v>25004</v>
      </c>
      <c r="D55" s="77" t="s">
        <v>51</v>
      </c>
      <c r="E55" s="67" t="s">
        <v>818</v>
      </c>
      <c r="F55" s="77">
        <v>54.38</v>
      </c>
      <c r="G55" s="77">
        <f t="shared" si="0"/>
        <v>54.38</v>
      </c>
      <c r="H55" s="228"/>
      <c r="I55" s="318"/>
    </row>
    <row r="56" spans="1:9" ht="11.1" hidden="1" customHeight="1" outlineLevel="2">
      <c r="A56" s="67" t="s">
        <v>6500</v>
      </c>
      <c r="B56" s="67" t="s">
        <v>3625</v>
      </c>
      <c r="C56" s="68" t="s">
        <v>20840</v>
      </c>
      <c r="D56" s="77" t="s">
        <v>51</v>
      </c>
      <c r="E56" s="67" t="s">
        <v>818</v>
      </c>
      <c r="F56" s="77">
        <v>47.74</v>
      </c>
      <c r="G56" s="77">
        <f t="shared" si="0"/>
        <v>47.74</v>
      </c>
      <c r="H56" s="228"/>
      <c r="I56" s="318"/>
    </row>
    <row r="57" spans="1:9" ht="11.1" hidden="1" customHeight="1" outlineLevel="2">
      <c r="A57" s="67" t="s">
        <v>6503</v>
      </c>
      <c r="B57" s="67" t="s">
        <v>3623</v>
      </c>
      <c r="C57" s="68" t="s">
        <v>20841</v>
      </c>
      <c r="D57" s="77" t="s">
        <v>51</v>
      </c>
      <c r="E57" s="67" t="s">
        <v>818</v>
      </c>
      <c r="F57" s="77">
        <v>52.52</v>
      </c>
      <c r="G57" s="77">
        <f t="shared" si="0"/>
        <v>52.52</v>
      </c>
      <c r="H57" s="228"/>
      <c r="I57" s="318"/>
    </row>
    <row r="58" spans="1:9" ht="11.1" hidden="1" customHeight="1" outlineLevel="2">
      <c r="A58" s="67" t="s">
        <v>24867</v>
      </c>
      <c r="B58" s="67" t="s">
        <v>24868</v>
      </c>
      <c r="C58" s="68" t="s">
        <v>25005</v>
      </c>
      <c r="D58" s="77" t="s">
        <v>387</v>
      </c>
      <c r="E58" s="67" t="s">
        <v>818</v>
      </c>
      <c r="F58" s="77">
        <v>14283.98</v>
      </c>
      <c r="G58" s="77">
        <f t="shared" ref="G58:G132" si="1">IFERROR(IF(E58="грн",ROUND(F58*(1-$G$2),2),ROUND(F58*(1-$G$2),2)*$E$2),"")</f>
        <v>14283.98</v>
      </c>
      <c r="H58" s="228"/>
      <c r="I58" s="318"/>
    </row>
    <row r="59" spans="1:9" ht="11.1" hidden="1" customHeight="1" outlineLevel="2">
      <c r="A59" s="67" t="s">
        <v>24869</v>
      </c>
      <c r="B59" s="67" t="s">
        <v>24870</v>
      </c>
      <c r="C59" s="68" t="s">
        <v>25006</v>
      </c>
      <c r="D59" s="77" t="s">
        <v>335</v>
      </c>
      <c r="E59" s="67" t="s">
        <v>818</v>
      </c>
      <c r="F59" s="77">
        <v>23416.35</v>
      </c>
      <c r="G59" s="77">
        <f t="shared" si="1"/>
        <v>23416.35</v>
      </c>
      <c r="H59" s="228"/>
      <c r="I59" s="318"/>
    </row>
    <row r="60" spans="1:9" ht="11.1" hidden="1" customHeight="1" outlineLevel="2">
      <c r="A60" s="67" t="s">
        <v>24871</v>
      </c>
      <c r="B60" s="67" t="s">
        <v>24872</v>
      </c>
      <c r="C60" s="68" t="s">
        <v>25007</v>
      </c>
      <c r="D60" s="77" t="s">
        <v>51</v>
      </c>
      <c r="E60" s="67" t="s">
        <v>818</v>
      </c>
      <c r="F60" s="77">
        <v>46.83</v>
      </c>
      <c r="G60" s="77">
        <f t="shared" si="1"/>
        <v>46.83</v>
      </c>
      <c r="H60" s="228"/>
      <c r="I60" s="318"/>
    </row>
    <row r="61" spans="1:9" ht="11.1" hidden="1" customHeight="1" outlineLevel="2">
      <c r="A61" s="67" t="s">
        <v>24873</v>
      </c>
      <c r="B61" s="67" t="s">
        <v>24874</v>
      </c>
      <c r="C61" s="68" t="s">
        <v>25008</v>
      </c>
      <c r="D61" s="77" t="s">
        <v>387</v>
      </c>
      <c r="E61" s="67" t="s">
        <v>818</v>
      </c>
      <c r="F61" s="77">
        <v>12416.52</v>
      </c>
      <c r="G61" s="77">
        <f t="shared" si="1"/>
        <v>12416.52</v>
      </c>
      <c r="H61" s="228"/>
      <c r="I61" s="318"/>
    </row>
    <row r="62" spans="1:9" ht="11.1" hidden="1" customHeight="1" outlineLevel="2">
      <c r="A62" s="67" t="s">
        <v>24875</v>
      </c>
      <c r="B62" s="67" t="s">
        <v>24876</v>
      </c>
      <c r="C62" s="68" t="s">
        <v>25009</v>
      </c>
      <c r="D62" s="77" t="s">
        <v>335</v>
      </c>
      <c r="E62" s="67" t="s">
        <v>818</v>
      </c>
      <c r="F62" s="77">
        <v>20354.95</v>
      </c>
      <c r="G62" s="77">
        <f t="shared" si="1"/>
        <v>20354.95</v>
      </c>
      <c r="H62" s="228"/>
      <c r="I62" s="318"/>
    </row>
    <row r="63" spans="1:9" ht="11.1" hidden="1" customHeight="1" outlineLevel="2">
      <c r="A63" s="67" t="s">
        <v>24877</v>
      </c>
      <c r="B63" s="67" t="s">
        <v>24878</v>
      </c>
      <c r="C63" s="68" t="s">
        <v>25010</v>
      </c>
      <c r="D63" s="77" t="s">
        <v>51</v>
      </c>
      <c r="E63" s="67" t="s">
        <v>818</v>
      </c>
      <c r="F63" s="77">
        <v>40.71</v>
      </c>
      <c r="G63" s="77">
        <f t="shared" si="1"/>
        <v>40.71</v>
      </c>
      <c r="H63" s="228"/>
      <c r="I63" s="318"/>
    </row>
    <row r="64" spans="1:9" ht="11.1" hidden="1" customHeight="1" outlineLevel="2">
      <c r="A64" s="67" t="s">
        <v>6508</v>
      </c>
      <c r="B64" s="67" t="s">
        <v>3622</v>
      </c>
      <c r="C64" s="68" t="s">
        <v>20842</v>
      </c>
      <c r="D64" s="77" t="s">
        <v>51</v>
      </c>
      <c r="E64" s="67" t="s">
        <v>818</v>
      </c>
      <c r="F64" s="77">
        <v>58.84</v>
      </c>
      <c r="G64" s="77">
        <f t="shared" si="1"/>
        <v>58.84</v>
      </c>
      <c r="H64" s="228"/>
      <c r="I64" s="318"/>
    </row>
    <row r="65" spans="1:9" ht="11.1" hidden="1" customHeight="1" outlineLevel="2">
      <c r="A65" s="67" t="s">
        <v>6497</v>
      </c>
      <c r="B65" s="67" t="s">
        <v>3624</v>
      </c>
      <c r="C65" s="68" t="s">
        <v>20843</v>
      </c>
      <c r="D65" s="77" t="s">
        <v>51</v>
      </c>
      <c r="E65" s="67" t="s">
        <v>818</v>
      </c>
      <c r="F65" s="77">
        <v>44.75</v>
      </c>
      <c r="G65" s="77">
        <f t="shared" si="1"/>
        <v>44.75</v>
      </c>
      <c r="H65" s="228"/>
      <c r="I65" s="318"/>
    </row>
    <row r="66" spans="1:9" ht="11.1" hidden="1" customHeight="1" outlineLevel="2">
      <c r="A66" s="67" t="s">
        <v>24879</v>
      </c>
      <c r="B66" s="67" t="s">
        <v>24880</v>
      </c>
      <c r="C66" s="68" t="s">
        <v>25011</v>
      </c>
      <c r="D66" s="77" t="s">
        <v>51</v>
      </c>
      <c r="E66" s="67" t="s">
        <v>818</v>
      </c>
      <c r="F66" s="77">
        <v>36.29</v>
      </c>
      <c r="G66" s="77">
        <f t="shared" si="1"/>
        <v>36.29</v>
      </c>
      <c r="H66" s="228"/>
      <c r="I66" s="318"/>
    </row>
    <row r="67" spans="1:9" ht="11.1" hidden="1" customHeight="1" outlineLevel="2">
      <c r="A67" s="67" t="s">
        <v>24881</v>
      </c>
      <c r="B67" s="67" t="s">
        <v>24882</v>
      </c>
      <c r="C67" s="68" t="s">
        <v>25012</v>
      </c>
      <c r="D67" s="77" t="s">
        <v>387</v>
      </c>
      <c r="E67" s="67" t="s">
        <v>818</v>
      </c>
      <c r="F67" s="77">
        <v>11069.24</v>
      </c>
      <c r="G67" s="77">
        <f t="shared" si="1"/>
        <v>11069.24</v>
      </c>
      <c r="H67" s="228"/>
      <c r="I67" s="318"/>
    </row>
    <row r="68" spans="1:9" ht="11.1" hidden="1" customHeight="1" outlineLevel="2">
      <c r="A68" s="67" t="s">
        <v>24883</v>
      </c>
      <c r="B68" s="67" t="s">
        <v>24884</v>
      </c>
      <c r="C68" s="68" t="s">
        <v>25013</v>
      </c>
      <c r="D68" s="77" t="s">
        <v>335</v>
      </c>
      <c r="E68" s="67" t="s">
        <v>818</v>
      </c>
      <c r="F68" s="77">
        <v>18146.3</v>
      </c>
      <c r="G68" s="77">
        <f t="shared" si="1"/>
        <v>18146.3</v>
      </c>
      <c r="H68" s="228"/>
      <c r="I68" s="318"/>
    </row>
    <row r="69" spans="1:9" ht="11.1" hidden="1" customHeight="1" outlineLevel="2">
      <c r="A69" s="67" t="s">
        <v>20844</v>
      </c>
      <c r="B69" s="67" t="s">
        <v>20845</v>
      </c>
      <c r="C69" s="68" t="s">
        <v>20846</v>
      </c>
      <c r="D69" s="77" t="s">
        <v>51</v>
      </c>
      <c r="E69" s="67" t="s">
        <v>818</v>
      </c>
      <c r="F69" s="77">
        <v>40.6</v>
      </c>
      <c r="G69" s="77">
        <f t="shared" si="1"/>
        <v>40.6</v>
      </c>
      <c r="H69" s="228"/>
      <c r="I69" s="318"/>
    </row>
    <row r="70" spans="1:9" ht="11.1" hidden="1" customHeight="1" outlineLevel="2">
      <c r="A70" s="67" t="s">
        <v>24885</v>
      </c>
      <c r="B70" s="67" t="s">
        <v>24886</v>
      </c>
      <c r="C70" s="68" t="s">
        <v>25014</v>
      </c>
      <c r="D70" s="77" t="s">
        <v>51</v>
      </c>
      <c r="E70" s="67" t="s">
        <v>818</v>
      </c>
      <c r="F70" s="77">
        <v>32.64</v>
      </c>
      <c r="G70" s="77">
        <f t="shared" si="1"/>
        <v>32.64</v>
      </c>
      <c r="H70" s="228"/>
      <c r="I70" s="318"/>
    </row>
    <row r="71" spans="1:9" ht="11.1" hidden="1" customHeight="1" outlineLevel="2">
      <c r="A71" s="67" t="s">
        <v>24887</v>
      </c>
      <c r="B71" s="67" t="s">
        <v>24888</v>
      </c>
      <c r="C71" s="68" t="s">
        <v>25015</v>
      </c>
      <c r="D71" s="77" t="s">
        <v>815</v>
      </c>
      <c r="E71" s="67" t="s">
        <v>818</v>
      </c>
      <c r="F71" s="77">
        <v>9954.4599999999991</v>
      </c>
      <c r="G71" s="77">
        <f t="shared" si="1"/>
        <v>9954.4599999999991</v>
      </c>
      <c r="H71" s="228"/>
      <c r="I71" s="318"/>
    </row>
    <row r="72" spans="1:9" ht="11.1" hidden="1" customHeight="1" outlineLevel="2">
      <c r="A72" s="67" t="s">
        <v>24889</v>
      </c>
      <c r="B72" s="67" t="s">
        <v>24890</v>
      </c>
      <c r="C72" s="68" t="s">
        <v>25016</v>
      </c>
      <c r="D72" s="77" t="s">
        <v>335</v>
      </c>
      <c r="E72" s="67" t="s">
        <v>818</v>
      </c>
      <c r="F72" s="77">
        <v>16318.79</v>
      </c>
      <c r="G72" s="77">
        <f t="shared" si="1"/>
        <v>16318.79</v>
      </c>
      <c r="H72" s="228"/>
      <c r="I72" s="318"/>
    </row>
    <row r="73" spans="1:9" ht="11.1" hidden="1" customHeight="1" outlineLevel="2">
      <c r="A73" s="67" t="s">
        <v>24891</v>
      </c>
      <c r="B73" s="67" t="s">
        <v>24892</v>
      </c>
      <c r="C73" s="68" t="s">
        <v>25017</v>
      </c>
      <c r="D73" s="77" t="s">
        <v>51</v>
      </c>
      <c r="E73" s="67" t="s">
        <v>818</v>
      </c>
      <c r="F73" s="77">
        <v>36.799999999999997</v>
      </c>
      <c r="G73" s="77">
        <f t="shared" si="1"/>
        <v>36.799999999999997</v>
      </c>
      <c r="H73" s="228"/>
      <c r="I73" s="318"/>
    </row>
    <row r="74" spans="1:9" ht="11.1" hidden="1" customHeight="1" outlineLevel="2">
      <c r="A74" s="67" t="s">
        <v>20847</v>
      </c>
      <c r="B74" s="67" t="s">
        <v>20848</v>
      </c>
      <c r="C74" s="68" t="s">
        <v>20849</v>
      </c>
      <c r="D74" s="77" t="s">
        <v>51</v>
      </c>
      <c r="E74" s="67" t="s">
        <v>818</v>
      </c>
      <c r="F74" s="77">
        <v>40.340000000000003</v>
      </c>
      <c r="G74" s="77">
        <f t="shared" si="1"/>
        <v>40.340000000000003</v>
      </c>
      <c r="H74" s="228"/>
      <c r="I74" s="318"/>
    </row>
    <row r="75" spans="1:9" ht="11.1" hidden="1" customHeight="1" outlineLevel="2">
      <c r="A75" s="67" t="s">
        <v>6501</v>
      </c>
      <c r="B75" s="67" t="s">
        <v>388</v>
      </c>
      <c r="C75" s="68" t="s">
        <v>25018</v>
      </c>
      <c r="D75" s="77" t="s">
        <v>815</v>
      </c>
      <c r="E75" s="67" t="s">
        <v>818</v>
      </c>
      <c r="F75" s="77">
        <v>14561.21</v>
      </c>
      <c r="G75" s="77">
        <f t="shared" si="1"/>
        <v>14561.21</v>
      </c>
      <c r="H75" s="228"/>
      <c r="I75" s="318"/>
    </row>
    <row r="76" spans="1:9" ht="11.1" hidden="1" customHeight="1" outlineLevel="2">
      <c r="A76" s="67" t="s">
        <v>6502</v>
      </c>
      <c r="B76" s="67" t="s">
        <v>816</v>
      </c>
      <c r="C76" s="68" t="s">
        <v>25019</v>
      </c>
      <c r="D76" s="77" t="s">
        <v>335</v>
      </c>
      <c r="E76" s="67" t="s">
        <v>818</v>
      </c>
      <c r="F76" s="77">
        <v>23870.83</v>
      </c>
      <c r="G76" s="77">
        <f t="shared" si="1"/>
        <v>23870.83</v>
      </c>
      <c r="H76" s="228"/>
      <c r="I76" s="318"/>
    </row>
    <row r="77" spans="1:9" ht="11.1" hidden="1" customHeight="1" outlineLevel="2">
      <c r="A77" s="67" t="s">
        <v>6504</v>
      </c>
      <c r="B77" s="67" t="s">
        <v>3543</v>
      </c>
      <c r="C77" s="68" t="s">
        <v>25020</v>
      </c>
      <c r="D77" s="77" t="s">
        <v>815</v>
      </c>
      <c r="E77" s="67" t="s">
        <v>818</v>
      </c>
      <c r="F77" s="77">
        <v>16017.62</v>
      </c>
      <c r="G77" s="77">
        <f t="shared" si="1"/>
        <v>16017.62</v>
      </c>
      <c r="H77" s="228"/>
      <c r="I77" s="318"/>
    </row>
    <row r="78" spans="1:9" ht="11.1" hidden="1" customHeight="1" outlineLevel="2">
      <c r="A78" s="67" t="s">
        <v>6505</v>
      </c>
      <c r="B78" s="67" t="s">
        <v>3544</v>
      </c>
      <c r="C78" s="68" t="s">
        <v>25021</v>
      </c>
      <c r="D78" s="77" t="s">
        <v>335</v>
      </c>
      <c r="E78" s="67" t="s">
        <v>818</v>
      </c>
      <c r="F78" s="77">
        <v>26258.400000000001</v>
      </c>
      <c r="G78" s="77">
        <f t="shared" si="1"/>
        <v>26258.400000000001</v>
      </c>
      <c r="H78" s="228"/>
      <c r="I78" s="318"/>
    </row>
    <row r="79" spans="1:9" ht="11.1" hidden="1" customHeight="1" outlineLevel="2">
      <c r="A79" s="67" t="s">
        <v>6506</v>
      </c>
      <c r="B79" s="67" t="s">
        <v>593</v>
      </c>
      <c r="C79" s="68" t="s">
        <v>25022</v>
      </c>
      <c r="D79" s="77" t="s">
        <v>815</v>
      </c>
      <c r="E79" s="67" t="s">
        <v>818</v>
      </c>
      <c r="F79" s="77">
        <v>16585.89</v>
      </c>
      <c r="G79" s="77">
        <f t="shared" si="1"/>
        <v>16585.89</v>
      </c>
      <c r="H79" s="228"/>
      <c r="I79" s="318"/>
    </row>
    <row r="80" spans="1:9" ht="11.1" hidden="1" customHeight="1" outlineLevel="2">
      <c r="A80" s="67" t="s">
        <v>6507</v>
      </c>
      <c r="B80" s="67" t="s">
        <v>594</v>
      </c>
      <c r="C80" s="68" t="s">
        <v>25023</v>
      </c>
      <c r="D80" s="77" t="s">
        <v>335</v>
      </c>
      <c r="E80" s="67" t="s">
        <v>818</v>
      </c>
      <c r="F80" s="77">
        <v>27189.98</v>
      </c>
      <c r="G80" s="77">
        <f t="shared" si="1"/>
        <v>27189.98</v>
      </c>
      <c r="H80" s="228"/>
      <c r="I80" s="318"/>
    </row>
    <row r="81" spans="1:9" ht="11.1" hidden="1" customHeight="1" outlineLevel="2">
      <c r="A81" s="67" t="s">
        <v>6509</v>
      </c>
      <c r="B81" s="67" t="s">
        <v>595</v>
      </c>
      <c r="C81" s="68" t="s">
        <v>25024</v>
      </c>
      <c r="D81" s="77" t="s">
        <v>815</v>
      </c>
      <c r="E81" s="67" t="s">
        <v>818</v>
      </c>
      <c r="F81" s="77">
        <v>17946.54</v>
      </c>
      <c r="G81" s="77">
        <f t="shared" si="1"/>
        <v>17946.54</v>
      </c>
      <c r="H81" s="228"/>
      <c r="I81" s="318"/>
    </row>
    <row r="82" spans="1:9" ht="11.1" hidden="1" customHeight="1" outlineLevel="2">
      <c r="A82" s="67" t="s">
        <v>6510</v>
      </c>
      <c r="B82" s="67" t="s">
        <v>596</v>
      </c>
      <c r="C82" s="68" t="s">
        <v>25025</v>
      </c>
      <c r="D82" s="77" t="s">
        <v>335</v>
      </c>
      <c r="E82" s="67" t="s">
        <v>818</v>
      </c>
      <c r="F82" s="77">
        <v>29420.560000000001</v>
      </c>
      <c r="G82" s="77">
        <f t="shared" si="1"/>
        <v>29420.560000000001</v>
      </c>
      <c r="H82" s="228"/>
      <c r="I82" s="318"/>
    </row>
    <row r="83" spans="1:9" ht="11.1" hidden="1" customHeight="1" outlineLevel="2">
      <c r="A83" s="67" t="s">
        <v>14993</v>
      </c>
      <c r="B83" s="67" t="s">
        <v>14994</v>
      </c>
      <c r="C83" s="68" t="s">
        <v>25026</v>
      </c>
      <c r="D83" s="77" t="s">
        <v>815</v>
      </c>
      <c r="E83" s="67" t="s">
        <v>818</v>
      </c>
      <c r="F83" s="77">
        <v>11223.96</v>
      </c>
      <c r="G83" s="77">
        <f t="shared" si="1"/>
        <v>11223.96</v>
      </c>
      <c r="H83" s="228"/>
      <c r="I83" s="318"/>
    </row>
    <row r="84" spans="1:9" ht="11.1" hidden="1" customHeight="1" outlineLevel="2">
      <c r="A84" s="67" t="s">
        <v>6496</v>
      </c>
      <c r="B84" s="67" t="s">
        <v>24893</v>
      </c>
      <c r="C84" s="68" t="s">
        <v>25027</v>
      </c>
      <c r="D84" s="77" t="s">
        <v>815</v>
      </c>
      <c r="E84" s="67" t="s">
        <v>818</v>
      </c>
      <c r="F84" s="77">
        <v>12304.04</v>
      </c>
      <c r="G84" s="77">
        <f t="shared" si="1"/>
        <v>12304.04</v>
      </c>
      <c r="H84" s="228"/>
      <c r="I84" s="318"/>
    </row>
    <row r="85" spans="1:9" ht="11.1" hidden="1" customHeight="1" outlineLevel="2">
      <c r="A85" s="67" t="s">
        <v>6499</v>
      </c>
      <c r="B85" s="67" t="s">
        <v>24894</v>
      </c>
      <c r="C85" s="68" t="s">
        <v>25028</v>
      </c>
      <c r="D85" s="77" t="s">
        <v>815</v>
      </c>
      <c r="E85" s="67" t="s">
        <v>818</v>
      </c>
      <c r="F85" s="77">
        <v>14910.36</v>
      </c>
      <c r="G85" s="77">
        <f t="shared" si="1"/>
        <v>14910.36</v>
      </c>
      <c r="H85" s="228"/>
      <c r="I85" s="318"/>
    </row>
    <row r="86" spans="1:9" ht="11.1" hidden="1" customHeight="1" outlineLevel="2">
      <c r="A86" s="67" t="s">
        <v>7289</v>
      </c>
      <c r="B86" s="67" t="s">
        <v>7290</v>
      </c>
      <c r="C86" s="68" t="s">
        <v>25029</v>
      </c>
      <c r="D86" s="77" t="s">
        <v>815</v>
      </c>
      <c r="E86" s="67" t="s">
        <v>818</v>
      </c>
      <c r="F86" s="77">
        <v>12382.23</v>
      </c>
      <c r="G86" s="77">
        <f t="shared" si="1"/>
        <v>12382.23</v>
      </c>
      <c r="H86" s="228"/>
      <c r="I86" s="318"/>
    </row>
    <row r="87" spans="1:9" ht="11.1" hidden="1" customHeight="1" outlineLevel="2">
      <c r="A87" s="67" t="s">
        <v>7291</v>
      </c>
      <c r="B87" s="67" t="s">
        <v>7292</v>
      </c>
      <c r="C87" s="68" t="s">
        <v>25030</v>
      </c>
      <c r="D87" s="77" t="s">
        <v>335</v>
      </c>
      <c r="E87" s="67" t="s">
        <v>818</v>
      </c>
      <c r="F87" s="77">
        <v>20298.740000000002</v>
      </c>
      <c r="G87" s="77">
        <f t="shared" si="1"/>
        <v>20298.740000000002</v>
      </c>
      <c r="H87" s="228"/>
      <c r="I87" s="318"/>
    </row>
    <row r="88" spans="1:9" ht="11.1" hidden="1" customHeight="1" outlineLevel="2">
      <c r="A88" s="67" t="s">
        <v>6498</v>
      </c>
      <c r="B88" s="67" t="s">
        <v>24895</v>
      </c>
      <c r="C88" s="68" t="s">
        <v>25031</v>
      </c>
      <c r="D88" s="77" t="s">
        <v>815</v>
      </c>
      <c r="E88" s="67" t="s">
        <v>818</v>
      </c>
      <c r="F88" s="77">
        <v>13647.55</v>
      </c>
      <c r="G88" s="77">
        <f t="shared" si="1"/>
        <v>13647.55</v>
      </c>
      <c r="H88" s="228"/>
      <c r="I88" s="318"/>
    </row>
    <row r="89" spans="1:9" ht="11.1" hidden="1" customHeight="1" outlineLevel="2">
      <c r="A89" s="67" t="s">
        <v>24896</v>
      </c>
      <c r="B89" s="67" t="s">
        <v>24897</v>
      </c>
      <c r="C89" s="68" t="s">
        <v>25032</v>
      </c>
      <c r="D89" s="77" t="s">
        <v>387</v>
      </c>
      <c r="E89" s="67" t="s">
        <v>818</v>
      </c>
      <c r="F89" s="77">
        <v>13086.4</v>
      </c>
      <c r="G89" s="77">
        <f t="shared" si="1"/>
        <v>13086.4</v>
      </c>
      <c r="H89" s="228"/>
      <c r="I89" s="318"/>
    </row>
    <row r="90" spans="1:9" ht="11.1" hidden="1" customHeight="1" outlineLevel="2">
      <c r="A90" s="67" t="s">
        <v>24898</v>
      </c>
      <c r="B90" s="67" t="s">
        <v>24899</v>
      </c>
      <c r="C90" s="68" t="s">
        <v>25033</v>
      </c>
      <c r="D90" s="77" t="s">
        <v>335</v>
      </c>
      <c r="E90" s="67" t="s">
        <v>818</v>
      </c>
      <c r="F90" s="77">
        <v>21453.11</v>
      </c>
      <c r="G90" s="77">
        <f t="shared" si="1"/>
        <v>21453.11</v>
      </c>
      <c r="H90" s="228"/>
      <c r="I90" s="318"/>
    </row>
    <row r="91" spans="1:9" ht="11.1" hidden="1" customHeight="1" outlineLevel="2">
      <c r="A91" s="67" t="s">
        <v>24900</v>
      </c>
      <c r="B91" s="67" t="s">
        <v>24901</v>
      </c>
      <c r="C91" s="68" t="s">
        <v>25034</v>
      </c>
      <c r="D91" s="77" t="s">
        <v>51</v>
      </c>
      <c r="E91" s="67" t="s">
        <v>818</v>
      </c>
      <c r="F91" s="77">
        <v>42.91</v>
      </c>
      <c r="G91" s="77">
        <f t="shared" si="1"/>
        <v>42.91</v>
      </c>
      <c r="H91" s="228"/>
      <c r="I91" s="318"/>
    </row>
    <row r="92" spans="1:9" ht="11.1" hidden="1" customHeight="1" outlineLevel="2">
      <c r="A92" s="67" t="s">
        <v>24902</v>
      </c>
      <c r="B92" s="67" t="s">
        <v>24903</v>
      </c>
      <c r="C92" s="68" t="s">
        <v>25035</v>
      </c>
      <c r="D92" s="77" t="s">
        <v>387</v>
      </c>
      <c r="E92" s="67" t="s">
        <v>818</v>
      </c>
      <c r="F92" s="77">
        <v>19693.990000000002</v>
      </c>
      <c r="G92" s="77">
        <f t="shared" si="1"/>
        <v>19693.990000000002</v>
      </c>
      <c r="H92" s="228"/>
      <c r="I92" s="318"/>
    </row>
    <row r="93" spans="1:9" ht="11.1" hidden="1" customHeight="1" outlineLevel="2">
      <c r="A93" s="67" t="s">
        <v>24904</v>
      </c>
      <c r="B93" s="67" t="s">
        <v>24905</v>
      </c>
      <c r="C93" s="68" t="s">
        <v>25036</v>
      </c>
      <c r="D93" s="77" t="s">
        <v>335</v>
      </c>
      <c r="E93" s="67" t="s">
        <v>818</v>
      </c>
      <c r="F93" s="77">
        <v>32285.23</v>
      </c>
      <c r="G93" s="77">
        <f t="shared" si="1"/>
        <v>32285.23</v>
      </c>
      <c r="H93" s="228"/>
      <c r="I93" s="318"/>
    </row>
    <row r="94" spans="1:9" ht="11.1" hidden="1" customHeight="1" outlineLevel="2">
      <c r="A94" s="67" t="s">
        <v>24906</v>
      </c>
      <c r="B94" s="67" t="s">
        <v>24907</v>
      </c>
      <c r="C94" s="68" t="s">
        <v>25037</v>
      </c>
      <c r="D94" s="77" t="s">
        <v>51</v>
      </c>
      <c r="E94" s="67" t="s">
        <v>818</v>
      </c>
      <c r="F94" s="77">
        <v>64.569999999999993</v>
      </c>
      <c r="G94" s="77">
        <f t="shared" si="1"/>
        <v>64.569999999999993</v>
      </c>
      <c r="H94" s="228"/>
      <c r="I94" s="318"/>
    </row>
    <row r="95" spans="1:9" ht="13.35" hidden="1" customHeight="1" outlineLevel="1">
      <c r="A95" s="209"/>
      <c r="B95" s="209"/>
      <c r="C95" s="209" t="s">
        <v>20921</v>
      </c>
      <c r="D95" s="210"/>
      <c r="E95" s="209"/>
      <c r="F95" s="210" t="s">
        <v>300</v>
      </c>
      <c r="G95" s="210"/>
      <c r="H95" s="228"/>
      <c r="I95" s="318"/>
    </row>
    <row r="96" spans="1:9" ht="11.1" hidden="1" customHeight="1" outlineLevel="2">
      <c r="A96" s="67" t="s">
        <v>24908</v>
      </c>
      <c r="B96" s="67" t="s">
        <v>24909</v>
      </c>
      <c r="C96" s="68" t="s">
        <v>25038</v>
      </c>
      <c r="D96" s="77" t="s">
        <v>51</v>
      </c>
      <c r="E96" s="67" t="s">
        <v>818</v>
      </c>
      <c r="F96" s="77">
        <v>56.29</v>
      </c>
      <c r="G96" s="77">
        <f t="shared" si="1"/>
        <v>56.29</v>
      </c>
      <c r="H96" s="228"/>
      <c r="I96" s="318"/>
    </row>
    <row r="97" spans="1:9" ht="11.1" hidden="1" customHeight="1" outlineLevel="2">
      <c r="A97" s="67" t="s">
        <v>6526</v>
      </c>
      <c r="B97" s="67" t="s">
        <v>3620</v>
      </c>
      <c r="C97" s="68" t="s">
        <v>20850</v>
      </c>
      <c r="D97" s="77" t="s">
        <v>51</v>
      </c>
      <c r="E97" s="67" t="s">
        <v>818</v>
      </c>
      <c r="F97" s="77">
        <v>62.53</v>
      </c>
      <c r="G97" s="77">
        <f t="shared" si="1"/>
        <v>62.53</v>
      </c>
      <c r="H97" s="228"/>
      <c r="I97" s="318"/>
    </row>
    <row r="98" spans="1:9" ht="11.1" hidden="1" customHeight="1" outlineLevel="2">
      <c r="A98" s="67" t="s">
        <v>6523</v>
      </c>
      <c r="B98" s="67" t="s">
        <v>3621</v>
      </c>
      <c r="C98" s="68" t="s">
        <v>20851</v>
      </c>
      <c r="D98" s="77" t="s">
        <v>51</v>
      </c>
      <c r="E98" s="67" t="s">
        <v>818</v>
      </c>
      <c r="F98" s="77">
        <v>56.29</v>
      </c>
      <c r="G98" s="77">
        <f t="shared" si="1"/>
        <v>56.29</v>
      </c>
      <c r="H98" s="228"/>
      <c r="I98" s="318"/>
    </row>
    <row r="99" spans="1:9" ht="11.1" hidden="1" customHeight="1" outlineLevel="2">
      <c r="A99" s="67" t="s">
        <v>24910</v>
      </c>
      <c r="B99" s="67" t="s">
        <v>24911</v>
      </c>
      <c r="C99" s="68" t="s">
        <v>25039</v>
      </c>
      <c r="D99" s="77" t="s">
        <v>51</v>
      </c>
      <c r="E99" s="67" t="s">
        <v>818</v>
      </c>
      <c r="F99" s="77">
        <v>67.569999999999993</v>
      </c>
      <c r="G99" s="77">
        <f t="shared" si="1"/>
        <v>67.569999999999993</v>
      </c>
      <c r="H99" s="228"/>
      <c r="I99" s="318"/>
    </row>
    <row r="100" spans="1:9" ht="11.1" hidden="1" customHeight="1" outlineLevel="2">
      <c r="A100" s="67" t="s">
        <v>6531</v>
      </c>
      <c r="B100" s="67" t="s">
        <v>3619</v>
      </c>
      <c r="C100" s="68" t="s">
        <v>20852</v>
      </c>
      <c r="D100" s="77" t="s">
        <v>51</v>
      </c>
      <c r="E100" s="67" t="s">
        <v>818</v>
      </c>
      <c r="F100" s="77">
        <v>76.52</v>
      </c>
      <c r="G100" s="77">
        <f t="shared" si="1"/>
        <v>76.52</v>
      </c>
      <c r="H100" s="228"/>
      <c r="I100" s="318"/>
    </row>
    <row r="101" spans="1:9" ht="11.1" hidden="1" customHeight="1" outlineLevel="2">
      <c r="A101" s="67" t="s">
        <v>24912</v>
      </c>
      <c r="B101" s="67" t="s">
        <v>24913</v>
      </c>
      <c r="C101" s="68" t="s">
        <v>25040</v>
      </c>
      <c r="D101" s="77" t="s">
        <v>51</v>
      </c>
      <c r="E101" s="67" t="s">
        <v>818</v>
      </c>
      <c r="F101" s="77">
        <v>54.11</v>
      </c>
      <c r="G101" s="77">
        <f t="shared" si="1"/>
        <v>54.11</v>
      </c>
      <c r="H101" s="228"/>
      <c r="I101" s="318"/>
    </row>
    <row r="102" spans="1:9" ht="11.1" hidden="1" customHeight="1" outlineLevel="2">
      <c r="A102" s="67" t="s">
        <v>20853</v>
      </c>
      <c r="B102" s="67" t="s">
        <v>20854</v>
      </c>
      <c r="C102" s="68" t="s">
        <v>20855</v>
      </c>
      <c r="D102" s="77" t="s">
        <v>51</v>
      </c>
      <c r="E102" s="67" t="s">
        <v>818</v>
      </c>
      <c r="F102" s="77">
        <v>60</v>
      </c>
      <c r="G102" s="77">
        <f t="shared" si="1"/>
        <v>60</v>
      </c>
      <c r="H102" s="228"/>
      <c r="I102" s="318"/>
    </row>
    <row r="103" spans="1:9" ht="11.1" hidden="1" customHeight="1" outlineLevel="2">
      <c r="A103" s="67" t="s">
        <v>6515</v>
      </c>
      <c r="B103" s="67" t="s">
        <v>393</v>
      </c>
      <c r="C103" s="68" t="s">
        <v>25041</v>
      </c>
      <c r="D103" s="77" t="s">
        <v>815</v>
      </c>
      <c r="E103" s="67" t="s">
        <v>818</v>
      </c>
      <c r="F103" s="77">
        <v>17168.37</v>
      </c>
      <c r="G103" s="77">
        <f t="shared" si="1"/>
        <v>17168.37</v>
      </c>
      <c r="H103" s="228"/>
      <c r="I103" s="318"/>
    </row>
    <row r="104" spans="1:9" ht="11.1" hidden="1" customHeight="1" outlineLevel="2">
      <c r="A104" s="67" t="s">
        <v>6516</v>
      </c>
      <c r="B104" s="67" t="s">
        <v>394</v>
      </c>
      <c r="C104" s="68" t="s">
        <v>25042</v>
      </c>
      <c r="D104" s="77" t="s">
        <v>815</v>
      </c>
      <c r="E104" s="67" t="s">
        <v>818</v>
      </c>
      <c r="F104" s="77">
        <v>28144.87</v>
      </c>
      <c r="G104" s="77">
        <f t="shared" si="1"/>
        <v>28144.87</v>
      </c>
      <c r="H104" s="228"/>
      <c r="I104" s="318"/>
    </row>
    <row r="105" spans="1:9" ht="11.1" hidden="1" customHeight="1" outlineLevel="2">
      <c r="A105" s="67" t="s">
        <v>6524</v>
      </c>
      <c r="B105" s="67" t="s">
        <v>401</v>
      </c>
      <c r="C105" s="68" t="s">
        <v>25043</v>
      </c>
      <c r="D105" s="77" t="s">
        <v>387</v>
      </c>
      <c r="E105" s="67" t="s">
        <v>818</v>
      </c>
      <c r="F105" s="77">
        <v>17168.37</v>
      </c>
      <c r="G105" s="77">
        <f t="shared" si="1"/>
        <v>17168.37</v>
      </c>
      <c r="H105" s="228"/>
      <c r="I105" s="318"/>
    </row>
    <row r="106" spans="1:9" ht="11.1" hidden="1" customHeight="1" outlineLevel="2">
      <c r="A106" s="67" t="s">
        <v>6525</v>
      </c>
      <c r="B106" s="67" t="s">
        <v>402</v>
      </c>
      <c r="C106" s="68" t="s">
        <v>25044</v>
      </c>
      <c r="D106" s="77" t="s">
        <v>335</v>
      </c>
      <c r="E106" s="67" t="s">
        <v>818</v>
      </c>
      <c r="F106" s="77">
        <v>28144.87</v>
      </c>
      <c r="G106" s="77">
        <f t="shared" si="1"/>
        <v>28144.87</v>
      </c>
      <c r="H106" s="228"/>
      <c r="I106" s="318"/>
    </row>
    <row r="107" spans="1:9" ht="11.1" hidden="1" customHeight="1" outlineLevel="2">
      <c r="A107" s="67" t="s">
        <v>6517</v>
      </c>
      <c r="B107" s="67" t="s">
        <v>395</v>
      </c>
      <c r="C107" s="68" t="s">
        <v>25045</v>
      </c>
      <c r="D107" s="77" t="s">
        <v>815</v>
      </c>
      <c r="E107" s="67" t="s">
        <v>818</v>
      </c>
      <c r="F107" s="77">
        <v>19073.04</v>
      </c>
      <c r="G107" s="77">
        <f t="shared" si="1"/>
        <v>19073.04</v>
      </c>
      <c r="H107" s="228"/>
      <c r="I107" s="318"/>
    </row>
    <row r="108" spans="1:9" ht="11.1" hidden="1" customHeight="1" outlineLevel="2">
      <c r="A108" s="67" t="s">
        <v>6518</v>
      </c>
      <c r="B108" s="67" t="s">
        <v>396</v>
      </c>
      <c r="C108" s="68" t="s">
        <v>25046</v>
      </c>
      <c r="D108" s="77" t="s">
        <v>335</v>
      </c>
      <c r="E108" s="67" t="s">
        <v>818</v>
      </c>
      <c r="F108" s="77">
        <v>31267.279999999999</v>
      </c>
      <c r="G108" s="77">
        <f t="shared" si="1"/>
        <v>31267.279999999999</v>
      </c>
      <c r="H108" s="228"/>
      <c r="I108" s="318"/>
    </row>
    <row r="109" spans="1:9" ht="11.1" hidden="1" customHeight="1" outlineLevel="2">
      <c r="A109" s="67" t="s">
        <v>6527</v>
      </c>
      <c r="B109" s="67" t="s">
        <v>403</v>
      </c>
      <c r="C109" s="68" t="s">
        <v>25047</v>
      </c>
      <c r="D109" s="77" t="s">
        <v>815</v>
      </c>
      <c r="E109" s="67" t="s">
        <v>818</v>
      </c>
      <c r="F109" s="77">
        <v>19073.04</v>
      </c>
      <c r="G109" s="77">
        <f t="shared" si="1"/>
        <v>19073.04</v>
      </c>
      <c r="H109" s="228"/>
      <c r="I109" s="318"/>
    </row>
    <row r="110" spans="1:9" ht="11.1" hidden="1" customHeight="1" outlineLevel="2">
      <c r="A110" s="67" t="s">
        <v>6528</v>
      </c>
      <c r="B110" s="67" t="s">
        <v>404</v>
      </c>
      <c r="C110" s="68" t="s">
        <v>25048</v>
      </c>
      <c r="D110" s="77" t="s">
        <v>335</v>
      </c>
      <c r="E110" s="67" t="s">
        <v>818</v>
      </c>
      <c r="F110" s="77">
        <v>31267.279999999999</v>
      </c>
      <c r="G110" s="77">
        <f t="shared" si="1"/>
        <v>31267.279999999999</v>
      </c>
      <c r="H110" s="228"/>
      <c r="I110" s="318"/>
    </row>
    <row r="111" spans="1:9" ht="11.1" hidden="1" customHeight="1" outlineLevel="2">
      <c r="A111" s="67" t="s">
        <v>6519</v>
      </c>
      <c r="B111" s="67" t="s">
        <v>397</v>
      </c>
      <c r="C111" s="68" t="s">
        <v>25049</v>
      </c>
      <c r="D111" s="77" t="s">
        <v>387</v>
      </c>
      <c r="E111" s="67" t="s">
        <v>818</v>
      </c>
      <c r="F111" s="77">
        <v>20608.900000000001</v>
      </c>
      <c r="G111" s="77">
        <f t="shared" si="1"/>
        <v>20608.900000000001</v>
      </c>
      <c r="H111" s="228"/>
      <c r="I111" s="318"/>
    </row>
    <row r="112" spans="1:9" ht="11.1" hidden="1" customHeight="1" outlineLevel="2">
      <c r="A112" s="67" t="s">
        <v>6520</v>
      </c>
      <c r="B112" s="67" t="s">
        <v>398</v>
      </c>
      <c r="C112" s="68" t="s">
        <v>25050</v>
      </c>
      <c r="D112" s="77" t="s">
        <v>335</v>
      </c>
      <c r="E112" s="67" t="s">
        <v>818</v>
      </c>
      <c r="F112" s="77">
        <v>33785.08</v>
      </c>
      <c r="G112" s="77">
        <f t="shared" si="1"/>
        <v>33785.08</v>
      </c>
      <c r="H112" s="228"/>
      <c r="I112" s="318"/>
    </row>
    <row r="113" spans="1:9" ht="11.1" hidden="1" customHeight="1" outlineLevel="2">
      <c r="A113" s="67" t="s">
        <v>6529</v>
      </c>
      <c r="B113" s="67" t="s">
        <v>405</v>
      </c>
      <c r="C113" s="68" t="s">
        <v>25051</v>
      </c>
      <c r="D113" s="77" t="s">
        <v>387</v>
      </c>
      <c r="E113" s="67" t="s">
        <v>818</v>
      </c>
      <c r="F113" s="77">
        <v>21206.02</v>
      </c>
      <c r="G113" s="77">
        <f t="shared" si="1"/>
        <v>21206.02</v>
      </c>
      <c r="H113" s="228"/>
      <c r="I113" s="318"/>
    </row>
    <row r="114" spans="1:9" ht="11.1" hidden="1" customHeight="1" outlineLevel="2">
      <c r="A114" s="67" t="s">
        <v>6530</v>
      </c>
      <c r="B114" s="67" t="s">
        <v>406</v>
      </c>
      <c r="C114" s="68" t="s">
        <v>25052</v>
      </c>
      <c r="D114" s="77" t="s">
        <v>335</v>
      </c>
      <c r="E114" s="67" t="s">
        <v>818</v>
      </c>
      <c r="F114" s="77">
        <v>34763.96</v>
      </c>
      <c r="G114" s="77">
        <f t="shared" si="1"/>
        <v>34763.96</v>
      </c>
      <c r="H114" s="228"/>
      <c r="I114" s="318"/>
    </row>
    <row r="115" spans="1:9" ht="11.1" hidden="1" customHeight="1" outlineLevel="2">
      <c r="A115" s="67" t="s">
        <v>6521</v>
      </c>
      <c r="B115" s="67" t="s">
        <v>399</v>
      </c>
      <c r="C115" s="68" t="s">
        <v>25053</v>
      </c>
      <c r="D115" s="77" t="s">
        <v>815</v>
      </c>
      <c r="E115" s="67" t="s">
        <v>818</v>
      </c>
      <c r="F115" s="77">
        <v>22338.37</v>
      </c>
      <c r="G115" s="77">
        <f t="shared" si="1"/>
        <v>22338.37</v>
      </c>
      <c r="H115" s="228"/>
      <c r="I115" s="318"/>
    </row>
    <row r="116" spans="1:9" ht="11.1" hidden="1" customHeight="1" outlineLevel="2">
      <c r="A116" s="67" t="s">
        <v>6522</v>
      </c>
      <c r="B116" s="67" t="s">
        <v>400</v>
      </c>
      <c r="C116" s="68" t="s">
        <v>25054</v>
      </c>
      <c r="D116" s="77" t="s">
        <v>335</v>
      </c>
      <c r="E116" s="67" t="s">
        <v>818</v>
      </c>
      <c r="F116" s="77">
        <v>36620.269999999997</v>
      </c>
      <c r="G116" s="77">
        <f t="shared" si="1"/>
        <v>36620.269999999997</v>
      </c>
      <c r="H116" s="228"/>
      <c r="I116" s="318"/>
    </row>
    <row r="117" spans="1:9" ht="11.1" hidden="1" customHeight="1" outlineLevel="2">
      <c r="A117" s="67" t="s">
        <v>6532</v>
      </c>
      <c r="B117" s="67" t="s">
        <v>407</v>
      </c>
      <c r="C117" s="68" t="s">
        <v>25055</v>
      </c>
      <c r="D117" s="77" t="s">
        <v>815</v>
      </c>
      <c r="E117" s="67" t="s">
        <v>818</v>
      </c>
      <c r="F117" s="77">
        <v>23338.58</v>
      </c>
      <c r="G117" s="77">
        <f t="shared" si="1"/>
        <v>23338.58</v>
      </c>
      <c r="H117" s="228"/>
      <c r="I117" s="318"/>
    </row>
    <row r="118" spans="1:9" ht="11.1" hidden="1" customHeight="1" outlineLevel="2">
      <c r="A118" s="67" t="s">
        <v>6533</v>
      </c>
      <c r="B118" s="67" t="s">
        <v>408</v>
      </c>
      <c r="C118" s="68" t="s">
        <v>25056</v>
      </c>
      <c r="D118" s="77" t="s">
        <v>335</v>
      </c>
      <c r="E118" s="67" t="s">
        <v>818</v>
      </c>
      <c r="F118" s="77">
        <v>38259.96</v>
      </c>
      <c r="G118" s="77">
        <f t="shared" si="1"/>
        <v>38259.96</v>
      </c>
      <c r="H118" s="228"/>
      <c r="I118" s="318"/>
    </row>
    <row r="119" spans="1:9" ht="11.1" hidden="1" customHeight="1" outlineLevel="2">
      <c r="A119" s="67" t="s">
        <v>6511</v>
      </c>
      <c r="B119" s="67" t="s">
        <v>389</v>
      </c>
      <c r="C119" s="68" t="s">
        <v>25057</v>
      </c>
      <c r="D119" s="77" t="s">
        <v>387</v>
      </c>
      <c r="E119" s="67" t="s">
        <v>818</v>
      </c>
      <c r="F119" s="77">
        <v>16504.349999999999</v>
      </c>
      <c r="G119" s="77">
        <f t="shared" si="1"/>
        <v>16504.349999999999</v>
      </c>
      <c r="H119" s="228"/>
      <c r="I119" s="318"/>
    </row>
    <row r="120" spans="1:9" ht="11.1" hidden="1" customHeight="1" outlineLevel="2">
      <c r="A120" s="67" t="s">
        <v>6512</v>
      </c>
      <c r="B120" s="67" t="s">
        <v>390</v>
      </c>
      <c r="C120" s="68" t="s">
        <v>25058</v>
      </c>
      <c r="D120" s="77" t="s">
        <v>335</v>
      </c>
      <c r="E120" s="67" t="s">
        <v>818</v>
      </c>
      <c r="F120" s="77">
        <v>27056.31</v>
      </c>
      <c r="G120" s="77">
        <f t="shared" si="1"/>
        <v>27056.31</v>
      </c>
      <c r="H120" s="228"/>
      <c r="I120" s="318"/>
    </row>
    <row r="121" spans="1:9" ht="11.1" hidden="1" customHeight="1" outlineLevel="2">
      <c r="A121" s="67" t="s">
        <v>6513</v>
      </c>
      <c r="B121" s="67" t="s">
        <v>391</v>
      </c>
      <c r="C121" s="68" t="s">
        <v>25059</v>
      </c>
      <c r="D121" s="77" t="s">
        <v>815</v>
      </c>
      <c r="E121" s="67" t="s">
        <v>818</v>
      </c>
      <c r="F121" s="77">
        <v>18300.3</v>
      </c>
      <c r="G121" s="77">
        <f t="shared" si="1"/>
        <v>18300.3</v>
      </c>
      <c r="H121" s="228"/>
      <c r="I121" s="318"/>
    </row>
    <row r="122" spans="1:9" ht="11.1" hidden="1" customHeight="1" outlineLevel="2">
      <c r="A122" s="67" t="s">
        <v>6514</v>
      </c>
      <c r="B122" s="67" t="s">
        <v>392</v>
      </c>
      <c r="C122" s="68" t="s">
        <v>25060</v>
      </c>
      <c r="D122" s="77" t="s">
        <v>335</v>
      </c>
      <c r="E122" s="67" t="s">
        <v>818</v>
      </c>
      <c r="F122" s="77">
        <v>30000.49</v>
      </c>
      <c r="G122" s="77">
        <f t="shared" si="1"/>
        <v>30000.49</v>
      </c>
      <c r="H122" s="228"/>
      <c r="I122" s="318"/>
    </row>
    <row r="123" spans="1:9" ht="11.1" hidden="1" customHeight="1" outlineLevel="2">
      <c r="A123" s="67" t="s">
        <v>24914</v>
      </c>
      <c r="B123" s="67" t="s">
        <v>24915</v>
      </c>
      <c r="C123" s="68" t="s">
        <v>25061</v>
      </c>
      <c r="D123" s="77" t="s">
        <v>387</v>
      </c>
      <c r="E123" s="67" t="s">
        <v>818</v>
      </c>
      <c r="F123" s="77">
        <v>19707.79</v>
      </c>
      <c r="G123" s="77">
        <f t="shared" si="1"/>
        <v>19707.79</v>
      </c>
      <c r="H123" s="228"/>
      <c r="I123" s="318"/>
    </row>
    <row r="124" spans="1:9" ht="11.1" hidden="1" customHeight="1" outlineLevel="2">
      <c r="A124" s="67" t="s">
        <v>24916</v>
      </c>
      <c r="B124" s="67" t="s">
        <v>24917</v>
      </c>
      <c r="C124" s="68" t="s">
        <v>25062</v>
      </c>
      <c r="D124" s="77" t="s">
        <v>335</v>
      </c>
      <c r="E124" s="67" t="s">
        <v>818</v>
      </c>
      <c r="F124" s="77">
        <v>32307.85</v>
      </c>
      <c r="G124" s="77">
        <f t="shared" si="1"/>
        <v>32307.85</v>
      </c>
      <c r="H124" s="228"/>
      <c r="I124" s="318"/>
    </row>
    <row r="125" spans="1:9" ht="11.1" hidden="1" customHeight="1" outlineLevel="2">
      <c r="A125" s="67" t="s">
        <v>24918</v>
      </c>
      <c r="B125" s="67" t="s">
        <v>24919</v>
      </c>
      <c r="C125" s="68" t="s">
        <v>25063</v>
      </c>
      <c r="D125" s="77" t="s">
        <v>51</v>
      </c>
      <c r="E125" s="67" t="s">
        <v>818</v>
      </c>
      <c r="F125" s="77">
        <v>64.62</v>
      </c>
      <c r="G125" s="77">
        <f t="shared" si="1"/>
        <v>64.62</v>
      </c>
      <c r="H125" s="228"/>
      <c r="I125" s="318"/>
    </row>
    <row r="126" spans="1:9" s="183" customFormat="1" ht="13.35" customHeight="1" collapsed="1">
      <c r="A126" s="353"/>
      <c r="B126" s="353"/>
      <c r="C126" s="353" t="s">
        <v>20922</v>
      </c>
      <c r="D126" s="213"/>
      <c r="E126" s="353"/>
      <c r="F126" s="213" t="s">
        <v>300</v>
      </c>
      <c r="G126" s="213"/>
      <c r="H126" s="228"/>
      <c r="I126" s="318"/>
    </row>
    <row r="127" spans="1:9" ht="13.35" hidden="1" customHeight="1" outlineLevel="1">
      <c r="A127" s="209"/>
      <c r="B127" s="209"/>
      <c r="C127" s="209" t="s">
        <v>20923</v>
      </c>
      <c r="D127" s="210"/>
      <c r="E127" s="209"/>
      <c r="F127" s="210" t="s">
        <v>300</v>
      </c>
      <c r="G127" s="210"/>
      <c r="H127" s="228"/>
      <c r="I127" s="318"/>
    </row>
    <row r="128" spans="1:9" ht="11.1" hidden="1" customHeight="1" outlineLevel="2">
      <c r="A128" s="67" t="s">
        <v>20856</v>
      </c>
      <c r="B128" s="67" t="s">
        <v>20857</v>
      </c>
      <c r="C128" s="68" t="s">
        <v>20858</v>
      </c>
      <c r="D128" s="77" t="s">
        <v>51</v>
      </c>
      <c r="E128" s="67" t="s">
        <v>818</v>
      </c>
      <c r="F128" s="77">
        <v>71.569999999999993</v>
      </c>
      <c r="G128" s="77">
        <f t="shared" si="1"/>
        <v>71.569999999999993</v>
      </c>
      <c r="H128" s="228"/>
      <c r="I128" s="318"/>
    </row>
    <row r="129" spans="1:9" ht="11.1" hidden="1" customHeight="1" outlineLevel="2">
      <c r="A129" s="67" t="s">
        <v>6537</v>
      </c>
      <c r="B129" s="67" t="s">
        <v>412</v>
      </c>
      <c r="C129" s="68" t="s">
        <v>25107</v>
      </c>
      <c r="D129" s="77" t="s">
        <v>335</v>
      </c>
      <c r="E129" s="67" t="s">
        <v>818</v>
      </c>
      <c r="F129" s="77">
        <v>35784.660000000003</v>
      </c>
      <c r="G129" s="77">
        <f t="shared" si="1"/>
        <v>35784.660000000003</v>
      </c>
      <c r="H129" s="228"/>
      <c r="I129" s="318"/>
    </row>
    <row r="130" spans="1:9" ht="11.1" hidden="1" customHeight="1" outlineLevel="2">
      <c r="A130" s="67" t="s">
        <v>6536</v>
      </c>
      <c r="B130" s="67" t="s">
        <v>411</v>
      </c>
      <c r="C130" s="68" t="s">
        <v>25108</v>
      </c>
      <c r="D130" s="77" t="s">
        <v>387</v>
      </c>
      <c r="E130" s="67" t="s">
        <v>818</v>
      </c>
      <c r="F130" s="77">
        <v>21828.639999999999</v>
      </c>
      <c r="G130" s="77">
        <f t="shared" si="1"/>
        <v>21828.639999999999</v>
      </c>
      <c r="H130" s="228"/>
      <c r="I130" s="318"/>
    </row>
    <row r="131" spans="1:9" ht="11.1" hidden="1" customHeight="1" outlineLevel="2">
      <c r="A131" s="67" t="s">
        <v>6534</v>
      </c>
      <c r="B131" s="67" t="s">
        <v>409</v>
      </c>
      <c r="C131" s="68" t="s">
        <v>25109</v>
      </c>
      <c r="D131" s="77" t="s">
        <v>387</v>
      </c>
      <c r="E131" s="67" t="s">
        <v>818</v>
      </c>
      <c r="F131" s="77">
        <v>19550.98</v>
      </c>
      <c r="G131" s="77">
        <f t="shared" si="1"/>
        <v>19550.98</v>
      </c>
      <c r="H131" s="228"/>
      <c r="I131" s="318"/>
    </row>
    <row r="132" spans="1:9" ht="11.1" hidden="1" customHeight="1" outlineLevel="2">
      <c r="A132" s="67" t="s">
        <v>6535</v>
      </c>
      <c r="B132" s="67" t="s">
        <v>410</v>
      </c>
      <c r="C132" s="68" t="s">
        <v>25110</v>
      </c>
      <c r="D132" s="77" t="s">
        <v>815</v>
      </c>
      <c r="E132" s="67" t="s">
        <v>818</v>
      </c>
      <c r="F132" s="77">
        <v>32050.79</v>
      </c>
      <c r="G132" s="77">
        <f t="shared" si="1"/>
        <v>32050.79</v>
      </c>
      <c r="H132" s="228"/>
      <c r="I132" s="318"/>
    </row>
    <row r="133" spans="1:9" s="183" customFormat="1" ht="13.35" customHeight="1" collapsed="1">
      <c r="A133" s="353"/>
      <c r="B133" s="353"/>
      <c r="C133" s="353" t="s">
        <v>20916</v>
      </c>
      <c r="D133" s="213"/>
      <c r="E133" s="353"/>
      <c r="F133" s="213" t="s">
        <v>300</v>
      </c>
      <c r="G133" s="213"/>
      <c r="H133" s="228"/>
      <c r="I133" s="318"/>
    </row>
    <row r="134" spans="1:9" ht="13.35" hidden="1" customHeight="1" outlineLevel="1">
      <c r="A134" s="209"/>
      <c r="B134" s="209"/>
      <c r="C134" s="209" t="s">
        <v>20924</v>
      </c>
      <c r="D134" s="210"/>
      <c r="E134" s="209"/>
      <c r="F134" s="210" t="s">
        <v>300</v>
      </c>
      <c r="G134" s="210"/>
      <c r="H134" s="228"/>
      <c r="I134" s="318"/>
    </row>
    <row r="135" spans="1:9" ht="11.1" hidden="1" customHeight="1" outlineLevel="2">
      <c r="A135" s="67" t="s">
        <v>6548</v>
      </c>
      <c r="B135" s="67" t="s">
        <v>195</v>
      </c>
      <c r="C135" s="68" t="s">
        <v>25064</v>
      </c>
      <c r="D135" s="77" t="s">
        <v>335</v>
      </c>
      <c r="E135" s="67" t="s">
        <v>818</v>
      </c>
      <c r="F135" s="77">
        <v>17482.75</v>
      </c>
      <c r="G135" s="77">
        <f t="shared" ref="G135:G192" si="2">IFERROR(IF(E135="грн",ROUND(F135*(1-$G$2),2),ROUND(F135*(1-$G$2),2)*$E$2),"")</f>
        <v>17482.75</v>
      </c>
      <c r="H135" s="228"/>
      <c r="I135" s="318"/>
    </row>
    <row r="136" spans="1:9" ht="11.1" hidden="1" customHeight="1" outlineLevel="2">
      <c r="A136" s="67" t="s">
        <v>6544</v>
      </c>
      <c r="B136" s="67" t="s">
        <v>386</v>
      </c>
      <c r="C136" s="68" t="s">
        <v>25065</v>
      </c>
      <c r="D136" s="77" t="s">
        <v>335</v>
      </c>
      <c r="E136" s="67" t="s">
        <v>818</v>
      </c>
      <c r="F136" s="77">
        <v>14211.59</v>
      </c>
      <c r="G136" s="77">
        <f t="shared" si="2"/>
        <v>14211.59</v>
      </c>
      <c r="H136" s="228"/>
      <c r="I136" s="318"/>
    </row>
    <row r="137" spans="1:9" ht="11.1" hidden="1" customHeight="1" outlineLevel="2">
      <c r="A137" s="67" t="s">
        <v>6545</v>
      </c>
      <c r="B137" s="67" t="s">
        <v>112</v>
      </c>
      <c r="C137" s="68" t="s">
        <v>25066</v>
      </c>
      <c r="D137" s="77" t="s">
        <v>815</v>
      </c>
      <c r="E137" s="67" t="s">
        <v>818</v>
      </c>
      <c r="F137" s="77">
        <v>7074.67</v>
      </c>
      <c r="G137" s="77">
        <f t="shared" si="2"/>
        <v>7074.67</v>
      </c>
      <c r="H137" s="228"/>
      <c r="I137" s="318"/>
    </row>
    <row r="138" spans="1:9" ht="11.1" hidden="1" customHeight="1" outlineLevel="2">
      <c r="A138" s="67" t="s">
        <v>6546</v>
      </c>
      <c r="B138" s="67" t="s">
        <v>0</v>
      </c>
      <c r="C138" s="68" t="s">
        <v>25067</v>
      </c>
      <c r="D138" s="77" t="s">
        <v>335</v>
      </c>
      <c r="E138" s="67" t="s">
        <v>818</v>
      </c>
      <c r="F138" s="77">
        <v>11597.81</v>
      </c>
      <c r="G138" s="77">
        <f t="shared" si="2"/>
        <v>11597.81</v>
      </c>
      <c r="H138" s="228"/>
      <c r="I138" s="318"/>
    </row>
    <row r="139" spans="1:9" ht="11.1" hidden="1" customHeight="1" outlineLevel="2">
      <c r="A139" s="67" t="s">
        <v>6547</v>
      </c>
      <c r="B139" s="67" t="s">
        <v>62</v>
      </c>
      <c r="C139" s="68" t="s">
        <v>25068</v>
      </c>
      <c r="D139" s="77" t="s">
        <v>387</v>
      </c>
      <c r="E139" s="67" t="s">
        <v>818</v>
      </c>
      <c r="F139" s="77">
        <v>10664.48</v>
      </c>
      <c r="G139" s="77">
        <f t="shared" si="2"/>
        <v>10664.48</v>
      </c>
      <c r="H139" s="228"/>
      <c r="I139" s="318"/>
    </row>
    <row r="140" spans="1:9" ht="11.1" hidden="1" customHeight="1" outlineLevel="2">
      <c r="A140" s="67" t="s">
        <v>6539</v>
      </c>
      <c r="B140" s="67" t="s">
        <v>599</v>
      </c>
      <c r="C140" s="68" t="s">
        <v>25069</v>
      </c>
      <c r="D140" s="77" t="s">
        <v>387</v>
      </c>
      <c r="E140" s="67" t="s">
        <v>818</v>
      </c>
      <c r="F140" s="77">
        <v>4756.03</v>
      </c>
      <c r="G140" s="77">
        <f t="shared" si="2"/>
        <v>4756.03</v>
      </c>
      <c r="H140" s="228"/>
      <c r="I140" s="318"/>
    </row>
    <row r="141" spans="1:9" ht="11.1" hidden="1" customHeight="1" outlineLevel="2">
      <c r="A141" s="67" t="s">
        <v>6540</v>
      </c>
      <c r="B141" s="67" t="s">
        <v>600</v>
      </c>
      <c r="C141" s="68" t="s">
        <v>25070</v>
      </c>
      <c r="D141" s="77" t="s">
        <v>335</v>
      </c>
      <c r="E141" s="67" t="s">
        <v>818</v>
      </c>
      <c r="F141" s="77">
        <v>7796.77</v>
      </c>
      <c r="G141" s="77">
        <f t="shared" si="2"/>
        <v>7796.77</v>
      </c>
      <c r="H141" s="228"/>
      <c r="I141" s="318"/>
    </row>
    <row r="142" spans="1:9" ht="11.1" hidden="1" customHeight="1" outlineLevel="2">
      <c r="A142" s="67" t="s">
        <v>6543</v>
      </c>
      <c r="B142" s="67" t="s">
        <v>385</v>
      </c>
      <c r="C142" s="68" t="s">
        <v>25071</v>
      </c>
      <c r="D142" s="77" t="s">
        <v>387</v>
      </c>
      <c r="E142" s="67" t="s">
        <v>818</v>
      </c>
      <c r="F142" s="77">
        <v>8669.07</v>
      </c>
      <c r="G142" s="77">
        <f t="shared" si="2"/>
        <v>8669.07</v>
      </c>
      <c r="H142" s="228"/>
      <c r="I142" s="318"/>
    </row>
    <row r="143" spans="1:9" ht="11.1" hidden="1" customHeight="1" outlineLevel="2">
      <c r="A143" s="67" t="s">
        <v>6541</v>
      </c>
      <c r="B143" s="67" t="s">
        <v>436</v>
      </c>
      <c r="C143" s="68" t="s">
        <v>25072</v>
      </c>
      <c r="D143" s="77" t="s">
        <v>387</v>
      </c>
      <c r="E143" s="67" t="s">
        <v>818</v>
      </c>
      <c r="F143" s="77">
        <v>5220.59</v>
      </c>
      <c r="G143" s="77">
        <f t="shared" si="2"/>
        <v>5220.59</v>
      </c>
      <c r="H143" s="228"/>
      <c r="I143" s="318"/>
    </row>
    <row r="144" spans="1:9" ht="11.1" hidden="1" customHeight="1" outlineLevel="2">
      <c r="A144" s="67" t="s">
        <v>6542</v>
      </c>
      <c r="B144" s="67" t="s">
        <v>384</v>
      </c>
      <c r="C144" s="68" t="s">
        <v>25073</v>
      </c>
      <c r="D144" s="77" t="s">
        <v>335</v>
      </c>
      <c r="E144" s="67" t="s">
        <v>818</v>
      </c>
      <c r="F144" s="77">
        <v>8558.35</v>
      </c>
      <c r="G144" s="77">
        <f t="shared" si="2"/>
        <v>8558.35</v>
      </c>
      <c r="H144" s="228"/>
      <c r="I144" s="318"/>
    </row>
    <row r="145" spans="1:9" ht="11.1" hidden="1" customHeight="1" outlineLevel="2">
      <c r="A145" s="67" t="s">
        <v>6538</v>
      </c>
      <c r="B145" s="67" t="s">
        <v>3618</v>
      </c>
      <c r="C145" s="68" t="s">
        <v>20859</v>
      </c>
      <c r="D145" s="77" t="s">
        <v>51</v>
      </c>
      <c r="E145" s="67" t="s">
        <v>818</v>
      </c>
      <c r="F145" s="77">
        <v>15.59</v>
      </c>
      <c r="G145" s="77">
        <f t="shared" si="2"/>
        <v>15.59</v>
      </c>
      <c r="H145" s="228"/>
      <c r="I145" s="318"/>
    </row>
    <row r="146" spans="1:9" ht="11.1" hidden="1" customHeight="1" outlineLevel="2">
      <c r="A146" s="67" t="s">
        <v>20860</v>
      </c>
      <c r="B146" s="67" t="s">
        <v>20861</v>
      </c>
      <c r="C146" s="68" t="s">
        <v>20862</v>
      </c>
      <c r="D146" s="77" t="s">
        <v>51</v>
      </c>
      <c r="E146" s="67" t="s">
        <v>818</v>
      </c>
      <c r="F146" s="77">
        <v>17.12</v>
      </c>
      <c r="G146" s="77">
        <f t="shared" si="2"/>
        <v>17.12</v>
      </c>
      <c r="H146" s="228"/>
      <c r="I146" s="318"/>
    </row>
    <row r="147" spans="1:9" ht="11.1" hidden="1" customHeight="1" outlineLevel="2">
      <c r="A147" s="67" t="s">
        <v>20863</v>
      </c>
      <c r="B147" s="67" t="s">
        <v>20864</v>
      </c>
      <c r="C147" s="68" t="s">
        <v>20865</v>
      </c>
      <c r="D147" s="77" t="s">
        <v>51</v>
      </c>
      <c r="E147" s="67" t="s">
        <v>818</v>
      </c>
      <c r="F147" s="77">
        <v>23.2</v>
      </c>
      <c r="G147" s="77">
        <f t="shared" si="2"/>
        <v>23.2</v>
      </c>
      <c r="H147" s="228"/>
      <c r="I147" s="318"/>
    </row>
    <row r="148" spans="1:9" ht="11.1" hidden="1" customHeight="1" outlineLevel="2">
      <c r="A148" s="67" t="s">
        <v>20866</v>
      </c>
      <c r="B148" s="67" t="s">
        <v>20867</v>
      </c>
      <c r="C148" s="68" t="s">
        <v>20868</v>
      </c>
      <c r="D148" s="77" t="s">
        <v>51</v>
      </c>
      <c r="E148" s="67" t="s">
        <v>818</v>
      </c>
      <c r="F148" s="77">
        <v>34.97</v>
      </c>
      <c r="G148" s="77">
        <f t="shared" si="2"/>
        <v>34.97</v>
      </c>
      <c r="H148" s="228"/>
      <c r="I148" s="318"/>
    </row>
    <row r="149" spans="1:9" ht="11.1" hidden="1" customHeight="1" outlineLevel="2">
      <c r="A149" s="67" t="s">
        <v>20869</v>
      </c>
      <c r="B149" s="67" t="s">
        <v>20870</v>
      </c>
      <c r="C149" s="68" t="s">
        <v>20871</v>
      </c>
      <c r="D149" s="77" t="s">
        <v>51</v>
      </c>
      <c r="E149" s="67" t="s">
        <v>818</v>
      </c>
      <c r="F149" s="77">
        <v>28.42</v>
      </c>
      <c r="G149" s="77">
        <f t="shared" si="2"/>
        <v>28.42</v>
      </c>
      <c r="H149" s="228"/>
      <c r="I149" s="318"/>
    </row>
    <row r="150" spans="1:9" ht="13.35" hidden="1" customHeight="1" outlineLevel="1">
      <c r="A150" s="209"/>
      <c r="B150" s="209"/>
      <c r="C150" s="209" t="s">
        <v>20925</v>
      </c>
      <c r="D150" s="210"/>
      <c r="E150" s="209"/>
      <c r="F150" s="210" t="s">
        <v>300</v>
      </c>
      <c r="G150" s="210"/>
      <c r="H150" s="228"/>
      <c r="I150" s="318"/>
    </row>
    <row r="151" spans="1:9" ht="11.1" hidden="1" customHeight="1" outlineLevel="2">
      <c r="A151" s="67" t="s">
        <v>6552</v>
      </c>
      <c r="B151" s="67" t="s">
        <v>3616</v>
      </c>
      <c r="C151" s="68" t="s">
        <v>20872</v>
      </c>
      <c r="D151" s="77" t="s">
        <v>51</v>
      </c>
      <c r="E151" s="67" t="s">
        <v>818</v>
      </c>
      <c r="F151" s="77">
        <v>83.06</v>
      </c>
      <c r="G151" s="77">
        <f t="shared" si="2"/>
        <v>83.06</v>
      </c>
      <c r="H151" s="228"/>
      <c r="I151" s="318"/>
    </row>
    <row r="152" spans="1:9" ht="11.1" hidden="1" customHeight="1" outlineLevel="2">
      <c r="A152" s="67" t="s">
        <v>6563</v>
      </c>
      <c r="B152" s="67" t="s">
        <v>164</v>
      </c>
      <c r="C152" s="68" t="s">
        <v>25074</v>
      </c>
      <c r="D152" s="77" t="s">
        <v>815</v>
      </c>
      <c r="E152" s="67" t="s">
        <v>818</v>
      </c>
      <c r="F152" s="77">
        <v>15815.66</v>
      </c>
      <c r="G152" s="77">
        <f t="shared" si="2"/>
        <v>15815.66</v>
      </c>
      <c r="H152" s="228"/>
      <c r="I152" s="318"/>
    </row>
    <row r="153" spans="1:9" ht="11.1" hidden="1" customHeight="1" outlineLevel="2">
      <c r="A153" s="67" t="s">
        <v>6564</v>
      </c>
      <c r="B153" s="67" t="s">
        <v>69</v>
      </c>
      <c r="C153" s="68" t="s">
        <v>25075</v>
      </c>
      <c r="D153" s="77" t="s">
        <v>335</v>
      </c>
      <c r="E153" s="67" t="s">
        <v>818</v>
      </c>
      <c r="F153" s="77">
        <v>25927.31</v>
      </c>
      <c r="G153" s="77">
        <f t="shared" si="2"/>
        <v>25927.31</v>
      </c>
      <c r="H153" s="228"/>
      <c r="I153" s="318"/>
    </row>
    <row r="154" spans="1:9" ht="11.1" hidden="1" customHeight="1" outlineLevel="2">
      <c r="A154" s="67" t="s">
        <v>6570</v>
      </c>
      <c r="B154" s="67" t="s">
        <v>225</v>
      </c>
      <c r="C154" s="68" t="s">
        <v>25076</v>
      </c>
      <c r="D154" s="77" t="s">
        <v>387</v>
      </c>
      <c r="E154" s="67" t="s">
        <v>818</v>
      </c>
      <c r="F154" s="77">
        <v>22578.38</v>
      </c>
      <c r="G154" s="77">
        <f t="shared" si="2"/>
        <v>22578.38</v>
      </c>
      <c r="H154" s="228"/>
      <c r="I154" s="318"/>
    </row>
    <row r="155" spans="1:9" ht="11.1" hidden="1" customHeight="1" outlineLevel="2">
      <c r="A155" s="67" t="s">
        <v>24932</v>
      </c>
      <c r="B155" s="67" t="s">
        <v>24933</v>
      </c>
      <c r="C155" s="68" t="s">
        <v>25077</v>
      </c>
      <c r="D155" s="77" t="s">
        <v>815</v>
      </c>
      <c r="E155" s="67" t="s">
        <v>818</v>
      </c>
      <c r="F155" s="77">
        <v>25332.73</v>
      </c>
      <c r="G155" s="77">
        <f t="shared" si="2"/>
        <v>25332.73</v>
      </c>
      <c r="H155" s="228"/>
      <c r="I155" s="318"/>
    </row>
    <row r="156" spans="1:9" ht="11.1" hidden="1" customHeight="1" outlineLevel="2">
      <c r="A156" s="67" t="s">
        <v>6554</v>
      </c>
      <c r="B156" s="67" t="s">
        <v>26</v>
      </c>
      <c r="C156" s="68" t="s">
        <v>25078</v>
      </c>
      <c r="D156" s="77" t="s">
        <v>387</v>
      </c>
      <c r="E156" s="67" t="s">
        <v>818</v>
      </c>
      <c r="F156" s="77">
        <v>13663.86</v>
      </c>
      <c r="G156" s="77">
        <f t="shared" si="2"/>
        <v>13663.86</v>
      </c>
      <c r="H156" s="228"/>
      <c r="I156" s="318"/>
    </row>
    <row r="157" spans="1:9" ht="11.1" hidden="1" customHeight="1" outlineLevel="2">
      <c r="A157" s="67" t="s">
        <v>20873</v>
      </c>
      <c r="B157" s="67" t="s">
        <v>20874</v>
      </c>
      <c r="C157" s="68" t="s">
        <v>20875</v>
      </c>
      <c r="D157" s="77" t="s">
        <v>51</v>
      </c>
      <c r="E157" s="67" t="s">
        <v>818</v>
      </c>
      <c r="F157" s="77">
        <v>96.54</v>
      </c>
      <c r="G157" s="77">
        <f t="shared" si="2"/>
        <v>96.54</v>
      </c>
      <c r="H157" s="228"/>
      <c r="I157" s="318"/>
    </row>
    <row r="158" spans="1:9" ht="11.1" hidden="1" customHeight="1" outlineLevel="2">
      <c r="A158" s="67" t="s">
        <v>6571</v>
      </c>
      <c r="B158" s="67" t="s">
        <v>226</v>
      </c>
      <c r="C158" s="68" t="s">
        <v>25079</v>
      </c>
      <c r="D158" s="77" t="s">
        <v>335</v>
      </c>
      <c r="E158" s="67" t="s">
        <v>818</v>
      </c>
      <c r="F158" s="77">
        <v>37013.74</v>
      </c>
      <c r="G158" s="77">
        <f t="shared" si="2"/>
        <v>37013.74</v>
      </c>
      <c r="H158" s="228"/>
      <c r="I158" s="318"/>
    </row>
    <row r="159" spans="1:9" ht="11.1" hidden="1" customHeight="1" outlineLevel="2">
      <c r="A159" s="67" t="s">
        <v>6555</v>
      </c>
      <c r="B159" s="67" t="s">
        <v>27</v>
      </c>
      <c r="C159" s="68" t="s">
        <v>25080</v>
      </c>
      <c r="D159" s="77" t="s">
        <v>815</v>
      </c>
      <c r="E159" s="67" t="s">
        <v>818</v>
      </c>
      <c r="F159" s="77">
        <v>22399.77</v>
      </c>
      <c r="G159" s="77">
        <f t="shared" si="2"/>
        <v>22399.77</v>
      </c>
      <c r="H159" s="228"/>
      <c r="I159" s="318"/>
    </row>
    <row r="160" spans="1:9" ht="11.1" hidden="1" customHeight="1" outlineLevel="2">
      <c r="A160" s="67" t="s">
        <v>24934</v>
      </c>
      <c r="B160" s="67" t="s">
        <v>24935</v>
      </c>
      <c r="C160" s="68" t="s">
        <v>25081</v>
      </c>
      <c r="D160" s="77" t="s">
        <v>815</v>
      </c>
      <c r="E160" s="67" t="s">
        <v>818</v>
      </c>
      <c r="F160" s="77">
        <v>11130.71</v>
      </c>
      <c r="G160" s="77">
        <f t="shared" si="2"/>
        <v>11130.71</v>
      </c>
      <c r="H160" s="228"/>
      <c r="I160" s="318"/>
    </row>
    <row r="161" spans="1:9" ht="11.1" hidden="1" customHeight="1" outlineLevel="2">
      <c r="A161" s="67" t="s">
        <v>20888</v>
      </c>
      <c r="B161" s="67" t="s">
        <v>20889</v>
      </c>
      <c r="C161" s="68" t="s">
        <v>25082</v>
      </c>
      <c r="D161" s="77" t="s">
        <v>815</v>
      </c>
      <c r="E161" s="67" t="s">
        <v>818</v>
      </c>
      <c r="F161" s="77">
        <v>9476.51</v>
      </c>
      <c r="G161" s="77">
        <f t="shared" si="2"/>
        <v>9476.51</v>
      </c>
      <c r="H161" s="228"/>
      <c r="I161" s="318"/>
    </row>
    <row r="162" spans="1:9" ht="11.1" hidden="1" customHeight="1" outlineLevel="2">
      <c r="A162" s="67" t="s">
        <v>20893</v>
      </c>
      <c r="B162" s="67" t="s">
        <v>20894</v>
      </c>
      <c r="C162" s="68" t="s">
        <v>25083</v>
      </c>
      <c r="D162" s="77" t="s">
        <v>815</v>
      </c>
      <c r="E162" s="67" t="s">
        <v>818</v>
      </c>
      <c r="F162" s="77">
        <v>10227.51</v>
      </c>
      <c r="G162" s="77">
        <f t="shared" si="2"/>
        <v>10227.51</v>
      </c>
      <c r="H162" s="228"/>
      <c r="I162" s="318"/>
    </row>
    <row r="163" spans="1:9" ht="11.1" hidden="1" customHeight="1" outlineLevel="2">
      <c r="A163" s="67" t="s">
        <v>6557</v>
      </c>
      <c r="B163" s="67" t="s">
        <v>3547</v>
      </c>
      <c r="C163" s="68" t="s">
        <v>25084</v>
      </c>
      <c r="D163" s="77" t="s">
        <v>387</v>
      </c>
      <c r="E163" s="67" t="s">
        <v>818</v>
      </c>
      <c r="F163" s="77">
        <v>20776.580000000002</v>
      </c>
      <c r="G163" s="77">
        <f t="shared" si="2"/>
        <v>20776.580000000002</v>
      </c>
      <c r="H163" s="228"/>
      <c r="I163" s="318"/>
    </row>
    <row r="164" spans="1:9" ht="11.1" hidden="1" customHeight="1" outlineLevel="2">
      <c r="A164" s="67" t="s">
        <v>6558</v>
      </c>
      <c r="B164" s="67" t="s">
        <v>3548</v>
      </c>
      <c r="C164" s="68" t="s">
        <v>25085</v>
      </c>
      <c r="D164" s="77" t="s">
        <v>335</v>
      </c>
      <c r="E164" s="67" t="s">
        <v>818</v>
      </c>
      <c r="F164" s="77">
        <v>34059.96</v>
      </c>
      <c r="G164" s="77">
        <f t="shared" si="2"/>
        <v>34059.96</v>
      </c>
      <c r="H164" s="228"/>
      <c r="I164" s="318"/>
    </row>
    <row r="165" spans="1:9" ht="11.1" hidden="1" customHeight="1" outlineLevel="2">
      <c r="A165" s="67" t="s">
        <v>6560</v>
      </c>
      <c r="B165" s="67" t="s">
        <v>59</v>
      </c>
      <c r="C165" s="68" t="s">
        <v>25086</v>
      </c>
      <c r="D165" s="77" t="s">
        <v>815</v>
      </c>
      <c r="E165" s="67" t="s">
        <v>818</v>
      </c>
      <c r="F165" s="77">
        <v>11818.99</v>
      </c>
      <c r="G165" s="77">
        <f t="shared" si="2"/>
        <v>11818.99</v>
      </c>
      <c r="H165" s="228"/>
      <c r="I165" s="318"/>
    </row>
    <row r="166" spans="1:9" ht="11.1" hidden="1" customHeight="1" outlineLevel="2">
      <c r="A166" s="67" t="s">
        <v>6561</v>
      </c>
      <c r="B166" s="67" t="s">
        <v>60</v>
      </c>
      <c r="C166" s="68" t="s">
        <v>25087</v>
      </c>
      <c r="D166" s="77" t="s">
        <v>335</v>
      </c>
      <c r="E166" s="67" t="s">
        <v>818</v>
      </c>
      <c r="F166" s="77">
        <v>19375.39</v>
      </c>
      <c r="G166" s="77">
        <f t="shared" si="2"/>
        <v>19375.39</v>
      </c>
      <c r="H166" s="228"/>
      <c r="I166" s="318"/>
    </row>
    <row r="167" spans="1:9" ht="11.1" hidden="1" customHeight="1" outlineLevel="2">
      <c r="A167" s="67" t="s">
        <v>6565</v>
      </c>
      <c r="B167" s="67" t="s">
        <v>413</v>
      </c>
      <c r="C167" s="68" t="s">
        <v>25088</v>
      </c>
      <c r="D167" s="77" t="s">
        <v>815</v>
      </c>
      <c r="E167" s="67" t="s">
        <v>818</v>
      </c>
      <c r="F167" s="77">
        <v>29444.81</v>
      </c>
      <c r="G167" s="77">
        <f t="shared" si="2"/>
        <v>29444.81</v>
      </c>
      <c r="H167" s="228"/>
      <c r="I167" s="318"/>
    </row>
    <row r="168" spans="1:9" ht="11.1" hidden="1" customHeight="1" outlineLevel="2">
      <c r="A168" s="67" t="s">
        <v>6567</v>
      </c>
      <c r="B168" s="67" t="s">
        <v>223</v>
      </c>
      <c r="C168" s="68" t="s">
        <v>25089</v>
      </c>
      <c r="D168" s="77" t="s">
        <v>815</v>
      </c>
      <c r="E168" s="67" t="s">
        <v>818</v>
      </c>
      <c r="F168" s="77">
        <v>16568.32</v>
      </c>
      <c r="G168" s="77">
        <f t="shared" si="2"/>
        <v>16568.32</v>
      </c>
      <c r="H168" s="228"/>
      <c r="I168" s="318"/>
    </row>
    <row r="169" spans="1:9" ht="11.1" hidden="1" customHeight="1" outlineLevel="2">
      <c r="A169" s="67" t="s">
        <v>6568</v>
      </c>
      <c r="B169" s="67" t="s">
        <v>224</v>
      </c>
      <c r="C169" s="68" t="s">
        <v>25090</v>
      </c>
      <c r="D169" s="77" t="s">
        <v>335</v>
      </c>
      <c r="E169" s="67" t="s">
        <v>818</v>
      </c>
      <c r="F169" s="77">
        <v>27161.19</v>
      </c>
      <c r="G169" s="77">
        <f t="shared" si="2"/>
        <v>27161.19</v>
      </c>
      <c r="H169" s="228"/>
      <c r="I169" s="318"/>
    </row>
    <row r="170" spans="1:9" ht="11.1" hidden="1" customHeight="1" outlineLevel="2">
      <c r="A170" s="67" t="s">
        <v>24936</v>
      </c>
      <c r="B170" s="67" t="s">
        <v>24937</v>
      </c>
      <c r="C170" s="68" t="s">
        <v>25091</v>
      </c>
      <c r="D170" s="77" t="s">
        <v>815</v>
      </c>
      <c r="E170" s="67" t="s">
        <v>818</v>
      </c>
      <c r="F170" s="77">
        <v>9037.0400000000009</v>
      </c>
      <c r="G170" s="77">
        <f t="shared" si="2"/>
        <v>9037.0400000000009</v>
      </c>
      <c r="H170" s="228"/>
      <c r="I170" s="318"/>
    </row>
    <row r="171" spans="1:9" ht="11.1" hidden="1" customHeight="1" outlineLevel="2">
      <c r="A171" s="67" t="s">
        <v>24938</v>
      </c>
      <c r="B171" s="67" t="s">
        <v>24939</v>
      </c>
      <c r="C171" s="68" t="s">
        <v>25092</v>
      </c>
      <c r="D171" s="77" t="s">
        <v>815</v>
      </c>
      <c r="E171" s="67" t="s">
        <v>818</v>
      </c>
      <c r="F171" s="77">
        <v>7806.01</v>
      </c>
      <c r="G171" s="77">
        <f t="shared" si="2"/>
        <v>7806.01</v>
      </c>
      <c r="H171" s="228"/>
      <c r="I171" s="318"/>
    </row>
    <row r="172" spans="1:9" ht="11.1" hidden="1" customHeight="1" outlineLevel="2">
      <c r="A172" s="67" t="s">
        <v>20880</v>
      </c>
      <c r="B172" s="67" t="s">
        <v>24940</v>
      </c>
      <c r="C172" s="68" t="s">
        <v>25093</v>
      </c>
      <c r="D172" s="77" t="s">
        <v>815</v>
      </c>
      <c r="E172" s="67" t="s">
        <v>818</v>
      </c>
      <c r="F172" s="77">
        <v>8948.81</v>
      </c>
      <c r="G172" s="77">
        <f t="shared" si="2"/>
        <v>8948.81</v>
      </c>
      <c r="H172" s="228"/>
      <c r="I172" s="318"/>
    </row>
    <row r="173" spans="1:9" ht="11.1" hidden="1" customHeight="1" outlineLevel="2">
      <c r="A173" s="67" t="s">
        <v>24941</v>
      </c>
      <c r="B173" s="67" t="s">
        <v>24942</v>
      </c>
      <c r="C173" s="68" t="s">
        <v>25094</v>
      </c>
      <c r="D173" s="77" t="s">
        <v>815</v>
      </c>
      <c r="E173" s="67" t="s">
        <v>818</v>
      </c>
      <c r="F173" s="77">
        <v>3260.6</v>
      </c>
      <c r="G173" s="77">
        <f t="shared" si="2"/>
        <v>3260.6</v>
      </c>
      <c r="H173" s="228"/>
      <c r="I173" s="318"/>
    </row>
    <row r="174" spans="1:9" ht="11.1" hidden="1" customHeight="1" outlineLevel="2">
      <c r="A174" s="67" t="s">
        <v>6550</v>
      </c>
      <c r="B174" s="67" t="s">
        <v>3545</v>
      </c>
      <c r="C174" s="68" t="s">
        <v>25095</v>
      </c>
      <c r="D174" s="77" t="s">
        <v>815</v>
      </c>
      <c r="E174" s="67" t="s">
        <v>818</v>
      </c>
      <c r="F174" s="77">
        <v>9944.84</v>
      </c>
      <c r="G174" s="77">
        <f t="shared" si="2"/>
        <v>9944.84</v>
      </c>
      <c r="H174" s="228"/>
      <c r="I174" s="318"/>
    </row>
    <row r="175" spans="1:9" ht="11.1" hidden="1" customHeight="1" outlineLevel="2">
      <c r="A175" s="67" t="s">
        <v>6551</v>
      </c>
      <c r="B175" s="67" t="s">
        <v>3546</v>
      </c>
      <c r="C175" s="68" t="s">
        <v>25096</v>
      </c>
      <c r="D175" s="77" t="s">
        <v>335</v>
      </c>
      <c r="E175" s="67" t="s">
        <v>818</v>
      </c>
      <c r="F175" s="77">
        <v>16303.02</v>
      </c>
      <c r="G175" s="77">
        <f t="shared" si="2"/>
        <v>16303.02</v>
      </c>
      <c r="H175" s="228"/>
      <c r="I175" s="318"/>
    </row>
    <row r="176" spans="1:9" ht="11.1" hidden="1" customHeight="1" outlineLevel="2">
      <c r="A176" s="67" t="s">
        <v>20887</v>
      </c>
      <c r="B176" s="67" t="s">
        <v>24943</v>
      </c>
      <c r="C176" s="68" t="s">
        <v>25097</v>
      </c>
      <c r="D176" s="77" t="s">
        <v>815</v>
      </c>
      <c r="E176" s="67" t="s">
        <v>818</v>
      </c>
      <c r="F176" s="77">
        <v>11336.86</v>
      </c>
      <c r="G176" s="77">
        <f t="shared" si="2"/>
        <v>11336.86</v>
      </c>
      <c r="H176" s="228"/>
      <c r="I176" s="318"/>
    </row>
    <row r="177" spans="1:9" ht="11.1" hidden="1" customHeight="1" outlineLevel="2">
      <c r="A177" s="67" t="s">
        <v>20876</v>
      </c>
      <c r="B177" s="67" t="s">
        <v>20877</v>
      </c>
      <c r="C177" s="68" t="s">
        <v>20878</v>
      </c>
      <c r="D177" s="77" t="s">
        <v>335</v>
      </c>
      <c r="E177" s="67" t="s">
        <v>818</v>
      </c>
      <c r="F177" s="77">
        <v>48270.18</v>
      </c>
      <c r="G177" s="77">
        <f t="shared" si="2"/>
        <v>48270.18</v>
      </c>
      <c r="H177" s="228"/>
      <c r="I177" s="318"/>
    </row>
    <row r="178" spans="1:9" ht="11.1" hidden="1" customHeight="1" outlineLevel="2">
      <c r="A178" s="67" t="s">
        <v>6549</v>
      </c>
      <c r="B178" s="67" t="s">
        <v>3617</v>
      </c>
      <c r="C178" s="68" t="s">
        <v>20879</v>
      </c>
      <c r="D178" s="77" t="s">
        <v>51</v>
      </c>
      <c r="E178" s="67" t="s">
        <v>818</v>
      </c>
      <c r="F178" s="77">
        <v>32.61</v>
      </c>
      <c r="G178" s="77">
        <f t="shared" si="2"/>
        <v>32.61</v>
      </c>
      <c r="H178" s="228"/>
      <c r="I178" s="318"/>
    </row>
    <row r="179" spans="1:9" ht="11.1" hidden="1" customHeight="1" outlineLevel="2">
      <c r="A179" s="67" t="s">
        <v>6556</v>
      </c>
      <c r="B179" s="67" t="s">
        <v>3614</v>
      </c>
      <c r="C179" s="68" t="s">
        <v>20881</v>
      </c>
      <c r="D179" s="77" t="s">
        <v>51</v>
      </c>
      <c r="E179" s="67" t="s">
        <v>818</v>
      </c>
      <c r="F179" s="77">
        <v>68.12</v>
      </c>
      <c r="G179" s="77">
        <f t="shared" si="2"/>
        <v>68.12</v>
      </c>
      <c r="H179" s="228"/>
      <c r="I179" s="318"/>
    </row>
    <row r="180" spans="1:9" ht="11.1" hidden="1" customHeight="1" outlineLevel="2">
      <c r="A180" s="67" t="s">
        <v>24944</v>
      </c>
      <c r="B180" s="67" t="s">
        <v>24945</v>
      </c>
      <c r="C180" s="68" t="s">
        <v>25098</v>
      </c>
      <c r="D180" s="77" t="s">
        <v>815</v>
      </c>
      <c r="E180" s="67" t="s">
        <v>818</v>
      </c>
      <c r="F180" s="77">
        <v>3875.08</v>
      </c>
      <c r="G180" s="77">
        <f t="shared" si="2"/>
        <v>3875.08</v>
      </c>
      <c r="H180" s="228"/>
      <c r="I180" s="318"/>
    </row>
    <row r="181" spans="1:9" ht="11.1" hidden="1" customHeight="1" outlineLevel="2">
      <c r="A181" s="67" t="s">
        <v>6559</v>
      </c>
      <c r="B181" s="67" t="s">
        <v>3613</v>
      </c>
      <c r="C181" s="68" t="s">
        <v>20882</v>
      </c>
      <c r="D181" s="77" t="s">
        <v>51</v>
      </c>
      <c r="E181" s="67" t="s">
        <v>818</v>
      </c>
      <c r="F181" s="77">
        <v>38.75</v>
      </c>
      <c r="G181" s="77">
        <f t="shared" si="2"/>
        <v>38.75</v>
      </c>
      <c r="H181" s="228"/>
      <c r="I181" s="318"/>
    </row>
    <row r="182" spans="1:9" ht="11.1" hidden="1" customHeight="1" outlineLevel="2">
      <c r="A182" s="67" t="s">
        <v>6566</v>
      </c>
      <c r="B182" s="67" t="s">
        <v>3611</v>
      </c>
      <c r="C182" s="68" t="s">
        <v>20883</v>
      </c>
      <c r="D182" s="77" t="s">
        <v>51</v>
      </c>
      <c r="E182" s="67" t="s">
        <v>818</v>
      </c>
      <c r="F182" s="77">
        <v>54.32</v>
      </c>
      <c r="G182" s="77">
        <f t="shared" si="2"/>
        <v>54.32</v>
      </c>
      <c r="H182" s="228"/>
      <c r="I182" s="318"/>
    </row>
    <row r="183" spans="1:9" ht="11.1" hidden="1" customHeight="1" outlineLevel="2">
      <c r="A183" s="67" t="s">
        <v>6569</v>
      </c>
      <c r="B183" s="67" t="s">
        <v>3610</v>
      </c>
      <c r="C183" s="68" t="s">
        <v>20884</v>
      </c>
      <c r="D183" s="77" t="s">
        <v>51</v>
      </c>
      <c r="E183" s="67" t="s">
        <v>818</v>
      </c>
      <c r="F183" s="77">
        <v>74.03</v>
      </c>
      <c r="G183" s="77">
        <f t="shared" si="2"/>
        <v>74.03</v>
      </c>
      <c r="H183" s="228"/>
      <c r="I183" s="318"/>
    </row>
    <row r="184" spans="1:9" ht="11.1" hidden="1" customHeight="1" outlineLevel="2">
      <c r="A184" s="67" t="s">
        <v>6562</v>
      </c>
      <c r="B184" s="67" t="s">
        <v>3612</v>
      </c>
      <c r="C184" s="68" t="s">
        <v>20885</v>
      </c>
      <c r="D184" s="77" t="s">
        <v>51</v>
      </c>
      <c r="E184" s="67" t="s">
        <v>818</v>
      </c>
      <c r="F184" s="77">
        <v>51.85</v>
      </c>
      <c r="G184" s="77">
        <f t="shared" si="2"/>
        <v>51.85</v>
      </c>
      <c r="H184" s="228"/>
      <c r="I184" s="318"/>
    </row>
    <row r="185" spans="1:9" ht="11.1" hidden="1" customHeight="1" outlineLevel="2">
      <c r="A185" s="67" t="s">
        <v>6553</v>
      </c>
      <c r="B185" s="67" t="s">
        <v>3615</v>
      </c>
      <c r="C185" s="68" t="s">
        <v>20886</v>
      </c>
      <c r="D185" s="77" t="s">
        <v>51</v>
      </c>
      <c r="E185" s="67" t="s">
        <v>818</v>
      </c>
      <c r="F185" s="77">
        <v>44.8</v>
      </c>
      <c r="G185" s="77">
        <f t="shared" si="2"/>
        <v>44.8</v>
      </c>
      <c r="H185" s="228"/>
      <c r="I185" s="318"/>
    </row>
    <row r="186" spans="1:9" ht="11.1" hidden="1" customHeight="1" outlineLevel="2">
      <c r="A186" s="67" t="s">
        <v>20890</v>
      </c>
      <c r="B186" s="67" t="s">
        <v>20891</v>
      </c>
      <c r="C186" s="68" t="s">
        <v>20892</v>
      </c>
      <c r="D186" s="77" t="s">
        <v>51</v>
      </c>
      <c r="E186" s="67" t="s">
        <v>818</v>
      </c>
      <c r="F186" s="77">
        <v>31.07</v>
      </c>
      <c r="G186" s="77">
        <f t="shared" si="2"/>
        <v>31.07</v>
      </c>
      <c r="H186" s="228"/>
      <c r="I186" s="318"/>
    </row>
    <row r="187" spans="1:9" ht="11.1" hidden="1" customHeight="1" outlineLevel="2">
      <c r="A187" s="67" t="s">
        <v>20895</v>
      </c>
      <c r="B187" s="67" t="s">
        <v>20896</v>
      </c>
      <c r="C187" s="68" t="s">
        <v>20897</v>
      </c>
      <c r="D187" s="77" t="s">
        <v>51</v>
      </c>
      <c r="E187" s="67" t="s">
        <v>818</v>
      </c>
      <c r="F187" s="77">
        <v>33.53</v>
      </c>
      <c r="G187" s="77">
        <f t="shared" si="2"/>
        <v>33.53</v>
      </c>
      <c r="H187" s="228"/>
      <c r="I187" s="318"/>
    </row>
    <row r="188" spans="1:9" ht="13.35" hidden="1" customHeight="1" outlineLevel="1">
      <c r="A188" s="209"/>
      <c r="B188" s="209"/>
      <c r="C188" s="209" t="s">
        <v>20926</v>
      </c>
      <c r="D188" s="210"/>
      <c r="E188" s="209"/>
      <c r="F188" s="210" t="s">
        <v>300</v>
      </c>
      <c r="G188" s="210"/>
      <c r="H188" s="228"/>
      <c r="I188" s="318"/>
    </row>
    <row r="189" spans="1:9" ht="11.1" hidden="1" customHeight="1" outlineLevel="2">
      <c r="A189" s="67" t="s">
        <v>6572</v>
      </c>
      <c r="B189" s="67" t="s">
        <v>592</v>
      </c>
      <c r="C189" s="68" t="s">
        <v>24946</v>
      </c>
      <c r="D189" s="77" t="s">
        <v>387</v>
      </c>
      <c r="E189" s="67" t="s">
        <v>818</v>
      </c>
      <c r="F189" s="77">
        <v>14781.57</v>
      </c>
      <c r="G189" s="77">
        <f t="shared" si="2"/>
        <v>14781.57</v>
      </c>
      <c r="H189" s="228"/>
      <c r="I189" s="318"/>
    </row>
    <row r="190" spans="1:9" ht="11.1" hidden="1" customHeight="1" outlineLevel="2">
      <c r="A190" s="67" t="s">
        <v>20901</v>
      </c>
      <c r="B190" s="67" t="s">
        <v>20902</v>
      </c>
      <c r="C190" s="68" t="s">
        <v>24947</v>
      </c>
      <c r="D190" s="77" t="s">
        <v>335</v>
      </c>
      <c r="E190" s="67" t="s">
        <v>818</v>
      </c>
      <c r="F190" s="77">
        <v>24232.09</v>
      </c>
      <c r="G190" s="77">
        <f t="shared" si="2"/>
        <v>24232.09</v>
      </c>
      <c r="H190" s="228"/>
      <c r="I190" s="318"/>
    </row>
    <row r="191" spans="1:9" ht="11.1" hidden="1" customHeight="1" outlineLevel="2">
      <c r="A191" s="67" t="s">
        <v>6573</v>
      </c>
      <c r="B191" s="67" t="s">
        <v>597</v>
      </c>
      <c r="C191" s="68" t="s">
        <v>24948</v>
      </c>
      <c r="D191" s="77" t="s">
        <v>815</v>
      </c>
      <c r="E191" s="67" t="s">
        <v>818</v>
      </c>
      <c r="F191" s="77">
        <v>16220.01</v>
      </c>
      <c r="G191" s="77">
        <f t="shared" si="2"/>
        <v>16220.01</v>
      </c>
      <c r="H191" s="228"/>
      <c r="I191" s="318"/>
    </row>
    <row r="192" spans="1:9" ht="11.1" hidden="1" customHeight="1" outlineLevel="2">
      <c r="A192" s="67" t="s">
        <v>20903</v>
      </c>
      <c r="B192" s="67" t="s">
        <v>20904</v>
      </c>
      <c r="C192" s="68" t="s">
        <v>24949</v>
      </c>
      <c r="D192" s="77" t="s">
        <v>335</v>
      </c>
      <c r="E192" s="67" t="s">
        <v>818</v>
      </c>
      <c r="F192" s="77">
        <v>26590.17</v>
      </c>
      <c r="G192" s="77">
        <f t="shared" si="2"/>
        <v>26590.17</v>
      </c>
      <c r="H192" s="228"/>
      <c r="I192" s="318"/>
    </row>
    <row r="193" spans="1:9" ht="11.1" hidden="1" customHeight="1" outlineLevel="2">
      <c r="A193" s="67" t="s">
        <v>20905</v>
      </c>
      <c r="B193" s="67" t="s">
        <v>20906</v>
      </c>
      <c r="C193" s="68" t="s">
        <v>24950</v>
      </c>
      <c r="D193" s="77" t="s">
        <v>815</v>
      </c>
      <c r="E193" s="67" t="s">
        <v>818</v>
      </c>
      <c r="F193" s="77">
        <v>19693.150000000001</v>
      </c>
      <c r="G193" s="77">
        <f t="shared" ref="G193:G204" si="3">IFERROR(IF(E193="грн",ROUND(F193*(1-$G$2),2),ROUND(F193*(1-$G$2),2)*$E$2),"")</f>
        <v>19693.150000000001</v>
      </c>
      <c r="H193" s="228"/>
      <c r="I193" s="318"/>
    </row>
    <row r="194" spans="1:9" ht="11.1" hidden="1" customHeight="1" outlineLevel="2">
      <c r="A194" s="67" t="s">
        <v>20907</v>
      </c>
      <c r="B194" s="67" t="s">
        <v>20908</v>
      </c>
      <c r="C194" s="68" t="s">
        <v>24951</v>
      </c>
      <c r="D194" s="77" t="s">
        <v>815</v>
      </c>
      <c r="E194" s="67" t="s">
        <v>818</v>
      </c>
      <c r="F194" s="77">
        <v>32283.86</v>
      </c>
      <c r="G194" s="77">
        <f t="shared" si="3"/>
        <v>32283.86</v>
      </c>
      <c r="H194" s="228"/>
      <c r="I194" s="318"/>
    </row>
    <row r="195" spans="1:9" ht="11.1" hidden="1" customHeight="1" outlineLevel="2">
      <c r="A195" s="67" t="s">
        <v>7293</v>
      </c>
      <c r="B195" s="67" t="s">
        <v>7294</v>
      </c>
      <c r="C195" s="68" t="s">
        <v>24952</v>
      </c>
      <c r="D195" s="77" t="s">
        <v>815</v>
      </c>
      <c r="E195" s="67" t="s">
        <v>818</v>
      </c>
      <c r="F195" s="77">
        <v>11770.06</v>
      </c>
      <c r="G195" s="77">
        <f t="shared" si="3"/>
        <v>11770.06</v>
      </c>
      <c r="H195" s="228"/>
      <c r="I195" s="318"/>
    </row>
    <row r="196" spans="1:9" ht="11.1" hidden="1" customHeight="1" outlineLevel="2">
      <c r="A196" s="67" t="s">
        <v>7295</v>
      </c>
      <c r="B196" s="67" t="s">
        <v>7296</v>
      </c>
      <c r="C196" s="68" t="s">
        <v>24953</v>
      </c>
      <c r="D196" s="77" t="s">
        <v>815</v>
      </c>
      <c r="E196" s="67" t="s">
        <v>818</v>
      </c>
      <c r="F196" s="77">
        <v>13206.41</v>
      </c>
      <c r="G196" s="77">
        <f t="shared" si="3"/>
        <v>13206.41</v>
      </c>
      <c r="H196" s="228"/>
      <c r="I196" s="318"/>
    </row>
    <row r="197" spans="1:9" ht="11.1" hidden="1" customHeight="1" outlineLevel="2">
      <c r="A197" s="67" t="s">
        <v>24954</v>
      </c>
      <c r="B197" s="67" t="s">
        <v>24955</v>
      </c>
      <c r="C197" s="68" t="s">
        <v>24956</v>
      </c>
      <c r="D197" s="77" t="s">
        <v>387</v>
      </c>
      <c r="E197" s="67" t="s">
        <v>818</v>
      </c>
      <c r="F197" s="77">
        <v>10361.32</v>
      </c>
      <c r="G197" s="77">
        <f t="shared" si="3"/>
        <v>10361.32</v>
      </c>
      <c r="H197" s="228"/>
      <c r="I197" s="318"/>
    </row>
    <row r="198" spans="1:9" ht="11.1" hidden="1" customHeight="1" outlineLevel="2">
      <c r="A198" s="67" t="s">
        <v>24957</v>
      </c>
      <c r="B198" s="67" t="s">
        <v>24958</v>
      </c>
      <c r="C198" s="68" t="s">
        <v>24959</v>
      </c>
      <c r="D198" s="77" t="s">
        <v>335</v>
      </c>
      <c r="E198" s="67" t="s">
        <v>818</v>
      </c>
      <c r="F198" s="77">
        <v>16985.77</v>
      </c>
      <c r="G198" s="77">
        <f t="shared" si="3"/>
        <v>16985.77</v>
      </c>
      <c r="H198" s="228"/>
      <c r="I198" s="318"/>
    </row>
    <row r="199" spans="1:9" ht="11.1" hidden="1" customHeight="1" outlineLevel="2">
      <c r="A199" s="67" t="s">
        <v>24960</v>
      </c>
      <c r="B199" s="67" t="s">
        <v>24961</v>
      </c>
      <c r="C199" s="68" t="s">
        <v>24962</v>
      </c>
      <c r="D199" s="77" t="s">
        <v>51</v>
      </c>
      <c r="E199" s="67" t="s">
        <v>818</v>
      </c>
      <c r="F199" s="77">
        <v>33.97</v>
      </c>
      <c r="G199" s="77">
        <f t="shared" si="3"/>
        <v>33.97</v>
      </c>
      <c r="H199" s="228"/>
      <c r="I199" s="318"/>
    </row>
    <row r="200" spans="1:9" ht="11.1" hidden="1" customHeight="1" outlineLevel="2">
      <c r="A200" s="67" t="s">
        <v>20898</v>
      </c>
      <c r="B200" s="67" t="s">
        <v>20899</v>
      </c>
      <c r="C200" s="68" t="s">
        <v>20900</v>
      </c>
      <c r="D200" s="77" t="s">
        <v>51</v>
      </c>
      <c r="E200" s="67" t="s">
        <v>818</v>
      </c>
      <c r="F200" s="77">
        <v>48.46</v>
      </c>
      <c r="G200" s="77">
        <f t="shared" si="3"/>
        <v>48.46</v>
      </c>
      <c r="H200" s="228"/>
      <c r="I200" s="318"/>
    </row>
    <row r="201" spans="1:9" ht="11.1" hidden="1" customHeight="1" outlineLevel="2">
      <c r="A201" s="67" t="s">
        <v>24963</v>
      </c>
      <c r="B201" s="67" t="s">
        <v>24964</v>
      </c>
      <c r="C201" s="68" t="s">
        <v>24965</v>
      </c>
      <c r="D201" s="77" t="s">
        <v>387</v>
      </c>
      <c r="E201" s="67" t="s">
        <v>818</v>
      </c>
      <c r="F201" s="77">
        <v>13132.39</v>
      </c>
      <c r="G201" s="77">
        <f t="shared" si="3"/>
        <v>13132.39</v>
      </c>
      <c r="H201" s="228"/>
      <c r="I201" s="318"/>
    </row>
    <row r="202" spans="1:9" ht="11.1" hidden="1" customHeight="1" outlineLevel="2">
      <c r="A202" s="67" t="s">
        <v>24966</v>
      </c>
      <c r="B202" s="67" t="s">
        <v>24967</v>
      </c>
      <c r="C202" s="68" t="s">
        <v>24968</v>
      </c>
      <c r="D202" s="77" t="s">
        <v>335</v>
      </c>
      <c r="E202" s="67" t="s">
        <v>818</v>
      </c>
      <c r="F202" s="77">
        <v>21528.51</v>
      </c>
      <c r="G202" s="77">
        <f t="shared" si="3"/>
        <v>21528.51</v>
      </c>
      <c r="H202" s="228"/>
      <c r="I202" s="318"/>
    </row>
    <row r="203" spans="1:9" ht="11.1" hidden="1" customHeight="1" outlineLevel="2">
      <c r="A203" s="67" t="s">
        <v>24969</v>
      </c>
      <c r="B203" s="67" t="s">
        <v>24970</v>
      </c>
      <c r="C203" s="68" t="s">
        <v>24971</v>
      </c>
      <c r="D203" s="77" t="s">
        <v>51</v>
      </c>
      <c r="E203" s="67" t="s">
        <v>818</v>
      </c>
      <c r="F203" s="77">
        <v>43.06</v>
      </c>
      <c r="G203" s="77">
        <f t="shared" si="3"/>
        <v>43.06</v>
      </c>
      <c r="H203" s="228"/>
      <c r="I203" s="318"/>
    </row>
    <row r="204" spans="1:9" ht="11.1" hidden="1" customHeight="1" outlineLevel="2">
      <c r="A204" s="67" t="s">
        <v>20909</v>
      </c>
      <c r="B204" s="67" t="s">
        <v>20910</v>
      </c>
      <c r="C204" s="68" t="s">
        <v>20911</v>
      </c>
      <c r="D204" s="77" t="s">
        <v>51</v>
      </c>
      <c r="E204" s="67" t="s">
        <v>818</v>
      </c>
      <c r="F204" s="77">
        <v>64.569999999999993</v>
      </c>
      <c r="G204" s="77">
        <f t="shared" si="3"/>
        <v>64.569999999999993</v>
      </c>
      <c r="H204" s="228"/>
      <c r="I204" s="318"/>
    </row>
    <row r="205" spans="1:9" ht="13.35" hidden="1" customHeight="1" outlineLevel="1">
      <c r="A205" s="209"/>
      <c r="B205" s="209"/>
      <c r="C205" s="209" t="s">
        <v>20912</v>
      </c>
      <c r="D205" s="210"/>
      <c r="E205" s="209"/>
      <c r="F205" s="210" t="s">
        <v>300</v>
      </c>
      <c r="G205" s="210"/>
      <c r="H205" s="228"/>
      <c r="I205" s="318"/>
    </row>
    <row r="206" spans="1:9" ht="11.1" hidden="1" customHeight="1" outlineLevel="2">
      <c r="A206" s="67" t="s">
        <v>24920</v>
      </c>
      <c r="B206" s="67" t="s">
        <v>24921</v>
      </c>
      <c r="C206" s="68" t="s">
        <v>25099</v>
      </c>
      <c r="D206" s="77" t="s">
        <v>815</v>
      </c>
      <c r="E206" s="67" t="s">
        <v>818</v>
      </c>
      <c r="F206" s="77">
        <v>18850.580000000002</v>
      </c>
      <c r="G206" s="77">
        <f>IFERROR(IF(E206="грн",ROUND(F206*(1-$G$2),2),ROUND(F206*(1-$G$2),2)*$E$2),"")</f>
        <v>18850.580000000002</v>
      </c>
      <c r="H206" s="228"/>
      <c r="I206" s="318"/>
    </row>
    <row r="207" spans="1:9" ht="11.1" hidden="1" customHeight="1" outlineLevel="2">
      <c r="A207" s="67" t="s">
        <v>6574</v>
      </c>
      <c r="B207" s="67" t="s">
        <v>3549</v>
      </c>
      <c r="C207" s="68" t="s">
        <v>25100</v>
      </c>
      <c r="D207" s="77" t="s">
        <v>815</v>
      </c>
      <c r="E207" s="67" t="s">
        <v>818</v>
      </c>
      <c r="F207" s="77">
        <v>22454.61</v>
      </c>
      <c r="G207" s="77">
        <f>IFERROR(IF(E207="грн",ROUND(F207*(1-$G$2),2),ROUND(F207*(1-$G$2),2)*$E$2),"")</f>
        <v>22454.61</v>
      </c>
      <c r="H207" s="228"/>
      <c r="I207" s="318"/>
    </row>
    <row r="208" spans="1:9" ht="11.1" hidden="1" customHeight="1" outlineLevel="2">
      <c r="A208" s="67" t="s">
        <v>6575</v>
      </c>
      <c r="B208" s="67" t="s">
        <v>3550</v>
      </c>
      <c r="C208" s="68" t="s">
        <v>25101</v>
      </c>
      <c r="D208" s="77" t="s">
        <v>815</v>
      </c>
      <c r="E208" s="67" t="s">
        <v>818</v>
      </c>
      <c r="F208" s="77">
        <v>36810.839999999997</v>
      </c>
      <c r="G208" s="77">
        <f t="shared" ref="G208:G214" si="4">IFERROR(IF(E208="грн",ROUND(F208*(1-$G$2),2),ROUND(F208*(1-$G$2),2)*$E$2),"")</f>
        <v>36810.839999999997</v>
      </c>
      <c r="H208" s="228"/>
      <c r="I208" s="318"/>
    </row>
    <row r="209" spans="1:9" ht="11.1" hidden="1" customHeight="1" outlineLevel="2">
      <c r="A209" s="67" t="s">
        <v>24922</v>
      </c>
      <c r="B209" s="67" t="s">
        <v>24923</v>
      </c>
      <c r="C209" s="68" t="s">
        <v>25102</v>
      </c>
      <c r="D209" s="77" t="s">
        <v>815</v>
      </c>
      <c r="E209" s="67" t="s">
        <v>818</v>
      </c>
      <c r="F209" s="77">
        <v>17089.759999999998</v>
      </c>
      <c r="G209" s="77">
        <f t="shared" si="4"/>
        <v>17089.759999999998</v>
      </c>
      <c r="H209" s="228"/>
      <c r="I209" s="318"/>
    </row>
    <row r="210" spans="1:9" ht="11.1" hidden="1" customHeight="1" outlineLevel="2">
      <c r="A210" s="67" t="s">
        <v>24924</v>
      </c>
      <c r="B210" s="67" t="s">
        <v>24925</v>
      </c>
      <c r="C210" s="68" t="s">
        <v>25103</v>
      </c>
      <c r="D210" s="77" t="s">
        <v>335</v>
      </c>
      <c r="E210" s="67" t="s">
        <v>818</v>
      </c>
      <c r="F210" s="77">
        <v>28015.99</v>
      </c>
      <c r="G210" s="77">
        <f t="shared" si="4"/>
        <v>28015.99</v>
      </c>
      <c r="H210" s="228"/>
      <c r="I210" s="318"/>
    </row>
    <row r="211" spans="1:9" ht="11.1" hidden="1" customHeight="1" outlineLevel="2">
      <c r="A211" s="67" t="s">
        <v>20913</v>
      </c>
      <c r="B211" s="67" t="s">
        <v>20914</v>
      </c>
      <c r="C211" s="68" t="s">
        <v>20915</v>
      </c>
      <c r="D211" s="77" t="s">
        <v>51</v>
      </c>
      <c r="E211" s="67" t="s">
        <v>818</v>
      </c>
      <c r="F211" s="77">
        <v>73.62</v>
      </c>
      <c r="G211" s="77">
        <f t="shared" si="4"/>
        <v>73.62</v>
      </c>
      <c r="H211" s="228"/>
      <c r="I211" s="318"/>
    </row>
    <row r="212" spans="1:9" ht="11.1" hidden="1" customHeight="1" outlineLevel="2">
      <c r="A212" s="67" t="s">
        <v>24926</v>
      </c>
      <c r="B212" s="67" t="s">
        <v>24927</v>
      </c>
      <c r="C212" s="68" t="s">
        <v>25104</v>
      </c>
      <c r="D212" s="77" t="s">
        <v>387</v>
      </c>
      <c r="E212" s="67" t="s">
        <v>818</v>
      </c>
      <c r="F212" s="77">
        <v>29729.99</v>
      </c>
      <c r="G212" s="77">
        <f t="shared" si="4"/>
        <v>29729.99</v>
      </c>
      <c r="H212" s="228"/>
      <c r="I212" s="318"/>
    </row>
    <row r="213" spans="1:9" ht="11.1" hidden="1" customHeight="1" outlineLevel="2">
      <c r="A213" s="67" t="s">
        <v>24928</v>
      </c>
      <c r="B213" s="67" t="s">
        <v>24929</v>
      </c>
      <c r="C213" s="68" t="s">
        <v>25105</v>
      </c>
      <c r="D213" s="77" t="s">
        <v>335</v>
      </c>
      <c r="E213" s="67" t="s">
        <v>818</v>
      </c>
      <c r="F213" s="77">
        <v>48737.69</v>
      </c>
      <c r="G213" s="77">
        <f t="shared" si="4"/>
        <v>48737.69</v>
      </c>
      <c r="H213" s="228"/>
      <c r="I213" s="318"/>
    </row>
    <row r="214" spans="1:9" ht="11.1" hidden="1" customHeight="1" outlineLevel="2">
      <c r="A214" s="67" t="s">
        <v>24930</v>
      </c>
      <c r="B214" s="67" t="s">
        <v>24931</v>
      </c>
      <c r="C214" s="68" t="s">
        <v>25106</v>
      </c>
      <c r="D214" s="77" t="s">
        <v>51</v>
      </c>
      <c r="E214" s="67" t="s">
        <v>818</v>
      </c>
      <c r="F214" s="77">
        <v>97.48</v>
      </c>
      <c r="G214" s="77">
        <f t="shared" si="4"/>
        <v>97.48</v>
      </c>
      <c r="H214" s="228"/>
      <c r="I214" s="318"/>
    </row>
    <row r="215" spans="1:9" s="183" customFormat="1" ht="13.35" customHeight="1" collapsed="1">
      <c r="A215" s="353"/>
      <c r="B215" s="353"/>
      <c r="C215" s="353" t="s">
        <v>20927</v>
      </c>
      <c r="D215" s="213"/>
      <c r="E215" s="353"/>
      <c r="F215" s="353" t="s">
        <v>300</v>
      </c>
      <c r="G215" s="353"/>
      <c r="H215" s="228"/>
      <c r="I215" s="318"/>
    </row>
    <row r="216" spans="1:9" ht="13.35" hidden="1" customHeight="1" outlineLevel="1">
      <c r="A216" s="209"/>
      <c r="B216" s="209"/>
      <c r="C216" s="209" t="s">
        <v>20928</v>
      </c>
      <c r="D216" s="210"/>
      <c r="E216" s="209"/>
      <c r="F216" s="209" t="s">
        <v>300</v>
      </c>
      <c r="G216" s="209"/>
      <c r="H216" s="228"/>
      <c r="I216" s="318"/>
    </row>
    <row r="217" spans="1:9" ht="11.1" hidden="1" customHeight="1" outlineLevel="2">
      <c r="A217" s="67" t="s">
        <v>20929</v>
      </c>
      <c r="B217" s="67" t="s">
        <v>20930</v>
      </c>
      <c r="C217" s="68" t="s">
        <v>20931</v>
      </c>
      <c r="D217" s="77" t="s">
        <v>51</v>
      </c>
      <c r="E217" s="67" t="s">
        <v>818</v>
      </c>
      <c r="F217" s="77">
        <v>20.9</v>
      </c>
      <c r="G217" s="77">
        <f t="shared" ref="G217:G280" si="5">IFERROR(IF(E217="грн",ROUND(F217*(1-$G$2),2),ROUND(F217*(1-$G$2),2)*$E$2),"")</f>
        <v>20.9</v>
      </c>
      <c r="H217" s="228"/>
      <c r="I217" s="318"/>
    </row>
    <row r="218" spans="1:9" ht="11.1" hidden="1" customHeight="1" outlineLevel="2">
      <c r="A218" s="67" t="s">
        <v>20932</v>
      </c>
      <c r="B218" s="67" t="s">
        <v>20933</v>
      </c>
      <c r="C218" s="68" t="s">
        <v>20934</v>
      </c>
      <c r="D218" s="77" t="s">
        <v>51</v>
      </c>
      <c r="E218" s="67" t="s">
        <v>818</v>
      </c>
      <c r="F218" s="77">
        <v>23.23</v>
      </c>
      <c r="G218" s="77">
        <f t="shared" si="5"/>
        <v>23.23</v>
      </c>
      <c r="H218" s="228"/>
      <c r="I218" s="318"/>
    </row>
    <row r="219" spans="1:9" ht="11.1" hidden="1" customHeight="1" outlineLevel="2">
      <c r="A219" s="67" t="s">
        <v>20935</v>
      </c>
      <c r="B219" s="67" t="s">
        <v>20936</v>
      </c>
      <c r="C219" s="68" t="s">
        <v>20937</v>
      </c>
      <c r="D219" s="77" t="s">
        <v>51</v>
      </c>
      <c r="E219" s="67" t="s">
        <v>818</v>
      </c>
      <c r="F219" s="77">
        <v>29.79</v>
      </c>
      <c r="G219" s="77">
        <f t="shared" si="5"/>
        <v>29.79</v>
      </c>
      <c r="H219" s="228"/>
      <c r="I219" s="318"/>
    </row>
    <row r="220" spans="1:9" ht="11.1" hidden="1" customHeight="1" outlineLevel="2">
      <c r="A220" s="67" t="s">
        <v>20938</v>
      </c>
      <c r="B220" s="67" t="s">
        <v>20939</v>
      </c>
      <c r="C220" s="68" t="s">
        <v>20940</v>
      </c>
      <c r="D220" s="77" t="s">
        <v>51</v>
      </c>
      <c r="E220" s="67" t="s">
        <v>818</v>
      </c>
      <c r="F220" s="77">
        <v>16.399999999999999</v>
      </c>
      <c r="G220" s="77">
        <f t="shared" si="5"/>
        <v>16.399999999999999</v>
      </c>
      <c r="H220" s="228"/>
      <c r="I220" s="318"/>
    </row>
    <row r="221" spans="1:9" ht="13.35" hidden="1" customHeight="1" outlineLevel="1">
      <c r="A221" s="209"/>
      <c r="B221" s="209"/>
      <c r="C221" s="209" t="s">
        <v>20941</v>
      </c>
      <c r="D221" s="210"/>
      <c r="E221" s="209"/>
      <c r="F221" s="209" t="s">
        <v>300</v>
      </c>
      <c r="G221" s="209"/>
      <c r="H221" s="228"/>
      <c r="I221" s="318"/>
    </row>
    <row r="222" spans="1:9" ht="11.1" hidden="1" customHeight="1" outlineLevel="2">
      <c r="A222" s="67" t="s">
        <v>20942</v>
      </c>
      <c r="B222" s="67" t="s">
        <v>20943</v>
      </c>
      <c r="C222" s="68" t="s">
        <v>20944</v>
      </c>
      <c r="D222" s="77" t="s">
        <v>51</v>
      </c>
      <c r="E222" s="67" t="s">
        <v>818</v>
      </c>
      <c r="F222" s="77">
        <v>155.72999999999999</v>
      </c>
      <c r="G222" s="77">
        <f t="shared" si="5"/>
        <v>155.72999999999999</v>
      </c>
      <c r="H222" s="228"/>
      <c r="I222" s="318"/>
    </row>
    <row r="223" spans="1:9" ht="11.1" hidden="1" customHeight="1" outlineLevel="2">
      <c r="A223" s="67" t="s">
        <v>20945</v>
      </c>
      <c r="B223" s="67" t="s">
        <v>20946</v>
      </c>
      <c r="C223" s="68" t="s">
        <v>20947</v>
      </c>
      <c r="D223" s="77" t="s">
        <v>51</v>
      </c>
      <c r="E223" s="67" t="s">
        <v>818</v>
      </c>
      <c r="F223" s="77">
        <v>116.7</v>
      </c>
      <c r="G223" s="77">
        <f t="shared" si="5"/>
        <v>116.7</v>
      </c>
      <c r="H223" s="228"/>
      <c r="I223" s="318"/>
    </row>
    <row r="224" spans="1:9" ht="11.1" hidden="1" customHeight="1" outlineLevel="2">
      <c r="A224" s="67" t="s">
        <v>20948</v>
      </c>
      <c r="B224" s="67" t="s">
        <v>20949</v>
      </c>
      <c r="C224" s="68" t="s">
        <v>20950</v>
      </c>
      <c r="D224" s="77" t="s">
        <v>51</v>
      </c>
      <c r="E224" s="67" t="s">
        <v>818</v>
      </c>
      <c r="F224" s="77">
        <v>186.34</v>
      </c>
      <c r="G224" s="77">
        <f t="shared" si="5"/>
        <v>186.34</v>
      </c>
      <c r="H224" s="228"/>
      <c r="I224" s="318"/>
    </row>
    <row r="225" spans="1:9" ht="11.1" hidden="1" customHeight="1" outlineLevel="2">
      <c r="A225" s="67" t="s">
        <v>20951</v>
      </c>
      <c r="B225" s="67" t="s">
        <v>20952</v>
      </c>
      <c r="C225" s="68" t="s">
        <v>20953</v>
      </c>
      <c r="D225" s="77" t="s">
        <v>51</v>
      </c>
      <c r="E225" s="67" t="s">
        <v>818</v>
      </c>
      <c r="F225" s="77">
        <v>152.97999999999999</v>
      </c>
      <c r="G225" s="77">
        <f t="shared" si="5"/>
        <v>152.97999999999999</v>
      </c>
      <c r="H225" s="228"/>
      <c r="I225" s="318"/>
    </row>
    <row r="226" spans="1:9" ht="11.1" hidden="1" customHeight="1" outlineLevel="2">
      <c r="A226" s="67" t="s">
        <v>20954</v>
      </c>
      <c r="B226" s="67" t="s">
        <v>20955</v>
      </c>
      <c r="C226" s="68" t="s">
        <v>20956</v>
      </c>
      <c r="D226" s="77" t="s">
        <v>51</v>
      </c>
      <c r="E226" s="67" t="s">
        <v>818</v>
      </c>
      <c r="F226" s="77">
        <v>149.86000000000001</v>
      </c>
      <c r="G226" s="77">
        <f t="shared" si="5"/>
        <v>149.86000000000001</v>
      </c>
      <c r="H226" s="228"/>
      <c r="I226" s="318"/>
    </row>
    <row r="227" spans="1:9" ht="11.1" hidden="1" customHeight="1" outlineLevel="2">
      <c r="A227" s="67" t="s">
        <v>20957</v>
      </c>
      <c r="B227" s="67" t="s">
        <v>20958</v>
      </c>
      <c r="C227" s="68" t="s">
        <v>20959</v>
      </c>
      <c r="D227" s="77" t="s">
        <v>51</v>
      </c>
      <c r="E227" s="67" t="s">
        <v>818</v>
      </c>
      <c r="F227" s="77">
        <v>114.54</v>
      </c>
      <c r="G227" s="77">
        <f t="shared" si="5"/>
        <v>114.54</v>
      </c>
      <c r="H227" s="228"/>
      <c r="I227" s="318"/>
    </row>
    <row r="228" spans="1:9" ht="11.1" hidden="1" customHeight="1" outlineLevel="2">
      <c r="A228" s="67" t="s">
        <v>20960</v>
      </c>
      <c r="B228" s="67" t="s">
        <v>20961</v>
      </c>
      <c r="C228" s="68" t="s">
        <v>20962</v>
      </c>
      <c r="D228" s="77" t="s">
        <v>51</v>
      </c>
      <c r="E228" s="67" t="s">
        <v>818</v>
      </c>
      <c r="F228" s="77">
        <v>149.09</v>
      </c>
      <c r="G228" s="77">
        <f t="shared" si="5"/>
        <v>149.09</v>
      </c>
      <c r="H228" s="228"/>
      <c r="I228" s="318"/>
    </row>
    <row r="229" spans="1:9" ht="11.1" hidden="1" customHeight="1" outlineLevel="2">
      <c r="A229" s="67" t="s">
        <v>20963</v>
      </c>
      <c r="B229" s="67" t="s">
        <v>20964</v>
      </c>
      <c r="C229" s="68" t="s">
        <v>20965</v>
      </c>
      <c r="D229" s="77" t="s">
        <v>51</v>
      </c>
      <c r="E229" s="67" t="s">
        <v>818</v>
      </c>
      <c r="F229" s="77">
        <v>185.23</v>
      </c>
      <c r="G229" s="77">
        <f t="shared" si="5"/>
        <v>185.23</v>
      </c>
      <c r="H229" s="228"/>
      <c r="I229" s="318"/>
    </row>
    <row r="230" spans="1:9" ht="13.35" hidden="1" customHeight="1" outlineLevel="1">
      <c r="A230" s="209"/>
      <c r="B230" s="209"/>
      <c r="C230" s="209" t="s">
        <v>20966</v>
      </c>
      <c r="D230" s="210"/>
      <c r="E230" s="209"/>
      <c r="F230" s="209" t="s">
        <v>300</v>
      </c>
      <c r="G230" s="209"/>
      <c r="H230" s="228"/>
      <c r="I230" s="318"/>
    </row>
    <row r="231" spans="1:9" ht="11.1" hidden="1" customHeight="1" outlineLevel="2">
      <c r="A231" s="67" t="s">
        <v>3697</v>
      </c>
      <c r="B231" s="67" t="s">
        <v>682</v>
      </c>
      <c r="C231" s="68" t="s">
        <v>683</v>
      </c>
      <c r="D231" s="77" t="s">
        <v>51</v>
      </c>
      <c r="E231" s="67" t="s">
        <v>818</v>
      </c>
      <c r="F231" s="77">
        <v>8.56</v>
      </c>
      <c r="G231" s="77">
        <f t="shared" si="5"/>
        <v>8.56</v>
      </c>
      <c r="H231" s="228"/>
      <c r="I231" s="318"/>
    </row>
    <row r="232" spans="1:9" ht="11.1" hidden="1" customHeight="1" outlineLevel="2">
      <c r="A232" s="67" t="s">
        <v>3696</v>
      </c>
      <c r="B232" s="67" t="s">
        <v>680</v>
      </c>
      <c r="C232" s="68" t="s">
        <v>681</v>
      </c>
      <c r="D232" s="77" t="s">
        <v>51</v>
      </c>
      <c r="E232" s="67" t="s">
        <v>818</v>
      </c>
      <c r="F232" s="77">
        <v>11.29</v>
      </c>
      <c r="G232" s="77">
        <f t="shared" si="5"/>
        <v>11.29</v>
      </c>
      <c r="H232" s="228"/>
      <c r="I232" s="318"/>
    </row>
    <row r="233" spans="1:9" ht="11.1" hidden="1" customHeight="1" outlineLevel="2">
      <c r="A233" s="67" t="s">
        <v>20967</v>
      </c>
      <c r="B233" s="67" t="s">
        <v>20968</v>
      </c>
      <c r="C233" s="68" t="s">
        <v>20969</v>
      </c>
      <c r="D233" s="77" t="s">
        <v>51</v>
      </c>
      <c r="E233" s="67" t="s">
        <v>818</v>
      </c>
      <c r="F233" s="77">
        <v>7.51</v>
      </c>
      <c r="G233" s="77">
        <f t="shared" si="5"/>
        <v>7.51</v>
      </c>
      <c r="H233" s="228"/>
      <c r="I233" s="318"/>
    </row>
    <row r="234" spans="1:9" ht="11.1" hidden="1" customHeight="1" outlineLevel="2">
      <c r="A234" s="67" t="s">
        <v>20970</v>
      </c>
      <c r="B234" s="67" t="s">
        <v>20971</v>
      </c>
      <c r="C234" s="68" t="s">
        <v>20972</v>
      </c>
      <c r="D234" s="77" t="s">
        <v>51</v>
      </c>
      <c r="E234" s="67" t="s">
        <v>818</v>
      </c>
      <c r="F234" s="77">
        <v>9.27</v>
      </c>
      <c r="G234" s="77">
        <f t="shared" si="5"/>
        <v>9.27</v>
      </c>
      <c r="H234" s="228"/>
      <c r="I234" s="318"/>
    </row>
    <row r="235" spans="1:9" ht="11.1" hidden="1" customHeight="1" outlineLevel="2">
      <c r="A235" s="67" t="s">
        <v>3691</v>
      </c>
      <c r="B235" s="67" t="s">
        <v>229</v>
      </c>
      <c r="C235" s="68" t="s">
        <v>229</v>
      </c>
      <c r="D235" s="77" t="s">
        <v>51</v>
      </c>
      <c r="E235" s="67" t="s">
        <v>818</v>
      </c>
      <c r="F235" s="77">
        <v>26.03</v>
      </c>
      <c r="G235" s="77">
        <f t="shared" si="5"/>
        <v>26.03</v>
      </c>
      <c r="H235" s="228"/>
      <c r="I235" s="318"/>
    </row>
    <row r="236" spans="1:9" ht="11.1" hidden="1" customHeight="1" outlineLevel="2">
      <c r="A236" s="67" t="s">
        <v>3692</v>
      </c>
      <c r="B236" s="67" t="s">
        <v>230</v>
      </c>
      <c r="C236" s="68" t="s">
        <v>230</v>
      </c>
      <c r="D236" s="77" t="s">
        <v>51</v>
      </c>
      <c r="E236" s="67" t="s">
        <v>818</v>
      </c>
      <c r="F236" s="77">
        <v>32.01</v>
      </c>
      <c r="G236" s="77">
        <f t="shared" si="5"/>
        <v>32.01</v>
      </c>
      <c r="H236" s="228"/>
      <c r="I236" s="318"/>
    </row>
    <row r="237" spans="1:9" ht="11.1" hidden="1" customHeight="1" outlineLevel="2">
      <c r="A237" s="67" t="s">
        <v>3693</v>
      </c>
      <c r="B237" s="67" t="s">
        <v>231</v>
      </c>
      <c r="C237" s="68" t="s">
        <v>231</v>
      </c>
      <c r="D237" s="77" t="s">
        <v>51</v>
      </c>
      <c r="E237" s="67" t="s">
        <v>818</v>
      </c>
      <c r="F237" s="77">
        <v>52.24</v>
      </c>
      <c r="G237" s="77">
        <f t="shared" si="5"/>
        <v>52.24</v>
      </c>
      <c r="H237" s="228"/>
      <c r="I237" s="318"/>
    </row>
    <row r="238" spans="1:9" ht="11.1" hidden="1" customHeight="1" outlineLevel="2">
      <c r="A238" s="67" t="s">
        <v>3694</v>
      </c>
      <c r="B238" s="67" t="s">
        <v>232</v>
      </c>
      <c r="C238" s="68" t="s">
        <v>232</v>
      </c>
      <c r="D238" s="77" t="s">
        <v>51</v>
      </c>
      <c r="E238" s="67" t="s">
        <v>818</v>
      </c>
      <c r="F238" s="77">
        <v>34.96</v>
      </c>
      <c r="G238" s="77">
        <f t="shared" si="5"/>
        <v>34.96</v>
      </c>
      <c r="H238" s="228"/>
      <c r="I238" s="318"/>
    </row>
    <row r="239" spans="1:9" ht="11.1" hidden="1" customHeight="1" outlineLevel="2">
      <c r="A239" s="67" t="s">
        <v>20973</v>
      </c>
      <c r="B239" s="67" t="s">
        <v>20974</v>
      </c>
      <c r="C239" s="68" t="s">
        <v>20974</v>
      </c>
      <c r="D239" s="77" t="s">
        <v>51</v>
      </c>
      <c r="E239" s="67" t="s">
        <v>818</v>
      </c>
      <c r="F239" s="77">
        <v>39.700000000000003</v>
      </c>
      <c r="G239" s="77">
        <f t="shared" si="5"/>
        <v>39.700000000000003</v>
      </c>
      <c r="H239" s="228"/>
      <c r="I239" s="318"/>
    </row>
    <row r="240" spans="1:9" ht="11.1" hidden="1" customHeight="1" outlineLevel="2">
      <c r="A240" s="67" t="s">
        <v>3695</v>
      </c>
      <c r="B240" s="67" t="s">
        <v>149</v>
      </c>
      <c r="C240" s="68" t="s">
        <v>149</v>
      </c>
      <c r="D240" s="77" t="s">
        <v>51</v>
      </c>
      <c r="E240" s="67" t="s">
        <v>818</v>
      </c>
      <c r="F240" s="77">
        <v>61.03</v>
      </c>
      <c r="G240" s="77">
        <f t="shared" si="5"/>
        <v>61.03</v>
      </c>
      <c r="H240" s="228"/>
      <c r="I240" s="318"/>
    </row>
    <row r="241" spans="1:9" ht="13.35" hidden="1" customHeight="1" outlineLevel="1">
      <c r="A241" s="209"/>
      <c r="B241" s="209"/>
      <c r="C241" s="209" t="s">
        <v>186</v>
      </c>
      <c r="D241" s="210"/>
      <c r="E241" s="209"/>
      <c r="F241" s="209" t="s">
        <v>300</v>
      </c>
      <c r="G241" s="209"/>
      <c r="H241" s="228"/>
      <c r="I241" s="318"/>
    </row>
    <row r="242" spans="1:9" ht="11.1" hidden="1" customHeight="1" outlineLevel="2">
      <c r="A242" s="203"/>
      <c r="B242" s="203"/>
      <c r="C242" s="203" t="s">
        <v>336</v>
      </c>
      <c r="D242" s="205"/>
      <c r="E242" s="203"/>
      <c r="F242" s="203" t="s">
        <v>300</v>
      </c>
      <c r="G242" s="203"/>
      <c r="H242" s="228"/>
      <c r="I242" s="318"/>
    </row>
    <row r="243" spans="1:9" ht="11.1" hidden="1" customHeight="1" outlineLevel="2">
      <c r="A243" s="67" t="s">
        <v>3660</v>
      </c>
      <c r="B243" s="67" t="s">
        <v>119</v>
      </c>
      <c r="C243" s="68" t="s">
        <v>25112</v>
      </c>
      <c r="D243" s="77" t="s">
        <v>51</v>
      </c>
      <c r="E243" s="67" t="s">
        <v>818</v>
      </c>
      <c r="F243" s="77">
        <v>660.09</v>
      </c>
      <c r="G243" s="77">
        <f t="shared" si="5"/>
        <v>660.09</v>
      </c>
      <c r="H243" s="228"/>
      <c r="I243" s="318"/>
    </row>
    <row r="244" spans="1:9" ht="11.1" hidden="1" customHeight="1" outlineLevel="2">
      <c r="A244" s="67" t="s">
        <v>3656</v>
      </c>
      <c r="B244" s="67" t="s">
        <v>110</v>
      </c>
      <c r="C244" s="68" t="s">
        <v>25113</v>
      </c>
      <c r="D244" s="77" t="s">
        <v>51</v>
      </c>
      <c r="E244" s="67" t="s">
        <v>818</v>
      </c>
      <c r="F244" s="77">
        <v>77.39</v>
      </c>
      <c r="G244" s="77">
        <f t="shared" si="5"/>
        <v>77.39</v>
      </c>
      <c r="H244" s="228"/>
      <c r="I244" s="318"/>
    </row>
    <row r="245" spans="1:9" ht="11.1" hidden="1" customHeight="1" outlineLevel="2">
      <c r="A245" s="67" t="s">
        <v>3657</v>
      </c>
      <c r="B245" s="67" t="s">
        <v>116</v>
      </c>
      <c r="C245" s="68" t="s">
        <v>25114</v>
      </c>
      <c r="D245" s="77" t="s">
        <v>51</v>
      </c>
      <c r="E245" s="67" t="s">
        <v>818</v>
      </c>
      <c r="F245" s="77">
        <v>146.93</v>
      </c>
      <c r="G245" s="77">
        <f t="shared" si="5"/>
        <v>146.93</v>
      </c>
      <c r="H245" s="228"/>
      <c r="I245" s="318"/>
    </row>
    <row r="246" spans="1:9" ht="11.1" hidden="1" customHeight="1" outlineLevel="2">
      <c r="A246" s="67" t="s">
        <v>3658</v>
      </c>
      <c r="B246" s="67" t="s">
        <v>117</v>
      </c>
      <c r="C246" s="68" t="s">
        <v>25115</v>
      </c>
      <c r="D246" s="77" t="s">
        <v>51</v>
      </c>
      <c r="E246" s="67" t="s">
        <v>818</v>
      </c>
      <c r="F246" s="77">
        <v>206.05</v>
      </c>
      <c r="G246" s="77">
        <f t="shared" si="5"/>
        <v>206.05</v>
      </c>
      <c r="H246" s="228"/>
      <c r="I246" s="318"/>
    </row>
    <row r="247" spans="1:9" ht="11.1" hidden="1" customHeight="1" outlineLevel="2">
      <c r="A247" s="67" t="s">
        <v>3659</v>
      </c>
      <c r="B247" s="67" t="s">
        <v>118</v>
      </c>
      <c r="C247" s="68" t="s">
        <v>25116</v>
      </c>
      <c r="D247" s="77" t="s">
        <v>51</v>
      </c>
      <c r="E247" s="67" t="s">
        <v>818</v>
      </c>
      <c r="F247" s="77">
        <v>335.74</v>
      </c>
      <c r="G247" s="77">
        <f t="shared" si="5"/>
        <v>335.74</v>
      </c>
      <c r="H247" s="228"/>
      <c r="I247" s="318"/>
    </row>
    <row r="248" spans="1:9" ht="11.1" hidden="1" customHeight="1" outlineLevel="2">
      <c r="A248" s="67" t="s">
        <v>3655</v>
      </c>
      <c r="B248" s="67" t="s">
        <v>25111</v>
      </c>
      <c r="C248" s="68" t="s">
        <v>25117</v>
      </c>
      <c r="D248" s="77" t="s">
        <v>51</v>
      </c>
      <c r="E248" s="67" t="s">
        <v>818</v>
      </c>
      <c r="F248" s="77">
        <v>48.03</v>
      </c>
      <c r="G248" s="77">
        <f t="shared" si="5"/>
        <v>48.03</v>
      </c>
      <c r="H248" s="228"/>
      <c r="I248" s="318"/>
    </row>
    <row r="249" spans="1:9" ht="11.1" hidden="1" customHeight="1" outlineLevel="2">
      <c r="A249" s="203"/>
      <c r="B249" s="203"/>
      <c r="C249" s="203" t="s">
        <v>337</v>
      </c>
      <c r="D249" s="205"/>
      <c r="E249" s="203"/>
      <c r="F249" s="203" t="s">
        <v>300</v>
      </c>
      <c r="G249" s="203"/>
      <c r="H249" s="228"/>
      <c r="I249" s="318"/>
    </row>
    <row r="250" spans="1:9" ht="11.1" hidden="1" customHeight="1" outlineLevel="2">
      <c r="A250" s="67" t="s">
        <v>3666</v>
      </c>
      <c r="B250" s="67" t="s">
        <v>25118</v>
      </c>
      <c r="C250" s="68" t="s">
        <v>25119</v>
      </c>
      <c r="D250" s="77" t="s">
        <v>51</v>
      </c>
      <c r="E250" s="67" t="s">
        <v>818</v>
      </c>
      <c r="F250" s="77">
        <v>974.59</v>
      </c>
      <c r="G250" s="77">
        <f t="shared" si="5"/>
        <v>974.59</v>
      </c>
      <c r="H250" s="228"/>
      <c r="I250" s="318"/>
    </row>
    <row r="251" spans="1:9" ht="11.1" hidden="1" customHeight="1" outlineLevel="2">
      <c r="A251" s="67" t="s">
        <v>3662</v>
      </c>
      <c r="B251" s="67" t="s">
        <v>25120</v>
      </c>
      <c r="C251" s="68" t="s">
        <v>25121</v>
      </c>
      <c r="D251" s="77" t="s">
        <v>51</v>
      </c>
      <c r="E251" s="67" t="s">
        <v>818</v>
      </c>
      <c r="F251" s="77">
        <v>109.23</v>
      </c>
      <c r="G251" s="77">
        <f t="shared" si="5"/>
        <v>109.23</v>
      </c>
      <c r="H251" s="228"/>
      <c r="I251" s="318"/>
    </row>
    <row r="252" spans="1:9" ht="11.1" hidden="1" customHeight="1" outlineLevel="2">
      <c r="A252" s="67" t="s">
        <v>3663</v>
      </c>
      <c r="B252" s="67" t="s">
        <v>25122</v>
      </c>
      <c r="C252" s="68" t="s">
        <v>25123</v>
      </c>
      <c r="D252" s="77" t="s">
        <v>51</v>
      </c>
      <c r="E252" s="67" t="s">
        <v>818</v>
      </c>
      <c r="F252" s="77">
        <v>213.94</v>
      </c>
      <c r="G252" s="77">
        <f t="shared" si="5"/>
        <v>213.94</v>
      </c>
      <c r="H252" s="228"/>
      <c r="I252" s="318"/>
    </row>
    <row r="253" spans="1:9" ht="11.1" hidden="1" customHeight="1" outlineLevel="2">
      <c r="A253" s="67" t="s">
        <v>3664</v>
      </c>
      <c r="B253" s="67" t="s">
        <v>25124</v>
      </c>
      <c r="C253" s="68" t="s">
        <v>25125</v>
      </c>
      <c r="D253" s="77" t="s">
        <v>51</v>
      </c>
      <c r="E253" s="67" t="s">
        <v>818</v>
      </c>
      <c r="F253" s="77">
        <v>316.08999999999997</v>
      </c>
      <c r="G253" s="77">
        <f t="shared" si="5"/>
        <v>316.08999999999997</v>
      </c>
      <c r="H253" s="228"/>
      <c r="I253" s="318"/>
    </row>
    <row r="254" spans="1:9" ht="11.1" hidden="1" customHeight="1" outlineLevel="2">
      <c r="A254" s="67" t="s">
        <v>3665</v>
      </c>
      <c r="B254" s="67" t="s">
        <v>25126</v>
      </c>
      <c r="C254" s="68" t="s">
        <v>25127</v>
      </c>
      <c r="D254" s="77" t="s">
        <v>51</v>
      </c>
      <c r="E254" s="67" t="s">
        <v>818</v>
      </c>
      <c r="F254" s="77">
        <v>490.91</v>
      </c>
      <c r="G254" s="77">
        <f t="shared" si="5"/>
        <v>490.91</v>
      </c>
      <c r="H254" s="228"/>
      <c r="I254" s="318"/>
    </row>
    <row r="255" spans="1:9" ht="11.1" hidden="1" customHeight="1" outlineLevel="2">
      <c r="A255" s="67" t="s">
        <v>3661</v>
      </c>
      <c r="B255" s="67" t="s">
        <v>25128</v>
      </c>
      <c r="C255" s="68" t="s">
        <v>25129</v>
      </c>
      <c r="D255" s="77" t="s">
        <v>51</v>
      </c>
      <c r="E255" s="67" t="s">
        <v>818</v>
      </c>
      <c r="F255" s="77">
        <v>64.209999999999994</v>
      </c>
      <c r="G255" s="77">
        <f t="shared" si="5"/>
        <v>64.209999999999994</v>
      </c>
      <c r="H255" s="228"/>
      <c r="I255" s="318"/>
    </row>
    <row r="256" spans="1:9" ht="13.35" hidden="1" customHeight="1" outlineLevel="1">
      <c r="A256" s="209"/>
      <c r="B256" s="209"/>
      <c r="C256" s="209" t="s">
        <v>185</v>
      </c>
      <c r="D256" s="210"/>
      <c r="E256" s="209"/>
      <c r="F256" s="209" t="s">
        <v>300</v>
      </c>
      <c r="G256" s="209"/>
      <c r="H256" s="228"/>
      <c r="I256" s="318"/>
    </row>
    <row r="257" spans="1:9" ht="11.1" hidden="1" customHeight="1" outlineLevel="2">
      <c r="A257" s="203"/>
      <c r="B257" s="203"/>
      <c r="C257" s="203" t="s">
        <v>336</v>
      </c>
      <c r="D257" s="205"/>
      <c r="E257" s="203"/>
      <c r="F257" s="203" t="s">
        <v>300</v>
      </c>
      <c r="G257" s="203"/>
      <c r="H257" s="228"/>
      <c r="I257" s="318"/>
    </row>
    <row r="258" spans="1:9" ht="11.1" hidden="1" customHeight="1" outlineLevel="2">
      <c r="A258" s="67" t="s">
        <v>3672</v>
      </c>
      <c r="B258" s="67" t="s">
        <v>822</v>
      </c>
      <c r="C258" s="68" t="s">
        <v>344</v>
      </c>
      <c r="D258" s="77" t="s">
        <v>51</v>
      </c>
      <c r="E258" s="67" t="s">
        <v>818</v>
      </c>
      <c r="F258" s="77">
        <v>667.76</v>
      </c>
      <c r="G258" s="77">
        <f t="shared" si="5"/>
        <v>667.76</v>
      </c>
      <c r="H258" s="228"/>
      <c r="I258" s="318"/>
    </row>
    <row r="259" spans="1:9" ht="11.1" hidden="1" customHeight="1" outlineLevel="2">
      <c r="A259" s="67" t="s">
        <v>3668</v>
      </c>
      <c r="B259" s="67" t="s">
        <v>22</v>
      </c>
      <c r="C259" s="68" t="s">
        <v>340</v>
      </c>
      <c r="D259" s="77" t="s">
        <v>51</v>
      </c>
      <c r="E259" s="67" t="s">
        <v>818</v>
      </c>
      <c r="F259" s="77">
        <v>87.95</v>
      </c>
      <c r="G259" s="77">
        <f t="shared" si="5"/>
        <v>87.95</v>
      </c>
      <c r="H259" s="228"/>
      <c r="I259" s="318"/>
    </row>
    <row r="260" spans="1:9" ht="11.1" hidden="1" customHeight="1" outlineLevel="2">
      <c r="A260" s="67" t="s">
        <v>3669</v>
      </c>
      <c r="B260" s="67" t="s">
        <v>100</v>
      </c>
      <c r="C260" s="68" t="s">
        <v>341</v>
      </c>
      <c r="D260" s="77" t="s">
        <v>51</v>
      </c>
      <c r="E260" s="67" t="s">
        <v>818</v>
      </c>
      <c r="F260" s="77">
        <v>160.88</v>
      </c>
      <c r="G260" s="77">
        <f t="shared" si="5"/>
        <v>160.88</v>
      </c>
      <c r="H260" s="228"/>
      <c r="I260" s="318"/>
    </row>
    <row r="261" spans="1:9" ht="11.1" hidden="1" customHeight="1" outlineLevel="2">
      <c r="A261" s="67" t="s">
        <v>3670</v>
      </c>
      <c r="B261" s="67" t="s">
        <v>820</v>
      </c>
      <c r="C261" s="68" t="s">
        <v>342</v>
      </c>
      <c r="D261" s="77" t="s">
        <v>51</v>
      </c>
      <c r="E261" s="67" t="s">
        <v>818</v>
      </c>
      <c r="F261" s="77">
        <v>215.88</v>
      </c>
      <c r="G261" s="77">
        <f t="shared" si="5"/>
        <v>215.88</v>
      </c>
      <c r="H261" s="228"/>
      <c r="I261" s="318"/>
    </row>
    <row r="262" spans="1:9" ht="11.1" hidden="1" customHeight="1" outlineLevel="2">
      <c r="A262" s="67" t="s">
        <v>3671</v>
      </c>
      <c r="B262" s="67" t="s">
        <v>821</v>
      </c>
      <c r="C262" s="68" t="s">
        <v>343</v>
      </c>
      <c r="D262" s="77" t="s">
        <v>51</v>
      </c>
      <c r="E262" s="67" t="s">
        <v>818</v>
      </c>
      <c r="F262" s="77">
        <v>347.2</v>
      </c>
      <c r="G262" s="77">
        <f t="shared" si="5"/>
        <v>347.2</v>
      </c>
      <c r="H262" s="228"/>
      <c r="I262" s="318"/>
    </row>
    <row r="263" spans="1:9" ht="11.1" hidden="1" customHeight="1" outlineLevel="2">
      <c r="A263" s="67" t="s">
        <v>3667</v>
      </c>
      <c r="B263" s="67" t="s">
        <v>23</v>
      </c>
      <c r="C263" s="68" t="s">
        <v>345</v>
      </c>
      <c r="D263" s="77" t="s">
        <v>51</v>
      </c>
      <c r="E263" s="67" t="s">
        <v>818</v>
      </c>
      <c r="F263" s="77">
        <v>49.86</v>
      </c>
      <c r="G263" s="77">
        <f t="shared" si="5"/>
        <v>49.86</v>
      </c>
      <c r="H263" s="228"/>
      <c r="I263" s="318"/>
    </row>
    <row r="264" spans="1:9" ht="11.1" hidden="1" customHeight="1" outlineLevel="2">
      <c r="A264" s="203"/>
      <c r="B264" s="203"/>
      <c r="C264" s="203" t="s">
        <v>337</v>
      </c>
      <c r="D264" s="205"/>
      <c r="E264" s="203"/>
      <c r="F264" s="203" t="s">
        <v>300</v>
      </c>
      <c r="G264" s="203"/>
      <c r="H264" s="228"/>
      <c r="I264" s="318"/>
    </row>
    <row r="265" spans="1:9" ht="11.1" hidden="1" customHeight="1" outlineLevel="2">
      <c r="A265" s="67" t="s">
        <v>3678</v>
      </c>
      <c r="B265" s="67" t="s">
        <v>25</v>
      </c>
      <c r="C265" s="68" t="s">
        <v>351</v>
      </c>
      <c r="D265" s="77" t="s">
        <v>51</v>
      </c>
      <c r="E265" s="67" t="s">
        <v>818</v>
      </c>
      <c r="F265" s="77">
        <v>1005.45</v>
      </c>
      <c r="G265" s="77">
        <f t="shared" si="5"/>
        <v>1005.45</v>
      </c>
      <c r="H265" s="228"/>
      <c r="I265" s="318"/>
    </row>
    <row r="266" spans="1:9" ht="11.1" hidden="1" customHeight="1" outlineLevel="2">
      <c r="A266" s="67" t="s">
        <v>3674</v>
      </c>
      <c r="B266" s="67" t="s">
        <v>94</v>
      </c>
      <c r="C266" s="68" t="s">
        <v>347</v>
      </c>
      <c r="D266" s="77" t="s">
        <v>51</v>
      </c>
      <c r="E266" s="67" t="s">
        <v>818</v>
      </c>
      <c r="F266" s="77">
        <v>113.06</v>
      </c>
      <c r="G266" s="77">
        <f t="shared" si="5"/>
        <v>113.06</v>
      </c>
      <c r="H266" s="228"/>
      <c r="I266" s="318"/>
    </row>
    <row r="267" spans="1:9" ht="11.1" hidden="1" customHeight="1" outlineLevel="2">
      <c r="A267" s="67" t="s">
        <v>3675</v>
      </c>
      <c r="B267" s="67" t="s">
        <v>95</v>
      </c>
      <c r="C267" s="68" t="s">
        <v>348</v>
      </c>
      <c r="D267" s="77" t="s">
        <v>51</v>
      </c>
      <c r="E267" s="67" t="s">
        <v>818</v>
      </c>
      <c r="F267" s="77">
        <v>231.63</v>
      </c>
      <c r="G267" s="77">
        <f t="shared" si="5"/>
        <v>231.63</v>
      </c>
      <c r="H267" s="228"/>
      <c r="I267" s="318"/>
    </row>
    <row r="268" spans="1:9" ht="11.1" hidden="1" customHeight="1" outlineLevel="2">
      <c r="A268" s="67" t="s">
        <v>3676</v>
      </c>
      <c r="B268" s="67" t="s">
        <v>96</v>
      </c>
      <c r="C268" s="68" t="s">
        <v>349</v>
      </c>
      <c r="D268" s="77" t="s">
        <v>51</v>
      </c>
      <c r="E268" s="67" t="s">
        <v>818</v>
      </c>
      <c r="F268" s="77">
        <v>328.14</v>
      </c>
      <c r="G268" s="77">
        <f t="shared" si="5"/>
        <v>328.14</v>
      </c>
      <c r="H268" s="228"/>
      <c r="I268" s="318"/>
    </row>
    <row r="269" spans="1:9" ht="11.1" hidden="1" customHeight="1" outlineLevel="2">
      <c r="A269" s="67" t="s">
        <v>3677</v>
      </c>
      <c r="B269" s="67" t="s">
        <v>97</v>
      </c>
      <c r="C269" s="68" t="s">
        <v>350</v>
      </c>
      <c r="D269" s="77" t="s">
        <v>51</v>
      </c>
      <c r="E269" s="67" t="s">
        <v>818</v>
      </c>
      <c r="F269" s="77">
        <v>512.85</v>
      </c>
      <c r="G269" s="77">
        <f t="shared" si="5"/>
        <v>512.85</v>
      </c>
      <c r="H269" s="228"/>
      <c r="I269" s="318"/>
    </row>
    <row r="270" spans="1:9" ht="11.1" hidden="1" customHeight="1" outlineLevel="2">
      <c r="A270" s="67" t="s">
        <v>3673</v>
      </c>
      <c r="B270" s="67" t="s">
        <v>63</v>
      </c>
      <c r="C270" s="68" t="s">
        <v>346</v>
      </c>
      <c r="D270" s="77" t="s">
        <v>51</v>
      </c>
      <c r="E270" s="67" t="s">
        <v>818</v>
      </c>
      <c r="F270" s="77">
        <v>66.83</v>
      </c>
      <c r="G270" s="77">
        <f t="shared" si="5"/>
        <v>66.83</v>
      </c>
      <c r="H270" s="228"/>
      <c r="I270" s="318"/>
    </row>
    <row r="271" spans="1:9" ht="13.35" hidden="1" customHeight="1" outlineLevel="1">
      <c r="A271" s="209"/>
      <c r="B271" s="209"/>
      <c r="C271" s="209" t="s">
        <v>16</v>
      </c>
      <c r="D271" s="210"/>
      <c r="E271" s="209"/>
      <c r="F271" s="209" t="s">
        <v>300</v>
      </c>
      <c r="G271" s="209"/>
      <c r="H271" s="228"/>
      <c r="I271" s="318"/>
    </row>
    <row r="272" spans="1:9" ht="11.1" hidden="1" customHeight="1" outlineLevel="2">
      <c r="A272" s="203"/>
      <c r="B272" s="203"/>
      <c r="C272" s="203" t="s">
        <v>338</v>
      </c>
      <c r="D272" s="205"/>
      <c r="E272" s="203"/>
      <c r="F272" s="203" t="s">
        <v>300</v>
      </c>
      <c r="G272" s="203"/>
      <c r="H272" s="228"/>
      <c r="I272" s="318"/>
    </row>
    <row r="273" spans="1:9" ht="11.1" hidden="1" customHeight="1" outlineLevel="2">
      <c r="A273" s="67" t="s">
        <v>3684</v>
      </c>
      <c r="B273" s="67" t="s">
        <v>64</v>
      </c>
      <c r="C273" s="68" t="s">
        <v>358</v>
      </c>
      <c r="D273" s="77" t="s">
        <v>51</v>
      </c>
      <c r="E273" s="67" t="s">
        <v>818</v>
      </c>
      <c r="F273" s="77">
        <v>715.92</v>
      </c>
      <c r="G273" s="77">
        <f t="shared" si="5"/>
        <v>715.92</v>
      </c>
      <c r="H273" s="228"/>
      <c r="I273" s="318"/>
    </row>
    <row r="274" spans="1:9" ht="11.1" hidden="1" customHeight="1" outlineLevel="2">
      <c r="A274" s="67" t="s">
        <v>3680</v>
      </c>
      <c r="B274" s="67" t="s">
        <v>188</v>
      </c>
      <c r="C274" s="68" t="s">
        <v>353</v>
      </c>
      <c r="D274" s="77" t="s">
        <v>51</v>
      </c>
      <c r="E274" s="67" t="s">
        <v>818</v>
      </c>
      <c r="F274" s="77">
        <v>136.41999999999999</v>
      </c>
      <c r="G274" s="77">
        <f t="shared" si="5"/>
        <v>136.41999999999999</v>
      </c>
      <c r="H274" s="228"/>
      <c r="I274" s="318"/>
    </row>
    <row r="275" spans="1:9" ht="11.1" hidden="1" customHeight="1" outlineLevel="2">
      <c r="A275" s="67" t="s">
        <v>3681</v>
      </c>
      <c r="B275" s="67" t="s">
        <v>189</v>
      </c>
      <c r="C275" s="68" t="s">
        <v>354</v>
      </c>
      <c r="D275" s="77" t="s">
        <v>51</v>
      </c>
      <c r="E275" s="67" t="s">
        <v>818</v>
      </c>
      <c r="F275" s="77">
        <v>206.53</v>
      </c>
      <c r="G275" s="77">
        <f t="shared" si="5"/>
        <v>206.53</v>
      </c>
      <c r="H275" s="228"/>
      <c r="I275" s="318"/>
    </row>
    <row r="276" spans="1:9" ht="11.1" hidden="1" customHeight="1" outlineLevel="2">
      <c r="A276" s="67" t="s">
        <v>3682</v>
      </c>
      <c r="B276" s="67" t="s">
        <v>355</v>
      </c>
      <c r="C276" s="68" t="s">
        <v>356</v>
      </c>
      <c r="D276" s="77" t="s">
        <v>51</v>
      </c>
      <c r="E276" s="67" t="s">
        <v>818</v>
      </c>
      <c r="F276" s="77">
        <v>268.83999999999997</v>
      </c>
      <c r="G276" s="77">
        <f t="shared" si="5"/>
        <v>268.83999999999997</v>
      </c>
      <c r="H276" s="228"/>
      <c r="I276" s="318"/>
    </row>
    <row r="277" spans="1:9" ht="11.1" hidden="1" customHeight="1" outlineLevel="2">
      <c r="A277" s="67" t="s">
        <v>3683</v>
      </c>
      <c r="B277" s="67" t="s">
        <v>111</v>
      </c>
      <c r="C277" s="68" t="s">
        <v>357</v>
      </c>
      <c r="D277" s="77" t="s">
        <v>51</v>
      </c>
      <c r="E277" s="67" t="s">
        <v>818</v>
      </c>
      <c r="F277" s="77">
        <v>396.95</v>
      </c>
      <c r="G277" s="77">
        <f t="shared" si="5"/>
        <v>396.95</v>
      </c>
      <c r="H277" s="228"/>
      <c r="I277" s="318"/>
    </row>
    <row r="278" spans="1:9" ht="11.1" hidden="1" customHeight="1" outlineLevel="2">
      <c r="A278" s="67" t="s">
        <v>3679</v>
      </c>
      <c r="B278" s="67" t="s">
        <v>187</v>
      </c>
      <c r="C278" s="68" t="s">
        <v>352</v>
      </c>
      <c r="D278" s="77" t="s">
        <v>51</v>
      </c>
      <c r="E278" s="67" t="s">
        <v>818</v>
      </c>
      <c r="F278" s="77">
        <v>104.74</v>
      </c>
      <c r="G278" s="77">
        <f t="shared" si="5"/>
        <v>104.74</v>
      </c>
      <c r="H278" s="228"/>
      <c r="I278" s="318"/>
    </row>
    <row r="279" spans="1:9" ht="11.1" hidden="1" customHeight="1" outlineLevel="2">
      <c r="A279" s="203"/>
      <c r="B279" s="203"/>
      <c r="C279" s="203" t="s">
        <v>339</v>
      </c>
      <c r="D279" s="205"/>
      <c r="E279" s="203"/>
      <c r="F279" s="203" t="s">
        <v>300</v>
      </c>
      <c r="G279" s="203"/>
      <c r="H279" s="228"/>
      <c r="I279" s="318"/>
    </row>
    <row r="280" spans="1:9" ht="11.1" hidden="1" customHeight="1" outlineLevel="2">
      <c r="A280" s="67" t="s">
        <v>3690</v>
      </c>
      <c r="B280" s="67" t="s">
        <v>67</v>
      </c>
      <c r="C280" s="68" t="s">
        <v>365</v>
      </c>
      <c r="D280" s="77" t="s">
        <v>51</v>
      </c>
      <c r="E280" s="67" t="s">
        <v>818</v>
      </c>
      <c r="F280" s="77">
        <v>1019.13</v>
      </c>
      <c r="G280" s="77">
        <f t="shared" si="5"/>
        <v>1019.13</v>
      </c>
      <c r="H280" s="228"/>
      <c r="I280" s="318"/>
    </row>
    <row r="281" spans="1:9" ht="11.1" hidden="1" customHeight="1" outlineLevel="2">
      <c r="A281" s="67" t="s">
        <v>3686</v>
      </c>
      <c r="B281" s="67" t="s">
        <v>191</v>
      </c>
      <c r="C281" s="68" t="s">
        <v>360</v>
      </c>
      <c r="D281" s="77" t="s">
        <v>51</v>
      </c>
      <c r="E281" s="67" t="s">
        <v>818</v>
      </c>
      <c r="F281" s="77">
        <v>168.43</v>
      </c>
      <c r="G281" s="77">
        <f>IFERROR(IF(E281="грн",ROUND(F281*(1-$G$2),2),ROUND(F281*(1-$G$2),2)*$E$2),"")</f>
        <v>168.43</v>
      </c>
      <c r="H281" s="228"/>
      <c r="I281" s="318"/>
    </row>
    <row r="282" spans="1:9" ht="11.1" hidden="1" customHeight="1" outlineLevel="2">
      <c r="A282" s="67" t="s">
        <v>3687</v>
      </c>
      <c r="B282" s="67" t="s">
        <v>192</v>
      </c>
      <c r="C282" s="68" t="s">
        <v>361</v>
      </c>
      <c r="D282" s="77" t="s">
        <v>51</v>
      </c>
      <c r="E282" s="67" t="s">
        <v>818</v>
      </c>
      <c r="F282" s="77">
        <v>272.77999999999997</v>
      </c>
      <c r="G282" s="77">
        <f>IFERROR(IF(E282="грн",ROUND(F282*(1-$G$2),2),ROUND(F282*(1-$G$2),2)*$E$2),"")</f>
        <v>272.77999999999997</v>
      </c>
      <c r="H282" s="228"/>
      <c r="I282" s="318"/>
    </row>
    <row r="283" spans="1:9" ht="11.1" hidden="1" customHeight="1" outlineLevel="2">
      <c r="A283" s="67" t="s">
        <v>3688</v>
      </c>
      <c r="B283" s="67" t="s">
        <v>362</v>
      </c>
      <c r="C283" s="68" t="s">
        <v>363</v>
      </c>
      <c r="D283" s="77" t="s">
        <v>51</v>
      </c>
      <c r="E283" s="67" t="s">
        <v>818</v>
      </c>
      <c r="F283" s="77">
        <v>369.68</v>
      </c>
      <c r="G283" s="77">
        <f>IFERROR(IF(E283="грн",ROUND(F283*(1-$G$2),2),ROUND(F283*(1-$G$2),2)*$E$2),"")</f>
        <v>369.68</v>
      </c>
      <c r="H283" s="228"/>
      <c r="I283" s="318"/>
    </row>
    <row r="284" spans="1:9" ht="11.1" hidden="1" customHeight="1" outlineLevel="2">
      <c r="A284" s="67" t="s">
        <v>3689</v>
      </c>
      <c r="B284" s="67" t="s">
        <v>66</v>
      </c>
      <c r="C284" s="68" t="s">
        <v>364</v>
      </c>
      <c r="D284" s="77" t="s">
        <v>51</v>
      </c>
      <c r="E284" s="67" t="s">
        <v>818</v>
      </c>
      <c r="F284" s="77">
        <v>548.27</v>
      </c>
      <c r="G284" s="77">
        <f>IFERROR(IF(E284="грн",ROUND(F284*(1-$G$2),2),ROUND(F284*(1-$G$2),2)*$E$2),"")</f>
        <v>548.27</v>
      </c>
      <c r="H284" s="228"/>
      <c r="I284" s="318"/>
    </row>
    <row r="285" spans="1:9" ht="11.1" hidden="1" customHeight="1" outlineLevel="2">
      <c r="A285" s="67" t="s">
        <v>3685</v>
      </c>
      <c r="B285" s="67" t="s">
        <v>190</v>
      </c>
      <c r="C285" s="68" t="s">
        <v>359</v>
      </c>
      <c r="D285" s="77" t="s">
        <v>51</v>
      </c>
      <c r="E285" s="67" t="s">
        <v>818</v>
      </c>
      <c r="F285" s="77">
        <v>129.99</v>
      </c>
      <c r="G285" s="77">
        <f>IFERROR(IF(E285="грн",ROUND(F285*(1-$G$2),2),ROUND(F285*(1-$G$2),2)*$E$2),"")</f>
        <v>129.99</v>
      </c>
      <c r="H285" s="228"/>
      <c r="I285" s="318"/>
    </row>
    <row r="286" spans="1:9" ht="11.45" customHeight="1">
      <c r="F286" s="70" t="s">
        <v>300</v>
      </c>
      <c r="H286" s="228"/>
      <c r="I286" s="318"/>
    </row>
    <row r="287" spans="1:9" ht="11.45" customHeight="1">
      <c r="F287" s="70" t="s">
        <v>300</v>
      </c>
      <c r="H287" s="228"/>
      <c r="I287" s="318"/>
    </row>
    <row r="288" spans="1:9" ht="11.45" customHeight="1">
      <c r="F288" s="70" t="s">
        <v>300</v>
      </c>
      <c r="H288" s="228"/>
      <c r="I288" s="318"/>
    </row>
    <row r="289" spans="6:9" ht="11.45" customHeight="1">
      <c r="F289" s="70" t="s">
        <v>300</v>
      </c>
      <c r="H289" s="228"/>
      <c r="I289" s="318"/>
    </row>
  </sheetData>
  <mergeCells count="1">
    <mergeCell ref="B1:B2"/>
  </mergeCells>
  <phoneticPr fontId="21" type="noConversion"/>
  <conditionalFormatting sqref="B6:F6 B16:F16 B54:F54 B95:F95 B127:F127 B205:F205 B134:F134 B150:F150 B188:F188">
    <cfRule type="containsText" dxfId="549" priority="52" stopIfTrue="1" operator="containsText" text="62,5/125">
      <formula>NOT(ISERROR(SEARCH("62,5/125",B6)))</formula>
    </cfRule>
  </conditionalFormatting>
  <conditionalFormatting sqref="A6">
    <cfRule type="containsText" dxfId="548" priority="49" stopIfTrue="1" operator="containsText" text="62,5/125">
      <formula>NOT(ISERROR(SEARCH("62,5/125",A6)))</formula>
    </cfRule>
  </conditionalFormatting>
  <conditionalFormatting sqref="A16">
    <cfRule type="containsText" dxfId="547" priority="48" stopIfTrue="1" operator="containsText" text="62,5/125">
      <formula>NOT(ISERROR(SEARCH("62,5/125",A16)))</formula>
    </cfRule>
  </conditionalFormatting>
  <conditionalFormatting sqref="A54">
    <cfRule type="containsText" dxfId="546" priority="47" stopIfTrue="1" operator="containsText" text="62,5/125">
      <formula>NOT(ISERROR(SEARCH("62,5/125",A54)))</formula>
    </cfRule>
  </conditionalFormatting>
  <conditionalFormatting sqref="A95">
    <cfRule type="containsText" dxfId="545" priority="46" stopIfTrue="1" operator="containsText" text="62,5/125">
      <formula>NOT(ISERROR(SEARCH("62,5/125",A95)))</formula>
    </cfRule>
  </conditionalFormatting>
  <conditionalFormatting sqref="A127">
    <cfRule type="containsText" dxfId="544" priority="44" stopIfTrue="1" operator="containsText" text="62,5/125">
      <formula>NOT(ISERROR(SEARCH("62,5/125",A127)))</formula>
    </cfRule>
  </conditionalFormatting>
  <conditionalFormatting sqref="A205">
    <cfRule type="containsText" dxfId="543" priority="43" stopIfTrue="1" operator="containsText" text="62,5/125">
      <formula>NOT(ISERROR(SEARCH("62,5/125",A205)))</formula>
    </cfRule>
  </conditionalFormatting>
  <conditionalFormatting sqref="A134">
    <cfRule type="containsText" dxfId="542" priority="42" stopIfTrue="1" operator="containsText" text="62,5/125">
      <formula>NOT(ISERROR(SEARCH("62,5/125",A134)))</formula>
    </cfRule>
  </conditionalFormatting>
  <conditionalFormatting sqref="A150">
    <cfRule type="containsText" dxfId="541" priority="41" stopIfTrue="1" operator="containsText" text="62,5/125">
      <formula>NOT(ISERROR(SEARCH("62,5/125",A150)))</formula>
    </cfRule>
  </conditionalFormatting>
  <conditionalFormatting sqref="A188">
    <cfRule type="containsText" dxfId="540" priority="40" stopIfTrue="1" operator="containsText" text="62,5/125">
      <formula>NOT(ISERROR(SEARCH("62,5/125",A188)))</formula>
    </cfRule>
  </conditionalFormatting>
  <conditionalFormatting sqref="G188">
    <cfRule type="containsText" dxfId="539" priority="39" stopIfTrue="1" operator="containsText" text="62,5/125">
      <formula>NOT(ISERROR(SEARCH("62,5/125",G188)))</formula>
    </cfRule>
  </conditionalFormatting>
  <conditionalFormatting sqref="G150">
    <cfRule type="containsText" dxfId="538" priority="38" stopIfTrue="1" operator="containsText" text="62,5/125">
      <formula>NOT(ISERROR(SEARCH("62,5/125",G150)))</formula>
    </cfRule>
  </conditionalFormatting>
  <conditionalFormatting sqref="G134">
    <cfRule type="containsText" dxfId="537" priority="37" stopIfTrue="1" operator="containsText" text="62,5/125">
      <formula>NOT(ISERROR(SEARCH("62,5/125",G134)))</formula>
    </cfRule>
  </conditionalFormatting>
  <conditionalFormatting sqref="G205">
    <cfRule type="containsText" dxfId="536" priority="36" stopIfTrue="1" operator="containsText" text="62,5/125">
      <formula>NOT(ISERROR(SEARCH("62,5/125",G205)))</formula>
    </cfRule>
  </conditionalFormatting>
  <conditionalFormatting sqref="G127">
    <cfRule type="containsText" dxfId="535" priority="35" stopIfTrue="1" operator="containsText" text="62,5/125">
      <formula>NOT(ISERROR(SEARCH("62,5/125",G127)))</formula>
    </cfRule>
  </conditionalFormatting>
  <conditionalFormatting sqref="G95">
    <cfRule type="containsText" dxfId="534" priority="33" stopIfTrue="1" operator="containsText" text="62,5/125">
      <formula>NOT(ISERROR(SEARCH("62,5/125",G95)))</formula>
    </cfRule>
  </conditionalFormatting>
  <conditionalFormatting sqref="G54">
    <cfRule type="containsText" dxfId="533" priority="32" stopIfTrue="1" operator="containsText" text="62,5/125">
      <formula>NOT(ISERROR(SEARCH("62,5/125",G54)))</formula>
    </cfRule>
  </conditionalFormatting>
  <conditionalFormatting sqref="G16">
    <cfRule type="containsText" dxfId="532" priority="31" stopIfTrue="1" operator="containsText" text="62,5/125">
      <formula>NOT(ISERROR(SEARCH("62,5/125",G16)))</formula>
    </cfRule>
  </conditionalFormatting>
  <conditionalFormatting sqref="G6">
    <cfRule type="containsText" dxfId="531" priority="30" stopIfTrue="1" operator="containsText" text="62,5/125">
      <formula>NOT(ISERROR(SEARCH("62,5/125",G6)))</formula>
    </cfRule>
  </conditionalFormatting>
  <conditionalFormatting sqref="A241 A256 A271 A216:E216 A221:E221 A230:E230 B241:E242 B256:E257 B271:E272 B279:E279 B264:E264 B249:E249">
    <cfRule type="containsText" dxfId="530" priority="28" stopIfTrue="1" operator="containsText" text="62,5/125">
      <formula>NOT(ISERROR(SEARCH("62,5/125",A216)))</formula>
    </cfRule>
  </conditionalFormatting>
  <conditionalFormatting sqref="A216">
    <cfRule type="containsText" dxfId="529" priority="27" stopIfTrue="1" operator="containsText" text="62,5/125">
      <formula>NOT(ISERROR(SEARCH("62,5/125",A216)))</formula>
    </cfRule>
  </conditionalFormatting>
  <conditionalFormatting sqref="A221">
    <cfRule type="containsText" dxfId="528" priority="26" stopIfTrue="1" operator="containsText" text="62,5/125">
      <formula>NOT(ISERROR(SEARCH("62,5/125",A221)))</formula>
    </cfRule>
  </conditionalFormatting>
  <conditionalFormatting sqref="A230">
    <cfRule type="containsText" dxfId="527" priority="25" stopIfTrue="1" operator="containsText" text="62,5/125">
      <formula>NOT(ISERROR(SEARCH("62,5/125",A230)))</formula>
    </cfRule>
  </conditionalFormatting>
  <conditionalFormatting sqref="A241">
    <cfRule type="containsText" dxfId="526" priority="24" stopIfTrue="1" operator="containsText" text="62,5/125">
      <formula>NOT(ISERROR(SEARCH("62,5/125",A241)))</formula>
    </cfRule>
  </conditionalFormatting>
  <conditionalFormatting sqref="A256">
    <cfRule type="containsText" dxfId="525" priority="23" stopIfTrue="1" operator="containsText" text="62,5/125">
      <formula>NOT(ISERROR(SEARCH("62,5/125",A256)))</formula>
    </cfRule>
  </conditionalFormatting>
  <conditionalFormatting sqref="A271">
    <cfRule type="containsText" dxfId="524" priority="22" stopIfTrue="1" operator="containsText" text="62,5/125">
      <formula>NOT(ISERROR(SEARCH("62,5/125",A271)))</formula>
    </cfRule>
  </conditionalFormatting>
  <conditionalFormatting sqref="C272:D272">
    <cfRule type="containsText" dxfId="523" priority="21" stopIfTrue="1" operator="containsText" text="62,5/125">
      <formula>NOT(ISERROR(SEARCH("62,5/125",C272)))</formula>
    </cfRule>
  </conditionalFormatting>
  <conditionalFormatting sqref="A272">
    <cfRule type="containsText" dxfId="522" priority="20" stopIfTrue="1" operator="containsText" text="62,5/125">
      <formula>NOT(ISERROR(SEARCH("62,5/125",A272)))</formula>
    </cfRule>
  </conditionalFormatting>
  <conditionalFormatting sqref="C279:D279">
    <cfRule type="containsText" dxfId="521" priority="19" stopIfTrue="1" operator="containsText" text="62,5/125">
      <formula>NOT(ISERROR(SEARCH("62,5/125",C279)))</formula>
    </cfRule>
  </conditionalFormatting>
  <conditionalFormatting sqref="A279">
    <cfRule type="containsText" dxfId="520" priority="18" stopIfTrue="1" operator="containsText" text="62,5/125">
      <formula>NOT(ISERROR(SEARCH("62,5/125",A279)))</formula>
    </cfRule>
  </conditionalFormatting>
  <conditionalFormatting sqref="C264:D264">
    <cfRule type="containsText" dxfId="519" priority="17" stopIfTrue="1" operator="containsText" text="62,5/125">
      <formula>NOT(ISERROR(SEARCH("62,5/125",C264)))</formula>
    </cfRule>
  </conditionalFormatting>
  <conditionalFormatting sqref="A264">
    <cfRule type="containsText" dxfId="518" priority="16" stopIfTrue="1" operator="containsText" text="62,5/125">
      <formula>NOT(ISERROR(SEARCH("62,5/125",A264)))</formula>
    </cfRule>
  </conditionalFormatting>
  <conditionalFormatting sqref="C257:D257">
    <cfRule type="containsText" dxfId="517" priority="15" stopIfTrue="1" operator="containsText" text="62,5/125">
      <formula>NOT(ISERROR(SEARCH("62,5/125",C257)))</formula>
    </cfRule>
  </conditionalFormatting>
  <conditionalFormatting sqref="A257">
    <cfRule type="containsText" dxfId="516" priority="14" stopIfTrue="1" operator="containsText" text="62,5/125">
      <formula>NOT(ISERROR(SEARCH("62,5/125",A257)))</formula>
    </cfRule>
  </conditionalFormatting>
  <conditionalFormatting sqref="C249:D249">
    <cfRule type="containsText" dxfId="515" priority="13" stopIfTrue="1" operator="containsText" text="62,5/125">
      <formula>NOT(ISERROR(SEARCH("62,5/125",C249)))</formula>
    </cfRule>
  </conditionalFormatting>
  <conditionalFormatting sqref="A249">
    <cfRule type="containsText" dxfId="514" priority="12" stopIfTrue="1" operator="containsText" text="62,5/125">
      <formula>NOT(ISERROR(SEARCH("62,5/125",A249)))</formula>
    </cfRule>
  </conditionalFormatting>
  <conditionalFormatting sqref="C242:D242">
    <cfRule type="containsText" dxfId="513" priority="11" stopIfTrue="1" operator="containsText" text="62,5/125">
      <formula>NOT(ISERROR(SEARCH("62,5/125",C242)))</formula>
    </cfRule>
  </conditionalFormatting>
  <conditionalFormatting sqref="A242">
    <cfRule type="containsText" dxfId="512" priority="10" stopIfTrue="1" operator="containsText" text="62,5/125">
      <formula>NOT(ISERROR(SEARCH("62,5/125",A242)))</formula>
    </cfRule>
  </conditionalFormatting>
  <conditionalFormatting sqref="F216:G216">
    <cfRule type="containsText" dxfId="511" priority="9" stopIfTrue="1" operator="containsText" text="62,5/125">
      <formula>NOT(ISERROR(SEARCH("62,5/125",F216)))</formula>
    </cfRule>
  </conditionalFormatting>
  <conditionalFormatting sqref="F221:G221">
    <cfRule type="containsText" dxfId="510" priority="8" stopIfTrue="1" operator="containsText" text="62,5/125">
      <formula>NOT(ISERROR(SEARCH("62,5/125",F221)))</formula>
    </cfRule>
  </conditionalFormatting>
  <conditionalFormatting sqref="F230:G230">
    <cfRule type="containsText" dxfId="509" priority="7" stopIfTrue="1" operator="containsText" text="62,5/125">
      <formula>NOT(ISERROR(SEARCH("62,5/125",F230)))</formula>
    </cfRule>
  </conditionalFormatting>
  <conditionalFormatting sqref="F241:G242">
    <cfRule type="containsText" dxfId="508" priority="6" stopIfTrue="1" operator="containsText" text="62,5/125">
      <formula>NOT(ISERROR(SEARCH("62,5/125",F241)))</formula>
    </cfRule>
  </conditionalFormatting>
  <conditionalFormatting sqref="F249:G249">
    <cfRule type="containsText" dxfId="507" priority="5" stopIfTrue="1" operator="containsText" text="62,5/125">
      <formula>NOT(ISERROR(SEARCH("62,5/125",F249)))</formula>
    </cfRule>
  </conditionalFormatting>
  <conditionalFormatting sqref="F256:G257">
    <cfRule type="containsText" dxfId="506" priority="4" stopIfTrue="1" operator="containsText" text="62,5/125">
      <formula>NOT(ISERROR(SEARCH("62,5/125",F256)))</formula>
    </cfRule>
  </conditionalFormatting>
  <conditionalFormatting sqref="F264:G264">
    <cfRule type="containsText" dxfId="505" priority="3" stopIfTrue="1" operator="containsText" text="62,5/125">
      <formula>NOT(ISERROR(SEARCH("62,5/125",F264)))</formula>
    </cfRule>
  </conditionalFormatting>
  <conditionalFormatting sqref="F271:G272">
    <cfRule type="containsText" dxfId="504" priority="2" stopIfTrue="1" operator="containsText" text="62,5/125">
      <formula>NOT(ISERROR(SEARCH("62,5/125",F271)))</formula>
    </cfRule>
  </conditionalFormatting>
  <conditionalFormatting sqref="F279:G279">
    <cfRule type="containsText" dxfId="503" priority="1" stopIfTrue="1" operator="containsText" text="62,5/125">
      <formula>NOT(ISERROR(SEARCH("62,5/125",F279)))</formula>
    </cfRule>
  </conditionalFormatting>
  <hyperlinks>
    <hyperlink ref="B1" location="Скидка_3" display="Скидка_3"/>
    <hyperlink ref="B1:B2" location="Содержание!A1" display="Содержание"/>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sheetPr>
  <dimension ref="A1:I322"/>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7.2851562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249" customWidth="1"/>
    <col min="217" max="217" width="10.7109375" customWidth="1"/>
    <col min="218" max="218" width="71.28515625" customWidth="1"/>
    <col min="219" max="219" width="12.28515625" customWidth="1"/>
    <col min="220" max="220" width="9.28515625" customWidth="1"/>
    <col min="221" max="222" width="11.7109375" customWidth="1"/>
    <col min="473" max="473" width="10.7109375" customWidth="1"/>
    <col min="474" max="474" width="71.28515625" customWidth="1"/>
    <col min="475" max="475" width="12.28515625" customWidth="1"/>
    <col min="476" max="476" width="9.28515625" customWidth="1"/>
    <col min="477" max="478" width="11.7109375" customWidth="1"/>
    <col min="729" max="729" width="10.7109375" customWidth="1"/>
    <col min="730" max="730" width="71.28515625" customWidth="1"/>
    <col min="731" max="731" width="12.28515625" customWidth="1"/>
    <col min="732" max="732" width="9.28515625" customWidth="1"/>
    <col min="733" max="734" width="11.7109375" customWidth="1"/>
    <col min="985" max="985" width="10.7109375" customWidth="1"/>
    <col min="986" max="986" width="71.28515625" customWidth="1"/>
    <col min="987" max="987" width="12.28515625" customWidth="1"/>
    <col min="988" max="988" width="9.28515625" customWidth="1"/>
    <col min="989" max="990" width="11.7109375" customWidth="1"/>
    <col min="1241" max="1241" width="10.7109375" customWidth="1"/>
    <col min="1242" max="1242" width="71.28515625" customWidth="1"/>
    <col min="1243" max="1243" width="12.28515625" customWidth="1"/>
    <col min="1244" max="1244" width="9.28515625" customWidth="1"/>
    <col min="1245" max="1246" width="11.7109375" customWidth="1"/>
    <col min="1497" max="1497" width="10.7109375" customWidth="1"/>
    <col min="1498" max="1498" width="71.28515625" customWidth="1"/>
    <col min="1499" max="1499" width="12.28515625" customWidth="1"/>
    <col min="1500" max="1500" width="9.28515625" customWidth="1"/>
    <col min="1501" max="1502" width="11.7109375" customWidth="1"/>
    <col min="1753" max="1753" width="10.7109375" customWidth="1"/>
    <col min="1754" max="1754" width="71.28515625" customWidth="1"/>
    <col min="1755" max="1755" width="12.28515625" customWidth="1"/>
    <col min="1756" max="1756" width="9.28515625" customWidth="1"/>
    <col min="1757" max="1758" width="11.7109375" customWidth="1"/>
    <col min="2009" max="2009" width="10.7109375" customWidth="1"/>
    <col min="2010" max="2010" width="71.28515625" customWidth="1"/>
    <col min="2011" max="2011" width="12.28515625" customWidth="1"/>
    <col min="2012" max="2012" width="9.28515625" customWidth="1"/>
    <col min="2013" max="2014" width="11.7109375" customWidth="1"/>
    <col min="2265" max="2265" width="10.7109375" customWidth="1"/>
    <col min="2266" max="2266" width="71.28515625" customWidth="1"/>
    <col min="2267" max="2267" width="12.28515625" customWidth="1"/>
    <col min="2268" max="2268" width="9.28515625" customWidth="1"/>
    <col min="2269" max="2270" width="11.7109375" customWidth="1"/>
    <col min="2521" max="2521" width="10.7109375" customWidth="1"/>
    <col min="2522" max="2522" width="71.28515625" customWidth="1"/>
    <col min="2523" max="2523" width="12.28515625" customWidth="1"/>
    <col min="2524" max="2524" width="9.28515625" customWidth="1"/>
    <col min="2525" max="2526" width="11.7109375" customWidth="1"/>
    <col min="2777" max="2777" width="10.7109375" customWidth="1"/>
    <col min="2778" max="2778" width="71.28515625" customWidth="1"/>
    <col min="2779" max="2779" width="12.28515625" customWidth="1"/>
    <col min="2780" max="2780" width="9.28515625" customWidth="1"/>
    <col min="2781" max="2782" width="11.7109375" customWidth="1"/>
    <col min="3033" max="3033" width="10.7109375" customWidth="1"/>
    <col min="3034" max="3034" width="71.28515625" customWidth="1"/>
    <col min="3035" max="3035" width="12.28515625" customWidth="1"/>
    <col min="3036" max="3036" width="9.28515625" customWidth="1"/>
    <col min="3037" max="3038" width="11.7109375" customWidth="1"/>
    <col min="3289" max="3289" width="10.7109375" customWidth="1"/>
    <col min="3290" max="3290" width="71.28515625" customWidth="1"/>
    <col min="3291" max="3291" width="12.28515625" customWidth="1"/>
    <col min="3292" max="3292" width="9.28515625" customWidth="1"/>
    <col min="3293" max="3294" width="11.7109375" customWidth="1"/>
    <col min="3545" max="3545" width="10.7109375" customWidth="1"/>
    <col min="3546" max="3546" width="71.28515625" customWidth="1"/>
    <col min="3547" max="3547" width="12.28515625" customWidth="1"/>
    <col min="3548" max="3548" width="9.28515625" customWidth="1"/>
    <col min="3549" max="3550" width="11.7109375" customWidth="1"/>
    <col min="3801" max="3801" width="10.7109375" customWidth="1"/>
    <col min="3802" max="3802" width="71.28515625" customWidth="1"/>
    <col min="3803" max="3803" width="12.28515625" customWidth="1"/>
    <col min="3804" max="3804" width="9.28515625" customWidth="1"/>
    <col min="3805" max="3806" width="11.7109375" customWidth="1"/>
    <col min="4057" max="4057" width="10.7109375" customWidth="1"/>
    <col min="4058" max="4058" width="71.28515625" customWidth="1"/>
    <col min="4059" max="4059" width="12.28515625" customWidth="1"/>
    <col min="4060" max="4060" width="9.28515625" customWidth="1"/>
    <col min="4061" max="4062" width="11.7109375" customWidth="1"/>
    <col min="4313" max="4313" width="10.7109375" customWidth="1"/>
    <col min="4314" max="4314" width="71.28515625" customWidth="1"/>
    <col min="4315" max="4315" width="12.28515625" customWidth="1"/>
    <col min="4316" max="4316" width="9.28515625" customWidth="1"/>
    <col min="4317" max="4318" width="11.7109375" customWidth="1"/>
    <col min="4569" max="4569" width="10.7109375" customWidth="1"/>
    <col min="4570" max="4570" width="71.28515625" customWidth="1"/>
    <col min="4571" max="4571" width="12.28515625" customWidth="1"/>
    <col min="4572" max="4572" width="9.28515625" customWidth="1"/>
    <col min="4573" max="4574" width="11.7109375" customWidth="1"/>
    <col min="4825" max="4825" width="10.7109375" customWidth="1"/>
    <col min="4826" max="4826" width="71.28515625" customWidth="1"/>
    <col min="4827" max="4827" width="12.28515625" customWidth="1"/>
    <col min="4828" max="4828" width="9.28515625" customWidth="1"/>
    <col min="4829" max="4830" width="11.7109375" customWidth="1"/>
    <col min="5081" max="5081" width="10.7109375" customWidth="1"/>
    <col min="5082" max="5082" width="71.28515625" customWidth="1"/>
    <col min="5083" max="5083" width="12.28515625" customWidth="1"/>
    <col min="5084" max="5084" width="9.28515625" customWidth="1"/>
    <col min="5085" max="5086" width="11.7109375" customWidth="1"/>
    <col min="5337" max="5337" width="10.7109375" customWidth="1"/>
    <col min="5338" max="5338" width="71.28515625" customWidth="1"/>
    <col min="5339" max="5339" width="12.28515625" customWidth="1"/>
    <col min="5340" max="5340" width="9.28515625" customWidth="1"/>
    <col min="5341" max="5342" width="11.7109375" customWidth="1"/>
    <col min="5593" max="5593" width="10.7109375" customWidth="1"/>
    <col min="5594" max="5594" width="71.28515625" customWidth="1"/>
    <col min="5595" max="5595" width="12.28515625" customWidth="1"/>
    <col min="5596" max="5596" width="9.28515625" customWidth="1"/>
    <col min="5597" max="5598" width="11.7109375" customWidth="1"/>
    <col min="5849" max="5849" width="10.7109375" customWidth="1"/>
    <col min="5850" max="5850" width="71.28515625" customWidth="1"/>
    <col min="5851" max="5851" width="12.28515625" customWidth="1"/>
    <col min="5852" max="5852" width="9.28515625" customWidth="1"/>
    <col min="5853" max="5854" width="11.7109375" customWidth="1"/>
    <col min="6105" max="6105" width="10.7109375" customWidth="1"/>
    <col min="6106" max="6106" width="71.28515625" customWidth="1"/>
    <col min="6107" max="6107" width="12.28515625" customWidth="1"/>
    <col min="6108" max="6108" width="9.28515625" customWidth="1"/>
    <col min="6109" max="6110" width="11.7109375" customWidth="1"/>
    <col min="6361" max="6361" width="10.7109375" customWidth="1"/>
    <col min="6362" max="6362" width="71.28515625" customWidth="1"/>
    <col min="6363" max="6363" width="12.28515625" customWidth="1"/>
    <col min="6364" max="6364" width="9.28515625" customWidth="1"/>
    <col min="6365" max="6366" width="11.7109375" customWidth="1"/>
    <col min="6617" max="6617" width="10.7109375" customWidth="1"/>
    <col min="6618" max="6618" width="71.28515625" customWidth="1"/>
    <col min="6619" max="6619" width="12.28515625" customWidth="1"/>
    <col min="6620" max="6620" width="9.28515625" customWidth="1"/>
    <col min="6621" max="6622" width="11.7109375" customWidth="1"/>
    <col min="6873" max="6873" width="10.7109375" customWidth="1"/>
    <col min="6874" max="6874" width="71.28515625" customWidth="1"/>
    <col min="6875" max="6875" width="12.28515625" customWidth="1"/>
    <col min="6876" max="6876" width="9.28515625" customWidth="1"/>
    <col min="6877" max="6878" width="11.7109375" customWidth="1"/>
    <col min="7129" max="7129" width="10.7109375" customWidth="1"/>
    <col min="7130" max="7130" width="71.28515625" customWidth="1"/>
    <col min="7131" max="7131" width="12.28515625" customWidth="1"/>
    <col min="7132" max="7132" width="9.28515625" customWidth="1"/>
    <col min="7133" max="7134" width="11.7109375" customWidth="1"/>
    <col min="7385" max="7385" width="10.7109375" customWidth="1"/>
    <col min="7386" max="7386" width="71.28515625" customWidth="1"/>
    <col min="7387" max="7387" width="12.28515625" customWidth="1"/>
    <col min="7388" max="7388" width="9.28515625" customWidth="1"/>
    <col min="7389" max="7390" width="11.7109375" customWidth="1"/>
    <col min="7641" max="7641" width="10.7109375" customWidth="1"/>
    <col min="7642" max="7642" width="71.28515625" customWidth="1"/>
    <col min="7643" max="7643" width="12.28515625" customWidth="1"/>
    <col min="7644" max="7644" width="9.28515625" customWidth="1"/>
    <col min="7645" max="7646" width="11.7109375" customWidth="1"/>
    <col min="7897" max="7897" width="10.7109375" customWidth="1"/>
    <col min="7898" max="7898" width="71.28515625" customWidth="1"/>
    <col min="7899" max="7899" width="12.28515625" customWidth="1"/>
    <col min="7900" max="7900" width="9.28515625" customWidth="1"/>
    <col min="7901" max="7902" width="11.7109375" customWidth="1"/>
    <col min="8153" max="8153" width="10.7109375" customWidth="1"/>
    <col min="8154" max="8154" width="71.28515625" customWidth="1"/>
    <col min="8155" max="8155" width="12.28515625" customWidth="1"/>
    <col min="8156" max="8156" width="9.28515625" customWidth="1"/>
    <col min="8157" max="8158" width="11.7109375" customWidth="1"/>
    <col min="8409" max="8409" width="10.7109375" customWidth="1"/>
    <col min="8410" max="8410" width="71.28515625" customWidth="1"/>
    <col min="8411" max="8411" width="12.28515625" customWidth="1"/>
    <col min="8412" max="8412" width="9.28515625" customWidth="1"/>
    <col min="8413" max="8414" width="11.7109375" customWidth="1"/>
    <col min="8665" max="8665" width="10.7109375" customWidth="1"/>
    <col min="8666" max="8666" width="71.28515625" customWidth="1"/>
    <col min="8667" max="8667" width="12.28515625" customWidth="1"/>
    <col min="8668" max="8668" width="9.28515625" customWidth="1"/>
    <col min="8669" max="8670" width="11.7109375" customWidth="1"/>
    <col min="8921" max="8921" width="10.7109375" customWidth="1"/>
    <col min="8922" max="8922" width="71.28515625" customWidth="1"/>
    <col min="8923" max="8923" width="12.28515625" customWidth="1"/>
    <col min="8924" max="8924" width="9.28515625" customWidth="1"/>
    <col min="8925" max="8926" width="11.7109375" customWidth="1"/>
    <col min="9177" max="9177" width="10.7109375" customWidth="1"/>
    <col min="9178" max="9178" width="71.28515625" customWidth="1"/>
    <col min="9179" max="9179" width="12.28515625" customWidth="1"/>
    <col min="9180" max="9180" width="9.28515625" customWidth="1"/>
    <col min="9181" max="9182" width="11.7109375" customWidth="1"/>
    <col min="9433" max="9433" width="10.7109375" customWidth="1"/>
    <col min="9434" max="9434" width="71.28515625" customWidth="1"/>
    <col min="9435" max="9435" width="12.28515625" customWidth="1"/>
    <col min="9436" max="9436" width="9.28515625" customWidth="1"/>
    <col min="9437" max="9438" width="11.7109375" customWidth="1"/>
    <col min="9689" max="9689" width="10.7109375" customWidth="1"/>
    <col min="9690" max="9690" width="71.28515625" customWidth="1"/>
    <col min="9691" max="9691" width="12.28515625" customWidth="1"/>
    <col min="9692" max="9692" width="9.28515625" customWidth="1"/>
    <col min="9693" max="9694" width="11.7109375" customWidth="1"/>
    <col min="9945" max="9945" width="10.7109375" customWidth="1"/>
    <col min="9946" max="9946" width="71.28515625" customWidth="1"/>
    <col min="9947" max="9947" width="12.28515625" customWidth="1"/>
    <col min="9948" max="9948" width="9.28515625" customWidth="1"/>
    <col min="9949" max="9950" width="11.7109375" customWidth="1"/>
    <col min="10201" max="10201" width="10.7109375" customWidth="1"/>
    <col min="10202" max="10202" width="71.28515625" customWidth="1"/>
    <col min="10203" max="10203" width="12.28515625" customWidth="1"/>
    <col min="10204" max="10204" width="9.28515625" customWidth="1"/>
    <col min="10205" max="10206" width="11.7109375" customWidth="1"/>
    <col min="10457" max="10457" width="10.7109375" customWidth="1"/>
    <col min="10458" max="10458" width="71.28515625" customWidth="1"/>
    <col min="10459" max="10459" width="12.28515625" customWidth="1"/>
    <col min="10460" max="10460" width="9.28515625" customWidth="1"/>
    <col min="10461" max="10462" width="11.7109375" customWidth="1"/>
    <col min="10713" max="10713" width="10.7109375" customWidth="1"/>
    <col min="10714" max="10714" width="71.28515625" customWidth="1"/>
    <col min="10715" max="10715" width="12.28515625" customWidth="1"/>
    <col min="10716" max="10716" width="9.28515625" customWidth="1"/>
    <col min="10717" max="10718" width="11.7109375" customWidth="1"/>
    <col min="10969" max="10969" width="10.7109375" customWidth="1"/>
    <col min="10970" max="10970" width="71.28515625" customWidth="1"/>
    <col min="10971" max="10971" width="12.28515625" customWidth="1"/>
    <col min="10972" max="10972" width="9.28515625" customWidth="1"/>
    <col min="10973" max="10974" width="11.7109375" customWidth="1"/>
    <col min="11225" max="11225" width="10.7109375" customWidth="1"/>
    <col min="11226" max="11226" width="71.28515625" customWidth="1"/>
    <col min="11227" max="11227" width="12.28515625" customWidth="1"/>
    <col min="11228" max="11228" width="9.28515625" customWidth="1"/>
    <col min="11229" max="11230" width="11.7109375" customWidth="1"/>
    <col min="11481" max="11481" width="10.7109375" customWidth="1"/>
    <col min="11482" max="11482" width="71.28515625" customWidth="1"/>
    <col min="11483" max="11483" width="12.28515625" customWidth="1"/>
    <col min="11484" max="11484" width="9.28515625" customWidth="1"/>
    <col min="11485" max="11486" width="11.7109375" customWidth="1"/>
    <col min="11737" max="11737" width="10.7109375" customWidth="1"/>
    <col min="11738" max="11738" width="71.28515625" customWidth="1"/>
    <col min="11739" max="11739" width="12.28515625" customWidth="1"/>
    <col min="11740" max="11740" width="9.28515625" customWidth="1"/>
    <col min="11741" max="11742" width="11.7109375" customWidth="1"/>
    <col min="11993" max="11993" width="10.7109375" customWidth="1"/>
    <col min="11994" max="11994" width="71.28515625" customWidth="1"/>
    <col min="11995" max="11995" width="12.28515625" customWidth="1"/>
    <col min="11996" max="11996" width="9.28515625" customWidth="1"/>
    <col min="11997" max="11998" width="11.7109375" customWidth="1"/>
    <col min="12249" max="12249" width="10.7109375" customWidth="1"/>
    <col min="12250" max="12250" width="71.28515625" customWidth="1"/>
    <col min="12251" max="12251" width="12.28515625" customWidth="1"/>
    <col min="12252" max="12252" width="9.28515625" customWidth="1"/>
    <col min="12253" max="12254" width="11.7109375" customWidth="1"/>
    <col min="12505" max="12505" width="10.7109375" customWidth="1"/>
    <col min="12506" max="12506" width="71.28515625" customWidth="1"/>
    <col min="12507" max="12507" width="12.28515625" customWidth="1"/>
    <col min="12508" max="12508" width="9.28515625" customWidth="1"/>
    <col min="12509" max="12510" width="11.7109375" customWidth="1"/>
    <col min="12761" max="12761" width="10.7109375" customWidth="1"/>
    <col min="12762" max="12762" width="71.28515625" customWidth="1"/>
    <col min="12763" max="12763" width="12.28515625" customWidth="1"/>
    <col min="12764" max="12764" width="9.28515625" customWidth="1"/>
    <col min="12765" max="12766" width="11.7109375" customWidth="1"/>
    <col min="13017" max="13017" width="10.7109375" customWidth="1"/>
    <col min="13018" max="13018" width="71.28515625" customWidth="1"/>
    <col min="13019" max="13019" width="12.28515625" customWidth="1"/>
    <col min="13020" max="13020" width="9.28515625" customWidth="1"/>
    <col min="13021" max="13022" width="11.7109375" customWidth="1"/>
    <col min="13273" max="13273" width="10.7109375" customWidth="1"/>
    <col min="13274" max="13274" width="71.28515625" customWidth="1"/>
    <col min="13275" max="13275" width="12.28515625" customWidth="1"/>
    <col min="13276" max="13276" width="9.28515625" customWidth="1"/>
    <col min="13277" max="13278" width="11.7109375" customWidth="1"/>
    <col min="13529" max="13529" width="10.7109375" customWidth="1"/>
    <col min="13530" max="13530" width="71.28515625" customWidth="1"/>
    <col min="13531" max="13531" width="12.28515625" customWidth="1"/>
    <col min="13532" max="13532" width="9.28515625" customWidth="1"/>
    <col min="13533" max="13534" width="11.7109375" customWidth="1"/>
    <col min="13785" max="13785" width="10.7109375" customWidth="1"/>
    <col min="13786" max="13786" width="71.28515625" customWidth="1"/>
    <col min="13787" max="13787" width="12.28515625" customWidth="1"/>
    <col min="13788" max="13788" width="9.28515625" customWidth="1"/>
    <col min="13789" max="13790" width="11.7109375" customWidth="1"/>
    <col min="14041" max="14041" width="10.7109375" customWidth="1"/>
    <col min="14042" max="14042" width="71.28515625" customWidth="1"/>
    <col min="14043" max="14043" width="12.28515625" customWidth="1"/>
    <col min="14044" max="14044" width="9.28515625" customWidth="1"/>
    <col min="14045" max="14046" width="11.7109375" customWidth="1"/>
    <col min="14297" max="14297" width="10.7109375" customWidth="1"/>
    <col min="14298" max="14298" width="71.28515625" customWidth="1"/>
    <col min="14299" max="14299" width="12.28515625" customWidth="1"/>
    <col min="14300" max="14300" width="9.28515625" customWidth="1"/>
    <col min="14301" max="14302" width="11.7109375" customWidth="1"/>
    <col min="14553" max="14553" width="10.7109375" customWidth="1"/>
    <col min="14554" max="14554" width="71.28515625" customWidth="1"/>
    <col min="14555" max="14555" width="12.28515625" customWidth="1"/>
    <col min="14556" max="14556" width="9.28515625" customWidth="1"/>
    <col min="14557" max="14558" width="11.7109375" customWidth="1"/>
    <col min="14809" max="14809" width="10.7109375" customWidth="1"/>
    <col min="14810" max="14810" width="71.28515625" customWidth="1"/>
    <col min="14811" max="14811" width="12.28515625" customWidth="1"/>
    <col min="14812" max="14812" width="9.28515625" customWidth="1"/>
    <col min="14813" max="14814" width="11.7109375" customWidth="1"/>
    <col min="15065" max="15065" width="10.7109375" customWidth="1"/>
    <col min="15066" max="15066" width="71.28515625" customWidth="1"/>
    <col min="15067" max="15067" width="12.28515625" customWidth="1"/>
    <col min="15068" max="15068" width="9.28515625" customWidth="1"/>
    <col min="15069" max="15070" width="11.7109375" customWidth="1"/>
    <col min="15321" max="15321" width="10.7109375" customWidth="1"/>
    <col min="15322" max="15322" width="71.28515625" customWidth="1"/>
    <col min="15323" max="15323" width="12.28515625" customWidth="1"/>
    <col min="15324" max="15324" width="9.28515625" customWidth="1"/>
    <col min="15325" max="15326" width="11.7109375" customWidth="1"/>
    <col min="15577" max="15577" width="10.7109375" customWidth="1"/>
    <col min="15578" max="15578" width="71.28515625" customWidth="1"/>
    <col min="15579" max="15579" width="12.28515625" customWidth="1"/>
    <col min="15580" max="15580" width="9.28515625" customWidth="1"/>
    <col min="15581" max="15582" width="11.7109375" customWidth="1"/>
    <col min="15833" max="15833" width="10.7109375" customWidth="1"/>
    <col min="15834" max="15834" width="71.28515625" customWidth="1"/>
    <col min="15835" max="15835" width="12.28515625" customWidth="1"/>
    <col min="15836" max="15836" width="9.28515625" customWidth="1"/>
    <col min="15837" max="15838" width="11.7109375" customWidth="1"/>
    <col min="16089" max="16089" width="10.7109375" customWidth="1"/>
    <col min="16090" max="16090" width="71.28515625" customWidth="1"/>
    <col min="16091" max="16091" width="12.28515625" customWidth="1"/>
    <col min="16092" max="16092" width="9.28515625" customWidth="1"/>
    <col min="16093" max="16094" width="11.7109375" customWidth="1"/>
  </cols>
  <sheetData>
    <row r="1" spans="1:9">
      <c r="B1" s="757" t="s">
        <v>18931</v>
      </c>
    </row>
    <row r="2" spans="1:9">
      <c r="B2" s="757"/>
      <c r="D2" s="73" t="s">
        <v>828</v>
      </c>
      <c r="E2" s="75">
        <f>Содержание!E12</f>
        <v>44.38</v>
      </c>
      <c r="F2" s="73" t="s">
        <v>7517</v>
      </c>
      <c r="G2" s="250">
        <f>Скидка_PL</f>
        <v>0</v>
      </c>
    </row>
    <row r="3" spans="1:9">
      <c r="B3" s="175"/>
    </row>
    <row r="4" spans="1:9" ht="25.35" customHeight="1">
      <c r="A4" s="72"/>
      <c r="B4" s="72" t="s">
        <v>33</v>
      </c>
      <c r="C4" s="69" t="s">
        <v>20139</v>
      </c>
      <c r="D4" s="208" t="s">
        <v>20159</v>
      </c>
      <c r="E4" s="208" t="s">
        <v>817</v>
      </c>
      <c r="F4" s="81" t="s">
        <v>20160</v>
      </c>
      <c r="G4" s="251" t="s">
        <v>20161</v>
      </c>
      <c r="H4" s="228"/>
      <c r="I4" s="318"/>
    </row>
    <row r="5" spans="1:9" s="183" customFormat="1" ht="13.35" customHeight="1" collapsed="1">
      <c r="B5" s="443"/>
      <c r="C5" s="443" t="s">
        <v>25130</v>
      </c>
      <c r="D5" s="443"/>
      <c r="E5" s="443"/>
      <c r="F5" s="213"/>
      <c r="G5" s="252"/>
      <c r="H5" s="228"/>
      <c r="I5" s="318"/>
    </row>
    <row r="6" spans="1:9" ht="13.35" hidden="1" customHeight="1" outlineLevel="1">
      <c r="A6" s="214"/>
      <c r="B6" s="209"/>
      <c r="C6" s="209" t="s">
        <v>25138</v>
      </c>
      <c r="D6" s="209"/>
      <c r="E6" s="209"/>
      <c r="F6" s="210"/>
      <c r="G6" s="210">
        <f t="shared" ref="G6:G12" si="0">IFERROR(IF(E6="грн",ROUND(F6*(1-$G$2),2),ROUND(F6*(1-$G$2),2)*$E$2),"")</f>
        <v>0</v>
      </c>
      <c r="H6" s="228"/>
      <c r="I6" s="318"/>
    </row>
    <row r="7" spans="1:9" ht="11.85" hidden="1" customHeight="1" outlineLevel="3">
      <c r="A7" s="214" t="s">
        <v>15235</v>
      </c>
      <c r="B7" s="67" t="s">
        <v>33598</v>
      </c>
      <c r="C7" s="68" t="s">
        <v>25225</v>
      </c>
      <c r="D7" s="67" t="s">
        <v>124</v>
      </c>
      <c r="E7" s="67" t="s">
        <v>914</v>
      </c>
      <c r="F7" s="77">
        <v>31.03</v>
      </c>
      <c r="G7" s="254">
        <f t="shared" si="0"/>
        <v>1377.1114000000002</v>
      </c>
      <c r="H7" s="228"/>
      <c r="I7" s="318"/>
    </row>
    <row r="8" spans="1:9" ht="11.85" hidden="1" customHeight="1" outlineLevel="3">
      <c r="A8" s="214" t="s">
        <v>33597</v>
      </c>
      <c r="B8" s="67" t="s">
        <v>33596</v>
      </c>
      <c r="C8" s="68" t="s">
        <v>33595</v>
      </c>
      <c r="D8" s="67" t="s">
        <v>124</v>
      </c>
      <c r="E8" s="67" t="s">
        <v>914</v>
      </c>
      <c r="F8" s="77">
        <v>128.4</v>
      </c>
      <c r="G8" s="254">
        <f t="shared" si="0"/>
        <v>5698.3920000000007</v>
      </c>
      <c r="H8" s="228"/>
      <c r="I8" s="318"/>
    </row>
    <row r="9" spans="1:9" ht="11.85" hidden="1" customHeight="1" outlineLevel="3">
      <c r="A9" s="214" t="s">
        <v>33594</v>
      </c>
      <c r="B9" s="67" t="s">
        <v>33593</v>
      </c>
      <c r="C9" s="68" t="s">
        <v>33592</v>
      </c>
      <c r="D9" s="67" t="s">
        <v>124</v>
      </c>
      <c r="E9" s="67" t="s">
        <v>914</v>
      </c>
      <c r="F9" s="77">
        <v>51.36</v>
      </c>
      <c r="G9" s="254">
        <f t="shared" si="0"/>
        <v>2279.3568</v>
      </c>
      <c r="H9" s="228"/>
      <c r="I9" s="318"/>
    </row>
    <row r="10" spans="1:9" ht="11.85" hidden="1" customHeight="1" outlineLevel="3">
      <c r="A10" s="214" t="s">
        <v>33591</v>
      </c>
      <c r="B10" s="67" t="s">
        <v>33590</v>
      </c>
      <c r="C10" s="68" t="s">
        <v>33589</v>
      </c>
      <c r="D10" s="67" t="s">
        <v>124</v>
      </c>
      <c r="E10" s="67" t="s">
        <v>914</v>
      </c>
      <c r="F10" s="77">
        <v>40.659999999999997</v>
      </c>
      <c r="G10" s="254">
        <f t="shared" si="0"/>
        <v>1804.4908</v>
      </c>
      <c r="H10" s="228"/>
      <c r="I10" s="318"/>
    </row>
    <row r="11" spans="1:9" ht="11.85" hidden="1" customHeight="1" outlineLevel="3">
      <c r="A11" s="214" t="s">
        <v>15237</v>
      </c>
      <c r="B11" s="67" t="s">
        <v>33588</v>
      </c>
      <c r="C11" s="68" t="s">
        <v>25226</v>
      </c>
      <c r="D11" s="67" t="s">
        <v>124</v>
      </c>
      <c r="E11" s="67" t="s">
        <v>914</v>
      </c>
      <c r="F11" s="77">
        <v>95.23</v>
      </c>
      <c r="G11" s="254">
        <f t="shared" si="0"/>
        <v>4226.3074000000006</v>
      </c>
      <c r="H11" s="228"/>
      <c r="I11" s="318"/>
    </row>
    <row r="12" spans="1:9" ht="11.85" hidden="1" customHeight="1" outlineLevel="3">
      <c r="A12" s="214" t="s">
        <v>15236</v>
      </c>
      <c r="B12" s="67" t="s">
        <v>33587</v>
      </c>
      <c r="C12" s="68" t="s">
        <v>826</v>
      </c>
      <c r="D12" s="67" t="s">
        <v>124</v>
      </c>
      <c r="E12" s="67" t="s">
        <v>914</v>
      </c>
      <c r="F12" s="77">
        <v>42.8</v>
      </c>
      <c r="G12" s="254">
        <f t="shared" si="0"/>
        <v>1899.4639999999999</v>
      </c>
      <c r="H12" s="228"/>
      <c r="I12" s="318"/>
    </row>
    <row r="13" spans="1:9" ht="13.35" hidden="1" customHeight="1" outlineLevel="1">
      <c r="A13" s="214"/>
      <c r="B13" s="209"/>
      <c r="C13" s="209" t="s">
        <v>25139</v>
      </c>
      <c r="D13" s="209"/>
      <c r="E13" s="209"/>
      <c r="F13" s="210" t="s">
        <v>300</v>
      </c>
      <c r="G13" s="210"/>
      <c r="H13" s="228"/>
      <c r="I13" s="318"/>
    </row>
    <row r="14" spans="1:9" ht="13.35" hidden="1" customHeight="1" outlineLevel="2">
      <c r="A14" s="214"/>
      <c r="B14" s="442"/>
      <c r="C14" s="203" t="s">
        <v>25140</v>
      </c>
      <c r="D14" s="203"/>
      <c r="E14" s="203"/>
      <c r="F14" s="205" t="s">
        <v>300</v>
      </c>
      <c r="G14" s="253"/>
      <c r="H14" s="228"/>
      <c r="I14" s="318"/>
    </row>
    <row r="15" spans="1:9" ht="11.85" hidden="1" customHeight="1" outlineLevel="3">
      <c r="A15" s="214" t="s">
        <v>15238</v>
      </c>
      <c r="B15" s="67" t="s">
        <v>33586</v>
      </c>
      <c r="C15" s="68" t="s">
        <v>25227</v>
      </c>
      <c r="D15" s="67" t="s">
        <v>124</v>
      </c>
      <c r="E15" s="67" t="s">
        <v>914</v>
      </c>
      <c r="F15" s="77">
        <v>68.48</v>
      </c>
      <c r="G15" s="254">
        <f t="shared" ref="G15:G78" si="1">IFERROR(IF(E15="грн",ROUND(F15*(1-$G$2),2),ROUND(F15*(1-$G$2),2)*$E$2),"")</f>
        <v>3039.1424000000002</v>
      </c>
      <c r="H15" s="228"/>
      <c r="I15" s="318"/>
    </row>
    <row r="16" spans="1:9" ht="11.85" hidden="1" customHeight="1" outlineLevel="3">
      <c r="A16" s="214" t="s">
        <v>15239</v>
      </c>
      <c r="B16" s="67" t="s">
        <v>33585</v>
      </c>
      <c r="C16" s="68" t="s">
        <v>25228</v>
      </c>
      <c r="D16" s="67" t="s">
        <v>124</v>
      </c>
      <c r="E16" s="67" t="s">
        <v>914</v>
      </c>
      <c r="F16" s="77">
        <v>90.95</v>
      </c>
      <c r="G16" s="254">
        <f t="shared" si="1"/>
        <v>4036.3610000000003</v>
      </c>
      <c r="H16" s="228"/>
      <c r="I16" s="318"/>
    </row>
    <row r="17" spans="1:9" ht="13.35" hidden="1" customHeight="1" outlineLevel="1">
      <c r="A17" s="214"/>
      <c r="B17" s="209"/>
      <c r="C17" s="209" t="s">
        <v>25132</v>
      </c>
      <c r="D17" s="209"/>
      <c r="E17" s="209"/>
      <c r="F17" s="210" t="s">
        <v>300</v>
      </c>
      <c r="G17" s="210" t="str">
        <f t="shared" si="1"/>
        <v/>
      </c>
      <c r="H17" s="228"/>
      <c r="I17" s="318"/>
    </row>
    <row r="18" spans="1:9" ht="13.35" hidden="1" customHeight="1" outlineLevel="2">
      <c r="A18" s="214"/>
      <c r="B18" s="442"/>
      <c r="C18" s="203" t="s">
        <v>33584</v>
      </c>
      <c r="D18" s="203"/>
      <c r="E18" s="203"/>
      <c r="F18" s="205" t="s">
        <v>300</v>
      </c>
      <c r="G18" s="253" t="str">
        <f t="shared" si="1"/>
        <v/>
      </c>
      <c r="H18" s="228"/>
      <c r="I18" s="318"/>
    </row>
    <row r="19" spans="1:9" ht="11.85" hidden="1" customHeight="1" outlineLevel="3">
      <c r="A19" s="214" t="s">
        <v>15157</v>
      </c>
      <c r="B19" s="67" t="s">
        <v>33583</v>
      </c>
      <c r="C19" s="68" t="s">
        <v>25151</v>
      </c>
      <c r="D19" s="67" t="s">
        <v>815</v>
      </c>
      <c r="E19" s="67" t="s">
        <v>914</v>
      </c>
      <c r="F19" s="77">
        <v>385</v>
      </c>
      <c r="G19" s="254">
        <f t="shared" si="1"/>
        <v>17086.3</v>
      </c>
      <c r="H19" s="228"/>
      <c r="I19" s="318"/>
    </row>
    <row r="20" spans="1:9" ht="11.85" hidden="1" customHeight="1" outlineLevel="3">
      <c r="A20" s="214" t="s">
        <v>33582</v>
      </c>
      <c r="B20" s="67" t="s">
        <v>33581</v>
      </c>
      <c r="C20" s="68" t="s">
        <v>33580</v>
      </c>
      <c r="D20" s="67" t="s">
        <v>815</v>
      </c>
      <c r="E20" s="67" t="s">
        <v>914</v>
      </c>
      <c r="F20" s="77">
        <v>320</v>
      </c>
      <c r="G20" s="254">
        <f t="shared" si="1"/>
        <v>14201.6</v>
      </c>
      <c r="H20" s="228"/>
      <c r="I20" s="318"/>
    </row>
    <row r="21" spans="1:9" ht="11.85" hidden="1" customHeight="1" outlineLevel="3">
      <c r="A21" s="214" t="s">
        <v>33579</v>
      </c>
      <c r="B21" s="67" t="s">
        <v>33578</v>
      </c>
      <c r="C21" s="68" t="s">
        <v>33577</v>
      </c>
      <c r="D21" s="67" t="s">
        <v>815</v>
      </c>
      <c r="E21" s="67" t="s">
        <v>914</v>
      </c>
      <c r="F21" s="77">
        <v>385</v>
      </c>
      <c r="G21" s="254">
        <f t="shared" si="1"/>
        <v>17086.3</v>
      </c>
      <c r="H21" s="228"/>
      <c r="I21" s="318"/>
    </row>
    <row r="22" spans="1:9" ht="11.85" hidden="1" customHeight="1" outlineLevel="3">
      <c r="A22" s="214" t="s">
        <v>33576</v>
      </c>
      <c r="B22" s="67" t="s">
        <v>33575</v>
      </c>
      <c r="C22" s="68" t="s">
        <v>33574</v>
      </c>
      <c r="D22" s="67" t="s">
        <v>387</v>
      </c>
      <c r="E22" s="67" t="s">
        <v>914</v>
      </c>
      <c r="F22" s="77">
        <v>505</v>
      </c>
      <c r="G22" s="254">
        <f t="shared" si="1"/>
        <v>22411.9</v>
      </c>
      <c r="H22" s="228"/>
      <c r="I22" s="318"/>
    </row>
    <row r="23" spans="1:9" ht="11.85" hidden="1" customHeight="1" outlineLevel="3">
      <c r="A23" s="214" t="s">
        <v>33573</v>
      </c>
      <c r="B23" s="67" t="s">
        <v>33572</v>
      </c>
      <c r="C23" s="68" t="s">
        <v>33571</v>
      </c>
      <c r="D23" s="67" t="s">
        <v>815</v>
      </c>
      <c r="E23" s="67" t="s">
        <v>914</v>
      </c>
      <c r="F23" s="77">
        <v>267</v>
      </c>
      <c r="G23" s="254">
        <f t="shared" si="1"/>
        <v>11849.460000000001</v>
      </c>
      <c r="H23" s="228"/>
      <c r="I23" s="318"/>
    </row>
    <row r="24" spans="1:9" ht="13.35" hidden="1" customHeight="1" outlineLevel="2">
      <c r="A24" s="214"/>
      <c r="B24" s="442"/>
      <c r="C24" s="203" t="s">
        <v>25134</v>
      </c>
      <c r="D24" s="203"/>
      <c r="E24" s="203"/>
      <c r="F24" s="205" t="s">
        <v>300</v>
      </c>
      <c r="G24" s="253" t="str">
        <f t="shared" si="1"/>
        <v/>
      </c>
      <c r="H24" s="228"/>
      <c r="I24" s="318"/>
    </row>
    <row r="25" spans="1:9" ht="11.85" hidden="1" customHeight="1" outlineLevel="3">
      <c r="A25" s="214" t="s">
        <v>15185</v>
      </c>
      <c r="B25" s="67" t="s">
        <v>33570</v>
      </c>
      <c r="C25" s="68" t="s">
        <v>25177</v>
      </c>
      <c r="D25" s="67" t="s">
        <v>124</v>
      </c>
      <c r="E25" s="67" t="s">
        <v>914</v>
      </c>
      <c r="F25" s="77">
        <v>3.42</v>
      </c>
      <c r="G25" s="254">
        <f t="shared" si="1"/>
        <v>151.77960000000002</v>
      </c>
      <c r="H25" s="228"/>
      <c r="I25" s="318"/>
    </row>
    <row r="26" spans="1:9" ht="11.85" hidden="1" customHeight="1" outlineLevel="3">
      <c r="A26" s="214" t="s">
        <v>15186</v>
      </c>
      <c r="B26" s="67" t="s">
        <v>33569</v>
      </c>
      <c r="C26" s="68" t="s">
        <v>25178</v>
      </c>
      <c r="D26" s="67" t="s">
        <v>124</v>
      </c>
      <c r="E26" s="67" t="s">
        <v>914</v>
      </c>
      <c r="F26" s="77">
        <v>6.42</v>
      </c>
      <c r="G26" s="254">
        <f t="shared" si="1"/>
        <v>284.9196</v>
      </c>
      <c r="H26" s="228"/>
      <c r="I26" s="318"/>
    </row>
    <row r="27" spans="1:9" ht="11.85" hidden="1" customHeight="1" outlineLevel="3">
      <c r="A27" s="214" t="s">
        <v>33568</v>
      </c>
      <c r="B27" s="67" t="s">
        <v>33567</v>
      </c>
      <c r="C27" s="68" t="s">
        <v>33566</v>
      </c>
      <c r="D27" s="67" t="s">
        <v>124</v>
      </c>
      <c r="E27" s="67" t="s">
        <v>914</v>
      </c>
      <c r="F27" s="77">
        <v>2.57</v>
      </c>
      <c r="G27" s="254">
        <f t="shared" si="1"/>
        <v>114.0566</v>
      </c>
      <c r="H27" s="228"/>
      <c r="I27" s="318"/>
    </row>
    <row r="28" spans="1:9" ht="11.85" hidden="1" customHeight="1" outlineLevel="3">
      <c r="A28" s="214" t="s">
        <v>15184</v>
      </c>
      <c r="B28" s="67" t="s">
        <v>33565</v>
      </c>
      <c r="C28" s="68" t="s">
        <v>25176</v>
      </c>
      <c r="D28" s="67" t="s">
        <v>124</v>
      </c>
      <c r="E28" s="67" t="s">
        <v>914</v>
      </c>
      <c r="F28" s="77">
        <v>2.57</v>
      </c>
      <c r="G28" s="254">
        <f t="shared" si="1"/>
        <v>114.0566</v>
      </c>
      <c r="H28" s="228"/>
      <c r="I28" s="318"/>
    </row>
    <row r="29" spans="1:9" ht="11.85" hidden="1" customHeight="1" outlineLevel="3">
      <c r="A29" s="214" t="s">
        <v>15182</v>
      </c>
      <c r="B29" s="67" t="s">
        <v>33564</v>
      </c>
      <c r="C29" s="68" t="s">
        <v>25174</v>
      </c>
      <c r="D29" s="67" t="s">
        <v>124</v>
      </c>
      <c r="E29" s="67" t="s">
        <v>914</v>
      </c>
      <c r="F29" s="77">
        <v>2</v>
      </c>
      <c r="G29" s="254">
        <f t="shared" si="1"/>
        <v>88.76</v>
      </c>
      <c r="H29" s="228"/>
      <c r="I29" s="318"/>
    </row>
    <row r="30" spans="1:9" ht="11.85" hidden="1" customHeight="1" outlineLevel="3">
      <c r="A30" s="214" t="s">
        <v>15183</v>
      </c>
      <c r="B30" s="67" t="s">
        <v>33563</v>
      </c>
      <c r="C30" s="68" t="s">
        <v>25175</v>
      </c>
      <c r="D30" s="67" t="s">
        <v>124</v>
      </c>
      <c r="E30" s="67" t="s">
        <v>914</v>
      </c>
      <c r="F30" s="77">
        <v>2</v>
      </c>
      <c r="G30" s="254">
        <f t="shared" si="1"/>
        <v>88.76</v>
      </c>
      <c r="H30" s="228"/>
      <c r="I30" s="318"/>
    </row>
    <row r="31" spans="1:9" ht="13.35" hidden="1" customHeight="1" outlineLevel="2">
      <c r="A31" s="214"/>
      <c r="B31" s="442"/>
      <c r="C31" s="203" t="s">
        <v>25133</v>
      </c>
      <c r="D31" s="203"/>
      <c r="E31" s="203"/>
      <c r="F31" s="205" t="s">
        <v>300</v>
      </c>
      <c r="G31" s="253" t="str">
        <f t="shared" si="1"/>
        <v/>
      </c>
      <c r="H31" s="228"/>
      <c r="I31" s="318"/>
    </row>
    <row r="32" spans="1:9" s="108" customFormat="1" ht="12.95" hidden="1" customHeight="1" outlineLevel="3">
      <c r="A32" s="214"/>
      <c r="B32" s="109"/>
      <c r="C32" s="215" t="s">
        <v>33562</v>
      </c>
      <c r="D32" s="109"/>
      <c r="E32" s="109"/>
      <c r="F32" s="110" t="s">
        <v>300</v>
      </c>
      <c r="G32" s="255" t="str">
        <f t="shared" si="1"/>
        <v/>
      </c>
      <c r="H32" s="228"/>
      <c r="I32" s="318"/>
    </row>
    <row r="33" spans="1:9" ht="11.85" hidden="1" customHeight="1" outlineLevel="3">
      <c r="A33" s="214" t="s">
        <v>15176</v>
      </c>
      <c r="B33" s="67" t="s">
        <v>3573</v>
      </c>
      <c r="C33" s="68" t="s">
        <v>25168</v>
      </c>
      <c r="D33" s="67" t="s">
        <v>124</v>
      </c>
      <c r="E33" s="67" t="s">
        <v>914</v>
      </c>
      <c r="F33" s="77">
        <v>2.2000000000000002</v>
      </c>
      <c r="G33" s="254">
        <f t="shared" si="1"/>
        <v>97.63600000000001</v>
      </c>
      <c r="H33" s="228"/>
      <c r="I33" s="318"/>
    </row>
    <row r="34" spans="1:9" ht="11.85" hidden="1" customHeight="1" outlineLevel="3">
      <c r="A34" s="214" t="s">
        <v>15172</v>
      </c>
      <c r="B34" s="67" t="s">
        <v>3569</v>
      </c>
      <c r="C34" s="68" t="s">
        <v>25164</v>
      </c>
      <c r="D34" s="67" t="s">
        <v>124</v>
      </c>
      <c r="E34" s="67" t="s">
        <v>914</v>
      </c>
      <c r="F34" s="77">
        <v>2.1</v>
      </c>
      <c r="G34" s="254">
        <f t="shared" si="1"/>
        <v>93.198000000000008</v>
      </c>
      <c r="H34" s="228"/>
      <c r="I34" s="318"/>
    </row>
    <row r="35" spans="1:9" ht="11.85" hidden="1" customHeight="1" outlineLevel="3">
      <c r="A35" s="214" t="s">
        <v>15177</v>
      </c>
      <c r="B35" s="67" t="s">
        <v>3574</v>
      </c>
      <c r="C35" s="68" t="s">
        <v>25169</v>
      </c>
      <c r="D35" s="67" t="s">
        <v>124</v>
      </c>
      <c r="E35" s="67" t="s">
        <v>914</v>
      </c>
      <c r="F35" s="77">
        <v>2.8</v>
      </c>
      <c r="G35" s="254">
        <f t="shared" si="1"/>
        <v>124.264</v>
      </c>
      <c r="H35" s="228"/>
      <c r="I35" s="318"/>
    </row>
    <row r="36" spans="1:9" ht="11.85" hidden="1" customHeight="1" outlineLevel="3">
      <c r="A36" s="214" t="s">
        <v>15178</v>
      </c>
      <c r="B36" s="67" t="s">
        <v>3575</v>
      </c>
      <c r="C36" s="68" t="s">
        <v>25170</v>
      </c>
      <c r="D36" s="67" t="s">
        <v>124</v>
      </c>
      <c r="E36" s="67" t="s">
        <v>914</v>
      </c>
      <c r="F36" s="77">
        <v>3.8</v>
      </c>
      <c r="G36" s="254">
        <f t="shared" si="1"/>
        <v>168.64400000000001</v>
      </c>
      <c r="H36" s="228"/>
      <c r="I36" s="318"/>
    </row>
    <row r="37" spans="1:9" ht="11.85" hidden="1" customHeight="1" outlineLevel="3">
      <c r="A37" s="214" t="s">
        <v>15173</v>
      </c>
      <c r="B37" s="67" t="s">
        <v>3570</v>
      </c>
      <c r="C37" s="68" t="s">
        <v>25165</v>
      </c>
      <c r="D37" s="67" t="s">
        <v>124</v>
      </c>
      <c r="E37" s="67" t="s">
        <v>914</v>
      </c>
      <c r="F37" s="77">
        <v>3.4</v>
      </c>
      <c r="G37" s="254">
        <f t="shared" si="1"/>
        <v>150.892</v>
      </c>
      <c r="H37" s="228"/>
      <c r="I37" s="318"/>
    </row>
    <row r="38" spans="1:9" ht="11.85" hidden="1" customHeight="1" outlineLevel="3">
      <c r="A38" s="214" t="s">
        <v>15181</v>
      </c>
      <c r="B38" s="67" t="s">
        <v>3578</v>
      </c>
      <c r="C38" s="68" t="s">
        <v>25173</v>
      </c>
      <c r="D38" s="67" t="s">
        <v>124</v>
      </c>
      <c r="E38" s="67" t="s">
        <v>914</v>
      </c>
      <c r="F38" s="77">
        <v>25</v>
      </c>
      <c r="G38" s="254">
        <f t="shared" si="1"/>
        <v>1109.5</v>
      </c>
      <c r="H38" s="228"/>
      <c r="I38" s="318"/>
    </row>
    <row r="39" spans="1:9" ht="11.85" hidden="1" customHeight="1" outlineLevel="3">
      <c r="A39" s="214" t="s">
        <v>15179</v>
      </c>
      <c r="B39" s="67" t="s">
        <v>3576</v>
      </c>
      <c r="C39" s="68" t="s">
        <v>25171</v>
      </c>
      <c r="D39" s="67" t="s">
        <v>124</v>
      </c>
      <c r="E39" s="67" t="s">
        <v>914</v>
      </c>
      <c r="F39" s="77">
        <v>4.8</v>
      </c>
      <c r="G39" s="254">
        <f t="shared" si="1"/>
        <v>213.024</v>
      </c>
      <c r="H39" s="228"/>
      <c r="I39" s="318"/>
    </row>
    <row r="40" spans="1:9" ht="11.85" hidden="1" customHeight="1" outlineLevel="3">
      <c r="A40" s="214" t="s">
        <v>15174</v>
      </c>
      <c r="B40" s="67" t="s">
        <v>3571</v>
      </c>
      <c r="C40" s="68" t="s">
        <v>25166</v>
      </c>
      <c r="D40" s="67" t="s">
        <v>124</v>
      </c>
      <c r="E40" s="67" t="s">
        <v>914</v>
      </c>
      <c r="F40" s="77">
        <v>4.3</v>
      </c>
      <c r="G40" s="254">
        <f t="shared" si="1"/>
        <v>190.834</v>
      </c>
      <c r="H40" s="228"/>
      <c r="I40" s="318"/>
    </row>
    <row r="41" spans="1:9" ht="11.85" hidden="1" customHeight="1" outlineLevel="3">
      <c r="A41" s="214" t="s">
        <v>15180</v>
      </c>
      <c r="B41" s="67" t="s">
        <v>3577</v>
      </c>
      <c r="C41" s="68" t="s">
        <v>25172</v>
      </c>
      <c r="D41" s="67" t="s">
        <v>124</v>
      </c>
      <c r="E41" s="67" t="s">
        <v>914</v>
      </c>
      <c r="F41" s="77">
        <v>7.2</v>
      </c>
      <c r="G41" s="254">
        <f t="shared" si="1"/>
        <v>319.536</v>
      </c>
      <c r="H41" s="228"/>
      <c r="I41" s="318"/>
    </row>
    <row r="42" spans="1:9" ht="11.85" hidden="1" customHeight="1" outlineLevel="3">
      <c r="A42" s="214" t="s">
        <v>15175</v>
      </c>
      <c r="B42" s="67" t="s">
        <v>3572</v>
      </c>
      <c r="C42" s="68" t="s">
        <v>25167</v>
      </c>
      <c r="D42" s="67" t="s">
        <v>124</v>
      </c>
      <c r="E42" s="67" t="s">
        <v>914</v>
      </c>
      <c r="F42" s="77">
        <v>6.3</v>
      </c>
      <c r="G42" s="254">
        <f t="shared" si="1"/>
        <v>279.59399999999999</v>
      </c>
      <c r="H42" s="228"/>
      <c r="I42" s="318"/>
    </row>
    <row r="43" spans="1:9" s="108" customFormat="1" ht="12.95" hidden="1" customHeight="1" outlineLevel="3">
      <c r="A43" s="214"/>
      <c r="B43" s="109"/>
      <c r="C43" s="215" t="s">
        <v>33561</v>
      </c>
      <c r="D43" s="109"/>
      <c r="E43" s="109"/>
      <c r="F43" s="110" t="s">
        <v>300</v>
      </c>
      <c r="G43" s="255" t="str">
        <f t="shared" si="1"/>
        <v/>
      </c>
      <c r="H43" s="228"/>
      <c r="I43" s="318"/>
    </row>
    <row r="44" spans="1:9" ht="11.85" hidden="1" customHeight="1" outlineLevel="3">
      <c r="A44" s="214" t="s">
        <v>15164</v>
      </c>
      <c r="B44" s="67" t="s">
        <v>3561</v>
      </c>
      <c r="C44" s="68" t="s">
        <v>25156</v>
      </c>
      <c r="D44" s="67" t="s">
        <v>124</v>
      </c>
      <c r="E44" s="67" t="s">
        <v>914</v>
      </c>
      <c r="F44" s="77">
        <v>1.8</v>
      </c>
      <c r="G44" s="254">
        <f t="shared" si="1"/>
        <v>79.884</v>
      </c>
      <c r="H44" s="228"/>
      <c r="I44" s="318"/>
    </row>
    <row r="45" spans="1:9" ht="11.85" hidden="1" customHeight="1" outlineLevel="3">
      <c r="A45" s="214" t="s">
        <v>15165</v>
      </c>
      <c r="B45" s="67" t="s">
        <v>3562</v>
      </c>
      <c r="C45" s="68" t="s">
        <v>25157</v>
      </c>
      <c r="D45" s="67" t="s">
        <v>124</v>
      </c>
      <c r="E45" s="67" t="s">
        <v>914</v>
      </c>
      <c r="F45" s="77">
        <v>2.2999999999999998</v>
      </c>
      <c r="G45" s="254">
        <f t="shared" si="1"/>
        <v>102.074</v>
      </c>
      <c r="H45" s="228"/>
      <c r="I45" s="318"/>
    </row>
    <row r="46" spans="1:9" ht="11.85" hidden="1" customHeight="1" outlineLevel="3">
      <c r="A46" s="214" t="s">
        <v>15158</v>
      </c>
      <c r="B46" s="67" t="s">
        <v>3555</v>
      </c>
      <c r="C46" s="68" t="s">
        <v>25152</v>
      </c>
      <c r="D46" s="67" t="s">
        <v>124</v>
      </c>
      <c r="E46" s="67" t="s">
        <v>914</v>
      </c>
      <c r="F46" s="77">
        <v>2.2000000000000002</v>
      </c>
      <c r="G46" s="254">
        <f t="shared" si="1"/>
        <v>97.63600000000001</v>
      </c>
      <c r="H46" s="228"/>
      <c r="I46" s="318"/>
    </row>
    <row r="47" spans="1:9" ht="11.85" hidden="1" customHeight="1" outlineLevel="3">
      <c r="A47" s="214" t="s">
        <v>15169</v>
      </c>
      <c r="B47" s="67" t="s">
        <v>3566</v>
      </c>
      <c r="C47" s="68" t="s">
        <v>25161</v>
      </c>
      <c r="D47" s="67" t="s">
        <v>124</v>
      </c>
      <c r="E47" s="67" t="s">
        <v>914</v>
      </c>
      <c r="F47" s="77">
        <v>12.4</v>
      </c>
      <c r="G47" s="254">
        <f t="shared" si="1"/>
        <v>550.31200000000001</v>
      </c>
      <c r="H47" s="228"/>
      <c r="I47" s="318"/>
    </row>
    <row r="48" spans="1:9" ht="11.85" hidden="1" customHeight="1" outlineLevel="3">
      <c r="A48" s="214" t="s">
        <v>15170</v>
      </c>
      <c r="B48" s="67" t="s">
        <v>3567</v>
      </c>
      <c r="C48" s="68" t="s">
        <v>25162</v>
      </c>
      <c r="D48" s="67" t="s">
        <v>124</v>
      </c>
      <c r="E48" s="67" t="s">
        <v>914</v>
      </c>
      <c r="F48" s="77">
        <v>18</v>
      </c>
      <c r="G48" s="254">
        <f t="shared" si="1"/>
        <v>798.84</v>
      </c>
      <c r="H48" s="228"/>
      <c r="I48" s="318"/>
    </row>
    <row r="49" spans="1:9" ht="11.85" hidden="1" customHeight="1" outlineLevel="3">
      <c r="A49" s="214" t="s">
        <v>15166</v>
      </c>
      <c r="B49" s="67" t="s">
        <v>3563</v>
      </c>
      <c r="C49" s="68" t="s">
        <v>25158</v>
      </c>
      <c r="D49" s="67" t="s">
        <v>124</v>
      </c>
      <c r="E49" s="67" t="s">
        <v>914</v>
      </c>
      <c r="F49" s="77">
        <v>3.4</v>
      </c>
      <c r="G49" s="254">
        <f t="shared" si="1"/>
        <v>150.892</v>
      </c>
      <c r="H49" s="228"/>
      <c r="I49" s="318"/>
    </row>
    <row r="50" spans="1:9" ht="11.85" hidden="1" customHeight="1" outlineLevel="3">
      <c r="A50" s="214" t="s">
        <v>15159</v>
      </c>
      <c r="B50" s="67" t="s">
        <v>3556</v>
      </c>
      <c r="C50" s="68" t="s">
        <v>25153</v>
      </c>
      <c r="D50" s="67" t="s">
        <v>124</v>
      </c>
      <c r="E50" s="67" t="s">
        <v>914</v>
      </c>
      <c r="F50" s="77">
        <v>3.1</v>
      </c>
      <c r="G50" s="254">
        <f t="shared" si="1"/>
        <v>137.578</v>
      </c>
      <c r="H50" s="228"/>
      <c r="I50" s="318"/>
    </row>
    <row r="51" spans="1:9" ht="11.85" hidden="1" customHeight="1" outlineLevel="3">
      <c r="A51" s="214" t="s">
        <v>15171</v>
      </c>
      <c r="B51" s="67" t="s">
        <v>3568</v>
      </c>
      <c r="C51" s="68" t="s">
        <v>25163</v>
      </c>
      <c r="D51" s="67" t="s">
        <v>124</v>
      </c>
      <c r="E51" s="67" t="s">
        <v>914</v>
      </c>
      <c r="F51" s="77">
        <v>24</v>
      </c>
      <c r="G51" s="254">
        <f t="shared" si="1"/>
        <v>1065.1200000000001</v>
      </c>
      <c r="H51" s="228"/>
      <c r="I51" s="318"/>
    </row>
    <row r="52" spans="1:9" ht="11.85" hidden="1" customHeight="1" outlineLevel="3">
      <c r="A52" s="214" t="s">
        <v>15167</v>
      </c>
      <c r="B52" s="67" t="s">
        <v>3564</v>
      </c>
      <c r="C52" s="68" t="s">
        <v>25159</v>
      </c>
      <c r="D52" s="67" t="s">
        <v>124</v>
      </c>
      <c r="E52" s="67" t="s">
        <v>914</v>
      </c>
      <c r="F52" s="77">
        <v>4.4000000000000004</v>
      </c>
      <c r="G52" s="254">
        <f t="shared" si="1"/>
        <v>195.27200000000002</v>
      </c>
      <c r="H52" s="228"/>
      <c r="I52" s="318"/>
    </row>
    <row r="53" spans="1:9" ht="11.85" hidden="1" customHeight="1" outlineLevel="3">
      <c r="A53" s="214" t="s">
        <v>15160</v>
      </c>
      <c r="B53" s="67" t="s">
        <v>3557</v>
      </c>
      <c r="C53" s="68" t="s">
        <v>25154</v>
      </c>
      <c r="D53" s="67" t="s">
        <v>124</v>
      </c>
      <c r="E53" s="67" t="s">
        <v>914</v>
      </c>
      <c r="F53" s="77">
        <v>4.0999999999999996</v>
      </c>
      <c r="G53" s="254">
        <f t="shared" si="1"/>
        <v>181.958</v>
      </c>
      <c r="H53" s="228"/>
      <c r="I53" s="318"/>
    </row>
    <row r="54" spans="1:9" ht="11.85" hidden="1" customHeight="1" outlineLevel="3">
      <c r="A54" s="214" t="s">
        <v>15168</v>
      </c>
      <c r="B54" s="67" t="s">
        <v>3565</v>
      </c>
      <c r="C54" s="68" t="s">
        <v>25160</v>
      </c>
      <c r="D54" s="67" t="s">
        <v>124</v>
      </c>
      <c r="E54" s="67" t="s">
        <v>914</v>
      </c>
      <c r="F54" s="77">
        <v>6.7</v>
      </c>
      <c r="G54" s="254">
        <f t="shared" si="1"/>
        <v>297.346</v>
      </c>
      <c r="H54" s="228"/>
      <c r="I54" s="318"/>
    </row>
    <row r="55" spans="1:9" ht="11.85" hidden="1" customHeight="1" outlineLevel="3">
      <c r="A55" s="214" t="s">
        <v>15161</v>
      </c>
      <c r="B55" s="67" t="s">
        <v>3558</v>
      </c>
      <c r="C55" s="68" t="s">
        <v>25155</v>
      </c>
      <c r="D55" s="67" t="s">
        <v>124</v>
      </c>
      <c r="E55" s="67" t="s">
        <v>914</v>
      </c>
      <c r="F55" s="77">
        <v>6.1</v>
      </c>
      <c r="G55" s="254">
        <f t="shared" si="1"/>
        <v>270.71800000000002</v>
      </c>
      <c r="H55" s="228"/>
      <c r="I55" s="318"/>
    </row>
    <row r="56" spans="1:9" ht="11.85" hidden="1" customHeight="1" outlineLevel="3">
      <c r="A56" s="214" t="s">
        <v>33560</v>
      </c>
      <c r="B56" s="67" t="s">
        <v>33559</v>
      </c>
      <c r="C56" s="68" t="s">
        <v>33558</v>
      </c>
      <c r="D56" s="67" t="s">
        <v>124</v>
      </c>
      <c r="E56" s="67" t="s">
        <v>914</v>
      </c>
      <c r="F56" s="77">
        <v>1.5</v>
      </c>
      <c r="G56" s="254">
        <f t="shared" si="1"/>
        <v>66.570000000000007</v>
      </c>
      <c r="H56" s="228"/>
      <c r="I56" s="318"/>
    </row>
    <row r="57" spans="1:9" ht="11.85" hidden="1" customHeight="1" outlineLevel="3">
      <c r="A57" s="214" t="s">
        <v>33557</v>
      </c>
      <c r="B57" s="67" t="s">
        <v>33556</v>
      </c>
      <c r="C57" s="68" t="s">
        <v>33555</v>
      </c>
      <c r="D57" s="67" t="s">
        <v>124</v>
      </c>
      <c r="E57" s="67" t="s">
        <v>914</v>
      </c>
      <c r="F57" s="77">
        <v>2.8</v>
      </c>
      <c r="G57" s="254">
        <f t="shared" si="1"/>
        <v>124.264</v>
      </c>
      <c r="H57" s="228"/>
      <c r="I57" s="318"/>
    </row>
    <row r="58" spans="1:9" ht="11.85" hidden="1" customHeight="1" outlineLevel="3">
      <c r="A58" s="214" t="s">
        <v>15162</v>
      </c>
      <c r="B58" s="67" t="s">
        <v>3559</v>
      </c>
      <c r="C58" s="68" t="s">
        <v>823</v>
      </c>
      <c r="D58" s="67" t="s">
        <v>124</v>
      </c>
      <c r="E58" s="67" t="s">
        <v>914</v>
      </c>
      <c r="F58" s="77">
        <v>11.3</v>
      </c>
      <c r="G58" s="254">
        <f t="shared" si="1"/>
        <v>501.49400000000009</v>
      </c>
      <c r="H58" s="228"/>
      <c r="I58" s="318"/>
    </row>
    <row r="59" spans="1:9" ht="11.85" hidden="1" customHeight="1" outlineLevel="3">
      <c r="A59" s="214" t="s">
        <v>15163</v>
      </c>
      <c r="B59" s="67" t="s">
        <v>3560</v>
      </c>
      <c r="C59" s="68" t="s">
        <v>824</v>
      </c>
      <c r="D59" s="67" t="s">
        <v>124</v>
      </c>
      <c r="E59" s="67" t="s">
        <v>914</v>
      </c>
      <c r="F59" s="77">
        <v>16.3</v>
      </c>
      <c r="G59" s="254">
        <f t="shared" si="1"/>
        <v>723.39400000000012</v>
      </c>
      <c r="H59" s="228"/>
      <c r="I59" s="318"/>
    </row>
    <row r="60" spans="1:9" s="108" customFormat="1" ht="12.95" hidden="1" customHeight="1" outlineLevel="3">
      <c r="A60" s="214"/>
      <c r="B60" s="109"/>
      <c r="C60" s="215" t="s">
        <v>33554</v>
      </c>
      <c r="D60" s="109"/>
      <c r="E60" s="109"/>
      <c r="F60" s="110" t="s">
        <v>300</v>
      </c>
      <c r="G60" s="255" t="str">
        <f t="shared" si="1"/>
        <v/>
      </c>
      <c r="H60" s="228"/>
      <c r="I60" s="318"/>
    </row>
    <row r="61" spans="1:9" ht="11.85" hidden="1" customHeight="1" outlineLevel="3">
      <c r="A61" s="214" t="s">
        <v>15191</v>
      </c>
      <c r="B61" s="67" t="s">
        <v>33553</v>
      </c>
      <c r="C61" s="68" t="s">
        <v>25183</v>
      </c>
      <c r="D61" s="67" t="s">
        <v>124</v>
      </c>
      <c r="E61" s="67" t="s">
        <v>914</v>
      </c>
      <c r="F61" s="77">
        <v>90.95</v>
      </c>
      <c r="G61" s="254">
        <f t="shared" si="1"/>
        <v>4036.3610000000003</v>
      </c>
      <c r="H61" s="228"/>
      <c r="I61" s="318"/>
    </row>
    <row r="62" spans="1:9" ht="11.85" hidden="1" customHeight="1" outlineLevel="3">
      <c r="A62" s="214" t="s">
        <v>15189</v>
      </c>
      <c r="B62" s="67" t="s">
        <v>33552</v>
      </c>
      <c r="C62" s="68" t="s">
        <v>25181</v>
      </c>
      <c r="D62" s="67" t="s">
        <v>124</v>
      </c>
      <c r="E62" s="67" t="s">
        <v>914</v>
      </c>
      <c r="F62" s="77">
        <v>50.29</v>
      </c>
      <c r="G62" s="254">
        <f t="shared" si="1"/>
        <v>2231.8702000000003</v>
      </c>
      <c r="H62" s="228"/>
      <c r="I62" s="318"/>
    </row>
    <row r="63" spans="1:9" ht="11.85" hidden="1" customHeight="1" outlineLevel="3">
      <c r="A63" s="214" t="s">
        <v>15188</v>
      </c>
      <c r="B63" s="67" t="s">
        <v>33551</v>
      </c>
      <c r="C63" s="68" t="s">
        <v>25180</v>
      </c>
      <c r="D63" s="67" t="s">
        <v>124</v>
      </c>
      <c r="E63" s="67" t="s">
        <v>914</v>
      </c>
      <c r="F63" s="77">
        <v>58.85</v>
      </c>
      <c r="G63" s="254">
        <f t="shared" si="1"/>
        <v>2611.7630000000004</v>
      </c>
      <c r="H63" s="228"/>
      <c r="I63" s="318"/>
    </row>
    <row r="64" spans="1:9" ht="11.85" hidden="1" customHeight="1" outlineLevel="3">
      <c r="A64" s="214" t="s">
        <v>15187</v>
      </c>
      <c r="B64" s="67" t="s">
        <v>33550</v>
      </c>
      <c r="C64" s="68" t="s">
        <v>25179</v>
      </c>
      <c r="D64" s="67" t="s">
        <v>124</v>
      </c>
      <c r="E64" s="67" t="s">
        <v>914</v>
      </c>
      <c r="F64" s="77">
        <v>52.43</v>
      </c>
      <c r="G64" s="254">
        <f t="shared" si="1"/>
        <v>2326.8434000000002</v>
      </c>
      <c r="H64" s="228"/>
      <c r="I64" s="318"/>
    </row>
    <row r="65" spans="1:9" ht="11.85" hidden="1" customHeight="1" outlineLevel="3">
      <c r="A65" s="214" t="s">
        <v>15190</v>
      </c>
      <c r="B65" s="67" t="s">
        <v>33549</v>
      </c>
      <c r="C65" s="68" t="s">
        <v>25182</v>
      </c>
      <c r="D65" s="67" t="s">
        <v>124</v>
      </c>
      <c r="E65" s="67" t="s">
        <v>914</v>
      </c>
      <c r="F65" s="77">
        <v>90.95</v>
      </c>
      <c r="G65" s="254">
        <f t="shared" si="1"/>
        <v>4036.3610000000003</v>
      </c>
      <c r="H65" s="228"/>
      <c r="I65" s="318"/>
    </row>
    <row r="66" spans="1:9" ht="13.35" hidden="1" customHeight="1" outlineLevel="2">
      <c r="A66" s="214"/>
      <c r="B66" s="442"/>
      <c r="C66" s="203" t="s">
        <v>33548</v>
      </c>
      <c r="D66" s="203"/>
      <c r="E66" s="203"/>
      <c r="F66" s="205" t="s">
        <v>300</v>
      </c>
      <c r="G66" s="253" t="str">
        <f t="shared" si="1"/>
        <v/>
      </c>
      <c r="H66" s="228"/>
      <c r="I66" s="318"/>
    </row>
    <row r="67" spans="1:9" ht="11.85" hidden="1" customHeight="1" outlineLevel="3">
      <c r="A67" s="214" t="s">
        <v>15194</v>
      </c>
      <c r="B67" s="67" t="s">
        <v>33547</v>
      </c>
      <c r="C67" s="68" t="s">
        <v>25186</v>
      </c>
      <c r="D67" s="67" t="s">
        <v>124</v>
      </c>
      <c r="E67" s="67" t="s">
        <v>914</v>
      </c>
      <c r="F67" s="77">
        <v>3.96</v>
      </c>
      <c r="G67" s="254">
        <f t="shared" si="1"/>
        <v>175.7448</v>
      </c>
      <c r="H67" s="228"/>
      <c r="I67" s="318"/>
    </row>
    <row r="68" spans="1:9" ht="11.85" hidden="1" customHeight="1" outlineLevel="3">
      <c r="A68" s="214" t="s">
        <v>15192</v>
      </c>
      <c r="B68" s="67" t="s">
        <v>33546</v>
      </c>
      <c r="C68" s="68" t="s">
        <v>25184</v>
      </c>
      <c r="D68" s="67" t="s">
        <v>124</v>
      </c>
      <c r="E68" s="67" t="s">
        <v>914</v>
      </c>
      <c r="F68" s="77">
        <v>3.1</v>
      </c>
      <c r="G68" s="254">
        <f t="shared" si="1"/>
        <v>137.578</v>
      </c>
      <c r="H68" s="228"/>
      <c r="I68" s="318"/>
    </row>
    <row r="69" spans="1:9" ht="11.85" hidden="1" customHeight="1" outlineLevel="3">
      <c r="A69" s="214" t="s">
        <v>15195</v>
      </c>
      <c r="B69" s="67" t="s">
        <v>33545</v>
      </c>
      <c r="C69" s="68" t="s">
        <v>25187</v>
      </c>
      <c r="D69" s="67" t="s">
        <v>124</v>
      </c>
      <c r="E69" s="67" t="s">
        <v>914</v>
      </c>
      <c r="F69" s="77">
        <v>6.85</v>
      </c>
      <c r="G69" s="254">
        <f t="shared" si="1"/>
        <v>304.00299999999999</v>
      </c>
      <c r="H69" s="228"/>
      <c r="I69" s="318"/>
    </row>
    <row r="70" spans="1:9" ht="11.85" hidden="1" customHeight="1" outlineLevel="3">
      <c r="A70" s="214" t="s">
        <v>15193</v>
      </c>
      <c r="B70" s="67" t="s">
        <v>33544</v>
      </c>
      <c r="C70" s="68" t="s">
        <v>25185</v>
      </c>
      <c r="D70" s="67" t="s">
        <v>124</v>
      </c>
      <c r="E70" s="67" t="s">
        <v>914</v>
      </c>
      <c r="F70" s="77">
        <v>5.14</v>
      </c>
      <c r="G70" s="254">
        <f t="shared" si="1"/>
        <v>228.11320000000001</v>
      </c>
      <c r="H70" s="228"/>
      <c r="I70" s="318"/>
    </row>
    <row r="71" spans="1:9" ht="13.35" hidden="1" customHeight="1" outlineLevel="1">
      <c r="B71" s="209"/>
      <c r="C71" s="209" t="s">
        <v>25135</v>
      </c>
      <c r="D71" s="209"/>
      <c r="E71" s="209"/>
      <c r="F71" s="210" t="s">
        <v>300</v>
      </c>
      <c r="G71" s="210" t="str">
        <f t="shared" si="1"/>
        <v/>
      </c>
      <c r="H71" s="228"/>
      <c r="I71" s="318"/>
    </row>
    <row r="72" spans="1:9" ht="13.35" hidden="1" customHeight="1" outlineLevel="2">
      <c r="A72" s="214"/>
      <c r="B72" s="442"/>
      <c r="C72" s="203" t="s">
        <v>33543</v>
      </c>
      <c r="D72" s="203"/>
      <c r="E72" s="203"/>
      <c r="F72" s="205" t="s">
        <v>300</v>
      </c>
      <c r="G72" s="253" t="str">
        <f t="shared" si="1"/>
        <v/>
      </c>
      <c r="H72" s="228"/>
      <c r="I72" s="318"/>
    </row>
    <row r="73" spans="1:9" ht="11.85" hidden="1" customHeight="1" outlineLevel="3">
      <c r="A73" s="214" t="s">
        <v>15197</v>
      </c>
      <c r="B73" s="67" t="s">
        <v>33542</v>
      </c>
      <c r="C73" s="68" t="s">
        <v>25189</v>
      </c>
      <c r="D73" s="67" t="s">
        <v>815</v>
      </c>
      <c r="E73" s="67" t="s">
        <v>914</v>
      </c>
      <c r="F73" s="77">
        <v>515</v>
      </c>
      <c r="G73" s="254">
        <f t="shared" si="1"/>
        <v>22855.7</v>
      </c>
      <c r="H73" s="228"/>
      <c r="I73" s="318"/>
    </row>
    <row r="74" spans="1:9" ht="11.85" hidden="1" customHeight="1" outlineLevel="3">
      <c r="A74" s="214" t="s">
        <v>15196</v>
      </c>
      <c r="B74" s="67" t="s">
        <v>33541</v>
      </c>
      <c r="C74" s="68" t="s">
        <v>25188</v>
      </c>
      <c r="D74" s="67" t="s">
        <v>815</v>
      </c>
      <c r="E74" s="67" t="s">
        <v>914</v>
      </c>
      <c r="F74" s="77">
        <v>380</v>
      </c>
      <c r="G74" s="254">
        <f t="shared" si="1"/>
        <v>16864.400000000001</v>
      </c>
      <c r="H74" s="228"/>
      <c r="I74" s="318"/>
    </row>
    <row r="75" spans="1:9" ht="11.85" hidden="1" customHeight="1" outlineLevel="3">
      <c r="A75" s="214" t="s">
        <v>33540</v>
      </c>
      <c r="B75" s="67" t="s">
        <v>33539</v>
      </c>
      <c r="C75" s="68" t="s">
        <v>25188</v>
      </c>
      <c r="D75" s="67" t="s">
        <v>815</v>
      </c>
      <c r="E75" s="67" t="s">
        <v>914</v>
      </c>
      <c r="F75" s="77">
        <v>380</v>
      </c>
      <c r="G75" s="254">
        <f t="shared" si="1"/>
        <v>16864.400000000001</v>
      </c>
      <c r="H75" s="228"/>
      <c r="I75" s="318"/>
    </row>
    <row r="76" spans="1:9" ht="11.85" hidden="1" customHeight="1" outlineLevel="3">
      <c r="A76" s="214" t="s">
        <v>33538</v>
      </c>
      <c r="B76" s="67" t="s">
        <v>33537</v>
      </c>
      <c r="C76" s="68" t="s">
        <v>33536</v>
      </c>
      <c r="D76" s="67" t="s">
        <v>33535</v>
      </c>
      <c r="E76" s="67" t="s">
        <v>914</v>
      </c>
      <c r="F76" s="77">
        <v>1050</v>
      </c>
      <c r="G76" s="254">
        <f t="shared" si="1"/>
        <v>46599</v>
      </c>
      <c r="H76" s="228"/>
      <c r="I76" s="318"/>
    </row>
    <row r="77" spans="1:9" ht="11.85" hidden="1" customHeight="1" outlineLevel="3">
      <c r="A77" s="214" t="s">
        <v>33534</v>
      </c>
      <c r="B77" s="67" t="s">
        <v>33533</v>
      </c>
      <c r="C77" s="68" t="s">
        <v>33532</v>
      </c>
      <c r="D77" s="67" t="s">
        <v>387</v>
      </c>
      <c r="E77" s="67" t="s">
        <v>914</v>
      </c>
      <c r="F77" s="77">
        <v>380</v>
      </c>
      <c r="G77" s="254">
        <f t="shared" si="1"/>
        <v>16864.400000000001</v>
      </c>
      <c r="H77" s="228"/>
      <c r="I77" s="318"/>
    </row>
    <row r="78" spans="1:9" ht="13.35" hidden="1" customHeight="1" outlineLevel="2">
      <c r="A78" s="214"/>
      <c r="B78" s="442"/>
      <c r="C78" s="203" t="s">
        <v>33531</v>
      </c>
      <c r="D78" s="203"/>
      <c r="E78" s="203"/>
      <c r="F78" s="205" t="s">
        <v>300</v>
      </c>
      <c r="G78" s="253" t="str">
        <f t="shared" si="1"/>
        <v/>
      </c>
      <c r="H78" s="228"/>
      <c r="I78" s="318"/>
    </row>
    <row r="79" spans="1:9" ht="11.85" hidden="1" customHeight="1" outlineLevel="3">
      <c r="A79" s="214" t="s">
        <v>15212</v>
      </c>
      <c r="B79" s="67" t="s">
        <v>33530</v>
      </c>
      <c r="C79" s="68" t="s">
        <v>25204</v>
      </c>
      <c r="D79" s="67" t="s">
        <v>124</v>
      </c>
      <c r="E79" s="67" t="s">
        <v>914</v>
      </c>
      <c r="F79" s="77">
        <v>4.3899999999999997</v>
      </c>
      <c r="G79" s="254">
        <f t="shared" ref="G79:G139" si="2">IFERROR(IF(E79="грн",ROUND(F79*(1-$G$2),2),ROUND(F79*(1-$G$2),2)*$E$2),"")</f>
        <v>194.82820000000001</v>
      </c>
      <c r="H79" s="228"/>
      <c r="I79" s="318"/>
    </row>
    <row r="80" spans="1:9" ht="11.85" hidden="1" customHeight="1" outlineLevel="3">
      <c r="A80" s="214" t="s">
        <v>15213</v>
      </c>
      <c r="B80" s="67" t="s">
        <v>33529</v>
      </c>
      <c r="C80" s="68" t="s">
        <v>25205</v>
      </c>
      <c r="D80" s="67" t="s">
        <v>124</v>
      </c>
      <c r="E80" s="67" t="s">
        <v>914</v>
      </c>
      <c r="F80" s="77">
        <v>7.38</v>
      </c>
      <c r="G80" s="254">
        <f t="shared" si="2"/>
        <v>327.52440000000001</v>
      </c>
      <c r="H80" s="228"/>
      <c r="I80" s="318"/>
    </row>
    <row r="81" spans="1:9" ht="11.85" hidden="1" customHeight="1" outlineLevel="3">
      <c r="A81" s="214" t="s">
        <v>15210</v>
      </c>
      <c r="B81" s="67" t="s">
        <v>33528</v>
      </c>
      <c r="C81" s="68" t="s">
        <v>25202</v>
      </c>
      <c r="D81" s="67" t="s">
        <v>124</v>
      </c>
      <c r="E81" s="67" t="s">
        <v>914</v>
      </c>
      <c r="F81" s="77">
        <v>3.64</v>
      </c>
      <c r="G81" s="254">
        <f t="shared" si="2"/>
        <v>161.54320000000001</v>
      </c>
      <c r="H81" s="228"/>
      <c r="I81" s="318"/>
    </row>
    <row r="82" spans="1:9" ht="11.85" hidden="1" customHeight="1" outlineLevel="3">
      <c r="A82" s="214" t="s">
        <v>15209</v>
      </c>
      <c r="B82" s="67" t="s">
        <v>33527</v>
      </c>
      <c r="C82" s="68" t="s">
        <v>25201</v>
      </c>
      <c r="D82" s="67" t="s">
        <v>124</v>
      </c>
      <c r="E82" s="67" t="s">
        <v>914</v>
      </c>
      <c r="F82" s="77">
        <v>3.32</v>
      </c>
      <c r="G82" s="254">
        <f t="shared" si="2"/>
        <v>147.3416</v>
      </c>
      <c r="H82" s="228"/>
      <c r="I82" s="318"/>
    </row>
    <row r="83" spans="1:9" ht="11.85" hidden="1" customHeight="1" outlineLevel="3">
      <c r="A83" s="214" t="s">
        <v>15211</v>
      </c>
      <c r="B83" s="67" t="s">
        <v>33526</v>
      </c>
      <c r="C83" s="68" t="s">
        <v>25203</v>
      </c>
      <c r="D83" s="67" t="s">
        <v>124</v>
      </c>
      <c r="E83" s="67" t="s">
        <v>914</v>
      </c>
      <c r="F83" s="77">
        <v>3.64</v>
      </c>
      <c r="G83" s="254">
        <f t="shared" si="2"/>
        <v>161.54320000000001</v>
      </c>
      <c r="H83" s="228"/>
      <c r="I83" s="318"/>
    </row>
    <row r="84" spans="1:9" ht="13.35" hidden="1" customHeight="1" outlineLevel="2">
      <c r="A84" s="214"/>
      <c r="B84" s="442"/>
      <c r="C84" s="203" t="s">
        <v>33525</v>
      </c>
      <c r="D84" s="203"/>
      <c r="E84" s="203"/>
      <c r="F84" s="205" t="s">
        <v>300</v>
      </c>
      <c r="G84" s="253" t="str">
        <f t="shared" si="2"/>
        <v/>
      </c>
      <c r="H84" s="228"/>
      <c r="I84" s="318"/>
    </row>
    <row r="85" spans="1:9" s="108" customFormat="1" ht="12.95" hidden="1" customHeight="1" outlineLevel="3">
      <c r="A85" s="214"/>
      <c r="B85" s="109"/>
      <c r="C85" s="215" t="s">
        <v>33524</v>
      </c>
      <c r="D85" s="109"/>
      <c r="E85" s="109"/>
      <c r="F85" s="110" t="s">
        <v>300</v>
      </c>
      <c r="G85" s="255" t="str">
        <f t="shared" si="2"/>
        <v/>
      </c>
      <c r="H85" s="228"/>
      <c r="I85" s="318"/>
    </row>
    <row r="86" spans="1:9" ht="11.85" hidden="1" customHeight="1" outlineLevel="3">
      <c r="A86" s="214" t="s">
        <v>15204</v>
      </c>
      <c r="B86" s="67" t="s">
        <v>3585</v>
      </c>
      <c r="C86" s="68" t="s">
        <v>25196</v>
      </c>
      <c r="D86" s="67" t="s">
        <v>124</v>
      </c>
      <c r="E86" s="67" t="s">
        <v>914</v>
      </c>
      <c r="F86" s="77">
        <v>4.3</v>
      </c>
      <c r="G86" s="254">
        <f t="shared" si="2"/>
        <v>190.834</v>
      </c>
      <c r="H86" s="228"/>
      <c r="I86" s="318"/>
    </row>
    <row r="87" spans="1:9" ht="11.85" hidden="1" customHeight="1" outlineLevel="3">
      <c r="A87" s="214" t="s">
        <v>15205</v>
      </c>
      <c r="B87" s="67" t="s">
        <v>3586</v>
      </c>
      <c r="C87" s="68" t="s">
        <v>25197</v>
      </c>
      <c r="D87" s="67" t="s">
        <v>124</v>
      </c>
      <c r="E87" s="67" t="s">
        <v>914</v>
      </c>
      <c r="F87" s="77">
        <v>5.4</v>
      </c>
      <c r="G87" s="254">
        <f t="shared" si="2"/>
        <v>239.65200000000004</v>
      </c>
      <c r="H87" s="228"/>
      <c r="I87" s="318"/>
    </row>
    <row r="88" spans="1:9" ht="11.85" hidden="1" customHeight="1" outlineLevel="3">
      <c r="A88" s="214" t="s">
        <v>15206</v>
      </c>
      <c r="B88" s="67" t="s">
        <v>3587</v>
      </c>
      <c r="C88" s="68" t="s">
        <v>25198</v>
      </c>
      <c r="D88" s="67" t="s">
        <v>124</v>
      </c>
      <c r="E88" s="67" t="s">
        <v>914</v>
      </c>
      <c r="F88" s="77">
        <v>7.4</v>
      </c>
      <c r="G88" s="254">
        <f t="shared" si="2"/>
        <v>328.41200000000003</v>
      </c>
      <c r="H88" s="228"/>
      <c r="I88" s="318"/>
    </row>
    <row r="89" spans="1:9" ht="11.85" hidden="1" customHeight="1" outlineLevel="3">
      <c r="A89" s="214" t="s">
        <v>15207</v>
      </c>
      <c r="B89" s="67" t="s">
        <v>3588</v>
      </c>
      <c r="C89" s="68" t="s">
        <v>25199</v>
      </c>
      <c r="D89" s="67" t="s">
        <v>124</v>
      </c>
      <c r="E89" s="67" t="s">
        <v>914</v>
      </c>
      <c r="F89" s="77">
        <v>9.3000000000000007</v>
      </c>
      <c r="G89" s="254">
        <f t="shared" si="2"/>
        <v>412.73400000000004</v>
      </c>
      <c r="H89" s="228"/>
      <c r="I89" s="318"/>
    </row>
    <row r="90" spans="1:9" ht="11.85" hidden="1" customHeight="1" outlineLevel="3">
      <c r="A90" s="214" t="s">
        <v>15208</v>
      </c>
      <c r="B90" s="67" t="s">
        <v>3589</v>
      </c>
      <c r="C90" s="68" t="s">
        <v>25200</v>
      </c>
      <c r="D90" s="67" t="s">
        <v>124</v>
      </c>
      <c r="E90" s="67" t="s">
        <v>914</v>
      </c>
      <c r="F90" s="77">
        <v>13.8</v>
      </c>
      <c r="G90" s="254">
        <f t="shared" si="2"/>
        <v>612.44400000000007</v>
      </c>
      <c r="H90" s="228"/>
      <c r="I90" s="318"/>
    </row>
    <row r="91" spans="1:9" s="108" customFormat="1" ht="12.95" hidden="1" customHeight="1" outlineLevel="3">
      <c r="A91" s="214"/>
      <c r="B91" s="109"/>
      <c r="C91" s="215" t="s">
        <v>33523</v>
      </c>
      <c r="D91" s="109"/>
      <c r="E91" s="109"/>
      <c r="F91" s="110" t="s">
        <v>300</v>
      </c>
      <c r="G91" s="255" t="str">
        <f t="shared" si="2"/>
        <v/>
      </c>
      <c r="H91" s="228"/>
      <c r="I91" s="318"/>
    </row>
    <row r="92" spans="1:9" ht="11.85" hidden="1" customHeight="1" outlineLevel="3">
      <c r="A92" s="214" t="s">
        <v>33522</v>
      </c>
      <c r="B92" s="67" t="s">
        <v>33521</v>
      </c>
      <c r="C92" s="68" t="s">
        <v>33520</v>
      </c>
      <c r="D92" s="67" t="s">
        <v>124</v>
      </c>
      <c r="E92" s="67" t="s">
        <v>914</v>
      </c>
      <c r="F92" s="77">
        <v>2.5</v>
      </c>
      <c r="G92" s="254">
        <f t="shared" si="2"/>
        <v>110.95</v>
      </c>
      <c r="H92" s="228"/>
      <c r="I92" s="318"/>
    </row>
    <row r="93" spans="1:9" ht="11.85" hidden="1" customHeight="1" outlineLevel="3">
      <c r="A93" s="214" t="s">
        <v>33519</v>
      </c>
      <c r="B93" s="67" t="s">
        <v>33518</v>
      </c>
      <c r="C93" s="68" t="s">
        <v>33517</v>
      </c>
      <c r="D93" s="67" t="s">
        <v>124</v>
      </c>
      <c r="E93" s="67" t="s">
        <v>914</v>
      </c>
      <c r="F93" s="77">
        <v>2.8</v>
      </c>
      <c r="G93" s="254">
        <f t="shared" si="2"/>
        <v>124.264</v>
      </c>
      <c r="H93" s="228"/>
      <c r="I93" s="318"/>
    </row>
    <row r="94" spans="1:9" ht="11.85" hidden="1" customHeight="1" outlineLevel="3">
      <c r="A94" s="214" t="s">
        <v>33516</v>
      </c>
      <c r="B94" s="67" t="s">
        <v>33515</v>
      </c>
      <c r="C94" s="68" t="s">
        <v>33514</v>
      </c>
      <c r="D94" s="67" t="s">
        <v>124</v>
      </c>
      <c r="E94" s="67" t="s">
        <v>914</v>
      </c>
      <c r="F94" s="77">
        <v>3.2</v>
      </c>
      <c r="G94" s="254">
        <f t="shared" si="2"/>
        <v>142.01600000000002</v>
      </c>
      <c r="H94" s="228"/>
      <c r="I94" s="318"/>
    </row>
    <row r="95" spans="1:9" ht="11.85" hidden="1" customHeight="1" outlineLevel="3">
      <c r="A95" s="214" t="s">
        <v>33513</v>
      </c>
      <c r="B95" s="67" t="s">
        <v>33512</v>
      </c>
      <c r="C95" s="68" t="s">
        <v>33511</v>
      </c>
      <c r="D95" s="67" t="s">
        <v>124</v>
      </c>
      <c r="E95" s="67" t="s">
        <v>914</v>
      </c>
      <c r="F95" s="77">
        <v>2</v>
      </c>
      <c r="G95" s="254">
        <f t="shared" si="2"/>
        <v>88.76</v>
      </c>
      <c r="H95" s="228"/>
      <c r="I95" s="318"/>
    </row>
    <row r="96" spans="1:9" ht="11.85" hidden="1" customHeight="1" outlineLevel="3">
      <c r="A96" s="214" t="s">
        <v>33510</v>
      </c>
      <c r="B96" s="67" t="s">
        <v>33509</v>
      </c>
      <c r="C96" s="68" t="s">
        <v>33508</v>
      </c>
      <c r="D96" s="67" t="s">
        <v>124</v>
      </c>
      <c r="E96" s="67" t="s">
        <v>914</v>
      </c>
      <c r="F96" s="77">
        <v>2.2999999999999998</v>
      </c>
      <c r="G96" s="254">
        <f t="shared" si="2"/>
        <v>102.074</v>
      </c>
      <c r="H96" s="228"/>
      <c r="I96" s="318"/>
    </row>
    <row r="97" spans="1:9" s="108" customFormat="1" ht="12.95" hidden="1" customHeight="1" outlineLevel="3">
      <c r="A97" s="214"/>
      <c r="B97" s="109"/>
      <c r="C97" s="215" t="s">
        <v>33507</v>
      </c>
      <c r="D97" s="109"/>
      <c r="E97" s="109"/>
      <c r="F97" s="110" t="s">
        <v>300</v>
      </c>
      <c r="G97" s="255" t="str">
        <f t="shared" si="2"/>
        <v/>
      </c>
      <c r="H97" s="228"/>
      <c r="I97" s="318"/>
    </row>
    <row r="98" spans="1:9" ht="11.85" hidden="1" customHeight="1" outlineLevel="3">
      <c r="A98" s="214" t="s">
        <v>15198</v>
      </c>
      <c r="B98" s="67" t="s">
        <v>3579</v>
      </c>
      <c r="C98" s="68" t="s">
        <v>25190</v>
      </c>
      <c r="D98" s="67" t="s">
        <v>124</v>
      </c>
      <c r="E98" s="67" t="s">
        <v>914</v>
      </c>
      <c r="F98" s="77">
        <v>3.8</v>
      </c>
      <c r="G98" s="254">
        <f t="shared" si="2"/>
        <v>168.64400000000001</v>
      </c>
      <c r="H98" s="228"/>
      <c r="I98" s="318"/>
    </row>
    <row r="99" spans="1:9" ht="11.85" hidden="1" customHeight="1" outlineLevel="3">
      <c r="A99" s="214" t="s">
        <v>15199</v>
      </c>
      <c r="B99" s="67" t="s">
        <v>3580</v>
      </c>
      <c r="C99" s="68" t="s">
        <v>25191</v>
      </c>
      <c r="D99" s="67" t="s">
        <v>124</v>
      </c>
      <c r="E99" s="67" t="s">
        <v>914</v>
      </c>
      <c r="F99" s="77">
        <v>4.4000000000000004</v>
      </c>
      <c r="G99" s="254">
        <f t="shared" si="2"/>
        <v>195.27200000000002</v>
      </c>
      <c r="H99" s="228"/>
      <c r="I99" s="318"/>
    </row>
    <row r="100" spans="1:9" ht="11.85" hidden="1" customHeight="1" outlineLevel="3">
      <c r="A100" s="214" t="s">
        <v>15203</v>
      </c>
      <c r="B100" s="67" t="s">
        <v>3584</v>
      </c>
      <c r="C100" s="68" t="s">
        <v>25195</v>
      </c>
      <c r="D100" s="67" t="s">
        <v>124</v>
      </c>
      <c r="E100" s="67" t="s">
        <v>914</v>
      </c>
      <c r="F100" s="77">
        <v>18</v>
      </c>
      <c r="G100" s="254">
        <f t="shared" si="2"/>
        <v>798.84</v>
      </c>
      <c r="H100" s="228"/>
      <c r="I100" s="318"/>
    </row>
    <row r="101" spans="1:9" ht="11.85" hidden="1" customHeight="1" outlineLevel="3">
      <c r="A101" s="214" t="s">
        <v>15200</v>
      </c>
      <c r="B101" s="67" t="s">
        <v>3581</v>
      </c>
      <c r="C101" s="68" t="s">
        <v>25192</v>
      </c>
      <c r="D101" s="67" t="s">
        <v>124</v>
      </c>
      <c r="E101" s="67" t="s">
        <v>914</v>
      </c>
      <c r="F101" s="77">
        <v>6</v>
      </c>
      <c r="G101" s="254">
        <f t="shared" si="2"/>
        <v>266.28000000000003</v>
      </c>
      <c r="H101" s="228"/>
      <c r="I101" s="318"/>
    </row>
    <row r="102" spans="1:9" ht="11.85" hidden="1" customHeight="1" outlineLevel="3">
      <c r="A102" s="214" t="s">
        <v>15201</v>
      </c>
      <c r="B102" s="67" t="s">
        <v>3582</v>
      </c>
      <c r="C102" s="68" t="s">
        <v>25193</v>
      </c>
      <c r="D102" s="67" t="s">
        <v>124</v>
      </c>
      <c r="E102" s="67" t="s">
        <v>914</v>
      </c>
      <c r="F102" s="77">
        <v>7.2</v>
      </c>
      <c r="G102" s="254">
        <f t="shared" si="2"/>
        <v>319.536</v>
      </c>
      <c r="H102" s="228"/>
      <c r="I102" s="318"/>
    </row>
    <row r="103" spans="1:9" ht="11.85" hidden="1" customHeight="1" outlineLevel="3">
      <c r="A103" s="214" t="s">
        <v>15202</v>
      </c>
      <c r="B103" s="67" t="s">
        <v>3583</v>
      </c>
      <c r="C103" s="68" t="s">
        <v>25194</v>
      </c>
      <c r="D103" s="67" t="s">
        <v>124</v>
      </c>
      <c r="E103" s="67" t="s">
        <v>914</v>
      </c>
      <c r="F103" s="77">
        <v>10.199999999999999</v>
      </c>
      <c r="G103" s="254">
        <f t="shared" si="2"/>
        <v>452.67599999999999</v>
      </c>
      <c r="H103" s="228"/>
      <c r="I103" s="318"/>
    </row>
    <row r="104" spans="1:9" s="108" customFormat="1" ht="12.95" hidden="1" customHeight="1" outlineLevel="3">
      <c r="A104" s="214"/>
      <c r="B104" s="109"/>
      <c r="C104" s="215" t="s">
        <v>33506</v>
      </c>
      <c r="D104" s="109"/>
      <c r="E104" s="109"/>
      <c r="F104" s="110" t="s">
        <v>300</v>
      </c>
      <c r="G104" s="255" t="str">
        <f t="shared" si="2"/>
        <v/>
      </c>
      <c r="H104" s="228"/>
      <c r="I104" s="318"/>
    </row>
    <row r="105" spans="1:9" ht="11.85" hidden="1" customHeight="1" outlineLevel="3">
      <c r="A105" s="214" t="s">
        <v>15216</v>
      </c>
      <c r="B105" s="67" t="s">
        <v>33505</v>
      </c>
      <c r="C105" s="68" t="s">
        <v>25208</v>
      </c>
      <c r="D105" s="67" t="s">
        <v>124</v>
      </c>
      <c r="E105" s="67" t="s">
        <v>914</v>
      </c>
      <c r="F105" s="77">
        <v>113.42</v>
      </c>
      <c r="G105" s="254">
        <f t="shared" si="2"/>
        <v>5033.5796</v>
      </c>
      <c r="H105" s="228"/>
      <c r="I105" s="318"/>
    </row>
    <row r="106" spans="1:9" ht="11.85" hidden="1" customHeight="1" outlineLevel="3">
      <c r="A106" s="214" t="s">
        <v>15214</v>
      </c>
      <c r="B106" s="67" t="s">
        <v>33504</v>
      </c>
      <c r="C106" s="68" t="s">
        <v>25206</v>
      </c>
      <c r="D106" s="67" t="s">
        <v>124</v>
      </c>
      <c r="E106" s="67" t="s">
        <v>914</v>
      </c>
      <c r="F106" s="77">
        <v>72.760000000000005</v>
      </c>
      <c r="G106" s="254">
        <f t="shared" si="2"/>
        <v>3229.0888000000004</v>
      </c>
      <c r="H106" s="228"/>
      <c r="I106" s="318"/>
    </row>
    <row r="107" spans="1:9" ht="11.85" hidden="1" customHeight="1" outlineLevel="3">
      <c r="A107" s="214" t="s">
        <v>15215</v>
      </c>
      <c r="B107" s="67" t="s">
        <v>33503</v>
      </c>
      <c r="C107" s="68" t="s">
        <v>25207</v>
      </c>
      <c r="D107" s="67" t="s">
        <v>124</v>
      </c>
      <c r="E107" s="67" t="s">
        <v>914</v>
      </c>
      <c r="F107" s="77">
        <v>125.19</v>
      </c>
      <c r="G107" s="254">
        <f t="shared" si="2"/>
        <v>5555.9322000000002</v>
      </c>
      <c r="H107" s="228"/>
      <c r="I107" s="318"/>
    </row>
    <row r="108" spans="1:9" ht="13.35" hidden="1" customHeight="1" outlineLevel="1">
      <c r="B108" s="209"/>
      <c r="C108" s="209" t="s">
        <v>25136</v>
      </c>
      <c r="D108" s="209"/>
      <c r="E108" s="209"/>
      <c r="F108" s="210" t="s">
        <v>300</v>
      </c>
      <c r="G108" s="210" t="str">
        <f t="shared" si="2"/>
        <v/>
      </c>
      <c r="H108" s="228"/>
      <c r="I108" s="318"/>
    </row>
    <row r="109" spans="1:9" ht="13.35" hidden="1" customHeight="1" outlineLevel="2">
      <c r="A109" s="214"/>
      <c r="B109" s="442"/>
      <c r="C109" s="203" t="s">
        <v>33502</v>
      </c>
      <c r="D109" s="203"/>
      <c r="E109" s="203"/>
      <c r="F109" s="205" t="s">
        <v>300</v>
      </c>
      <c r="G109" s="253" t="str">
        <f t="shared" si="2"/>
        <v/>
      </c>
      <c r="H109" s="228"/>
      <c r="I109" s="318"/>
    </row>
    <row r="110" spans="1:9" ht="11.85" hidden="1" customHeight="1" outlineLevel="3">
      <c r="A110" s="214" t="s">
        <v>15217</v>
      </c>
      <c r="B110" s="67" t="s">
        <v>33501</v>
      </c>
      <c r="C110" s="68" t="s">
        <v>25209</v>
      </c>
      <c r="D110" s="67" t="s">
        <v>815</v>
      </c>
      <c r="E110" s="67" t="s">
        <v>914</v>
      </c>
      <c r="F110" s="77">
        <v>820</v>
      </c>
      <c r="G110" s="254">
        <f t="shared" si="2"/>
        <v>36391.599999999999</v>
      </c>
      <c r="H110" s="228"/>
      <c r="I110" s="318"/>
    </row>
    <row r="111" spans="1:9" ht="11.85" hidden="1" customHeight="1" outlineLevel="3">
      <c r="A111" s="214" t="s">
        <v>33500</v>
      </c>
      <c r="B111" s="67" t="s">
        <v>33499</v>
      </c>
      <c r="C111" s="68" t="s">
        <v>25209</v>
      </c>
      <c r="D111" s="67" t="s">
        <v>815</v>
      </c>
      <c r="E111" s="67" t="s">
        <v>914</v>
      </c>
      <c r="F111" s="77">
        <v>820</v>
      </c>
      <c r="G111" s="254">
        <f t="shared" si="2"/>
        <v>36391.599999999999</v>
      </c>
      <c r="H111" s="228"/>
      <c r="I111" s="318"/>
    </row>
    <row r="112" spans="1:9" ht="13.35" hidden="1" customHeight="1" outlineLevel="2">
      <c r="A112" s="214"/>
      <c r="B112" s="442"/>
      <c r="C112" s="203" t="s">
        <v>25137</v>
      </c>
      <c r="D112" s="203"/>
      <c r="E112" s="203"/>
      <c r="F112" s="205" t="s">
        <v>300</v>
      </c>
      <c r="G112" s="253" t="str">
        <f t="shared" si="2"/>
        <v/>
      </c>
      <c r="H112" s="228"/>
      <c r="I112" s="318"/>
    </row>
    <row r="113" spans="1:9" ht="11.85" hidden="1" customHeight="1" outlineLevel="3">
      <c r="A113" s="214" t="s">
        <v>15230</v>
      </c>
      <c r="B113" s="67" t="s">
        <v>33498</v>
      </c>
      <c r="C113" s="68" t="s">
        <v>25221</v>
      </c>
      <c r="D113" s="67" t="s">
        <v>124</v>
      </c>
      <c r="E113" s="67" t="s">
        <v>914</v>
      </c>
      <c r="F113" s="77">
        <v>8.99</v>
      </c>
      <c r="G113" s="254">
        <f t="shared" si="2"/>
        <v>398.97620000000001</v>
      </c>
      <c r="H113" s="228"/>
      <c r="I113" s="318"/>
    </row>
    <row r="114" spans="1:9" ht="11.85" hidden="1" customHeight="1" outlineLevel="3">
      <c r="A114" s="214" t="s">
        <v>15231</v>
      </c>
      <c r="B114" s="67" t="s">
        <v>33497</v>
      </c>
      <c r="C114" s="68" t="s">
        <v>25222</v>
      </c>
      <c r="D114" s="67" t="s">
        <v>124</v>
      </c>
      <c r="E114" s="67" t="s">
        <v>914</v>
      </c>
      <c r="F114" s="77">
        <v>9.1999999999999993</v>
      </c>
      <c r="G114" s="254">
        <f t="shared" si="2"/>
        <v>408.29599999999999</v>
      </c>
      <c r="H114" s="228"/>
      <c r="I114" s="318"/>
    </row>
    <row r="115" spans="1:9" ht="11.85" hidden="1" customHeight="1" outlineLevel="3">
      <c r="A115" s="214" t="s">
        <v>15232</v>
      </c>
      <c r="B115" s="67" t="s">
        <v>33496</v>
      </c>
      <c r="C115" s="68" t="s">
        <v>7709</v>
      </c>
      <c r="D115" s="67" t="s">
        <v>124</v>
      </c>
      <c r="E115" s="67" t="s">
        <v>914</v>
      </c>
      <c r="F115" s="77">
        <v>9.84</v>
      </c>
      <c r="G115" s="254">
        <f t="shared" si="2"/>
        <v>436.69920000000002</v>
      </c>
      <c r="H115" s="228"/>
      <c r="I115" s="318"/>
    </row>
    <row r="116" spans="1:9" ht="11.85" hidden="1" customHeight="1" outlineLevel="3">
      <c r="A116" s="214" t="s">
        <v>15229</v>
      </c>
      <c r="B116" s="67" t="s">
        <v>33495</v>
      </c>
      <c r="C116" s="68" t="s">
        <v>25220</v>
      </c>
      <c r="D116" s="67" t="s">
        <v>124</v>
      </c>
      <c r="E116" s="67" t="s">
        <v>914</v>
      </c>
      <c r="F116" s="77">
        <v>6.85</v>
      </c>
      <c r="G116" s="254">
        <f t="shared" si="2"/>
        <v>304.00299999999999</v>
      </c>
      <c r="H116" s="228"/>
      <c r="I116" s="318"/>
    </row>
    <row r="117" spans="1:9" ht="11.85" hidden="1" customHeight="1" outlineLevel="3">
      <c r="A117" s="214" t="s">
        <v>15228</v>
      </c>
      <c r="B117" s="67" t="s">
        <v>33494</v>
      </c>
      <c r="C117" s="68" t="s">
        <v>25219</v>
      </c>
      <c r="D117" s="67" t="s">
        <v>124</v>
      </c>
      <c r="E117" s="67" t="s">
        <v>914</v>
      </c>
      <c r="F117" s="77">
        <v>7.92</v>
      </c>
      <c r="G117" s="254">
        <f t="shared" si="2"/>
        <v>351.4896</v>
      </c>
      <c r="H117" s="228"/>
      <c r="I117" s="318"/>
    </row>
    <row r="118" spans="1:9" ht="13.35" hidden="1" customHeight="1" outlineLevel="2">
      <c r="A118" s="214"/>
      <c r="B118" s="442"/>
      <c r="C118" s="203" t="s">
        <v>33493</v>
      </c>
      <c r="D118" s="203"/>
      <c r="E118" s="203"/>
      <c r="F118" s="205" t="s">
        <v>300</v>
      </c>
      <c r="G118" s="253" t="str">
        <f t="shared" si="2"/>
        <v/>
      </c>
      <c r="H118" s="228"/>
      <c r="I118" s="318"/>
    </row>
    <row r="119" spans="1:9" s="108" customFormat="1" ht="12.95" hidden="1" customHeight="1" outlineLevel="3">
      <c r="A119" s="214"/>
      <c r="B119" s="109"/>
      <c r="C119" s="215" t="s">
        <v>33492</v>
      </c>
      <c r="D119" s="109"/>
      <c r="E119" s="109"/>
      <c r="F119" s="110" t="s">
        <v>300</v>
      </c>
      <c r="G119" s="255" t="str">
        <f t="shared" si="2"/>
        <v/>
      </c>
      <c r="H119" s="228"/>
      <c r="I119" s="318"/>
    </row>
    <row r="120" spans="1:9" ht="11.85" hidden="1" customHeight="1" outlineLevel="3">
      <c r="A120" s="214" t="s">
        <v>33491</v>
      </c>
      <c r="B120" s="67" t="s">
        <v>33490</v>
      </c>
      <c r="C120" s="68" t="s">
        <v>33489</v>
      </c>
      <c r="D120" s="67" t="s">
        <v>124</v>
      </c>
      <c r="E120" s="67" t="s">
        <v>914</v>
      </c>
      <c r="F120" s="77">
        <v>4.0999999999999996</v>
      </c>
      <c r="G120" s="254">
        <f t="shared" si="2"/>
        <v>181.958</v>
      </c>
      <c r="H120" s="228"/>
      <c r="I120" s="318"/>
    </row>
    <row r="121" spans="1:9" ht="11.85" hidden="1" customHeight="1" outlineLevel="3">
      <c r="A121" s="214" t="s">
        <v>33488</v>
      </c>
      <c r="B121" s="67" t="s">
        <v>33487</v>
      </c>
      <c r="C121" s="68" t="s">
        <v>33486</v>
      </c>
      <c r="D121" s="67" t="s">
        <v>124</v>
      </c>
      <c r="E121" s="67" t="s">
        <v>914</v>
      </c>
      <c r="F121" s="77">
        <v>5</v>
      </c>
      <c r="G121" s="254">
        <f t="shared" si="2"/>
        <v>221.9</v>
      </c>
      <c r="H121" s="228"/>
      <c r="I121" s="318"/>
    </row>
    <row r="122" spans="1:9" ht="11.85" hidden="1" customHeight="1" outlineLevel="3">
      <c r="A122" s="214" t="s">
        <v>33485</v>
      </c>
      <c r="B122" s="67" t="s">
        <v>33484</v>
      </c>
      <c r="C122" s="68" t="s">
        <v>33483</v>
      </c>
      <c r="D122" s="67" t="s">
        <v>124</v>
      </c>
      <c r="E122" s="67" t="s">
        <v>914</v>
      </c>
      <c r="F122" s="77">
        <v>3.8</v>
      </c>
      <c r="G122" s="254">
        <f t="shared" si="2"/>
        <v>168.64400000000001</v>
      </c>
      <c r="H122" s="228"/>
      <c r="I122" s="318"/>
    </row>
    <row r="123" spans="1:9" s="108" customFormat="1" ht="12.95" hidden="1" customHeight="1" outlineLevel="3">
      <c r="A123" s="214"/>
      <c r="B123" s="109"/>
      <c r="C123" s="215" t="s">
        <v>33482</v>
      </c>
      <c r="D123" s="109"/>
      <c r="E123" s="109"/>
      <c r="F123" s="110" t="s">
        <v>300</v>
      </c>
      <c r="G123" s="255" t="str">
        <f t="shared" si="2"/>
        <v/>
      </c>
      <c r="H123" s="228"/>
      <c r="I123" s="318"/>
    </row>
    <row r="124" spans="1:9" ht="11.85" hidden="1" customHeight="1" outlineLevel="3">
      <c r="A124" s="214" t="s">
        <v>33481</v>
      </c>
      <c r="B124" s="67" t="s">
        <v>33480</v>
      </c>
      <c r="C124" s="68" t="s">
        <v>33479</v>
      </c>
      <c r="D124" s="67" t="s">
        <v>124</v>
      </c>
      <c r="E124" s="67" t="s">
        <v>914</v>
      </c>
      <c r="F124" s="77">
        <v>2</v>
      </c>
      <c r="G124" s="254">
        <f t="shared" si="2"/>
        <v>88.76</v>
      </c>
      <c r="H124" s="228"/>
      <c r="I124" s="318"/>
    </row>
    <row r="125" spans="1:9" ht="11.85" hidden="1" customHeight="1" outlineLevel="3">
      <c r="A125" s="214" t="s">
        <v>33478</v>
      </c>
      <c r="B125" s="67" t="s">
        <v>33477</v>
      </c>
      <c r="C125" s="68" t="s">
        <v>33476</v>
      </c>
      <c r="D125" s="67" t="s">
        <v>124</v>
      </c>
      <c r="E125" s="67" t="s">
        <v>914</v>
      </c>
      <c r="F125" s="77">
        <v>2.2999999999999998</v>
      </c>
      <c r="G125" s="254">
        <f t="shared" si="2"/>
        <v>102.074</v>
      </c>
      <c r="H125" s="228"/>
      <c r="I125" s="318"/>
    </row>
    <row r="126" spans="1:9" ht="11.85" hidden="1" customHeight="1" outlineLevel="3">
      <c r="A126" s="214" t="s">
        <v>33475</v>
      </c>
      <c r="B126" s="67" t="s">
        <v>33474</v>
      </c>
      <c r="C126" s="68" t="s">
        <v>33473</v>
      </c>
      <c r="D126" s="67" t="s">
        <v>124</v>
      </c>
      <c r="E126" s="67" t="s">
        <v>914</v>
      </c>
      <c r="F126" s="77">
        <v>2.7</v>
      </c>
      <c r="G126" s="254">
        <f t="shared" si="2"/>
        <v>119.82600000000002</v>
      </c>
      <c r="H126" s="228"/>
      <c r="I126" s="318"/>
    </row>
    <row r="127" spans="1:9" ht="11.85" hidden="1" customHeight="1" outlineLevel="3">
      <c r="A127" s="214" t="s">
        <v>33472</v>
      </c>
      <c r="B127" s="67" t="s">
        <v>33471</v>
      </c>
      <c r="C127" s="68" t="s">
        <v>33470</v>
      </c>
      <c r="D127" s="67" t="s">
        <v>124</v>
      </c>
      <c r="E127" s="67" t="s">
        <v>914</v>
      </c>
      <c r="F127" s="77">
        <v>2.9</v>
      </c>
      <c r="G127" s="254">
        <f t="shared" si="2"/>
        <v>128.702</v>
      </c>
      <c r="H127" s="228"/>
      <c r="I127" s="318"/>
    </row>
    <row r="128" spans="1:9" ht="11.85" hidden="1" customHeight="1" outlineLevel="3">
      <c r="A128" s="214" t="s">
        <v>33469</v>
      </c>
      <c r="B128" s="67" t="s">
        <v>33468</v>
      </c>
      <c r="C128" s="68" t="s">
        <v>33467</v>
      </c>
      <c r="D128" s="67" t="s">
        <v>124</v>
      </c>
      <c r="E128" s="67" t="s">
        <v>914</v>
      </c>
      <c r="F128" s="77">
        <v>3.3</v>
      </c>
      <c r="G128" s="254">
        <f t="shared" si="2"/>
        <v>146.45400000000001</v>
      </c>
      <c r="H128" s="228"/>
      <c r="I128" s="318"/>
    </row>
    <row r="129" spans="1:9" s="108" customFormat="1" ht="12.95" hidden="1" customHeight="1" outlineLevel="3">
      <c r="A129" s="214"/>
      <c r="B129" s="109"/>
      <c r="C129" s="215" t="s">
        <v>33466</v>
      </c>
      <c r="D129" s="109"/>
      <c r="E129" s="109"/>
      <c r="F129" s="110" t="s">
        <v>300</v>
      </c>
      <c r="G129" s="255" t="str">
        <f t="shared" si="2"/>
        <v/>
      </c>
      <c r="H129" s="228"/>
      <c r="I129" s="318"/>
    </row>
    <row r="130" spans="1:9" ht="11.85" hidden="1" customHeight="1" outlineLevel="3">
      <c r="A130" s="214" t="s">
        <v>15223</v>
      </c>
      <c r="B130" s="67" t="s">
        <v>3595</v>
      </c>
      <c r="C130" s="68" t="s">
        <v>25215</v>
      </c>
      <c r="D130" s="67" t="s">
        <v>124</v>
      </c>
      <c r="E130" s="67" t="s">
        <v>914</v>
      </c>
      <c r="F130" s="77">
        <v>5.3</v>
      </c>
      <c r="G130" s="254">
        <f t="shared" si="2"/>
        <v>235.214</v>
      </c>
      <c r="H130" s="228"/>
      <c r="I130" s="318"/>
    </row>
    <row r="131" spans="1:9" ht="11.85" hidden="1" customHeight="1" outlineLevel="3">
      <c r="A131" s="214" t="s">
        <v>15224</v>
      </c>
      <c r="B131" s="67" t="s">
        <v>3596</v>
      </c>
      <c r="C131" s="68" t="s">
        <v>25216</v>
      </c>
      <c r="D131" s="67" t="s">
        <v>124</v>
      </c>
      <c r="E131" s="67" t="s">
        <v>914</v>
      </c>
      <c r="F131" s="77">
        <v>6.4</v>
      </c>
      <c r="G131" s="254">
        <f t="shared" si="2"/>
        <v>284.03200000000004</v>
      </c>
      <c r="H131" s="228"/>
      <c r="I131" s="318"/>
    </row>
    <row r="132" spans="1:9" ht="11.85" hidden="1" customHeight="1" outlineLevel="3">
      <c r="A132" s="214" t="s">
        <v>15225</v>
      </c>
      <c r="B132" s="67" t="s">
        <v>3597</v>
      </c>
      <c r="C132" s="68" t="s">
        <v>25217</v>
      </c>
      <c r="D132" s="67" t="s">
        <v>124</v>
      </c>
      <c r="E132" s="67" t="s">
        <v>914</v>
      </c>
      <c r="F132" s="77">
        <v>8.4</v>
      </c>
      <c r="G132" s="254">
        <f t="shared" si="2"/>
        <v>372.79200000000003</v>
      </c>
      <c r="H132" s="228"/>
      <c r="I132" s="318"/>
    </row>
    <row r="133" spans="1:9" ht="11.85" hidden="1" customHeight="1" outlineLevel="3">
      <c r="A133" s="214" t="s">
        <v>15226</v>
      </c>
      <c r="B133" s="67" t="s">
        <v>3598</v>
      </c>
      <c r="C133" s="68" t="s">
        <v>25218</v>
      </c>
      <c r="D133" s="67" t="s">
        <v>124</v>
      </c>
      <c r="E133" s="67" t="s">
        <v>914</v>
      </c>
      <c r="F133" s="77">
        <v>10.6</v>
      </c>
      <c r="G133" s="254">
        <f t="shared" si="2"/>
        <v>470.428</v>
      </c>
      <c r="H133" s="228"/>
      <c r="I133" s="318"/>
    </row>
    <row r="134" spans="1:9" ht="11.85" hidden="1" customHeight="1" outlineLevel="3">
      <c r="A134" s="214" t="s">
        <v>15227</v>
      </c>
      <c r="B134" s="67" t="s">
        <v>3599</v>
      </c>
      <c r="C134" s="68" t="s">
        <v>825</v>
      </c>
      <c r="D134" s="67" t="s">
        <v>124</v>
      </c>
      <c r="E134" s="67" t="s">
        <v>914</v>
      </c>
      <c r="F134" s="77">
        <v>14.8</v>
      </c>
      <c r="G134" s="254">
        <f t="shared" si="2"/>
        <v>656.82400000000007</v>
      </c>
      <c r="H134" s="228"/>
      <c r="I134" s="318"/>
    </row>
    <row r="135" spans="1:9" ht="11.85" hidden="1" customHeight="1" outlineLevel="3">
      <c r="A135" s="214" t="s">
        <v>33465</v>
      </c>
      <c r="B135" s="67" t="s">
        <v>33464</v>
      </c>
      <c r="C135" s="68" t="s">
        <v>33463</v>
      </c>
      <c r="D135" s="67" t="s">
        <v>124</v>
      </c>
      <c r="E135" s="67" t="s">
        <v>914</v>
      </c>
      <c r="F135" s="77">
        <v>5.8</v>
      </c>
      <c r="G135" s="254">
        <f t="shared" si="2"/>
        <v>257.404</v>
      </c>
      <c r="H135" s="228"/>
      <c r="I135" s="318"/>
    </row>
    <row r="136" spans="1:9" ht="11.85" hidden="1" customHeight="1" outlineLevel="3">
      <c r="A136" s="214" t="s">
        <v>33462</v>
      </c>
      <c r="B136" s="67" t="s">
        <v>33461</v>
      </c>
      <c r="C136" s="68" t="s">
        <v>33460</v>
      </c>
      <c r="D136" s="67" t="s">
        <v>124</v>
      </c>
      <c r="E136" s="67" t="s">
        <v>914</v>
      </c>
      <c r="F136" s="77">
        <v>7.6</v>
      </c>
      <c r="G136" s="254">
        <f t="shared" si="2"/>
        <v>337.28800000000001</v>
      </c>
      <c r="H136" s="228"/>
      <c r="I136" s="318"/>
    </row>
    <row r="137" spans="1:9" ht="11.85" hidden="1" customHeight="1" outlineLevel="3">
      <c r="A137" s="214" t="s">
        <v>33459</v>
      </c>
      <c r="B137" s="67" t="s">
        <v>33458</v>
      </c>
      <c r="C137" s="68" t="s">
        <v>33457</v>
      </c>
      <c r="D137" s="67" t="s">
        <v>124</v>
      </c>
      <c r="E137" s="67" t="s">
        <v>914</v>
      </c>
      <c r="F137" s="77">
        <v>9.4</v>
      </c>
      <c r="G137" s="254">
        <f t="shared" si="2"/>
        <v>417.17200000000003</v>
      </c>
      <c r="H137" s="228"/>
      <c r="I137" s="318"/>
    </row>
    <row r="138" spans="1:9" s="108" customFormat="1" ht="12.95" hidden="1" customHeight="1" outlineLevel="3">
      <c r="A138" s="214"/>
      <c r="B138" s="109"/>
      <c r="C138" s="215" t="s">
        <v>33456</v>
      </c>
      <c r="D138" s="109"/>
      <c r="E138" s="109"/>
      <c r="F138" s="110" t="s">
        <v>300</v>
      </c>
      <c r="G138" s="255" t="str">
        <f t="shared" si="2"/>
        <v/>
      </c>
      <c r="H138" s="228"/>
      <c r="I138" s="318"/>
    </row>
    <row r="139" spans="1:9" ht="11.85" hidden="1" customHeight="1" outlineLevel="3">
      <c r="A139" s="214" t="s">
        <v>15218</v>
      </c>
      <c r="B139" s="67" t="s">
        <v>3590</v>
      </c>
      <c r="C139" s="68" t="s">
        <v>25210</v>
      </c>
      <c r="D139" s="67" t="s">
        <v>124</v>
      </c>
      <c r="E139" s="67" t="s">
        <v>914</v>
      </c>
      <c r="F139" s="77">
        <v>4.4000000000000004</v>
      </c>
      <c r="G139" s="254">
        <f t="shared" si="2"/>
        <v>195.27200000000002</v>
      </c>
      <c r="H139" s="228"/>
      <c r="I139" s="318"/>
    </row>
    <row r="140" spans="1:9" ht="11.85" hidden="1" customHeight="1" outlineLevel="3">
      <c r="A140" s="214" t="s">
        <v>15219</v>
      </c>
      <c r="B140" s="67" t="s">
        <v>3591</v>
      </c>
      <c r="C140" s="68" t="s">
        <v>25211</v>
      </c>
      <c r="D140" s="67" t="s">
        <v>124</v>
      </c>
      <c r="E140" s="67" t="s">
        <v>914</v>
      </c>
      <c r="F140" s="77">
        <v>5.3</v>
      </c>
      <c r="G140" s="254">
        <f t="shared" ref="G140:G203" si="3">IFERROR(IF(E140="грн",ROUND(F140*(1-$G$2),2),ROUND(F140*(1-$G$2),2)*$E$2),"")</f>
        <v>235.214</v>
      </c>
      <c r="H140" s="228"/>
      <c r="I140" s="318"/>
    </row>
    <row r="141" spans="1:9" ht="11.85" hidden="1" customHeight="1" outlineLevel="3">
      <c r="A141" s="214" t="s">
        <v>15220</v>
      </c>
      <c r="B141" s="67" t="s">
        <v>3592</v>
      </c>
      <c r="C141" s="68" t="s">
        <v>25212</v>
      </c>
      <c r="D141" s="67" t="s">
        <v>124</v>
      </c>
      <c r="E141" s="67" t="s">
        <v>914</v>
      </c>
      <c r="F141" s="77">
        <v>7</v>
      </c>
      <c r="G141" s="254">
        <f t="shared" si="3"/>
        <v>310.66000000000003</v>
      </c>
      <c r="H141" s="228"/>
      <c r="I141" s="318"/>
    </row>
    <row r="142" spans="1:9" ht="11.85" hidden="1" customHeight="1" outlineLevel="3">
      <c r="A142" s="214" t="s">
        <v>15221</v>
      </c>
      <c r="B142" s="67" t="s">
        <v>3593</v>
      </c>
      <c r="C142" s="68" t="s">
        <v>25213</v>
      </c>
      <c r="D142" s="67" t="s">
        <v>124</v>
      </c>
      <c r="E142" s="67" t="s">
        <v>914</v>
      </c>
      <c r="F142" s="77">
        <v>8.6</v>
      </c>
      <c r="G142" s="254">
        <f t="shared" si="3"/>
        <v>381.66800000000001</v>
      </c>
      <c r="H142" s="228"/>
      <c r="I142" s="318"/>
    </row>
    <row r="143" spans="1:9" ht="11.85" hidden="1" customHeight="1" outlineLevel="3">
      <c r="A143" s="214" t="s">
        <v>15222</v>
      </c>
      <c r="B143" s="67" t="s">
        <v>3594</v>
      </c>
      <c r="C143" s="68" t="s">
        <v>25214</v>
      </c>
      <c r="D143" s="67" t="s">
        <v>124</v>
      </c>
      <c r="E143" s="67" t="s">
        <v>914</v>
      </c>
      <c r="F143" s="77">
        <v>12</v>
      </c>
      <c r="G143" s="254">
        <f t="shared" si="3"/>
        <v>532.56000000000006</v>
      </c>
      <c r="H143" s="228"/>
      <c r="I143" s="318"/>
    </row>
    <row r="144" spans="1:9" s="108" customFormat="1" ht="12.95" hidden="1" customHeight="1" outlineLevel="3">
      <c r="A144" s="214"/>
      <c r="B144" s="109"/>
      <c r="C144" s="215" t="s">
        <v>33455</v>
      </c>
      <c r="D144" s="109"/>
      <c r="E144" s="109"/>
      <c r="F144" s="110" t="s">
        <v>300</v>
      </c>
      <c r="G144" s="255" t="str">
        <f t="shared" si="3"/>
        <v/>
      </c>
      <c r="H144" s="228"/>
      <c r="I144" s="318"/>
    </row>
    <row r="145" spans="1:9" ht="11.85" hidden="1" customHeight="1" outlineLevel="3">
      <c r="A145" s="214" t="s">
        <v>15233</v>
      </c>
      <c r="B145" s="67" t="s">
        <v>33454</v>
      </c>
      <c r="C145" s="68" t="s">
        <v>25223</v>
      </c>
      <c r="D145" s="67" t="s">
        <v>124</v>
      </c>
      <c r="E145" s="67" t="s">
        <v>914</v>
      </c>
      <c r="F145" s="77">
        <v>165.85</v>
      </c>
      <c r="G145" s="254">
        <f t="shared" si="3"/>
        <v>7360.4229999999998</v>
      </c>
      <c r="H145" s="228"/>
      <c r="I145" s="318"/>
    </row>
    <row r="146" spans="1:9" ht="11.85" hidden="1" customHeight="1" outlineLevel="3">
      <c r="A146" s="214" t="s">
        <v>15234</v>
      </c>
      <c r="B146" s="67" t="s">
        <v>33453</v>
      </c>
      <c r="C146" s="68" t="s">
        <v>25224</v>
      </c>
      <c r="D146" s="67" t="s">
        <v>124</v>
      </c>
      <c r="E146" s="67" t="s">
        <v>914</v>
      </c>
      <c r="F146" s="77">
        <v>101.65</v>
      </c>
      <c r="G146" s="254">
        <f t="shared" si="3"/>
        <v>4511.2270000000008</v>
      </c>
      <c r="H146" s="228"/>
      <c r="I146" s="318"/>
    </row>
    <row r="147" spans="1:9" ht="11.85" hidden="1" customHeight="1" outlineLevel="3">
      <c r="A147" s="214" t="s">
        <v>33452</v>
      </c>
      <c r="B147" s="67" t="s">
        <v>33451</v>
      </c>
      <c r="C147" s="68" t="s">
        <v>33450</v>
      </c>
      <c r="D147" s="67" t="s">
        <v>124</v>
      </c>
      <c r="E147" s="67" t="s">
        <v>914</v>
      </c>
      <c r="F147" s="77">
        <v>84.71</v>
      </c>
      <c r="G147" s="254">
        <f t="shared" si="3"/>
        <v>3759.4297999999999</v>
      </c>
      <c r="H147" s="228"/>
      <c r="I147" s="318"/>
    </row>
    <row r="148" spans="1:9" s="183" customFormat="1" ht="13.35" customHeight="1" collapsed="1">
      <c r="B148" s="443"/>
      <c r="C148" s="443" t="s">
        <v>25131</v>
      </c>
      <c r="D148" s="443"/>
      <c r="E148" s="443"/>
      <c r="F148" s="213" t="s">
        <v>300</v>
      </c>
      <c r="G148" s="252" t="str">
        <f t="shared" si="3"/>
        <v/>
      </c>
      <c r="H148" s="228"/>
      <c r="I148" s="318"/>
    </row>
    <row r="149" spans="1:9" ht="13.35" hidden="1" customHeight="1" outlineLevel="1">
      <c r="B149" s="209"/>
      <c r="C149" s="209" t="s">
        <v>25144</v>
      </c>
      <c r="D149" s="209"/>
      <c r="E149" s="209"/>
      <c r="F149" s="210" t="s">
        <v>300</v>
      </c>
      <c r="G149" s="210" t="str">
        <f t="shared" si="3"/>
        <v/>
      </c>
      <c r="H149" s="228"/>
      <c r="I149" s="318"/>
    </row>
    <row r="150" spans="1:9" ht="13.35" hidden="1" customHeight="1" outlineLevel="2">
      <c r="A150" s="214"/>
      <c r="B150" s="442"/>
      <c r="C150" s="203" t="s">
        <v>25147</v>
      </c>
      <c r="D150" s="203"/>
      <c r="E150" s="203"/>
      <c r="F150" s="205" t="s">
        <v>300</v>
      </c>
      <c r="G150" s="253" t="str">
        <f t="shared" si="3"/>
        <v/>
      </c>
      <c r="H150" s="228"/>
      <c r="I150" s="318"/>
    </row>
    <row r="151" spans="1:9" s="108" customFormat="1" ht="12.95" hidden="1" customHeight="1" outlineLevel="3">
      <c r="A151" s="214"/>
      <c r="B151" s="109"/>
      <c r="C151" s="215" t="s">
        <v>33783</v>
      </c>
      <c r="D151" s="109"/>
      <c r="E151" s="109"/>
      <c r="F151" s="110" t="s">
        <v>300</v>
      </c>
      <c r="G151" s="255" t="str">
        <f t="shared" si="3"/>
        <v/>
      </c>
      <c r="H151" s="228"/>
      <c r="I151" s="318"/>
    </row>
    <row r="152" spans="1:9" ht="11.85" hidden="1" customHeight="1" outlineLevel="3">
      <c r="A152" s="214" t="s">
        <v>33782</v>
      </c>
      <c r="B152" s="67" t="s">
        <v>33781</v>
      </c>
      <c r="C152" s="68" t="s">
        <v>33780</v>
      </c>
      <c r="D152" s="67" t="s">
        <v>124</v>
      </c>
      <c r="E152" s="67" t="s">
        <v>914</v>
      </c>
      <c r="F152" s="77">
        <v>0.43</v>
      </c>
      <c r="G152" s="254">
        <f t="shared" si="3"/>
        <v>19.083400000000001</v>
      </c>
      <c r="H152" s="228"/>
      <c r="I152" s="318"/>
    </row>
    <row r="153" spans="1:9" s="108" customFormat="1" ht="12.95" hidden="1" customHeight="1" outlineLevel="3">
      <c r="A153" s="214"/>
      <c r="B153" s="109"/>
      <c r="C153" s="215" t="s">
        <v>33779</v>
      </c>
      <c r="D153" s="109"/>
      <c r="E153" s="109"/>
      <c r="F153" s="110" t="s">
        <v>300</v>
      </c>
      <c r="G153" s="255" t="str">
        <f t="shared" si="3"/>
        <v/>
      </c>
      <c r="H153" s="228"/>
      <c r="I153" s="318"/>
    </row>
    <row r="154" spans="1:9" ht="11.85" hidden="1" customHeight="1" outlineLevel="3">
      <c r="A154" s="214" t="s">
        <v>15277</v>
      </c>
      <c r="B154" s="67" t="s">
        <v>33778</v>
      </c>
      <c r="C154" s="68" t="s">
        <v>25265</v>
      </c>
      <c r="D154" s="67" t="s">
        <v>124</v>
      </c>
      <c r="E154" s="67" t="s">
        <v>914</v>
      </c>
      <c r="F154" s="77">
        <v>2.68</v>
      </c>
      <c r="G154" s="254">
        <f t="shared" si="3"/>
        <v>118.93840000000002</v>
      </c>
      <c r="H154" s="228"/>
      <c r="I154" s="318"/>
    </row>
    <row r="155" spans="1:9" ht="11.85" hidden="1" customHeight="1" outlineLevel="3">
      <c r="A155" s="214" t="s">
        <v>33777</v>
      </c>
      <c r="B155" s="67" t="s">
        <v>33776</v>
      </c>
      <c r="C155" s="68" t="s">
        <v>33775</v>
      </c>
      <c r="D155" s="67" t="s">
        <v>124</v>
      </c>
      <c r="E155" s="67" t="s">
        <v>914</v>
      </c>
      <c r="F155" s="77">
        <v>1.02</v>
      </c>
      <c r="G155" s="254">
        <f t="shared" si="3"/>
        <v>45.267600000000002</v>
      </c>
      <c r="H155" s="228"/>
      <c r="I155" s="318"/>
    </row>
    <row r="156" spans="1:9" ht="11.85" hidden="1" customHeight="1" outlineLevel="3">
      <c r="A156" s="214" t="s">
        <v>15274</v>
      </c>
      <c r="B156" s="67" t="s">
        <v>33774</v>
      </c>
      <c r="C156" s="68" t="s">
        <v>25262</v>
      </c>
      <c r="D156" s="67" t="s">
        <v>124</v>
      </c>
      <c r="E156" s="67" t="s">
        <v>914</v>
      </c>
      <c r="F156" s="77">
        <v>1.02</v>
      </c>
      <c r="G156" s="254">
        <f t="shared" si="3"/>
        <v>45.267600000000002</v>
      </c>
      <c r="H156" s="228"/>
      <c r="I156" s="318"/>
    </row>
    <row r="157" spans="1:9" s="108" customFormat="1" ht="12.95" hidden="1" customHeight="1" outlineLevel="3">
      <c r="A157" s="214"/>
      <c r="B157" s="109"/>
      <c r="C157" s="215" t="s">
        <v>33773</v>
      </c>
      <c r="D157" s="109"/>
      <c r="E157" s="109"/>
      <c r="F157" s="110" t="s">
        <v>300</v>
      </c>
      <c r="G157" s="255" t="str">
        <f t="shared" si="3"/>
        <v/>
      </c>
      <c r="H157" s="228"/>
      <c r="I157" s="318"/>
    </row>
    <row r="158" spans="1:9" ht="11.85" hidden="1" customHeight="1" outlineLevel="3">
      <c r="A158" s="214" t="s">
        <v>15276</v>
      </c>
      <c r="B158" s="67" t="s">
        <v>33772</v>
      </c>
      <c r="C158" s="68" t="s">
        <v>25264</v>
      </c>
      <c r="D158" s="67" t="s">
        <v>124</v>
      </c>
      <c r="E158" s="67" t="s">
        <v>914</v>
      </c>
      <c r="F158" s="77">
        <v>2.68</v>
      </c>
      <c r="G158" s="254">
        <f t="shared" si="3"/>
        <v>118.93840000000002</v>
      </c>
      <c r="H158" s="228"/>
      <c r="I158" s="318"/>
    </row>
    <row r="159" spans="1:9" ht="11.85" hidden="1" customHeight="1" outlineLevel="3">
      <c r="A159" s="214" t="s">
        <v>15275</v>
      </c>
      <c r="B159" s="67" t="s">
        <v>33771</v>
      </c>
      <c r="C159" s="68" t="s">
        <v>25263</v>
      </c>
      <c r="D159" s="67" t="s">
        <v>124</v>
      </c>
      <c r="E159" s="67" t="s">
        <v>914</v>
      </c>
      <c r="F159" s="77">
        <v>0.9</v>
      </c>
      <c r="G159" s="254">
        <f t="shared" si="3"/>
        <v>39.942</v>
      </c>
      <c r="H159" s="228"/>
      <c r="I159" s="318"/>
    </row>
    <row r="160" spans="1:9" ht="13.35" hidden="1" customHeight="1" outlineLevel="2">
      <c r="A160" s="214"/>
      <c r="B160" s="442"/>
      <c r="C160" s="203" t="s">
        <v>25146</v>
      </c>
      <c r="D160" s="203"/>
      <c r="E160" s="203"/>
      <c r="F160" s="205" t="s">
        <v>300</v>
      </c>
      <c r="G160" s="253" t="str">
        <f t="shared" si="3"/>
        <v/>
      </c>
      <c r="H160" s="228"/>
      <c r="I160" s="318"/>
    </row>
    <row r="161" spans="1:9" s="108" customFormat="1" ht="12.95" hidden="1" customHeight="1" outlineLevel="3">
      <c r="A161" s="214"/>
      <c r="B161" s="109"/>
      <c r="C161" s="215" t="s">
        <v>33770</v>
      </c>
      <c r="D161" s="109"/>
      <c r="E161" s="109"/>
      <c r="F161" s="110" t="s">
        <v>300</v>
      </c>
      <c r="G161" s="255" t="str">
        <f t="shared" si="3"/>
        <v/>
      </c>
      <c r="H161" s="228"/>
      <c r="I161" s="318"/>
    </row>
    <row r="162" spans="1:9" s="108" customFormat="1" ht="12.95" hidden="1" customHeight="1" outlineLevel="3">
      <c r="A162" s="214"/>
      <c r="B162" s="109"/>
      <c r="C162" s="215" t="s">
        <v>33742</v>
      </c>
      <c r="D162" s="109"/>
      <c r="E162" s="109"/>
      <c r="F162" s="110" t="s">
        <v>300</v>
      </c>
      <c r="G162" s="255" t="str">
        <f t="shared" si="3"/>
        <v/>
      </c>
      <c r="H162" s="228"/>
      <c r="I162" s="318"/>
    </row>
    <row r="163" spans="1:9" ht="11.85" hidden="1" customHeight="1" outlineLevel="3">
      <c r="A163" s="214" t="s">
        <v>15258</v>
      </c>
      <c r="B163" s="67" t="s">
        <v>33769</v>
      </c>
      <c r="C163" s="68" t="s">
        <v>25248</v>
      </c>
      <c r="D163" s="67" t="s">
        <v>124</v>
      </c>
      <c r="E163" s="67" t="s">
        <v>914</v>
      </c>
      <c r="F163" s="77">
        <v>11.56</v>
      </c>
      <c r="G163" s="254">
        <f t="shared" si="3"/>
        <v>513.03280000000007</v>
      </c>
      <c r="H163" s="228"/>
      <c r="I163" s="318"/>
    </row>
    <row r="164" spans="1:9" ht="11.85" hidden="1" customHeight="1" outlineLevel="3">
      <c r="A164" s="214" t="s">
        <v>15259</v>
      </c>
      <c r="B164" s="67" t="s">
        <v>33768</v>
      </c>
      <c r="C164" s="68" t="s">
        <v>25249</v>
      </c>
      <c r="D164" s="67" t="s">
        <v>124</v>
      </c>
      <c r="E164" s="67" t="s">
        <v>914</v>
      </c>
      <c r="F164" s="77">
        <v>12.52</v>
      </c>
      <c r="G164" s="254">
        <f t="shared" si="3"/>
        <v>555.63760000000002</v>
      </c>
      <c r="H164" s="228"/>
      <c r="I164" s="318"/>
    </row>
    <row r="165" spans="1:9" ht="11.85" hidden="1" customHeight="1" outlineLevel="3">
      <c r="A165" s="214" t="s">
        <v>15260</v>
      </c>
      <c r="B165" s="67" t="s">
        <v>33767</v>
      </c>
      <c r="C165" s="68" t="s">
        <v>25250</v>
      </c>
      <c r="D165" s="67" t="s">
        <v>124</v>
      </c>
      <c r="E165" s="67" t="s">
        <v>914</v>
      </c>
      <c r="F165" s="77">
        <v>13.16</v>
      </c>
      <c r="G165" s="254">
        <f t="shared" si="3"/>
        <v>584.04079999999999</v>
      </c>
      <c r="H165" s="228"/>
      <c r="I165" s="318"/>
    </row>
    <row r="166" spans="1:9" ht="11.85" hidden="1" customHeight="1" outlineLevel="3">
      <c r="A166" s="214" t="s">
        <v>15261</v>
      </c>
      <c r="B166" s="67" t="s">
        <v>33766</v>
      </c>
      <c r="C166" s="68" t="s">
        <v>25251</v>
      </c>
      <c r="D166" s="67" t="s">
        <v>124</v>
      </c>
      <c r="E166" s="67" t="s">
        <v>914</v>
      </c>
      <c r="F166" s="77">
        <v>14.77</v>
      </c>
      <c r="G166" s="254">
        <f t="shared" si="3"/>
        <v>655.49260000000004</v>
      </c>
      <c r="H166" s="228"/>
      <c r="I166" s="318"/>
    </row>
    <row r="167" spans="1:9" s="108" customFormat="1" ht="12.95" hidden="1" customHeight="1" outlineLevel="3">
      <c r="A167" s="214"/>
      <c r="B167" s="109"/>
      <c r="C167" s="215" t="s">
        <v>33729</v>
      </c>
      <c r="D167" s="109"/>
      <c r="E167" s="109"/>
      <c r="F167" s="110" t="s">
        <v>300</v>
      </c>
      <c r="G167" s="255" t="str">
        <f t="shared" si="3"/>
        <v/>
      </c>
      <c r="H167" s="228"/>
      <c r="I167" s="318"/>
    </row>
    <row r="168" spans="1:9" ht="11.85" hidden="1" customHeight="1" outlineLevel="3">
      <c r="A168" s="214" t="s">
        <v>15265</v>
      </c>
      <c r="B168" s="67" t="s">
        <v>33765</v>
      </c>
      <c r="C168" s="68" t="s">
        <v>25255</v>
      </c>
      <c r="D168" s="67" t="s">
        <v>124</v>
      </c>
      <c r="E168" s="67" t="s">
        <v>914</v>
      </c>
      <c r="F168" s="77">
        <v>10.59</v>
      </c>
      <c r="G168" s="254">
        <f t="shared" si="3"/>
        <v>469.98420000000004</v>
      </c>
      <c r="H168" s="228"/>
      <c r="I168" s="318"/>
    </row>
    <row r="169" spans="1:9" ht="11.85" hidden="1" customHeight="1" outlineLevel="3">
      <c r="A169" s="214" t="s">
        <v>15266</v>
      </c>
      <c r="B169" s="67" t="s">
        <v>33764</v>
      </c>
      <c r="C169" s="68" t="s">
        <v>25256</v>
      </c>
      <c r="D169" s="67" t="s">
        <v>124</v>
      </c>
      <c r="E169" s="67" t="s">
        <v>914</v>
      </c>
      <c r="F169" s="77">
        <v>11.13</v>
      </c>
      <c r="G169" s="254">
        <f t="shared" si="3"/>
        <v>493.94940000000008</v>
      </c>
      <c r="H169" s="228"/>
      <c r="I169" s="318"/>
    </row>
    <row r="170" spans="1:9" ht="11.85" hidden="1" customHeight="1" outlineLevel="3">
      <c r="A170" s="214" t="s">
        <v>15267</v>
      </c>
      <c r="B170" s="67" t="s">
        <v>33763</v>
      </c>
      <c r="C170" s="68" t="s">
        <v>25257</v>
      </c>
      <c r="D170" s="67" t="s">
        <v>124</v>
      </c>
      <c r="E170" s="67" t="s">
        <v>914</v>
      </c>
      <c r="F170" s="77">
        <v>11.98</v>
      </c>
      <c r="G170" s="254">
        <f t="shared" si="3"/>
        <v>531.67240000000004</v>
      </c>
      <c r="H170" s="228"/>
      <c r="I170" s="318"/>
    </row>
    <row r="171" spans="1:9" s="108" customFormat="1" ht="12.95" hidden="1" customHeight="1" outlineLevel="3">
      <c r="A171" s="214"/>
      <c r="B171" s="109"/>
      <c r="C171" s="215" t="s">
        <v>33716</v>
      </c>
      <c r="D171" s="109"/>
      <c r="E171" s="109"/>
      <c r="F171" s="110" t="s">
        <v>300</v>
      </c>
      <c r="G171" s="255" t="str">
        <f t="shared" si="3"/>
        <v/>
      </c>
      <c r="H171" s="228"/>
      <c r="I171" s="318"/>
    </row>
    <row r="172" spans="1:9" ht="11.85" hidden="1" customHeight="1" outlineLevel="3">
      <c r="A172" s="214" t="s">
        <v>15262</v>
      </c>
      <c r="B172" s="67" t="s">
        <v>33762</v>
      </c>
      <c r="C172" s="68" t="s">
        <v>25252</v>
      </c>
      <c r="D172" s="67" t="s">
        <v>124</v>
      </c>
      <c r="E172" s="67" t="s">
        <v>914</v>
      </c>
      <c r="F172" s="77">
        <v>9.1</v>
      </c>
      <c r="G172" s="254">
        <f t="shared" si="3"/>
        <v>403.858</v>
      </c>
      <c r="H172" s="228"/>
      <c r="I172" s="318"/>
    </row>
    <row r="173" spans="1:9" ht="11.85" hidden="1" customHeight="1" outlineLevel="3">
      <c r="A173" s="214" t="s">
        <v>15263</v>
      </c>
      <c r="B173" s="67" t="s">
        <v>33761</v>
      </c>
      <c r="C173" s="68" t="s">
        <v>25253</v>
      </c>
      <c r="D173" s="67" t="s">
        <v>124</v>
      </c>
      <c r="E173" s="67" t="s">
        <v>914</v>
      </c>
      <c r="F173" s="77">
        <v>9.74</v>
      </c>
      <c r="G173" s="254">
        <f t="shared" si="3"/>
        <v>432.26120000000003</v>
      </c>
      <c r="H173" s="228"/>
      <c r="I173" s="318"/>
    </row>
    <row r="174" spans="1:9" ht="11.85" hidden="1" customHeight="1" outlineLevel="3">
      <c r="A174" s="214" t="s">
        <v>15264</v>
      </c>
      <c r="B174" s="67" t="s">
        <v>33760</v>
      </c>
      <c r="C174" s="68" t="s">
        <v>25254</v>
      </c>
      <c r="D174" s="67" t="s">
        <v>124</v>
      </c>
      <c r="E174" s="67" t="s">
        <v>914</v>
      </c>
      <c r="F174" s="77">
        <v>10.7</v>
      </c>
      <c r="G174" s="254">
        <f t="shared" si="3"/>
        <v>474.86599999999999</v>
      </c>
      <c r="H174" s="228"/>
      <c r="I174" s="318"/>
    </row>
    <row r="175" spans="1:9" ht="11.85" hidden="1" customHeight="1" outlineLevel="3">
      <c r="A175" s="214"/>
      <c r="B175" s="67"/>
      <c r="C175" s="68" t="s">
        <v>33759</v>
      </c>
      <c r="D175" s="67"/>
      <c r="E175" s="67" t="s">
        <v>914</v>
      </c>
      <c r="F175" s="77" t="s">
        <v>300</v>
      </c>
      <c r="G175" s="254" t="str">
        <f t="shared" si="3"/>
        <v/>
      </c>
      <c r="H175" s="228"/>
      <c r="I175" s="318"/>
    </row>
    <row r="176" spans="1:9" s="108" customFormat="1" ht="12.95" hidden="1" customHeight="1" outlineLevel="3">
      <c r="A176" s="214"/>
      <c r="B176" s="109"/>
      <c r="C176" s="215" t="s">
        <v>33729</v>
      </c>
      <c r="D176" s="109"/>
      <c r="E176" s="109"/>
      <c r="F176" s="110" t="s">
        <v>300</v>
      </c>
      <c r="G176" s="255" t="str">
        <f t="shared" si="3"/>
        <v/>
      </c>
      <c r="H176" s="228"/>
      <c r="I176" s="318"/>
    </row>
    <row r="177" spans="1:9" ht="11.85" hidden="1" customHeight="1" outlineLevel="3">
      <c r="A177" s="214" t="s">
        <v>33758</v>
      </c>
      <c r="B177" s="67" t="s">
        <v>33757</v>
      </c>
      <c r="C177" s="68" t="s">
        <v>33756</v>
      </c>
      <c r="D177" s="67" t="s">
        <v>124</v>
      </c>
      <c r="E177" s="67" t="s">
        <v>914</v>
      </c>
      <c r="F177" s="77">
        <v>11.34</v>
      </c>
      <c r="G177" s="254">
        <f t="shared" si="3"/>
        <v>503.26920000000001</v>
      </c>
      <c r="H177" s="228"/>
      <c r="I177" s="318"/>
    </row>
    <row r="178" spans="1:9" ht="11.85" hidden="1" customHeight="1" outlineLevel="3">
      <c r="A178" s="214" t="s">
        <v>33755</v>
      </c>
      <c r="B178" s="67" t="s">
        <v>33754</v>
      </c>
      <c r="C178" s="68" t="s">
        <v>33753</v>
      </c>
      <c r="D178" s="67" t="s">
        <v>124</v>
      </c>
      <c r="E178" s="67" t="s">
        <v>914</v>
      </c>
      <c r="F178" s="77">
        <v>13.16</v>
      </c>
      <c r="G178" s="254">
        <f t="shared" si="3"/>
        <v>584.04079999999999</v>
      </c>
      <c r="H178" s="228"/>
      <c r="I178" s="318"/>
    </row>
    <row r="179" spans="1:9" ht="11.85" hidden="1" customHeight="1" outlineLevel="3">
      <c r="A179" s="214" t="s">
        <v>33752</v>
      </c>
      <c r="B179" s="67" t="s">
        <v>33751</v>
      </c>
      <c r="C179" s="68" t="s">
        <v>33750</v>
      </c>
      <c r="D179" s="67" t="s">
        <v>124</v>
      </c>
      <c r="E179" s="67" t="s">
        <v>914</v>
      </c>
      <c r="F179" s="77">
        <v>14.98</v>
      </c>
      <c r="G179" s="254">
        <f t="shared" si="3"/>
        <v>664.81240000000003</v>
      </c>
      <c r="H179" s="228"/>
      <c r="I179" s="318"/>
    </row>
    <row r="180" spans="1:9" ht="11.85" hidden="1" customHeight="1" outlineLevel="3">
      <c r="A180" s="214" t="s">
        <v>15272</v>
      </c>
      <c r="B180" s="67" t="s">
        <v>33749</v>
      </c>
      <c r="C180" s="68" t="s">
        <v>25260</v>
      </c>
      <c r="D180" s="67" t="s">
        <v>124</v>
      </c>
      <c r="E180" s="67" t="s">
        <v>914</v>
      </c>
      <c r="F180" s="77">
        <v>13.59</v>
      </c>
      <c r="G180" s="254">
        <f t="shared" si="3"/>
        <v>603.12419999999997</v>
      </c>
      <c r="H180" s="228"/>
      <c r="I180" s="318"/>
    </row>
    <row r="181" spans="1:9" ht="11.85" hidden="1" customHeight="1" outlineLevel="3">
      <c r="A181" s="214" t="s">
        <v>15273</v>
      </c>
      <c r="B181" s="67" t="s">
        <v>33748</v>
      </c>
      <c r="C181" s="68" t="s">
        <v>25261</v>
      </c>
      <c r="D181" s="67" t="s">
        <v>124</v>
      </c>
      <c r="E181" s="67" t="s">
        <v>914</v>
      </c>
      <c r="F181" s="77">
        <v>19.260000000000002</v>
      </c>
      <c r="G181" s="254">
        <f t="shared" si="3"/>
        <v>854.75880000000006</v>
      </c>
      <c r="H181" s="228"/>
      <c r="I181" s="318"/>
    </row>
    <row r="182" spans="1:9" s="108" customFormat="1" ht="12.95" hidden="1" customHeight="1" outlineLevel="3">
      <c r="A182" s="214"/>
      <c r="B182" s="109"/>
      <c r="C182" s="215" t="s">
        <v>33716</v>
      </c>
      <c r="D182" s="109"/>
      <c r="E182" s="109"/>
      <c r="F182" s="110" t="s">
        <v>300</v>
      </c>
      <c r="G182" s="255" t="str">
        <f t="shared" si="3"/>
        <v/>
      </c>
      <c r="H182" s="228"/>
      <c r="I182" s="318"/>
    </row>
    <row r="183" spans="1:9" ht="11.85" hidden="1" customHeight="1" outlineLevel="3">
      <c r="A183" s="214" t="s">
        <v>15268</v>
      </c>
      <c r="B183" s="67" t="s">
        <v>33747</v>
      </c>
      <c r="C183" s="68" t="s">
        <v>990</v>
      </c>
      <c r="D183" s="67" t="s">
        <v>124</v>
      </c>
      <c r="E183" s="67" t="s">
        <v>914</v>
      </c>
      <c r="F183" s="77">
        <v>10.49</v>
      </c>
      <c r="G183" s="254">
        <f t="shared" si="3"/>
        <v>465.54620000000006</v>
      </c>
      <c r="H183" s="228"/>
      <c r="I183" s="318"/>
    </row>
    <row r="184" spans="1:9" ht="11.85" hidden="1" customHeight="1" outlineLevel="3">
      <c r="A184" s="214" t="s">
        <v>15269</v>
      </c>
      <c r="B184" s="67" t="s">
        <v>33746</v>
      </c>
      <c r="C184" s="68" t="s">
        <v>991</v>
      </c>
      <c r="D184" s="67" t="s">
        <v>124</v>
      </c>
      <c r="E184" s="67" t="s">
        <v>914</v>
      </c>
      <c r="F184" s="77">
        <v>12.31</v>
      </c>
      <c r="G184" s="254">
        <f t="shared" si="3"/>
        <v>546.31780000000003</v>
      </c>
      <c r="H184" s="228"/>
      <c r="I184" s="318"/>
    </row>
    <row r="185" spans="1:9" ht="11.85" hidden="1" customHeight="1" outlineLevel="3">
      <c r="A185" s="214" t="s">
        <v>15270</v>
      </c>
      <c r="B185" s="67" t="s">
        <v>33745</v>
      </c>
      <c r="C185" s="68" t="s">
        <v>25258</v>
      </c>
      <c r="D185" s="67" t="s">
        <v>124</v>
      </c>
      <c r="E185" s="67" t="s">
        <v>914</v>
      </c>
      <c r="F185" s="77">
        <v>14.02</v>
      </c>
      <c r="G185" s="254">
        <f t="shared" si="3"/>
        <v>622.20760000000007</v>
      </c>
      <c r="H185" s="228"/>
      <c r="I185" s="318"/>
    </row>
    <row r="186" spans="1:9" ht="11.85" hidden="1" customHeight="1" outlineLevel="3">
      <c r="A186" s="214" t="s">
        <v>15271</v>
      </c>
      <c r="B186" s="67" t="s">
        <v>33744</v>
      </c>
      <c r="C186" s="68" t="s">
        <v>25259</v>
      </c>
      <c r="D186" s="67" t="s">
        <v>124</v>
      </c>
      <c r="E186" s="67" t="s">
        <v>914</v>
      </c>
      <c r="F186" s="77">
        <v>17.98</v>
      </c>
      <c r="G186" s="254">
        <f t="shared" si="3"/>
        <v>797.95240000000001</v>
      </c>
      <c r="H186" s="228"/>
      <c r="I186" s="318"/>
    </row>
    <row r="187" spans="1:9" s="108" customFormat="1" ht="12.95" hidden="1" customHeight="1" outlineLevel="3">
      <c r="A187" s="214"/>
      <c r="B187" s="109"/>
      <c r="C187" s="215" t="s">
        <v>33743</v>
      </c>
      <c r="D187" s="109"/>
      <c r="E187" s="109"/>
      <c r="F187" s="110" t="s">
        <v>300</v>
      </c>
      <c r="G187" s="255" t="str">
        <f t="shared" si="3"/>
        <v/>
      </c>
      <c r="H187" s="228"/>
      <c r="I187" s="318"/>
    </row>
    <row r="188" spans="1:9" s="108" customFormat="1" ht="12.95" hidden="1" customHeight="1" outlineLevel="3">
      <c r="A188" s="214"/>
      <c r="B188" s="109"/>
      <c r="C188" s="215" t="s">
        <v>33742</v>
      </c>
      <c r="D188" s="109"/>
      <c r="E188" s="109"/>
      <c r="F188" s="110" t="s">
        <v>300</v>
      </c>
      <c r="G188" s="255" t="str">
        <f t="shared" si="3"/>
        <v/>
      </c>
      <c r="H188" s="228"/>
      <c r="I188" s="318"/>
    </row>
    <row r="189" spans="1:9" ht="11.85" hidden="1" customHeight="1" outlineLevel="3">
      <c r="A189" s="214" t="s">
        <v>33741</v>
      </c>
      <c r="B189" s="67" t="s">
        <v>33740</v>
      </c>
      <c r="C189" s="68" t="s">
        <v>33739</v>
      </c>
      <c r="D189" s="67" t="s">
        <v>124</v>
      </c>
      <c r="E189" s="67" t="s">
        <v>914</v>
      </c>
      <c r="F189" s="77">
        <v>11.98</v>
      </c>
      <c r="G189" s="254">
        <f t="shared" si="3"/>
        <v>531.67240000000004</v>
      </c>
      <c r="H189" s="228"/>
      <c r="I189" s="318"/>
    </row>
    <row r="190" spans="1:9" ht="11.85" hidden="1" customHeight="1" outlineLevel="3">
      <c r="A190" s="214" t="s">
        <v>33738</v>
      </c>
      <c r="B190" s="67" t="s">
        <v>33737</v>
      </c>
      <c r="C190" s="68" t="s">
        <v>33736</v>
      </c>
      <c r="D190" s="67" t="s">
        <v>124</v>
      </c>
      <c r="E190" s="67" t="s">
        <v>914</v>
      </c>
      <c r="F190" s="77">
        <v>12.73</v>
      </c>
      <c r="G190" s="254">
        <f t="shared" si="3"/>
        <v>564.95740000000001</v>
      </c>
      <c r="H190" s="228"/>
      <c r="I190" s="318"/>
    </row>
    <row r="191" spans="1:9" ht="11.85" hidden="1" customHeight="1" outlineLevel="3">
      <c r="A191" s="214" t="s">
        <v>33735</v>
      </c>
      <c r="B191" s="67" t="s">
        <v>33734</v>
      </c>
      <c r="C191" s="68" t="s">
        <v>33733</v>
      </c>
      <c r="D191" s="67" t="s">
        <v>124</v>
      </c>
      <c r="E191" s="67" t="s">
        <v>914</v>
      </c>
      <c r="F191" s="77">
        <v>13.59</v>
      </c>
      <c r="G191" s="254">
        <f t="shared" si="3"/>
        <v>603.12419999999997</v>
      </c>
      <c r="H191" s="228"/>
      <c r="I191" s="318"/>
    </row>
    <row r="192" spans="1:9" ht="11.85" hidden="1" customHeight="1" outlineLevel="3">
      <c r="A192" s="214" t="s">
        <v>33732</v>
      </c>
      <c r="B192" s="67" t="s">
        <v>33731</v>
      </c>
      <c r="C192" s="68" t="s">
        <v>33730</v>
      </c>
      <c r="D192" s="67" t="s">
        <v>124</v>
      </c>
      <c r="E192" s="67" t="s">
        <v>914</v>
      </c>
      <c r="F192" s="77">
        <v>14.77</v>
      </c>
      <c r="G192" s="254">
        <f t="shared" si="3"/>
        <v>655.49260000000004</v>
      </c>
      <c r="H192" s="228"/>
      <c r="I192" s="318"/>
    </row>
    <row r="193" spans="1:9" s="108" customFormat="1" ht="12.95" hidden="1" customHeight="1" outlineLevel="3">
      <c r="A193" s="214"/>
      <c r="B193" s="109"/>
      <c r="C193" s="215" t="s">
        <v>33729</v>
      </c>
      <c r="D193" s="109"/>
      <c r="E193" s="109"/>
      <c r="F193" s="110" t="s">
        <v>300</v>
      </c>
      <c r="G193" s="255" t="str">
        <f t="shared" si="3"/>
        <v/>
      </c>
      <c r="H193" s="228"/>
      <c r="I193" s="318"/>
    </row>
    <row r="194" spans="1:9" ht="11.85" hidden="1" customHeight="1" outlineLevel="3">
      <c r="A194" s="214" t="s">
        <v>33728</v>
      </c>
      <c r="B194" s="67" t="s">
        <v>33727</v>
      </c>
      <c r="C194" s="68" t="s">
        <v>33726</v>
      </c>
      <c r="D194" s="67" t="s">
        <v>124</v>
      </c>
      <c r="E194" s="67" t="s">
        <v>914</v>
      </c>
      <c r="F194" s="77">
        <v>11.34</v>
      </c>
      <c r="G194" s="254">
        <f t="shared" si="3"/>
        <v>503.26920000000001</v>
      </c>
      <c r="H194" s="228"/>
      <c r="I194" s="318"/>
    </row>
    <row r="195" spans="1:9" ht="11.85" hidden="1" customHeight="1" outlineLevel="3">
      <c r="A195" s="214" t="s">
        <v>33725</v>
      </c>
      <c r="B195" s="67" t="s">
        <v>33724</v>
      </c>
      <c r="C195" s="68" t="s">
        <v>33723</v>
      </c>
      <c r="D195" s="67" t="s">
        <v>124</v>
      </c>
      <c r="E195" s="67" t="s">
        <v>914</v>
      </c>
      <c r="F195" s="77">
        <v>11.98</v>
      </c>
      <c r="G195" s="254">
        <f t="shared" si="3"/>
        <v>531.67240000000004</v>
      </c>
      <c r="H195" s="228"/>
      <c r="I195" s="318"/>
    </row>
    <row r="196" spans="1:9" ht="11.85" hidden="1" customHeight="1" outlineLevel="3">
      <c r="A196" s="214" t="s">
        <v>33722</v>
      </c>
      <c r="B196" s="67" t="s">
        <v>33721</v>
      </c>
      <c r="C196" s="68" t="s">
        <v>33720</v>
      </c>
      <c r="D196" s="67" t="s">
        <v>124</v>
      </c>
      <c r="E196" s="67" t="s">
        <v>914</v>
      </c>
      <c r="F196" s="77">
        <v>12.52</v>
      </c>
      <c r="G196" s="254">
        <f t="shared" si="3"/>
        <v>555.63760000000002</v>
      </c>
      <c r="H196" s="228"/>
      <c r="I196" s="318"/>
    </row>
    <row r="197" spans="1:9" ht="11.85" hidden="1" customHeight="1" outlineLevel="3">
      <c r="A197" s="214" t="s">
        <v>33719</v>
      </c>
      <c r="B197" s="67" t="s">
        <v>33718</v>
      </c>
      <c r="C197" s="68" t="s">
        <v>33717</v>
      </c>
      <c r="D197" s="67" t="s">
        <v>124</v>
      </c>
      <c r="E197" s="67" t="s">
        <v>914</v>
      </c>
      <c r="F197" s="77">
        <v>14.02</v>
      </c>
      <c r="G197" s="254">
        <f t="shared" si="3"/>
        <v>622.20760000000007</v>
      </c>
      <c r="H197" s="228"/>
      <c r="I197" s="318"/>
    </row>
    <row r="198" spans="1:9" s="108" customFormat="1" ht="12.95" hidden="1" customHeight="1" outlineLevel="3">
      <c r="A198" s="214"/>
      <c r="B198" s="109"/>
      <c r="C198" s="215" t="s">
        <v>33716</v>
      </c>
      <c r="D198" s="109"/>
      <c r="E198" s="109"/>
      <c r="F198" s="110" t="s">
        <v>300</v>
      </c>
      <c r="G198" s="255" t="str">
        <f t="shared" si="3"/>
        <v/>
      </c>
      <c r="H198" s="228"/>
      <c r="I198" s="318"/>
    </row>
    <row r="199" spans="1:9" ht="11.85" hidden="1" customHeight="1" outlineLevel="3">
      <c r="A199" s="214" t="s">
        <v>33715</v>
      </c>
      <c r="B199" s="67" t="s">
        <v>33714</v>
      </c>
      <c r="C199" s="68" t="s">
        <v>33713</v>
      </c>
      <c r="D199" s="67" t="s">
        <v>124</v>
      </c>
      <c r="E199" s="67" t="s">
        <v>914</v>
      </c>
      <c r="F199" s="77">
        <v>10.49</v>
      </c>
      <c r="G199" s="254">
        <f t="shared" si="3"/>
        <v>465.54620000000006</v>
      </c>
      <c r="H199" s="228"/>
      <c r="I199" s="318"/>
    </row>
    <row r="200" spans="1:9" ht="11.85" hidden="1" customHeight="1" outlineLevel="3">
      <c r="A200" s="214" t="s">
        <v>33712</v>
      </c>
      <c r="B200" s="67" t="s">
        <v>33711</v>
      </c>
      <c r="C200" s="68" t="s">
        <v>33710</v>
      </c>
      <c r="D200" s="67" t="s">
        <v>124</v>
      </c>
      <c r="E200" s="67" t="s">
        <v>914</v>
      </c>
      <c r="F200" s="77">
        <v>11.34</v>
      </c>
      <c r="G200" s="254">
        <f t="shared" si="3"/>
        <v>503.26920000000001</v>
      </c>
      <c r="H200" s="228"/>
      <c r="I200" s="318"/>
    </row>
    <row r="201" spans="1:9" ht="11.85" hidden="1" customHeight="1" outlineLevel="3">
      <c r="A201" s="214" t="s">
        <v>33709</v>
      </c>
      <c r="B201" s="67" t="s">
        <v>33708</v>
      </c>
      <c r="C201" s="68" t="s">
        <v>33707</v>
      </c>
      <c r="D201" s="67" t="s">
        <v>124</v>
      </c>
      <c r="E201" s="67" t="s">
        <v>914</v>
      </c>
      <c r="F201" s="77">
        <v>11.77</v>
      </c>
      <c r="G201" s="254">
        <f t="shared" si="3"/>
        <v>522.35260000000005</v>
      </c>
      <c r="H201" s="228"/>
      <c r="I201" s="318"/>
    </row>
    <row r="202" spans="1:9" ht="13.35" hidden="1" customHeight="1" outlineLevel="2">
      <c r="A202" s="214"/>
      <c r="B202" s="442"/>
      <c r="C202" s="203" t="s">
        <v>25145</v>
      </c>
      <c r="D202" s="203"/>
      <c r="E202" s="203"/>
      <c r="F202" s="205" t="s">
        <v>300</v>
      </c>
      <c r="G202" s="253" t="str">
        <f t="shared" si="3"/>
        <v/>
      </c>
      <c r="H202" s="228"/>
      <c r="I202" s="318"/>
    </row>
    <row r="203" spans="1:9" s="108" customFormat="1" ht="12.95" hidden="1" customHeight="1" outlineLevel="3">
      <c r="A203" s="214"/>
      <c r="B203" s="109"/>
      <c r="C203" s="215" t="s">
        <v>33706</v>
      </c>
      <c r="D203" s="109"/>
      <c r="E203" s="109"/>
      <c r="F203" s="110" t="s">
        <v>300</v>
      </c>
      <c r="G203" s="255" t="str">
        <f t="shared" si="3"/>
        <v/>
      </c>
      <c r="H203" s="228"/>
      <c r="I203" s="318"/>
    </row>
    <row r="204" spans="1:9" s="108" customFormat="1" ht="12.95" hidden="1" customHeight="1" outlineLevel="3">
      <c r="A204" s="214"/>
      <c r="B204" s="109"/>
      <c r="C204" s="215" t="s">
        <v>33705</v>
      </c>
      <c r="D204" s="109"/>
      <c r="E204" s="109"/>
      <c r="F204" s="110" t="s">
        <v>300</v>
      </c>
      <c r="G204" s="255" t="str">
        <f t="shared" ref="G204:G266" si="4">IFERROR(IF(E204="грн",ROUND(F204*(1-$G$2),2),ROUND(F204*(1-$G$2),2)*$E$2),"")</f>
        <v/>
      </c>
      <c r="H204" s="228"/>
      <c r="I204" s="318"/>
    </row>
    <row r="205" spans="1:9" ht="11.85" hidden="1" customHeight="1" outlineLevel="3">
      <c r="A205" s="214" t="s">
        <v>15257</v>
      </c>
      <c r="B205" s="67" t="s">
        <v>33704</v>
      </c>
      <c r="C205" s="68" t="s">
        <v>25247</v>
      </c>
      <c r="D205" s="67" t="s">
        <v>124</v>
      </c>
      <c r="E205" s="67" t="s">
        <v>914</v>
      </c>
      <c r="F205" s="77">
        <v>3.42</v>
      </c>
      <c r="G205" s="254">
        <f t="shared" si="4"/>
        <v>151.77960000000002</v>
      </c>
      <c r="H205" s="228"/>
      <c r="I205" s="318"/>
    </row>
    <row r="206" spans="1:9" ht="11.85" hidden="1" customHeight="1" outlineLevel="3">
      <c r="A206" s="214" t="s">
        <v>15255</v>
      </c>
      <c r="B206" s="67" t="s">
        <v>33703</v>
      </c>
      <c r="C206" s="68" t="s">
        <v>25245</v>
      </c>
      <c r="D206" s="67" t="s">
        <v>124</v>
      </c>
      <c r="E206" s="67" t="s">
        <v>914</v>
      </c>
      <c r="F206" s="77">
        <v>2.35</v>
      </c>
      <c r="G206" s="254">
        <f t="shared" si="4"/>
        <v>104.29300000000001</v>
      </c>
      <c r="H206" s="228"/>
      <c r="I206" s="318"/>
    </row>
    <row r="207" spans="1:9" ht="11.85" hidden="1" customHeight="1" outlineLevel="3">
      <c r="A207" s="214" t="s">
        <v>15256</v>
      </c>
      <c r="B207" s="67" t="s">
        <v>33702</v>
      </c>
      <c r="C207" s="68" t="s">
        <v>25246</v>
      </c>
      <c r="D207" s="67" t="s">
        <v>124</v>
      </c>
      <c r="E207" s="67" t="s">
        <v>914</v>
      </c>
      <c r="F207" s="77">
        <v>2.68</v>
      </c>
      <c r="G207" s="254">
        <f t="shared" si="4"/>
        <v>118.93840000000002</v>
      </c>
      <c r="H207" s="228"/>
      <c r="I207" s="318"/>
    </row>
    <row r="208" spans="1:9" s="108" customFormat="1" ht="12.95" hidden="1" customHeight="1" outlineLevel="3">
      <c r="A208" s="214"/>
      <c r="B208" s="109"/>
      <c r="C208" s="215" t="s">
        <v>33701</v>
      </c>
      <c r="D208" s="109"/>
      <c r="E208" s="109"/>
      <c r="F208" s="110" t="s">
        <v>300</v>
      </c>
      <c r="G208" s="255" t="str">
        <f t="shared" si="4"/>
        <v/>
      </c>
      <c r="H208" s="228"/>
      <c r="I208" s="318"/>
    </row>
    <row r="209" spans="1:9" s="108" customFormat="1" ht="12.95" hidden="1" customHeight="1" outlineLevel="3">
      <c r="A209" s="214"/>
      <c r="B209" s="109"/>
      <c r="C209" s="215" t="s">
        <v>33700</v>
      </c>
      <c r="D209" s="109"/>
      <c r="E209" s="109"/>
      <c r="F209" s="110" t="s">
        <v>300</v>
      </c>
      <c r="G209" s="255" t="str">
        <f t="shared" si="4"/>
        <v/>
      </c>
      <c r="H209" s="228"/>
      <c r="I209" s="318"/>
    </row>
    <row r="210" spans="1:9" ht="11.85" hidden="1" customHeight="1" outlineLevel="3">
      <c r="A210" s="214" t="s">
        <v>33699</v>
      </c>
      <c r="B210" s="67" t="s">
        <v>33698</v>
      </c>
      <c r="C210" s="68" t="s">
        <v>33697</v>
      </c>
      <c r="D210" s="67" t="s">
        <v>124</v>
      </c>
      <c r="E210" s="67" t="s">
        <v>914</v>
      </c>
      <c r="F210" s="77">
        <v>3</v>
      </c>
      <c r="G210" s="254">
        <f t="shared" si="4"/>
        <v>133.14000000000001</v>
      </c>
      <c r="H210" s="228"/>
      <c r="I210" s="318"/>
    </row>
    <row r="211" spans="1:9" ht="11.85" hidden="1" customHeight="1" outlineLevel="3">
      <c r="A211" s="214" t="s">
        <v>33696</v>
      </c>
      <c r="B211" s="67" t="s">
        <v>33695</v>
      </c>
      <c r="C211" s="68" t="s">
        <v>33694</v>
      </c>
      <c r="D211" s="67" t="s">
        <v>124</v>
      </c>
      <c r="E211" s="67" t="s">
        <v>914</v>
      </c>
      <c r="F211" s="77">
        <v>3.21</v>
      </c>
      <c r="G211" s="254">
        <f t="shared" si="4"/>
        <v>142.4598</v>
      </c>
      <c r="H211" s="228"/>
      <c r="I211" s="318"/>
    </row>
    <row r="212" spans="1:9" ht="11.85" hidden="1" customHeight="1" outlineLevel="3">
      <c r="A212" s="214" t="s">
        <v>33693</v>
      </c>
      <c r="B212" s="67" t="s">
        <v>33692</v>
      </c>
      <c r="C212" s="68" t="s">
        <v>33691</v>
      </c>
      <c r="D212" s="67" t="s">
        <v>124</v>
      </c>
      <c r="E212" s="67" t="s">
        <v>914</v>
      </c>
      <c r="F212" s="77">
        <v>2.57</v>
      </c>
      <c r="G212" s="254">
        <f t="shared" si="4"/>
        <v>114.0566</v>
      </c>
      <c r="H212" s="228"/>
      <c r="I212" s="318"/>
    </row>
    <row r="213" spans="1:9" ht="11.85" hidden="1" customHeight="1" outlineLevel="3">
      <c r="A213" s="214" t="s">
        <v>33690</v>
      </c>
      <c r="B213" s="67" t="s">
        <v>33689</v>
      </c>
      <c r="C213" s="68" t="s">
        <v>33688</v>
      </c>
      <c r="D213" s="67" t="s">
        <v>124</v>
      </c>
      <c r="E213" s="67" t="s">
        <v>914</v>
      </c>
      <c r="F213" s="77">
        <v>2.78</v>
      </c>
      <c r="G213" s="254">
        <f t="shared" si="4"/>
        <v>123.3764</v>
      </c>
      <c r="H213" s="228"/>
      <c r="I213" s="318"/>
    </row>
    <row r="214" spans="1:9" ht="13.35" hidden="1" customHeight="1" outlineLevel="1">
      <c r="B214" s="209"/>
      <c r="C214" s="209" t="s">
        <v>33687</v>
      </c>
      <c r="D214" s="209"/>
      <c r="E214" s="209"/>
      <c r="F214" s="210" t="s">
        <v>300</v>
      </c>
      <c r="G214" s="210" t="str">
        <f t="shared" si="4"/>
        <v/>
      </c>
      <c r="H214" s="228"/>
      <c r="I214" s="318"/>
    </row>
    <row r="215" spans="1:9" ht="13.35" hidden="1" customHeight="1" outlineLevel="2">
      <c r="A215" s="214"/>
      <c r="B215" s="442"/>
      <c r="C215" s="203" t="s">
        <v>33686</v>
      </c>
      <c r="D215" s="203"/>
      <c r="E215" s="203"/>
      <c r="F215" s="205" t="s">
        <v>300</v>
      </c>
      <c r="G215" s="253" t="str">
        <f t="shared" si="4"/>
        <v/>
      </c>
      <c r="H215" s="228"/>
      <c r="I215" s="318"/>
    </row>
    <row r="216" spans="1:9" ht="11.85" hidden="1" customHeight="1" outlineLevel="3">
      <c r="A216" s="214" t="s">
        <v>15253</v>
      </c>
      <c r="B216" s="67" t="s">
        <v>33685</v>
      </c>
      <c r="C216" s="68" t="s">
        <v>25243</v>
      </c>
      <c r="D216" s="67" t="s">
        <v>124</v>
      </c>
      <c r="E216" s="67" t="s">
        <v>914</v>
      </c>
      <c r="F216" s="77">
        <v>56.71</v>
      </c>
      <c r="G216" s="254">
        <f t="shared" si="4"/>
        <v>2516.7898</v>
      </c>
      <c r="H216" s="228"/>
      <c r="I216" s="318"/>
    </row>
    <row r="217" spans="1:9" ht="11.85" hidden="1" customHeight="1" outlineLevel="3">
      <c r="A217" s="214" t="s">
        <v>15251</v>
      </c>
      <c r="B217" s="67" t="s">
        <v>33684</v>
      </c>
      <c r="C217" s="68" t="s">
        <v>25241</v>
      </c>
      <c r="D217" s="67" t="s">
        <v>124</v>
      </c>
      <c r="E217" s="67" t="s">
        <v>914</v>
      </c>
      <c r="F217" s="77">
        <v>24.61</v>
      </c>
      <c r="G217" s="254">
        <f t="shared" si="4"/>
        <v>1092.1918000000001</v>
      </c>
      <c r="H217" s="228"/>
      <c r="I217" s="318"/>
    </row>
    <row r="218" spans="1:9" ht="11.85" hidden="1" customHeight="1" outlineLevel="3">
      <c r="A218" s="214" t="s">
        <v>15252</v>
      </c>
      <c r="B218" s="67" t="s">
        <v>33683</v>
      </c>
      <c r="C218" s="68" t="s">
        <v>25242</v>
      </c>
      <c r="D218" s="67" t="s">
        <v>124</v>
      </c>
      <c r="E218" s="67" t="s">
        <v>914</v>
      </c>
      <c r="F218" s="77">
        <v>41.73</v>
      </c>
      <c r="G218" s="254">
        <f t="shared" si="4"/>
        <v>1851.9774</v>
      </c>
      <c r="H218" s="228"/>
      <c r="I218" s="318"/>
    </row>
    <row r="219" spans="1:9" ht="13.35" hidden="1" customHeight="1" outlineLevel="2">
      <c r="A219" s="214"/>
      <c r="B219" s="442"/>
      <c r="C219" s="203" t="s">
        <v>33682</v>
      </c>
      <c r="D219" s="203"/>
      <c r="E219" s="203"/>
      <c r="F219" s="205" t="s">
        <v>300</v>
      </c>
      <c r="G219" s="253" t="str">
        <f t="shared" si="4"/>
        <v/>
      </c>
      <c r="H219" s="228"/>
      <c r="I219" s="318"/>
    </row>
    <row r="220" spans="1:9" ht="11.85" hidden="1" customHeight="1" outlineLevel="3">
      <c r="A220" s="214" t="s">
        <v>15254</v>
      </c>
      <c r="B220" s="67" t="s">
        <v>33681</v>
      </c>
      <c r="C220" s="68" t="s">
        <v>25244</v>
      </c>
      <c r="D220" s="67" t="s">
        <v>124</v>
      </c>
      <c r="E220" s="67" t="s">
        <v>914</v>
      </c>
      <c r="F220" s="77">
        <v>4.82</v>
      </c>
      <c r="G220" s="254">
        <f t="shared" si="4"/>
        <v>213.91160000000002</v>
      </c>
      <c r="H220" s="228"/>
      <c r="I220" s="318"/>
    </row>
    <row r="221" spans="1:9" ht="13.35" hidden="1" customHeight="1" outlineLevel="2">
      <c r="A221" s="214"/>
      <c r="B221" s="442"/>
      <c r="C221" s="203" t="s">
        <v>33680</v>
      </c>
      <c r="D221" s="203"/>
      <c r="E221" s="203"/>
      <c r="F221" s="205" t="s">
        <v>300</v>
      </c>
      <c r="G221" s="253" t="str">
        <f t="shared" si="4"/>
        <v/>
      </c>
      <c r="H221" s="228"/>
      <c r="I221" s="318"/>
    </row>
    <row r="222" spans="1:9" ht="11.85" hidden="1" customHeight="1" outlineLevel="3">
      <c r="A222" s="214" t="s">
        <v>15250</v>
      </c>
      <c r="B222" s="67" t="s">
        <v>33679</v>
      </c>
      <c r="C222" s="68" t="s">
        <v>25240</v>
      </c>
      <c r="D222" s="67" t="s">
        <v>51</v>
      </c>
      <c r="E222" s="67" t="s">
        <v>914</v>
      </c>
      <c r="F222" s="77">
        <v>0.27</v>
      </c>
      <c r="G222" s="254">
        <f t="shared" si="4"/>
        <v>11.982600000000001</v>
      </c>
      <c r="H222" s="228"/>
      <c r="I222" s="318"/>
    </row>
    <row r="223" spans="1:9" ht="13.35" hidden="1" customHeight="1" outlineLevel="1">
      <c r="B223" s="209"/>
      <c r="C223" s="209" t="s">
        <v>25141</v>
      </c>
      <c r="D223" s="209"/>
      <c r="E223" s="209"/>
      <c r="F223" s="210" t="s">
        <v>300</v>
      </c>
      <c r="G223" s="210" t="str">
        <f t="shared" si="4"/>
        <v/>
      </c>
      <c r="H223" s="228"/>
      <c r="I223" s="318"/>
    </row>
    <row r="224" spans="1:9" ht="13.35" hidden="1" customHeight="1" outlineLevel="2">
      <c r="A224" s="214"/>
      <c r="B224" s="442"/>
      <c r="C224" s="203" t="s">
        <v>33678</v>
      </c>
      <c r="D224" s="203"/>
      <c r="E224" s="203"/>
      <c r="F224" s="205" t="s">
        <v>300</v>
      </c>
      <c r="G224" s="253" t="str">
        <f t="shared" si="4"/>
        <v/>
      </c>
      <c r="H224" s="228"/>
      <c r="I224" s="318"/>
    </row>
    <row r="225" spans="1:9" s="108" customFormat="1" ht="12.95" hidden="1" customHeight="1" outlineLevel="3">
      <c r="A225" s="214"/>
      <c r="B225" s="109"/>
      <c r="C225" s="215" t="s">
        <v>33677</v>
      </c>
      <c r="D225" s="109"/>
      <c r="E225" s="109"/>
      <c r="F225" s="110" t="s">
        <v>300</v>
      </c>
      <c r="G225" s="255" t="str">
        <f t="shared" si="4"/>
        <v/>
      </c>
      <c r="H225" s="228"/>
      <c r="I225" s="318"/>
    </row>
    <row r="226" spans="1:9" s="108" customFormat="1" ht="12.95" hidden="1" customHeight="1" outlineLevel="3">
      <c r="A226" s="214"/>
      <c r="B226" s="109"/>
      <c r="C226" s="215" t="s">
        <v>33639</v>
      </c>
      <c r="D226" s="109"/>
      <c r="E226" s="109"/>
      <c r="F226" s="110" t="s">
        <v>300</v>
      </c>
      <c r="G226" s="255" t="str">
        <f t="shared" si="4"/>
        <v/>
      </c>
      <c r="H226" s="228"/>
      <c r="I226" s="318"/>
    </row>
    <row r="227" spans="1:9" ht="11.85" hidden="1" customHeight="1" outlineLevel="3">
      <c r="A227" s="214" t="s">
        <v>15240</v>
      </c>
      <c r="B227" s="67" t="s">
        <v>33676</v>
      </c>
      <c r="C227" s="68" t="s">
        <v>25229</v>
      </c>
      <c r="D227" s="67" t="s">
        <v>51</v>
      </c>
      <c r="E227" s="67" t="s">
        <v>914</v>
      </c>
      <c r="F227" s="77">
        <v>1.28</v>
      </c>
      <c r="G227" s="254">
        <f t="shared" si="4"/>
        <v>56.806400000000004</v>
      </c>
      <c r="H227" s="228"/>
      <c r="I227" s="318"/>
    </row>
    <row r="228" spans="1:9" ht="13.35" hidden="1" customHeight="1" outlineLevel="1">
      <c r="B228" s="209"/>
      <c r="C228" s="209" t="s">
        <v>25142</v>
      </c>
      <c r="D228" s="209"/>
      <c r="E228" s="209"/>
      <c r="F228" s="210" t="s">
        <v>300</v>
      </c>
      <c r="G228" s="210" t="str">
        <f t="shared" si="4"/>
        <v/>
      </c>
      <c r="H228" s="228"/>
      <c r="I228" s="318"/>
    </row>
    <row r="229" spans="1:9" ht="13.35" hidden="1" customHeight="1" outlineLevel="2">
      <c r="A229" s="214"/>
      <c r="B229" s="442"/>
      <c r="C229" s="203" t="s">
        <v>33675</v>
      </c>
      <c r="D229" s="203"/>
      <c r="E229" s="203"/>
      <c r="F229" s="205" t="s">
        <v>300</v>
      </c>
      <c r="G229" s="253" t="str">
        <f t="shared" si="4"/>
        <v/>
      </c>
      <c r="H229" s="228"/>
      <c r="I229" s="318"/>
    </row>
    <row r="230" spans="1:9" ht="11.85" hidden="1" customHeight="1" outlineLevel="3">
      <c r="A230" s="214" t="s">
        <v>33674</v>
      </c>
      <c r="B230" s="67" t="s">
        <v>33673</v>
      </c>
      <c r="C230" s="68" t="s">
        <v>33672</v>
      </c>
      <c r="D230" s="67" t="s">
        <v>124</v>
      </c>
      <c r="E230" s="67" t="s">
        <v>914</v>
      </c>
      <c r="F230" s="77">
        <v>149.80000000000001</v>
      </c>
      <c r="G230" s="254">
        <f t="shared" si="4"/>
        <v>6648.1240000000007</v>
      </c>
      <c r="H230" s="228"/>
      <c r="I230" s="318"/>
    </row>
    <row r="231" spans="1:9" ht="13.35" hidden="1" customHeight="1" outlineLevel="2">
      <c r="A231" s="214"/>
      <c r="B231" s="442"/>
      <c r="C231" s="203" t="s">
        <v>33671</v>
      </c>
      <c r="D231" s="203"/>
      <c r="E231" s="203"/>
      <c r="F231" s="205" t="s">
        <v>300</v>
      </c>
      <c r="G231" s="253" t="str">
        <f t="shared" si="4"/>
        <v/>
      </c>
      <c r="H231" s="228"/>
      <c r="I231" s="318"/>
    </row>
    <row r="232" spans="1:9" s="108" customFormat="1" ht="12.95" hidden="1" customHeight="1" outlineLevel="3">
      <c r="A232" s="214"/>
      <c r="B232" s="109"/>
      <c r="C232" s="215" t="s">
        <v>33670</v>
      </c>
      <c r="D232" s="109"/>
      <c r="E232" s="109"/>
      <c r="F232" s="110" t="s">
        <v>300</v>
      </c>
      <c r="G232" s="255" t="str">
        <f t="shared" si="4"/>
        <v/>
      </c>
      <c r="H232" s="228"/>
      <c r="I232" s="318"/>
    </row>
    <row r="233" spans="1:9" s="108" customFormat="1" ht="12.95" hidden="1" customHeight="1" outlineLevel="3">
      <c r="A233" s="214"/>
      <c r="B233" s="109"/>
      <c r="C233" s="215" t="s">
        <v>33669</v>
      </c>
      <c r="D233" s="109"/>
      <c r="E233" s="109"/>
      <c r="F233" s="110" t="s">
        <v>300</v>
      </c>
      <c r="G233" s="255" t="str">
        <f t="shared" si="4"/>
        <v/>
      </c>
      <c r="H233" s="228"/>
      <c r="I233" s="318"/>
    </row>
    <row r="234" spans="1:9" ht="11.85" hidden="1" customHeight="1" outlineLevel="3">
      <c r="A234" s="214" t="s">
        <v>15246</v>
      </c>
      <c r="B234" s="67" t="s">
        <v>33668</v>
      </c>
      <c r="C234" s="68" t="s">
        <v>25236</v>
      </c>
      <c r="D234" s="67" t="s">
        <v>51</v>
      </c>
      <c r="E234" s="67" t="s">
        <v>914</v>
      </c>
      <c r="F234" s="77">
        <v>3.21</v>
      </c>
      <c r="G234" s="254">
        <f t="shared" si="4"/>
        <v>142.4598</v>
      </c>
      <c r="H234" s="228"/>
      <c r="I234" s="318"/>
    </row>
    <row r="235" spans="1:9" ht="11.85" hidden="1" customHeight="1" outlineLevel="3">
      <c r="A235" s="214" t="s">
        <v>15245</v>
      </c>
      <c r="B235" s="67" t="s">
        <v>33667</v>
      </c>
      <c r="C235" s="68" t="s">
        <v>25235</v>
      </c>
      <c r="D235" s="67" t="s">
        <v>51</v>
      </c>
      <c r="E235" s="67" t="s">
        <v>914</v>
      </c>
      <c r="F235" s="77">
        <v>2.25</v>
      </c>
      <c r="G235" s="254">
        <f t="shared" si="4"/>
        <v>99.855000000000004</v>
      </c>
      <c r="H235" s="228"/>
      <c r="I235" s="318"/>
    </row>
    <row r="236" spans="1:9" s="108" customFormat="1" ht="12.95" hidden="1" customHeight="1" outlineLevel="3">
      <c r="A236" s="214"/>
      <c r="B236" s="109"/>
      <c r="C236" s="215" t="s">
        <v>33649</v>
      </c>
      <c r="D236" s="109"/>
      <c r="E236" s="109"/>
      <c r="F236" s="110" t="s">
        <v>300</v>
      </c>
      <c r="G236" s="255" t="str">
        <f t="shared" si="4"/>
        <v/>
      </c>
      <c r="H236" s="228"/>
      <c r="I236" s="318"/>
    </row>
    <row r="237" spans="1:9" ht="11.85" hidden="1" customHeight="1" outlineLevel="3">
      <c r="A237" s="214" t="s">
        <v>15248</v>
      </c>
      <c r="B237" s="67" t="s">
        <v>33666</v>
      </c>
      <c r="C237" s="68" t="s">
        <v>25238</v>
      </c>
      <c r="D237" s="67" t="s">
        <v>51</v>
      </c>
      <c r="E237" s="67" t="s">
        <v>914</v>
      </c>
      <c r="F237" s="77">
        <v>5.24</v>
      </c>
      <c r="G237" s="254">
        <f t="shared" si="4"/>
        <v>232.55120000000002</v>
      </c>
      <c r="H237" s="228"/>
      <c r="I237" s="318"/>
    </row>
    <row r="238" spans="1:9" ht="11.85" hidden="1" customHeight="1" outlineLevel="3">
      <c r="A238" s="214" t="s">
        <v>15249</v>
      </c>
      <c r="B238" s="67" t="s">
        <v>33665</v>
      </c>
      <c r="C238" s="68" t="s">
        <v>25239</v>
      </c>
      <c r="D238" s="67" t="s">
        <v>33643</v>
      </c>
      <c r="E238" s="67" t="s">
        <v>914</v>
      </c>
      <c r="F238" s="77">
        <v>9.84</v>
      </c>
      <c r="G238" s="254">
        <f t="shared" si="4"/>
        <v>436.69920000000002</v>
      </c>
      <c r="H238" s="228"/>
      <c r="I238" s="318"/>
    </row>
    <row r="239" spans="1:9" ht="11.85" hidden="1" customHeight="1" outlineLevel="3">
      <c r="A239" s="214" t="s">
        <v>15247</v>
      </c>
      <c r="B239" s="67" t="s">
        <v>33664</v>
      </c>
      <c r="C239" s="68" t="s">
        <v>25237</v>
      </c>
      <c r="D239" s="67" t="s">
        <v>51</v>
      </c>
      <c r="E239" s="67" t="s">
        <v>914</v>
      </c>
      <c r="F239" s="77">
        <v>3.53</v>
      </c>
      <c r="G239" s="254">
        <f t="shared" si="4"/>
        <v>156.66139999999999</v>
      </c>
      <c r="H239" s="228"/>
      <c r="I239" s="318"/>
    </row>
    <row r="240" spans="1:9" s="108" customFormat="1" ht="12.95" hidden="1" customHeight="1" outlineLevel="3">
      <c r="A240" s="214"/>
      <c r="B240" s="109"/>
      <c r="C240" s="215" t="s">
        <v>33639</v>
      </c>
      <c r="D240" s="109"/>
      <c r="E240" s="109"/>
      <c r="F240" s="110" t="s">
        <v>300</v>
      </c>
      <c r="G240" s="255" t="str">
        <f t="shared" si="4"/>
        <v/>
      </c>
      <c r="H240" s="228"/>
      <c r="I240" s="318"/>
    </row>
    <row r="241" spans="1:9" ht="11.85" hidden="1" customHeight="1" outlineLevel="3">
      <c r="A241" s="214" t="s">
        <v>33663</v>
      </c>
      <c r="B241" s="67" t="s">
        <v>33662</v>
      </c>
      <c r="C241" s="68" t="s">
        <v>33661</v>
      </c>
      <c r="D241" s="67" t="s">
        <v>51</v>
      </c>
      <c r="E241" s="67" t="s">
        <v>914</v>
      </c>
      <c r="F241" s="77">
        <v>1.61</v>
      </c>
      <c r="G241" s="254">
        <f t="shared" si="4"/>
        <v>71.451800000000006</v>
      </c>
      <c r="H241" s="228"/>
      <c r="I241" s="318"/>
    </row>
    <row r="242" spans="1:9" ht="11.85" hidden="1" customHeight="1" outlineLevel="3">
      <c r="A242" s="214" t="s">
        <v>33660</v>
      </c>
      <c r="B242" s="67" t="s">
        <v>33659</v>
      </c>
      <c r="C242" s="68" t="s">
        <v>33658</v>
      </c>
      <c r="D242" s="67" t="s">
        <v>51</v>
      </c>
      <c r="E242" s="67" t="s">
        <v>914</v>
      </c>
      <c r="F242" s="77">
        <v>3.32</v>
      </c>
      <c r="G242" s="254">
        <f t="shared" si="4"/>
        <v>147.3416</v>
      </c>
      <c r="H242" s="228"/>
      <c r="I242" s="318"/>
    </row>
    <row r="243" spans="1:9" ht="11.85" hidden="1" customHeight="1" outlineLevel="3">
      <c r="A243" s="214" t="s">
        <v>33657</v>
      </c>
      <c r="B243" s="67" t="s">
        <v>33656</v>
      </c>
      <c r="C243" s="68" t="s">
        <v>33655</v>
      </c>
      <c r="D243" s="67" t="s">
        <v>51</v>
      </c>
      <c r="E243" s="67" t="s">
        <v>914</v>
      </c>
      <c r="F243" s="77">
        <v>0.9</v>
      </c>
      <c r="G243" s="254">
        <f t="shared" si="4"/>
        <v>39.942</v>
      </c>
      <c r="H243" s="228"/>
      <c r="I243" s="318"/>
    </row>
    <row r="244" spans="1:9" ht="11.85" hidden="1" customHeight="1" outlineLevel="3">
      <c r="A244" s="214" t="s">
        <v>33654</v>
      </c>
      <c r="B244" s="67" t="s">
        <v>33653</v>
      </c>
      <c r="C244" s="68" t="s">
        <v>33652</v>
      </c>
      <c r="D244" s="67" t="s">
        <v>51</v>
      </c>
      <c r="E244" s="67" t="s">
        <v>914</v>
      </c>
      <c r="F244" s="77">
        <v>1.26</v>
      </c>
      <c r="G244" s="254">
        <f t="shared" si="4"/>
        <v>55.918800000000005</v>
      </c>
      <c r="H244" s="228"/>
      <c r="I244" s="318"/>
    </row>
    <row r="245" spans="1:9" ht="13.35" hidden="1" customHeight="1" outlineLevel="2">
      <c r="A245" s="214"/>
      <c r="B245" s="442"/>
      <c r="C245" s="203" t="s">
        <v>33651</v>
      </c>
      <c r="D245" s="203"/>
      <c r="E245" s="203"/>
      <c r="F245" s="205" t="s">
        <v>300</v>
      </c>
      <c r="G245" s="253" t="str">
        <f t="shared" si="4"/>
        <v/>
      </c>
      <c r="H245" s="228"/>
      <c r="I245" s="318"/>
    </row>
    <row r="246" spans="1:9" s="108" customFormat="1" ht="12.95" hidden="1" customHeight="1" outlineLevel="3">
      <c r="A246" s="214"/>
      <c r="B246" s="109"/>
      <c r="C246" s="215" t="s">
        <v>33650</v>
      </c>
      <c r="D246" s="109"/>
      <c r="E246" s="109"/>
      <c r="F246" s="110" t="s">
        <v>300</v>
      </c>
      <c r="G246" s="255" t="str">
        <f t="shared" si="4"/>
        <v/>
      </c>
      <c r="H246" s="228"/>
      <c r="I246" s="318"/>
    </row>
    <row r="247" spans="1:9" s="108" customFormat="1" ht="12.95" hidden="1" customHeight="1" outlineLevel="3">
      <c r="A247" s="214"/>
      <c r="B247" s="109"/>
      <c r="C247" s="215" t="s">
        <v>33649</v>
      </c>
      <c r="D247" s="109"/>
      <c r="E247" s="109"/>
      <c r="F247" s="110" t="s">
        <v>300</v>
      </c>
      <c r="G247" s="255" t="str">
        <f t="shared" si="4"/>
        <v/>
      </c>
      <c r="H247" s="228"/>
      <c r="I247" s="318"/>
    </row>
    <row r="248" spans="1:9" ht="11.85" hidden="1" customHeight="1" outlineLevel="3">
      <c r="A248" s="214" t="s">
        <v>15244</v>
      </c>
      <c r="B248" s="67" t="s">
        <v>33648</v>
      </c>
      <c r="C248" s="68" t="s">
        <v>25234</v>
      </c>
      <c r="D248" s="67" t="s">
        <v>51</v>
      </c>
      <c r="E248" s="67" t="s">
        <v>914</v>
      </c>
      <c r="F248" s="77">
        <v>5.35</v>
      </c>
      <c r="G248" s="254">
        <f t="shared" si="4"/>
        <v>237.43299999999999</v>
      </c>
      <c r="H248" s="228"/>
      <c r="I248" s="318"/>
    </row>
    <row r="249" spans="1:9" ht="11.85" hidden="1" customHeight="1" outlineLevel="3">
      <c r="A249" s="214" t="s">
        <v>15243</v>
      </c>
      <c r="B249" s="67" t="s">
        <v>33647</v>
      </c>
      <c r="C249" s="68" t="s">
        <v>25233</v>
      </c>
      <c r="D249" s="67" t="s">
        <v>51</v>
      </c>
      <c r="E249" s="67" t="s">
        <v>914</v>
      </c>
      <c r="F249" s="77">
        <v>2.46</v>
      </c>
      <c r="G249" s="254">
        <f t="shared" si="4"/>
        <v>109.1748</v>
      </c>
      <c r="H249" s="228"/>
      <c r="I249" s="318"/>
    </row>
    <row r="250" spans="1:9" s="108" customFormat="1" ht="12.95" hidden="1" customHeight="1" outlineLevel="3">
      <c r="A250" s="214"/>
      <c r="B250" s="109"/>
      <c r="C250" s="215" t="s">
        <v>33639</v>
      </c>
      <c r="D250" s="109"/>
      <c r="E250" s="109"/>
      <c r="F250" s="110" t="s">
        <v>300</v>
      </c>
      <c r="G250" s="255" t="str">
        <f t="shared" si="4"/>
        <v/>
      </c>
      <c r="H250" s="228"/>
      <c r="I250" s="318"/>
    </row>
    <row r="251" spans="1:9" ht="11.85" hidden="1" customHeight="1" outlineLevel="3">
      <c r="A251" s="214" t="s">
        <v>33646</v>
      </c>
      <c r="B251" s="67" t="s">
        <v>33645</v>
      </c>
      <c r="C251" s="68" t="s">
        <v>33644</v>
      </c>
      <c r="D251" s="67" t="s">
        <v>33643</v>
      </c>
      <c r="E251" s="67" t="s">
        <v>914</v>
      </c>
      <c r="F251" s="77">
        <v>1.05</v>
      </c>
      <c r="G251" s="254">
        <f t="shared" si="4"/>
        <v>46.599000000000004</v>
      </c>
      <c r="H251" s="228"/>
      <c r="I251" s="318"/>
    </row>
    <row r="252" spans="1:9" ht="11.85" hidden="1" customHeight="1" outlineLevel="3">
      <c r="A252" s="214" t="s">
        <v>15242</v>
      </c>
      <c r="B252" s="67" t="s">
        <v>33642</v>
      </c>
      <c r="C252" s="68" t="s">
        <v>25231</v>
      </c>
      <c r="D252" s="67" t="s">
        <v>51</v>
      </c>
      <c r="E252" s="67" t="s">
        <v>914</v>
      </c>
      <c r="F252" s="77">
        <v>1.5</v>
      </c>
      <c r="G252" s="254">
        <f t="shared" si="4"/>
        <v>66.570000000000007</v>
      </c>
      <c r="H252" s="228"/>
      <c r="I252" s="318"/>
    </row>
    <row r="253" spans="1:9" ht="11.85" hidden="1" customHeight="1" outlineLevel="3">
      <c r="A253" s="214" t="s">
        <v>15241</v>
      </c>
      <c r="B253" s="67" t="s">
        <v>33641</v>
      </c>
      <c r="C253" s="68" t="s">
        <v>25230</v>
      </c>
      <c r="D253" s="67" t="s">
        <v>51</v>
      </c>
      <c r="E253" s="67" t="s">
        <v>914</v>
      </c>
      <c r="F253" s="77">
        <v>1.28</v>
      </c>
      <c r="G253" s="254">
        <f t="shared" si="4"/>
        <v>56.806400000000004</v>
      </c>
      <c r="H253" s="228"/>
      <c r="I253" s="318"/>
    </row>
    <row r="254" spans="1:9" s="108" customFormat="1" ht="12.95" hidden="1" customHeight="1" outlineLevel="3">
      <c r="A254" s="214"/>
      <c r="B254" s="109"/>
      <c r="C254" s="215" t="s">
        <v>33640</v>
      </c>
      <c r="D254" s="109"/>
      <c r="E254" s="109"/>
      <c r="F254" s="110" t="s">
        <v>300</v>
      </c>
      <c r="G254" s="255" t="str">
        <f t="shared" si="4"/>
        <v/>
      </c>
      <c r="H254" s="228"/>
      <c r="I254" s="318"/>
    </row>
    <row r="255" spans="1:9" s="108" customFormat="1" ht="12.95" hidden="1" customHeight="1" outlineLevel="3">
      <c r="A255" s="214"/>
      <c r="B255" s="109"/>
      <c r="C255" s="215" t="s">
        <v>33639</v>
      </c>
      <c r="D255" s="109"/>
      <c r="E255" s="109"/>
      <c r="F255" s="110" t="s">
        <v>300</v>
      </c>
      <c r="G255" s="255" t="str">
        <f t="shared" si="4"/>
        <v/>
      </c>
      <c r="H255" s="228"/>
      <c r="I255" s="318"/>
    </row>
    <row r="256" spans="1:9" ht="11.85" hidden="1" customHeight="1" outlineLevel="3">
      <c r="A256" s="214" t="s">
        <v>33638</v>
      </c>
      <c r="B256" s="67" t="s">
        <v>33637</v>
      </c>
      <c r="C256" s="68" t="s">
        <v>25232</v>
      </c>
      <c r="D256" s="67" t="s">
        <v>51</v>
      </c>
      <c r="E256" s="67" t="s">
        <v>914</v>
      </c>
      <c r="F256" s="77">
        <v>1.7</v>
      </c>
      <c r="G256" s="254">
        <f t="shared" si="4"/>
        <v>75.445999999999998</v>
      </c>
      <c r="H256" s="228"/>
      <c r="I256" s="318"/>
    </row>
    <row r="257" spans="1:9" ht="13.35" hidden="1" customHeight="1" outlineLevel="2">
      <c r="A257" s="214"/>
      <c r="B257" s="442"/>
      <c r="C257" s="203" t="s">
        <v>25143</v>
      </c>
      <c r="D257" s="203"/>
      <c r="E257" s="203"/>
      <c r="F257" s="205" t="s">
        <v>300</v>
      </c>
      <c r="G257" s="253" t="str">
        <f t="shared" si="4"/>
        <v/>
      </c>
      <c r="H257" s="228"/>
      <c r="I257" s="318"/>
    </row>
    <row r="258" spans="1:9" s="108" customFormat="1" ht="12.95" hidden="1" customHeight="1" outlineLevel="3">
      <c r="A258" s="214"/>
      <c r="B258" s="109"/>
      <c r="C258" s="215" t="s">
        <v>33636</v>
      </c>
      <c r="D258" s="109"/>
      <c r="E258" s="109"/>
      <c r="F258" s="110" t="s">
        <v>300</v>
      </c>
      <c r="G258" s="255" t="str">
        <f t="shared" si="4"/>
        <v/>
      </c>
      <c r="H258" s="228"/>
      <c r="I258" s="318"/>
    </row>
    <row r="259" spans="1:9" ht="11.85" hidden="1" customHeight="1" outlineLevel="3">
      <c r="A259" s="214" t="s">
        <v>33635</v>
      </c>
      <c r="B259" s="67" t="s">
        <v>33634</v>
      </c>
      <c r="C259" s="68" t="s">
        <v>33633</v>
      </c>
      <c r="D259" s="67" t="s">
        <v>124</v>
      </c>
      <c r="E259" s="67" t="s">
        <v>914</v>
      </c>
      <c r="F259" s="77">
        <v>109.14</v>
      </c>
      <c r="G259" s="254">
        <f t="shared" si="4"/>
        <v>4843.6332000000002</v>
      </c>
      <c r="H259" s="228"/>
      <c r="I259" s="318"/>
    </row>
    <row r="260" spans="1:9" s="108" customFormat="1" ht="12.95" hidden="1" customHeight="1" outlineLevel="3">
      <c r="A260" s="214"/>
      <c r="B260" s="109"/>
      <c r="C260" s="215" t="s">
        <v>33632</v>
      </c>
      <c r="D260" s="109"/>
      <c r="E260" s="109"/>
      <c r="F260" s="110" t="s">
        <v>300</v>
      </c>
      <c r="G260" s="255" t="str">
        <f t="shared" si="4"/>
        <v/>
      </c>
      <c r="H260" s="228"/>
      <c r="I260" s="318"/>
    </row>
    <row r="261" spans="1:9" ht="11.85" hidden="1" customHeight="1" outlineLevel="3">
      <c r="A261" s="214" t="s">
        <v>33631</v>
      </c>
      <c r="B261" s="67" t="s">
        <v>33630</v>
      </c>
      <c r="C261" s="68" t="s">
        <v>33629</v>
      </c>
      <c r="D261" s="67" t="s">
        <v>124</v>
      </c>
      <c r="E261" s="67" t="s">
        <v>914</v>
      </c>
      <c r="F261" s="77">
        <v>272.85000000000002</v>
      </c>
      <c r="G261" s="254">
        <f t="shared" si="4"/>
        <v>12109.083000000002</v>
      </c>
      <c r="H261" s="228"/>
      <c r="I261" s="318"/>
    </row>
    <row r="262" spans="1:9" ht="13.35" hidden="1" customHeight="1" outlineLevel="2">
      <c r="A262" s="214"/>
      <c r="B262" s="442"/>
      <c r="C262" s="203" t="s">
        <v>33628</v>
      </c>
      <c r="D262" s="203"/>
      <c r="E262" s="203"/>
      <c r="F262" s="205" t="s">
        <v>300</v>
      </c>
      <c r="G262" s="253" t="str">
        <f t="shared" si="4"/>
        <v/>
      </c>
      <c r="H262" s="228"/>
      <c r="I262" s="318"/>
    </row>
    <row r="263" spans="1:9" s="108" customFormat="1" ht="12.95" hidden="1" customHeight="1" outlineLevel="3">
      <c r="A263" s="214"/>
      <c r="B263" s="109"/>
      <c r="C263" s="215" t="s">
        <v>33627</v>
      </c>
      <c r="D263" s="109"/>
      <c r="E263" s="109"/>
      <c r="F263" s="110" t="s">
        <v>300</v>
      </c>
      <c r="G263" s="255" t="str">
        <f t="shared" si="4"/>
        <v/>
      </c>
      <c r="H263" s="228"/>
      <c r="I263" s="318"/>
    </row>
    <row r="264" spans="1:9" ht="11.85" hidden="1" customHeight="1" outlineLevel="3">
      <c r="A264" s="214" t="s">
        <v>33626</v>
      </c>
      <c r="B264" s="67" t="s">
        <v>33625</v>
      </c>
      <c r="C264" s="68" t="s">
        <v>33624</v>
      </c>
      <c r="D264" s="67" t="s">
        <v>124</v>
      </c>
      <c r="E264" s="67" t="s">
        <v>914</v>
      </c>
      <c r="F264" s="77">
        <v>1.71</v>
      </c>
      <c r="G264" s="254">
        <f t="shared" si="4"/>
        <v>75.889800000000008</v>
      </c>
      <c r="H264" s="228"/>
      <c r="I264" s="318"/>
    </row>
    <row r="265" spans="1:9" ht="11.85" hidden="1" customHeight="1" outlineLevel="3">
      <c r="A265" s="214" t="s">
        <v>33623</v>
      </c>
      <c r="B265" s="67" t="s">
        <v>33622</v>
      </c>
      <c r="C265" s="68" t="s">
        <v>33621</v>
      </c>
      <c r="D265" s="67" t="s">
        <v>124</v>
      </c>
      <c r="E265" s="67" t="s">
        <v>914</v>
      </c>
      <c r="F265" s="77">
        <v>1.71</v>
      </c>
      <c r="G265" s="254">
        <f t="shared" si="4"/>
        <v>75.889800000000008</v>
      </c>
      <c r="H265" s="228"/>
      <c r="I265" s="318"/>
    </row>
    <row r="266" spans="1:9" ht="11.85" hidden="1" customHeight="1" outlineLevel="3">
      <c r="A266" s="214" t="s">
        <v>33620</v>
      </c>
      <c r="B266" s="67" t="s">
        <v>33619</v>
      </c>
      <c r="C266" s="68" t="s">
        <v>33618</v>
      </c>
      <c r="D266" s="67" t="s">
        <v>124</v>
      </c>
      <c r="E266" s="67" t="s">
        <v>914</v>
      </c>
      <c r="F266" s="77">
        <v>1.71</v>
      </c>
      <c r="G266" s="254">
        <f t="shared" si="4"/>
        <v>75.889800000000008</v>
      </c>
      <c r="H266" s="228"/>
      <c r="I266" s="318"/>
    </row>
    <row r="267" spans="1:9" ht="11.85" hidden="1" customHeight="1" outlineLevel="3">
      <c r="A267" s="214" t="s">
        <v>33617</v>
      </c>
      <c r="B267" s="67" t="s">
        <v>33616</v>
      </c>
      <c r="C267" s="68" t="s">
        <v>33615</v>
      </c>
      <c r="D267" s="67" t="s">
        <v>124</v>
      </c>
      <c r="E267" s="67" t="s">
        <v>914</v>
      </c>
      <c r="F267" s="77">
        <v>1.71</v>
      </c>
      <c r="G267" s="254">
        <f t="shared" ref="G267:G320" si="5">IFERROR(IF(E267="грн",ROUND(F267*(1-$G$2),2),ROUND(F267*(1-$G$2),2)*$E$2),"")</f>
        <v>75.889800000000008</v>
      </c>
      <c r="H267" s="228"/>
      <c r="I267" s="318"/>
    </row>
    <row r="268" spans="1:9" ht="11.85" hidden="1" customHeight="1" outlineLevel="3">
      <c r="A268" s="214" t="s">
        <v>33614</v>
      </c>
      <c r="B268" s="67" t="s">
        <v>33613</v>
      </c>
      <c r="C268" s="68" t="s">
        <v>33612</v>
      </c>
      <c r="D268" s="67" t="s">
        <v>124</v>
      </c>
      <c r="E268" s="67" t="s">
        <v>914</v>
      </c>
      <c r="F268" s="77">
        <v>1.71</v>
      </c>
      <c r="G268" s="254">
        <f t="shared" si="5"/>
        <v>75.889800000000008</v>
      </c>
      <c r="H268" s="228"/>
      <c r="I268" s="318"/>
    </row>
    <row r="269" spans="1:9" ht="11.85" hidden="1" customHeight="1" outlineLevel="3">
      <c r="A269" s="214" t="s">
        <v>33611</v>
      </c>
      <c r="B269" s="67" t="s">
        <v>33610</v>
      </c>
      <c r="C269" s="68" t="s">
        <v>33609</v>
      </c>
      <c r="D269" s="67" t="s">
        <v>124</v>
      </c>
      <c r="E269" s="67" t="s">
        <v>914</v>
      </c>
      <c r="F269" s="77">
        <v>1.71</v>
      </c>
      <c r="G269" s="254">
        <f t="shared" si="5"/>
        <v>75.889800000000008</v>
      </c>
      <c r="H269" s="228"/>
      <c r="I269" s="318"/>
    </row>
    <row r="270" spans="1:9" ht="11.85" hidden="1" customHeight="1" outlineLevel="3">
      <c r="A270" s="214" t="s">
        <v>33608</v>
      </c>
      <c r="B270" s="67" t="s">
        <v>33607</v>
      </c>
      <c r="C270" s="68" t="s">
        <v>33606</v>
      </c>
      <c r="D270" s="67" t="s">
        <v>124</v>
      </c>
      <c r="E270" s="67" t="s">
        <v>914</v>
      </c>
      <c r="F270" s="77">
        <v>69.55</v>
      </c>
      <c r="G270" s="254">
        <f t="shared" si="5"/>
        <v>3086.6289999999999</v>
      </c>
      <c r="H270" s="228"/>
      <c r="I270" s="318"/>
    </row>
    <row r="271" spans="1:9" ht="11.85" hidden="1" customHeight="1" outlineLevel="3">
      <c r="A271" s="214" t="s">
        <v>33605</v>
      </c>
      <c r="B271" s="67" t="s">
        <v>33604</v>
      </c>
      <c r="C271" s="68" t="s">
        <v>33603</v>
      </c>
      <c r="D271" s="67" t="s">
        <v>124</v>
      </c>
      <c r="E271" s="67" t="s">
        <v>914</v>
      </c>
      <c r="F271" s="77">
        <v>7.92</v>
      </c>
      <c r="G271" s="254">
        <f t="shared" si="5"/>
        <v>351.4896</v>
      </c>
      <c r="H271" s="228"/>
      <c r="I271" s="318"/>
    </row>
    <row r="272" spans="1:9" s="108" customFormat="1" ht="12.95" hidden="1" customHeight="1" outlineLevel="3">
      <c r="A272" s="214"/>
      <c r="B272" s="109"/>
      <c r="C272" s="215" t="s">
        <v>33602</v>
      </c>
      <c r="D272" s="109"/>
      <c r="E272" s="109"/>
      <c r="F272" s="110" t="s">
        <v>300</v>
      </c>
      <c r="G272" s="255" t="str">
        <f t="shared" si="5"/>
        <v/>
      </c>
      <c r="H272" s="228"/>
      <c r="I272" s="318"/>
    </row>
    <row r="273" spans="1:9" ht="11.85" hidden="1" customHeight="1" outlineLevel="3">
      <c r="A273" s="214" t="s">
        <v>25289</v>
      </c>
      <c r="B273" s="67" t="s">
        <v>25290</v>
      </c>
      <c r="C273" s="68" t="s">
        <v>25291</v>
      </c>
      <c r="D273" s="67" t="s">
        <v>124</v>
      </c>
      <c r="E273" s="67" t="s">
        <v>914</v>
      </c>
      <c r="F273" s="77">
        <v>1.6</v>
      </c>
      <c r="G273" s="254">
        <f t="shared" si="5"/>
        <v>71.00800000000001</v>
      </c>
      <c r="H273" s="228"/>
      <c r="I273" s="318"/>
    </row>
    <row r="274" spans="1:9" ht="11.85" hidden="1" customHeight="1" outlineLevel="3">
      <c r="A274" s="214" t="s">
        <v>25286</v>
      </c>
      <c r="B274" s="67" t="s">
        <v>25287</v>
      </c>
      <c r="C274" s="68" t="s">
        <v>25288</v>
      </c>
      <c r="D274" s="67" t="s">
        <v>124</v>
      </c>
      <c r="E274" s="67" t="s">
        <v>914</v>
      </c>
      <c r="F274" s="77">
        <v>1.6</v>
      </c>
      <c r="G274" s="254">
        <f t="shared" si="5"/>
        <v>71.00800000000001</v>
      </c>
      <c r="H274" s="228"/>
      <c r="I274" s="318"/>
    </row>
    <row r="275" spans="1:9" ht="11.85" hidden="1" customHeight="1" outlineLevel="3">
      <c r="A275" s="214" t="s">
        <v>25292</v>
      </c>
      <c r="B275" s="67" t="s">
        <v>25293</v>
      </c>
      <c r="C275" s="68" t="s">
        <v>25294</v>
      </c>
      <c r="D275" s="67" t="s">
        <v>124</v>
      </c>
      <c r="E275" s="67" t="s">
        <v>914</v>
      </c>
      <c r="F275" s="77">
        <v>1.6</v>
      </c>
      <c r="G275" s="254">
        <f t="shared" si="5"/>
        <v>71.00800000000001</v>
      </c>
      <c r="H275" s="228"/>
      <c r="I275" s="318"/>
    </row>
    <row r="276" spans="1:9" ht="11.85" hidden="1" customHeight="1" outlineLevel="3">
      <c r="A276" s="214" t="s">
        <v>25295</v>
      </c>
      <c r="B276" s="67" t="s">
        <v>25296</v>
      </c>
      <c r="C276" s="68" t="s">
        <v>25297</v>
      </c>
      <c r="D276" s="67" t="s">
        <v>124</v>
      </c>
      <c r="E276" s="67" t="s">
        <v>914</v>
      </c>
      <c r="F276" s="77">
        <v>1.6</v>
      </c>
      <c r="G276" s="254">
        <f t="shared" si="5"/>
        <v>71.00800000000001</v>
      </c>
      <c r="H276" s="228"/>
      <c r="I276" s="318"/>
    </row>
    <row r="277" spans="1:9" ht="11.85" hidden="1" customHeight="1" outlineLevel="3">
      <c r="A277" s="214" t="s">
        <v>25280</v>
      </c>
      <c r="B277" s="67" t="s">
        <v>25281</v>
      </c>
      <c r="C277" s="68" t="s">
        <v>25282</v>
      </c>
      <c r="D277" s="67" t="s">
        <v>124</v>
      </c>
      <c r="E277" s="67" t="s">
        <v>914</v>
      </c>
      <c r="F277" s="77">
        <v>72</v>
      </c>
      <c r="G277" s="254">
        <f t="shared" si="5"/>
        <v>3195.36</v>
      </c>
      <c r="H277" s="228"/>
      <c r="I277" s="318"/>
    </row>
    <row r="278" spans="1:9" ht="11.85" hidden="1" customHeight="1" outlineLevel="3">
      <c r="A278" s="214" t="s">
        <v>25283</v>
      </c>
      <c r="B278" s="67" t="s">
        <v>25284</v>
      </c>
      <c r="C278" s="68" t="s">
        <v>25285</v>
      </c>
      <c r="D278" s="67" t="s">
        <v>124</v>
      </c>
      <c r="E278" s="67" t="s">
        <v>914</v>
      </c>
      <c r="F278" s="77">
        <v>7.4</v>
      </c>
      <c r="G278" s="254">
        <f t="shared" si="5"/>
        <v>328.41200000000003</v>
      </c>
      <c r="H278" s="228"/>
      <c r="I278" s="318"/>
    </row>
    <row r="279" spans="1:9" ht="11.85" hidden="1" customHeight="1" outlineLevel="3">
      <c r="A279" s="214" t="s">
        <v>33601</v>
      </c>
      <c r="B279" s="67" t="s">
        <v>33600</v>
      </c>
      <c r="C279" s="68" t="s">
        <v>33599</v>
      </c>
      <c r="D279" s="67" t="s">
        <v>124</v>
      </c>
      <c r="E279" s="67" t="s">
        <v>914</v>
      </c>
      <c r="F279" s="77">
        <v>0.3</v>
      </c>
      <c r="G279" s="254">
        <f t="shared" si="5"/>
        <v>13.314</v>
      </c>
      <c r="H279" s="228"/>
      <c r="I279" s="318"/>
    </row>
    <row r="280" spans="1:9" s="183" customFormat="1" ht="13.35" customHeight="1" collapsed="1">
      <c r="B280" s="443"/>
      <c r="C280" s="443" t="s">
        <v>33826</v>
      </c>
      <c r="D280" s="443"/>
      <c r="E280" s="443"/>
      <c r="F280" s="213" t="s">
        <v>300</v>
      </c>
      <c r="G280" s="252" t="str">
        <f t="shared" si="5"/>
        <v/>
      </c>
      <c r="H280" s="228"/>
      <c r="I280" s="318"/>
    </row>
    <row r="281" spans="1:9" ht="13.35" hidden="1" customHeight="1" outlineLevel="2">
      <c r="A281" s="214"/>
      <c r="B281" s="442"/>
      <c r="C281" s="203" t="s">
        <v>25149</v>
      </c>
      <c r="D281" s="203"/>
      <c r="E281" s="203"/>
      <c r="F281" s="205" t="s">
        <v>300</v>
      </c>
      <c r="G281" s="253" t="str">
        <f t="shared" si="5"/>
        <v/>
      </c>
      <c r="H281" s="228"/>
      <c r="I281" s="318"/>
    </row>
    <row r="282" spans="1:9" ht="11.85" hidden="1" customHeight="1" outlineLevel="3">
      <c r="A282" s="214" t="s">
        <v>33825</v>
      </c>
      <c r="B282" s="67" t="s">
        <v>33824</v>
      </c>
      <c r="C282" s="68" t="s">
        <v>33823</v>
      </c>
      <c r="D282" s="67" t="s">
        <v>124</v>
      </c>
      <c r="E282" s="67" t="s">
        <v>914</v>
      </c>
      <c r="F282" s="77">
        <v>0</v>
      </c>
      <c r="G282" s="254">
        <f t="shared" si="5"/>
        <v>0</v>
      </c>
      <c r="H282" s="228"/>
      <c r="I282" s="318"/>
    </row>
    <row r="283" spans="1:9" ht="11.85" hidden="1" customHeight="1" outlineLevel="3">
      <c r="A283" s="214" t="s">
        <v>15283</v>
      </c>
      <c r="B283" s="67" t="s">
        <v>33822</v>
      </c>
      <c r="C283" s="68" t="s">
        <v>25271</v>
      </c>
      <c r="D283" s="67" t="s">
        <v>124</v>
      </c>
      <c r="E283" s="67" t="s">
        <v>914</v>
      </c>
      <c r="F283" s="77">
        <v>0.79</v>
      </c>
      <c r="G283" s="254">
        <f t="shared" si="5"/>
        <v>35.060200000000002</v>
      </c>
      <c r="H283" s="228"/>
      <c r="I283" s="318"/>
    </row>
    <row r="284" spans="1:9" ht="11.85" hidden="1" customHeight="1" outlineLevel="3">
      <c r="A284" s="214" t="s">
        <v>15284</v>
      </c>
      <c r="B284" s="67" t="s">
        <v>33821</v>
      </c>
      <c r="C284" s="68" t="s">
        <v>25272</v>
      </c>
      <c r="D284" s="67" t="s">
        <v>124</v>
      </c>
      <c r="E284" s="67" t="s">
        <v>914</v>
      </c>
      <c r="F284" s="77">
        <v>0.91</v>
      </c>
      <c r="G284" s="254">
        <f t="shared" si="5"/>
        <v>40.385800000000003</v>
      </c>
      <c r="H284" s="228"/>
      <c r="I284" s="318"/>
    </row>
    <row r="285" spans="1:9" ht="13.35" hidden="1" customHeight="1" outlineLevel="2">
      <c r="A285" s="214"/>
      <c r="B285" s="442"/>
      <c r="C285" s="203" t="s">
        <v>33820</v>
      </c>
      <c r="D285" s="203"/>
      <c r="E285" s="203"/>
      <c r="F285" s="205" t="s">
        <v>300</v>
      </c>
      <c r="G285" s="253" t="str">
        <f t="shared" si="5"/>
        <v/>
      </c>
      <c r="H285" s="228"/>
      <c r="I285" s="318"/>
    </row>
    <row r="286" spans="1:9" ht="11.85" hidden="1" customHeight="1" outlineLevel="3">
      <c r="A286" s="214" t="s">
        <v>33819</v>
      </c>
      <c r="B286" s="67" t="s">
        <v>33818</v>
      </c>
      <c r="C286" s="68" t="s">
        <v>33817</v>
      </c>
      <c r="D286" s="67" t="s">
        <v>124</v>
      </c>
      <c r="E286" s="67" t="s">
        <v>914</v>
      </c>
      <c r="F286" s="77">
        <v>12.25</v>
      </c>
      <c r="G286" s="254">
        <f t="shared" si="5"/>
        <v>543.65500000000009</v>
      </c>
      <c r="H286" s="228"/>
      <c r="I286" s="318"/>
    </row>
    <row r="287" spans="1:9" ht="11.85" hidden="1" customHeight="1" outlineLevel="3">
      <c r="A287" s="214" t="s">
        <v>13537</v>
      </c>
      <c r="B287" s="67" t="s">
        <v>33816</v>
      </c>
      <c r="C287" s="68" t="s">
        <v>27261</v>
      </c>
      <c r="D287" s="67" t="s">
        <v>124</v>
      </c>
      <c r="E287" s="67" t="s">
        <v>914</v>
      </c>
      <c r="F287" s="77">
        <v>7.49</v>
      </c>
      <c r="G287" s="254">
        <f t="shared" si="5"/>
        <v>332.40620000000001</v>
      </c>
      <c r="H287" s="228"/>
      <c r="I287" s="318"/>
    </row>
    <row r="288" spans="1:9" ht="11.85" hidden="1" customHeight="1" outlineLevel="3">
      <c r="A288" s="214" t="s">
        <v>13538</v>
      </c>
      <c r="B288" s="67" t="s">
        <v>8104</v>
      </c>
      <c r="C288" s="68" t="s">
        <v>27262</v>
      </c>
      <c r="D288" s="67" t="s">
        <v>124</v>
      </c>
      <c r="E288" s="67" t="s">
        <v>914</v>
      </c>
      <c r="F288" s="77">
        <v>10.27</v>
      </c>
      <c r="G288" s="254">
        <f t="shared" si="5"/>
        <v>455.7826</v>
      </c>
      <c r="H288" s="228"/>
      <c r="I288" s="318"/>
    </row>
    <row r="289" spans="1:9" ht="11.85" hidden="1" customHeight="1" outlineLevel="3">
      <c r="A289" s="214" t="s">
        <v>13540</v>
      </c>
      <c r="B289" s="67" t="s">
        <v>33815</v>
      </c>
      <c r="C289" s="68" t="s">
        <v>27264</v>
      </c>
      <c r="D289" s="67" t="s">
        <v>124</v>
      </c>
      <c r="E289" s="67" t="s">
        <v>914</v>
      </c>
      <c r="F289" s="77">
        <v>9</v>
      </c>
      <c r="G289" s="254">
        <f t="shared" si="5"/>
        <v>399.42</v>
      </c>
      <c r="H289" s="228"/>
      <c r="I289" s="318"/>
    </row>
    <row r="290" spans="1:9" ht="11.85" hidden="1" customHeight="1" outlineLevel="3">
      <c r="A290" s="214" t="s">
        <v>33814</v>
      </c>
      <c r="B290" s="67" t="s">
        <v>33813</v>
      </c>
      <c r="C290" s="68" t="s">
        <v>33812</v>
      </c>
      <c r="D290" s="67" t="s">
        <v>124</v>
      </c>
      <c r="E290" s="67" t="s">
        <v>914</v>
      </c>
      <c r="F290" s="77">
        <v>10.7</v>
      </c>
      <c r="G290" s="254">
        <f t="shared" si="5"/>
        <v>474.86599999999999</v>
      </c>
      <c r="H290" s="228"/>
      <c r="I290" s="318"/>
    </row>
    <row r="291" spans="1:9" ht="11.85" hidden="1" customHeight="1" outlineLevel="3">
      <c r="A291" s="214" t="s">
        <v>33811</v>
      </c>
      <c r="B291" s="67" t="s">
        <v>33810</v>
      </c>
      <c r="C291" s="68" t="s">
        <v>33809</v>
      </c>
      <c r="D291" s="67" t="s">
        <v>124</v>
      </c>
      <c r="E291" s="67" t="s">
        <v>914</v>
      </c>
      <c r="F291" s="77">
        <v>9.52</v>
      </c>
      <c r="G291" s="254">
        <f t="shared" si="5"/>
        <v>422.49759999999998</v>
      </c>
      <c r="H291" s="228"/>
      <c r="I291" s="318"/>
    </row>
    <row r="292" spans="1:9" ht="11.85" hidden="1" customHeight="1" outlineLevel="3">
      <c r="A292" s="214" t="s">
        <v>13539</v>
      </c>
      <c r="B292" s="67" t="s">
        <v>33808</v>
      </c>
      <c r="C292" s="68" t="s">
        <v>27263</v>
      </c>
      <c r="D292" s="67" t="s">
        <v>124</v>
      </c>
      <c r="E292" s="67" t="s">
        <v>914</v>
      </c>
      <c r="F292" s="77">
        <v>9.1</v>
      </c>
      <c r="G292" s="254">
        <f t="shared" si="5"/>
        <v>403.858</v>
      </c>
      <c r="H292" s="228"/>
      <c r="I292" s="318"/>
    </row>
    <row r="293" spans="1:9" ht="11.85" hidden="1" customHeight="1" outlineLevel="3">
      <c r="A293" s="214" t="s">
        <v>13533</v>
      </c>
      <c r="B293" s="67" t="s">
        <v>33807</v>
      </c>
      <c r="C293" s="68" t="s">
        <v>27257</v>
      </c>
      <c r="D293" s="67" t="s">
        <v>124</v>
      </c>
      <c r="E293" s="67" t="s">
        <v>914</v>
      </c>
      <c r="F293" s="77">
        <v>11.98</v>
      </c>
      <c r="G293" s="254">
        <f t="shared" si="5"/>
        <v>531.67240000000004</v>
      </c>
      <c r="H293" s="228"/>
      <c r="I293" s="318"/>
    </row>
    <row r="294" spans="1:9" ht="11.85" hidden="1" customHeight="1" outlineLevel="3">
      <c r="A294" s="214" t="s">
        <v>13535</v>
      </c>
      <c r="B294" s="67" t="s">
        <v>33806</v>
      </c>
      <c r="C294" s="68" t="s">
        <v>27259</v>
      </c>
      <c r="D294" s="67" t="s">
        <v>124</v>
      </c>
      <c r="E294" s="67" t="s">
        <v>914</v>
      </c>
      <c r="F294" s="77">
        <v>11.34</v>
      </c>
      <c r="G294" s="254">
        <f t="shared" si="5"/>
        <v>503.26920000000001</v>
      </c>
      <c r="H294" s="228"/>
      <c r="I294" s="318"/>
    </row>
    <row r="295" spans="1:9" ht="11.85" hidden="1" customHeight="1" outlineLevel="3">
      <c r="A295" s="214" t="s">
        <v>13536</v>
      </c>
      <c r="B295" s="67" t="s">
        <v>33805</v>
      </c>
      <c r="C295" s="68" t="s">
        <v>27260</v>
      </c>
      <c r="D295" s="67" t="s">
        <v>124</v>
      </c>
      <c r="E295" s="67" t="s">
        <v>914</v>
      </c>
      <c r="F295" s="77">
        <v>7.92</v>
      </c>
      <c r="G295" s="254">
        <f t="shared" si="5"/>
        <v>351.4896</v>
      </c>
      <c r="H295" s="228"/>
      <c r="I295" s="318"/>
    </row>
    <row r="296" spans="1:9" ht="11.85" hidden="1" customHeight="1" outlineLevel="3">
      <c r="A296" s="214" t="s">
        <v>13534</v>
      </c>
      <c r="B296" s="67" t="s">
        <v>33804</v>
      </c>
      <c r="C296" s="68" t="s">
        <v>27258</v>
      </c>
      <c r="D296" s="67" t="s">
        <v>124</v>
      </c>
      <c r="E296" s="67" t="s">
        <v>914</v>
      </c>
      <c r="F296" s="77">
        <v>18.190000000000001</v>
      </c>
      <c r="G296" s="254">
        <f t="shared" si="5"/>
        <v>807.27220000000011</v>
      </c>
      <c r="H296" s="228"/>
      <c r="I296" s="318"/>
    </row>
    <row r="297" spans="1:9" ht="13.35" hidden="1" customHeight="1" outlineLevel="2">
      <c r="A297" s="214"/>
      <c r="B297" s="442"/>
      <c r="C297" s="203" t="s">
        <v>25148</v>
      </c>
      <c r="D297" s="203"/>
      <c r="E297" s="203"/>
      <c r="F297" s="205" t="s">
        <v>300</v>
      </c>
      <c r="G297" s="253" t="str">
        <f t="shared" si="5"/>
        <v/>
      </c>
      <c r="H297" s="228"/>
      <c r="I297" s="318"/>
    </row>
    <row r="298" spans="1:9" ht="11.85" hidden="1" customHeight="1" outlineLevel="3">
      <c r="A298" s="214" t="s">
        <v>15278</v>
      </c>
      <c r="B298" s="67" t="s">
        <v>33803</v>
      </c>
      <c r="C298" s="68" t="s">
        <v>25266</v>
      </c>
      <c r="D298" s="67" t="s">
        <v>124</v>
      </c>
      <c r="E298" s="67" t="s">
        <v>914</v>
      </c>
      <c r="F298" s="77">
        <v>2.0299999999999998</v>
      </c>
      <c r="G298" s="254">
        <f t="shared" si="5"/>
        <v>90.091399999999993</v>
      </c>
      <c r="H298" s="228"/>
      <c r="I298" s="318"/>
    </row>
    <row r="299" spans="1:9" ht="11.85" hidden="1" customHeight="1" outlineLevel="3">
      <c r="A299" s="214" t="s">
        <v>15280</v>
      </c>
      <c r="B299" s="67" t="s">
        <v>33802</v>
      </c>
      <c r="C299" s="68" t="s">
        <v>25268</v>
      </c>
      <c r="D299" s="67" t="s">
        <v>124</v>
      </c>
      <c r="E299" s="67" t="s">
        <v>914</v>
      </c>
      <c r="F299" s="77">
        <v>2.0299999999999998</v>
      </c>
      <c r="G299" s="254">
        <f t="shared" si="5"/>
        <v>90.091399999999993</v>
      </c>
      <c r="H299" s="228"/>
      <c r="I299" s="318"/>
    </row>
    <row r="300" spans="1:9" ht="11.85" hidden="1" customHeight="1" outlineLevel="3">
      <c r="A300" s="214" t="s">
        <v>15279</v>
      </c>
      <c r="B300" s="67" t="s">
        <v>33801</v>
      </c>
      <c r="C300" s="68" t="s">
        <v>25267</v>
      </c>
      <c r="D300" s="67" t="s">
        <v>124</v>
      </c>
      <c r="E300" s="67" t="s">
        <v>914</v>
      </c>
      <c r="F300" s="77">
        <v>2.46</v>
      </c>
      <c r="G300" s="254">
        <f t="shared" si="5"/>
        <v>109.1748</v>
      </c>
      <c r="H300" s="228"/>
      <c r="I300" s="318"/>
    </row>
    <row r="301" spans="1:9" ht="11.85" hidden="1" customHeight="1" outlineLevel="3">
      <c r="A301" s="214" t="s">
        <v>15281</v>
      </c>
      <c r="B301" s="67" t="s">
        <v>33800</v>
      </c>
      <c r="C301" s="68" t="s">
        <v>25269</v>
      </c>
      <c r="D301" s="67" t="s">
        <v>124</v>
      </c>
      <c r="E301" s="67" t="s">
        <v>914</v>
      </c>
      <c r="F301" s="77">
        <v>2.46</v>
      </c>
      <c r="G301" s="254">
        <f t="shared" si="5"/>
        <v>109.1748</v>
      </c>
      <c r="H301" s="228"/>
      <c r="I301" s="318"/>
    </row>
    <row r="302" spans="1:9" ht="11.85" hidden="1" customHeight="1" outlineLevel="3">
      <c r="A302" s="214" t="s">
        <v>15282</v>
      </c>
      <c r="B302" s="67" t="s">
        <v>33799</v>
      </c>
      <c r="C302" s="68" t="s">
        <v>25270</v>
      </c>
      <c r="D302" s="67" t="s">
        <v>124</v>
      </c>
      <c r="E302" s="67" t="s">
        <v>914</v>
      </c>
      <c r="F302" s="77">
        <v>1.93</v>
      </c>
      <c r="G302" s="254">
        <f t="shared" si="5"/>
        <v>85.653400000000005</v>
      </c>
      <c r="H302" s="228"/>
      <c r="I302" s="318"/>
    </row>
    <row r="303" spans="1:9" ht="13.35" hidden="1" customHeight="1" outlineLevel="2">
      <c r="A303" s="214"/>
      <c r="B303" s="442"/>
      <c r="C303" s="203" t="s">
        <v>25150</v>
      </c>
      <c r="D303" s="203"/>
      <c r="E303" s="203"/>
      <c r="F303" s="205" t="s">
        <v>300</v>
      </c>
      <c r="G303" s="253" t="str">
        <f t="shared" si="5"/>
        <v/>
      </c>
      <c r="H303" s="228"/>
      <c r="I303" s="318"/>
    </row>
    <row r="304" spans="1:9" ht="11.85" hidden="1" customHeight="1" outlineLevel="3">
      <c r="A304" s="214" t="s">
        <v>15285</v>
      </c>
      <c r="B304" s="67" t="s">
        <v>33798</v>
      </c>
      <c r="C304" s="68" t="s">
        <v>25273</v>
      </c>
      <c r="D304" s="67" t="s">
        <v>124</v>
      </c>
      <c r="E304" s="67" t="s">
        <v>914</v>
      </c>
      <c r="F304" s="77">
        <v>1.6</v>
      </c>
      <c r="G304" s="254">
        <f t="shared" si="5"/>
        <v>71.00800000000001</v>
      </c>
      <c r="H304" s="228"/>
      <c r="I304" s="318"/>
    </row>
    <row r="305" spans="1:9" ht="11.85" hidden="1" customHeight="1" outlineLevel="3">
      <c r="A305" s="214" t="s">
        <v>15286</v>
      </c>
      <c r="B305" s="67" t="s">
        <v>33797</v>
      </c>
      <c r="C305" s="68" t="s">
        <v>25274</v>
      </c>
      <c r="D305" s="67" t="s">
        <v>124</v>
      </c>
      <c r="E305" s="67" t="s">
        <v>914</v>
      </c>
      <c r="F305" s="77">
        <v>1.82</v>
      </c>
      <c r="G305" s="254">
        <f t="shared" si="5"/>
        <v>80.771600000000007</v>
      </c>
      <c r="H305" s="228"/>
      <c r="I305" s="318"/>
    </row>
    <row r="306" spans="1:9" ht="13.35" hidden="1" customHeight="1" outlineLevel="2">
      <c r="A306" s="214"/>
      <c r="B306" s="442"/>
      <c r="C306" s="203" t="s">
        <v>33796</v>
      </c>
      <c r="D306" s="203"/>
      <c r="E306" s="203"/>
      <c r="F306" s="205" t="s">
        <v>300</v>
      </c>
      <c r="G306" s="253" t="str">
        <f t="shared" si="5"/>
        <v/>
      </c>
      <c r="H306" s="228"/>
      <c r="I306" s="318"/>
    </row>
    <row r="307" spans="1:9" ht="11.85" hidden="1" customHeight="1" outlineLevel="3">
      <c r="A307" s="214" t="s">
        <v>13530</v>
      </c>
      <c r="B307" s="67" t="s">
        <v>33795</v>
      </c>
      <c r="C307" s="68" t="s">
        <v>27254</v>
      </c>
      <c r="D307" s="67" t="s">
        <v>124</v>
      </c>
      <c r="E307" s="67" t="s">
        <v>914</v>
      </c>
      <c r="F307" s="77">
        <v>36</v>
      </c>
      <c r="G307" s="254">
        <f t="shared" si="5"/>
        <v>1597.68</v>
      </c>
      <c r="H307" s="228"/>
      <c r="I307" s="318"/>
    </row>
    <row r="308" spans="1:9" ht="11.85" hidden="1" customHeight="1" outlineLevel="3">
      <c r="A308" s="214" t="s">
        <v>33794</v>
      </c>
      <c r="B308" s="67" t="s">
        <v>33793</v>
      </c>
      <c r="C308" s="68" t="s">
        <v>33792</v>
      </c>
      <c r="D308" s="67" t="s">
        <v>124</v>
      </c>
      <c r="E308" s="67" t="s">
        <v>914</v>
      </c>
      <c r="F308" s="77">
        <v>38</v>
      </c>
      <c r="G308" s="254">
        <f t="shared" si="5"/>
        <v>1686.44</v>
      </c>
      <c r="H308" s="228"/>
      <c r="I308" s="318"/>
    </row>
    <row r="309" spans="1:9" ht="11.85" hidden="1" customHeight="1" outlineLevel="3">
      <c r="A309" s="214" t="s">
        <v>13531</v>
      </c>
      <c r="B309" s="67" t="s">
        <v>33791</v>
      </c>
      <c r="C309" s="68" t="s">
        <v>27255</v>
      </c>
      <c r="D309" s="67" t="s">
        <v>124</v>
      </c>
      <c r="E309" s="67" t="s">
        <v>914</v>
      </c>
      <c r="F309" s="77">
        <v>30</v>
      </c>
      <c r="G309" s="254">
        <f t="shared" si="5"/>
        <v>1331.4</v>
      </c>
      <c r="H309" s="228"/>
      <c r="I309" s="318"/>
    </row>
    <row r="310" spans="1:9" ht="11.85" hidden="1" customHeight="1" outlineLevel="3">
      <c r="A310" s="214" t="s">
        <v>13532</v>
      </c>
      <c r="B310" s="67" t="s">
        <v>33790</v>
      </c>
      <c r="C310" s="68" t="s">
        <v>27256</v>
      </c>
      <c r="D310" s="67" t="s">
        <v>124</v>
      </c>
      <c r="E310" s="67" t="s">
        <v>914</v>
      </c>
      <c r="F310" s="77">
        <v>37</v>
      </c>
      <c r="G310" s="254">
        <f t="shared" si="5"/>
        <v>1642.0600000000002</v>
      </c>
      <c r="H310" s="228"/>
      <c r="I310" s="318"/>
    </row>
    <row r="311" spans="1:9" ht="11.85" hidden="1" customHeight="1" outlineLevel="3">
      <c r="A311" s="214" t="s">
        <v>33789</v>
      </c>
      <c r="B311" s="67" t="s">
        <v>33788</v>
      </c>
      <c r="C311" s="68" t="s">
        <v>33787</v>
      </c>
      <c r="D311" s="67" t="s">
        <v>124</v>
      </c>
      <c r="E311" s="67" t="s">
        <v>914</v>
      </c>
      <c r="F311" s="77">
        <v>34</v>
      </c>
      <c r="G311" s="254">
        <f t="shared" si="5"/>
        <v>1508.92</v>
      </c>
      <c r="H311" s="228"/>
      <c r="I311" s="318"/>
    </row>
    <row r="312" spans="1:9" ht="11.85" hidden="1" customHeight="1" outlineLevel="3">
      <c r="A312" s="214" t="s">
        <v>33786</v>
      </c>
      <c r="B312" s="67" t="s">
        <v>33785</v>
      </c>
      <c r="C312" s="68" t="s">
        <v>33784</v>
      </c>
      <c r="D312" s="67" t="s">
        <v>124</v>
      </c>
      <c r="E312" s="67" t="s">
        <v>914</v>
      </c>
      <c r="F312" s="77">
        <v>34</v>
      </c>
      <c r="G312" s="254">
        <f t="shared" si="5"/>
        <v>1508.92</v>
      </c>
      <c r="H312" s="228"/>
      <c r="I312" s="318"/>
    </row>
    <row r="313" spans="1:9" s="183" customFormat="1" ht="13.35" customHeight="1" collapsed="1">
      <c r="B313" s="443"/>
      <c r="C313" s="443" t="s">
        <v>7708</v>
      </c>
      <c r="D313" s="443"/>
      <c r="E313" s="443"/>
      <c r="F313" s="213" t="s">
        <v>300</v>
      </c>
      <c r="G313" s="252" t="str">
        <f t="shared" si="5"/>
        <v/>
      </c>
      <c r="H313" s="228"/>
      <c r="I313" s="318"/>
    </row>
    <row r="314" spans="1:9" ht="13.35" hidden="1" customHeight="1" outlineLevel="1">
      <c r="B314" s="209"/>
      <c r="C314" s="209" t="s">
        <v>33832</v>
      </c>
      <c r="D314" s="209"/>
      <c r="E314" s="209"/>
      <c r="F314" s="210" t="s">
        <v>300</v>
      </c>
      <c r="G314" s="210" t="str">
        <f t="shared" si="5"/>
        <v/>
      </c>
      <c r="H314" s="228"/>
      <c r="I314" s="318"/>
    </row>
    <row r="315" spans="1:9" ht="11.85" hidden="1" customHeight="1" outlineLevel="3">
      <c r="A315" s="214" t="s">
        <v>15287</v>
      </c>
      <c r="B315" s="67" t="s">
        <v>33831</v>
      </c>
      <c r="C315" s="68" t="s">
        <v>25275</v>
      </c>
      <c r="D315" s="67" t="s">
        <v>124</v>
      </c>
      <c r="E315" s="67" t="s">
        <v>914</v>
      </c>
      <c r="F315" s="77">
        <v>2.46</v>
      </c>
      <c r="G315" s="254">
        <f t="shared" si="5"/>
        <v>109.1748</v>
      </c>
      <c r="H315" s="228"/>
      <c r="I315" s="318"/>
    </row>
    <row r="316" spans="1:9" ht="11.85" hidden="1" customHeight="1" outlineLevel="3">
      <c r="A316" s="214" t="s">
        <v>15290</v>
      </c>
      <c r="B316" s="67" t="s">
        <v>33830</v>
      </c>
      <c r="C316" s="68" t="s">
        <v>25278</v>
      </c>
      <c r="D316" s="67" t="s">
        <v>124</v>
      </c>
      <c r="E316" s="67" t="s">
        <v>914</v>
      </c>
      <c r="F316" s="77">
        <v>8.35</v>
      </c>
      <c r="G316" s="254">
        <f t="shared" si="5"/>
        <v>370.57299999999998</v>
      </c>
      <c r="H316" s="228"/>
      <c r="I316" s="318"/>
    </row>
    <row r="317" spans="1:9" ht="11.85" hidden="1" customHeight="1" outlineLevel="3">
      <c r="A317" s="214" t="s">
        <v>15289</v>
      </c>
      <c r="B317" s="67" t="s">
        <v>33829</v>
      </c>
      <c r="C317" s="68" t="s">
        <v>25277</v>
      </c>
      <c r="D317" s="67" t="s">
        <v>124</v>
      </c>
      <c r="E317" s="67" t="s">
        <v>914</v>
      </c>
      <c r="F317" s="77">
        <v>5.03</v>
      </c>
      <c r="G317" s="254">
        <f t="shared" si="5"/>
        <v>223.23140000000004</v>
      </c>
      <c r="H317" s="228"/>
      <c r="I317" s="318"/>
    </row>
    <row r="318" spans="1:9" ht="11.85" hidden="1" customHeight="1" outlineLevel="3">
      <c r="A318" s="214" t="s">
        <v>15291</v>
      </c>
      <c r="B318" s="67" t="s">
        <v>33828</v>
      </c>
      <c r="C318" s="68" t="s">
        <v>25279</v>
      </c>
      <c r="D318" s="67" t="s">
        <v>124</v>
      </c>
      <c r="E318" s="67" t="s">
        <v>914</v>
      </c>
      <c r="F318" s="77">
        <v>9.84</v>
      </c>
      <c r="G318" s="254">
        <f t="shared" si="5"/>
        <v>436.69920000000002</v>
      </c>
      <c r="H318" s="228"/>
      <c r="I318" s="318"/>
    </row>
    <row r="319" spans="1:9" ht="11.85" hidden="1" customHeight="1" outlineLevel="3">
      <c r="A319" s="214" t="s">
        <v>15288</v>
      </c>
      <c r="B319" s="67" t="s">
        <v>33827</v>
      </c>
      <c r="C319" s="68" t="s">
        <v>25276</v>
      </c>
      <c r="D319" s="67" t="s">
        <v>124</v>
      </c>
      <c r="E319" s="67" t="s">
        <v>914</v>
      </c>
      <c r="F319" s="77">
        <v>3.42</v>
      </c>
      <c r="G319" s="254">
        <f t="shared" si="5"/>
        <v>151.77960000000002</v>
      </c>
      <c r="H319" s="228"/>
      <c r="I319" s="318"/>
    </row>
    <row r="320" spans="1:9">
      <c r="F320" s="20" t="s">
        <v>300</v>
      </c>
      <c r="G320" s="249" t="str">
        <f t="shared" si="5"/>
        <v/>
      </c>
      <c r="H320" s="228"/>
      <c r="I320" s="318"/>
    </row>
    <row r="321" spans="6:9">
      <c r="F321" s="20" t="s">
        <v>300</v>
      </c>
      <c r="H321" s="228"/>
      <c r="I321" s="318"/>
    </row>
    <row r="322" spans="6:9">
      <c r="F322" s="20" t="s">
        <v>300</v>
      </c>
      <c r="H322" s="228"/>
      <c r="I322" s="318"/>
    </row>
  </sheetData>
  <mergeCells count="1">
    <mergeCell ref="B1:B2"/>
  </mergeCells>
  <conditionalFormatting sqref="B314:G314">
    <cfRule type="containsText" dxfId="502" priority="39" stopIfTrue="1" operator="containsText" text="62,5/125">
      <formula>NOT(ISERROR(SEARCH("62,5/125",B314)))</formula>
    </cfRule>
  </conditionalFormatting>
  <conditionalFormatting sqref="B6:G6">
    <cfRule type="containsText" dxfId="501" priority="38" stopIfTrue="1" operator="containsText" text="62,5/125">
      <formula>NOT(ISERROR(SEARCH("62,5/125",B6)))</formula>
    </cfRule>
  </conditionalFormatting>
  <conditionalFormatting sqref="B13:G13">
    <cfRule type="containsText" dxfId="500" priority="37" stopIfTrue="1" operator="containsText" text="62,5/125">
      <formula>NOT(ISERROR(SEARCH("62,5/125",B13)))</formula>
    </cfRule>
  </conditionalFormatting>
  <conditionalFormatting sqref="B17:G17">
    <cfRule type="containsText" dxfId="499" priority="36" stopIfTrue="1" operator="containsText" text="62,5/125">
      <formula>NOT(ISERROR(SEARCH("62,5/125",B17)))</formula>
    </cfRule>
  </conditionalFormatting>
  <conditionalFormatting sqref="B14:G14">
    <cfRule type="containsText" dxfId="498" priority="35" stopIfTrue="1" operator="containsText" text="62,5/125">
      <formula>NOT(ISERROR(SEARCH("62,5/125",B14)))</formula>
    </cfRule>
  </conditionalFormatting>
  <conditionalFormatting sqref="B66:G66">
    <cfRule type="containsText" dxfId="497" priority="31" stopIfTrue="1" operator="containsText" text="62,5/125">
      <formula>NOT(ISERROR(SEARCH("62,5/125",B66)))</formula>
    </cfRule>
  </conditionalFormatting>
  <conditionalFormatting sqref="B71:G71">
    <cfRule type="containsText" dxfId="496" priority="30" stopIfTrue="1" operator="containsText" text="62,5/125">
      <formula>NOT(ISERROR(SEARCH("62,5/125",B71)))</formula>
    </cfRule>
  </conditionalFormatting>
  <conditionalFormatting sqref="B72:G72">
    <cfRule type="containsText" dxfId="495" priority="29" stopIfTrue="1" operator="containsText" text="62,5/125">
      <formula>NOT(ISERROR(SEARCH("62,5/125",B72)))</formula>
    </cfRule>
  </conditionalFormatting>
  <conditionalFormatting sqref="B18:G18">
    <cfRule type="containsText" dxfId="494" priority="34" stopIfTrue="1" operator="containsText" text="62,5/125">
      <formula>NOT(ISERROR(SEARCH("62,5/125",B18)))</formula>
    </cfRule>
  </conditionalFormatting>
  <conditionalFormatting sqref="B24:G24">
    <cfRule type="containsText" dxfId="493" priority="33" stopIfTrue="1" operator="containsText" text="62,5/125">
      <formula>NOT(ISERROR(SEARCH("62,5/125",B24)))</formula>
    </cfRule>
  </conditionalFormatting>
  <conditionalFormatting sqref="B31:G31">
    <cfRule type="containsText" dxfId="492" priority="32" stopIfTrue="1" operator="containsText" text="62,5/125">
      <formula>NOT(ISERROR(SEARCH("62,5/125",B31)))</formula>
    </cfRule>
  </conditionalFormatting>
  <conditionalFormatting sqref="B84:G84">
    <cfRule type="containsText" dxfId="491" priority="27" stopIfTrue="1" operator="containsText" text="62,5/125">
      <formula>NOT(ISERROR(SEARCH("62,5/125",B84)))</formula>
    </cfRule>
  </conditionalFormatting>
  <conditionalFormatting sqref="B108:G108">
    <cfRule type="containsText" dxfId="490" priority="26" stopIfTrue="1" operator="containsText" text="62,5/125">
      <formula>NOT(ISERROR(SEARCH("62,5/125",B108)))</formula>
    </cfRule>
  </conditionalFormatting>
  <conditionalFormatting sqref="B109:G109">
    <cfRule type="containsText" dxfId="489" priority="25" stopIfTrue="1" operator="containsText" text="62,5/125">
      <formula>NOT(ISERROR(SEARCH("62,5/125",B109)))</formula>
    </cfRule>
  </conditionalFormatting>
  <conditionalFormatting sqref="B112:G112">
    <cfRule type="containsText" dxfId="488" priority="24" stopIfTrue="1" operator="containsText" text="62,5/125">
      <formula>NOT(ISERROR(SEARCH("62,5/125",B112)))</formula>
    </cfRule>
  </conditionalFormatting>
  <conditionalFormatting sqref="B118:G118">
    <cfRule type="containsText" dxfId="487" priority="22" stopIfTrue="1" operator="containsText" text="62,5/125">
      <formula>NOT(ISERROR(SEARCH("62,5/125",B118)))</formula>
    </cfRule>
  </conditionalFormatting>
  <conditionalFormatting sqref="B228:G228">
    <cfRule type="containsText" dxfId="486" priority="21" stopIfTrue="1" operator="containsText" text="62,5/125">
      <formula>NOT(ISERROR(SEARCH("62,5/125",B228)))</formula>
    </cfRule>
  </conditionalFormatting>
  <conditionalFormatting sqref="B223:G223">
    <cfRule type="containsText" dxfId="485" priority="20" stopIfTrue="1" operator="containsText" text="62,5/125">
      <formula>NOT(ISERROR(SEARCH("62,5/125",B223)))</formula>
    </cfRule>
  </conditionalFormatting>
  <conditionalFormatting sqref="B214:G214">
    <cfRule type="containsText" dxfId="484" priority="19" stopIfTrue="1" operator="containsText" text="62,5/125">
      <formula>NOT(ISERROR(SEARCH("62,5/125",B214)))</formula>
    </cfRule>
  </conditionalFormatting>
  <conditionalFormatting sqref="B149:G149">
    <cfRule type="containsText" dxfId="483" priority="18" stopIfTrue="1" operator="containsText" text="62,5/125">
      <formula>NOT(ISERROR(SEARCH("62,5/125",B149)))</formula>
    </cfRule>
  </conditionalFormatting>
  <conditionalFormatting sqref="B78:G78">
    <cfRule type="containsText" dxfId="482" priority="28" stopIfTrue="1" operator="containsText" text="62,5/125">
      <formula>NOT(ISERROR(SEARCH("62,5/125",B78)))</formula>
    </cfRule>
  </conditionalFormatting>
  <conditionalFormatting sqref="B219:G219">
    <cfRule type="containsText" dxfId="481" priority="13" stopIfTrue="1" operator="containsText" text="62,5/125">
      <formula>NOT(ISERROR(SEARCH("62,5/125",B219)))</formula>
    </cfRule>
  </conditionalFormatting>
  <conditionalFormatting sqref="B150:G150">
    <cfRule type="containsText" dxfId="480" priority="17" stopIfTrue="1" operator="containsText" text="62,5/125">
      <formula>NOT(ISERROR(SEARCH("62,5/125",B150)))</formula>
    </cfRule>
  </conditionalFormatting>
  <conditionalFormatting sqref="B160:G160">
    <cfRule type="containsText" dxfId="479" priority="16" stopIfTrue="1" operator="containsText" text="62,5/125">
      <formula>NOT(ISERROR(SEARCH("62,5/125",B160)))</formula>
    </cfRule>
  </conditionalFormatting>
  <conditionalFormatting sqref="B202:G202">
    <cfRule type="containsText" dxfId="478" priority="15" stopIfTrue="1" operator="containsText" text="62,5/125">
      <formula>NOT(ISERROR(SEARCH("62,5/125",B202)))</formula>
    </cfRule>
  </conditionalFormatting>
  <conditionalFormatting sqref="B215:G215">
    <cfRule type="containsText" dxfId="477" priority="14" stopIfTrue="1" operator="containsText" text="62,5/125">
      <formula>NOT(ISERROR(SEARCH("62,5/125",B215)))</formula>
    </cfRule>
  </conditionalFormatting>
  <conditionalFormatting sqref="B303:G303">
    <cfRule type="containsText" dxfId="476" priority="2" stopIfTrue="1" operator="containsText" text="62,5/125">
      <formula>NOT(ISERROR(SEARCH("62,5/125",B303)))</formula>
    </cfRule>
  </conditionalFormatting>
  <conditionalFormatting sqref="B221:G221">
    <cfRule type="containsText" dxfId="475" priority="12" stopIfTrue="1" operator="containsText" text="62,5/125">
      <formula>NOT(ISERROR(SEARCH("62,5/125",B221)))</formula>
    </cfRule>
  </conditionalFormatting>
  <conditionalFormatting sqref="B224:G224">
    <cfRule type="containsText" dxfId="474" priority="11" stopIfTrue="1" operator="containsText" text="62,5/125">
      <formula>NOT(ISERROR(SEARCH("62,5/125",B224)))</formula>
    </cfRule>
  </conditionalFormatting>
  <conditionalFormatting sqref="B229:G229">
    <cfRule type="containsText" dxfId="473" priority="10" stopIfTrue="1" operator="containsText" text="62,5/125">
      <formula>NOT(ISERROR(SEARCH("62,5/125",B229)))</formula>
    </cfRule>
  </conditionalFormatting>
  <conditionalFormatting sqref="B231:G231">
    <cfRule type="containsText" dxfId="472" priority="9" stopIfTrue="1" operator="containsText" text="62,5/125">
      <formula>NOT(ISERROR(SEARCH("62,5/125",B231)))</formula>
    </cfRule>
  </conditionalFormatting>
  <conditionalFormatting sqref="B245:G245">
    <cfRule type="containsText" dxfId="471" priority="8" stopIfTrue="1" operator="containsText" text="62,5/125">
      <formula>NOT(ISERROR(SEARCH("62,5/125",B245)))</formula>
    </cfRule>
  </conditionalFormatting>
  <conditionalFormatting sqref="B262:G262">
    <cfRule type="containsText" dxfId="470" priority="7" stopIfTrue="1" operator="containsText" text="62,5/125">
      <formula>NOT(ISERROR(SEARCH("62,5/125",B262)))</formula>
    </cfRule>
  </conditionalFormatting>
  <conditionalFormatting sqref="B257:G257">
    <cfRule type="containsText" dxfId="469" priority="6" stopIfTrue="1" operator="containsText" text="62,5/125">
      <formula>NOT(ISERROR(SEARCH("62,5/125",B257)))</formula>
    </cfRule>
  </conditionalFormatting>
  <conditionalFormatting sqref="B281:G281">
    <cfRule type="containsText" dxfId="468" priority="5" stopIfTrue="1" operator="containsText" text="62,5/125">
      <formula>NOT(ISERROR(SEARCH("62,5/125",B281)))</formula>
    </cfRule>
  </conditionalFormatting>
  <conditionalFormatting sqref="B285:G285">
    <cfRule type="containsText" dxfId="467" priority="4" stopIfTrue="1" operator="containsText" text="62,5/125">
      <formula>NOT(ISERROR(SEARCH("62,5/125",B285)))</formula>
    </cfRule>
  </conditionalFormatting>
  <conditionalFormatting sqref="B297:G297">
    <cfRule type="containsText" dxfId="466" priority="3" stopIfTrue="1" operator="containsText" text="62,5/125">
      <formula>NOT(ISERROR(SEARCH("62,5/125",B297)))</formula>
    </cfRule>
  </conditionalFormatting>
  <conditionalFormatting sqref="B306:G306">
    <cfRule type="containsText" dxfId="465" priority="1" stopIfTrue="1" operator="containsText" text="62,5/125">
      <formula>NOT(ISERROR(SEARCH("62,5/125",B306)))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sheetPr>
  <dimension ref="A1:M260"/>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8" max="11" width="9.140625" customWidth="1"/>
    <col min="12" max="12" width="14.28515625" customWidth="1"/>
    <col min="248" max="248" width="10.7109375" customWidth="1"/>
    <col min="249" max="249" width="71.28515625" customWidth="1"/>
    <col min="250" max="250" width="12.28515625" customWidth="1"/>
    <col min="251" max="251" width="9.28515625" customWidth="1"/>
    <col min="252" max="253" width="11.7109375" customWidth="1"/>
    <col min="504" max="504" width="10.7109375" customWidth="1"/>
    <col min="505" max="505" width="71.28515625" customWidth="1"/>
    <col min="506" max="506" width="12.28515625" customWidth="1"/>
    <col min="507" max="507" width="9.28515625" customWidth="1"/>
    <col min="508" max="509" width="11.7109375" customWidth="1"/>
    <col min="760" max="760" width="10.7109375" customWidth="1"/>
    <col min="761" max="761" width="71.28515625" customWidth="1"/>
    <col min="762" max="762" width="12.28515625" customWidth="1"/>
    <col min="763" max="763" width="9.28515625" customWidth="1"/>
    <col min="764" max="765" width="11.7109375" customWidth="1"/>
    <col min="1016" max="1016" width="10.7109375" customWidth="1"/>
    <col min="1017" max="1017" width="71.28515625" customWidth="1"/>
    <col min="1018" max="1018" width="12.28515625" customWidth="1"/>
    <col min="1019" max="1019" width="9.28515625" customWidth="1"/>
    <col min="1020" max="1021" width="11.7109375" customWidth="1"/>
    <col min="1272" max="1272" width="10.7109375" customWidth="1"/>
    <col min="1273" max="1273" width="71.28515625" customWidth="1"/>
    <col min="1274" max="1274" width="12.28515625" customWidth="1"/>
    <col min="1275" max="1275" width="9.28515625" customWidth="1"/>
    <col min="1276" max="1277" width="11.7109375" customWidth="1"/>
    <col min="1528" max="1528" width="10.7109375" customWidth="1"/>
    <col min="1529" max="1529" width="71.28515625" customWidth="1"/>
    <col min="1530" max="1530" width="12.28515625" customWidth="1"/>
    <col min="1531" max="1531" width="9.28515625" customWidth="1"/>
    <col min="1532" max="1533" width="11.7109375" customWidth="1"/>
    <col min="1784" max="1784" width="10.7109375" customWidth="1"/>
    <col min="1785" max="1785" width="71.28515625" customWidth="1"/>
    <col min="1786" max="1786" width="12.28515625" customWidth="1"/>
    <col min="1787" max="1787" width="9.28515625" customWidth="1"/>
    <col min="1788" max="1789" width="11.7109375" customWidth="1"/>
    <col min="2040" max="2040" width="10.7109375" customWidth="1"/>
    <col min="2041" max="2041" width="71.28515625" customWidth="1"/>
    <col min="2042" max="2042" width="12.28515625" customWidth="1"/>
    <col min="2043" max="2043" width="9.28515625" customWidth="1"/>
    <col min="2044" max="2045" width="11.7109375" customWidth="1"/>
    <col min="2296" max="2296" width="10.7109375" customWidth="1"/>
    <col min="2297" max="2297" width="71.28515625" customWidth="1"/>
    <col min="2298" max="2298" width="12.28515625" customWidth="1"/>
    <col min="2299" max="2299" width="9.28515625" customWidth="1"/>
    <col min="2300" max="2301" width="11.7109375" customWidth="1"/>
    <col min="2552" max="2552" width="10.7109375" customWidth="1"/>
    <col min="2553" max="2553" width="71.28515625" customWidth="1"/>
    <col min="2554" max="2554" width="12.28515625" customWidth="1"/>
    <col min="2555" max="2555" width="9.28515625" customWidth="1"/>
    <col min="2556" max="2557" width="11.7109375" customWidth="1"/>
    <col min="2808" max="2808" width="10.7109375" customWidth="1"/>
    <col min="2809" max="2809" width="71.28515625" customWidth="1"/>
    <col min="2810" max="2810" width="12.28515625" customWidth="1"/>
    <col min="2811" max="2811" width="9.28515625" customWidth="1"/>
    <col min="2812" max="2813" width="11.7109375" customWidth="1"/>
    <col min="3064" max="3064" width="10.7109375" customWidth="1"/>
    <col min="3065" max="3065" width="71.28515625" customWidth="1"/>
    <col min="3066" max="3066" width="12.28515625" customWidth="1"/>
    <col min="3067" max="3067" width="9.28515625" customWidth="1"/>
    <col min="3068" max="3069" width="11.7109375" customWidth="1"/>
    <col min="3320" max="3320" width="10.7109375" customWidth="1"/>
    <col min="3321" max="3321" width="71.28515625" customWidth="1"/>
    <col min="3322" max="3322" width="12.28515625" customWidth="1"/>
    <col min="3323" max="3323" width="9.28515625" customWidth="1"/>
    <col min="3324" max="3325" width="11.7109375" customWidth="1"/>
    <col min="3576" max="3576" width="10.7109375" customWidth="1"/>
    <col min="3577" max="3577" width="71.28515625" customWidth="1"/>
    <col min="3578" max="3578" width="12.28515625" customWidth="1"/>
    <col min="3579" max="3579" width="9.28515625" customWidth="1"/>
    <col min="3580" max="3581" width="11.7109375" customWidth="1"/>
    <col min="3832" max="3832" width="10.7109375" customWidth="1"/>
    <col min="3833" max="3833" width="71.28515625" customWidth="1"/>
    <col min="3834" max="3834" width="12.28515625" customWidth="1"/>
    <col min="3835" max="3835" width="9.28515625" customWidth="1"/>
    <col min="3836" max="3837" width="11.7109375" customWidth="1"/>
    <col min="4088" max="4088" width="10.7109375" customWidth="1"/>
    <col min="4089" max="4089" width="71.28515625" customWidth="1"/>
    <col min="4090" max="4090" width="12.28515625" customWidth="1"/>
    <col min="4091" max="4091" width="9.28515625" customWidth="1"/>
    <col min="4092" max="4093" width="11.7109375" customWidth="1"/>
    <col min="4344" max="4344" width="10.7109375" customWidth="1"/>
    <col min="4345" max="4345" width="71.28515625" customWidth="1"/>
    <col min="4346" max="4346" width="12.28515625" customWidth="1"/>
    <col min="4347" max="4347" width="9.28515625" customWidth="1"/>
    <col min="4348" max="4349" width="11.7109375" customWidth="1"/>
    <col min="4600" max="4600" width="10.7109375" customWidth="1"/>
    <col min="4601" max="4601" width="71.28515625" customWidth="1"/>
    <col min="4602" max="4602" width="12.28515625" customWidth="1"/>
    <col min="4603" max="4603" width="9.28515625" customWidth="1"/>
    <col min="4604" max="4605" width="11.7109375" customWidth="1"/>
    <col min="4856" max="4856" width="10.7109375" customWidth="1"/>
    <col min="4857" max="4857" width="71.28515625" customWidth="1"/>
    <col min="4858" max="4858" width="12.28515625" customWidth="1"/>
    <col min="4859" max="4859" width="9.28515625" customWidth="1"/>
    <col min="4860" max="4861" width="11.7109375" customWidth="1"/>
    <col min="5112" max="5112" width="10.7109375" customWidth="1"/>
    <col min="5113" max="5113" width="71.28515625" customWidth="1"/>
    <col min="5114" max="5114" width="12.28515625" customWidth="1"/>
    <col min="5115" max="5115" width="9.28515625" customWidth="1"/>
    <col min="5116" max="5117" width="11.7109375" customWidth="1"/>
    <col min="5368" max="5368" width="10.7109375" customWidth="1"/>
    <col min="5369" max="5369" width="71.28515625" customWidth="1"/>
    <col min="5370" max="5370" width="12.28515625" customWidth="1"/>
    <col min="5371" max="5371" width="9.28515625" customWidth="1"/>
    <col min="5372" max="5373" width="11.7109375" customWidth="1"/>
    <col min="5624" max="5624" width="10.7109375" customWidth="1"/>
    <col min="5625" max="5625" width="71.28515625" customWidth="1"/>
    <col min="5626" max="5626" width="12.28515625" customWidth="1"/>
    <col min="5627" max="5627" width="9.28515625" customWidth="1"/>
    <col min="5628" max="5629" width="11.7109375" customWidth="1"/>
    <col min="5880" max="5880" width="10.7109375" customWidth="1"/>
    <col min="5881" max="5881" width="71.28515625" customWidth="1"/>
    <col min="5882" max="5882" width="12.28515625" customWidth="1"/>
    <col min="5883" max="5883" width="9.28515625" customWidth="1"/>
    <col min="5884" max="5885" width="11.7109375" customWidth="1"/>
    <col min="6136" max="6136" width="10.7109375" customWidth="1"/>
    <col min="6137" max="6137" width="71.28515625" customWidth="1"/>
    <col min="6138" max="6138" width="12.28515625" customWidth="1"/>
    <col min="6139" max="6139" width="9.28515625" customWidth="1"/>
    <col min="6140" max="6141" width="11.7109375" customWidth="1"/>
    <col min="6392" max="6392" width="10.7109375" customWidth="1"/>
    <col min="6393" max="6393" width="71.28515625" customWidth="1"/>
    <col min="6394" max="6394" width="12.28515625" customWidth="1"/>
    <col min="6395" max="6395" width="9.28515625" customWidth="1"/>
    <col min="6396" max="6397" width="11.7109375" customWidth="1"/>
    <col min="6648" max="6648" width="10.7109375" customWidth="1"/>
    <col min="6649" max="6649" width="71.28515625" customWidth="1"/>
    <col min="6650" max="6650" width="12.28515625" customWidth="1"/>
    <col min="6651" max="6651" width="9.28515625" customWidth="1"/>
    <col min="6652" max="6653" width="11.7109375" customWidth="1"/>
    <col min="6904" max="6904" width="10.7109375" customWidth="1"/>
    <col min="6905" max="6905" width="71.28515625" customWidth="1"/>
    <col min="6906" max="6906" width="12.28515625" customWidth="1"/>
    <col min="6907" max="6907" width="9.28515625" customWidth="1"/>
    <col min="6908" max="6909" width="11.7109375" customWidth="1"/>
    <col min="7160" max="7160" width="10.7109375" customWidth="1"/>
    <col min="7161" max="7161" width="71.28515625" customWidth="1"/>
    <col min="7162" max="7162" width="12.28515625" customWidth="1"/>
    <col min="7163" max="7163" width="9.28515625" customWidth="1"/>
    <col min="7164" max="7165" width="11.7109375" customWidth="1"/>
    <col min="7416" max="7416" width="10.7109375" customWidth="1"/>
    <col min="7417" max="7417" width="71.28515625" customWidth="1"/>
    <col min="7418" max="7418" width="12.28515625" customWidth="1"/>
    <col min="7419" max="7419" width="9.28515625" customWidth="1"/>
    <col min="7420" max="7421" width="11.7109375" customWidth="1"/>
    <col min="7672" max="7672" width="10.7109375" customWidth="1"/>
    <col min="7673" max="7673" width="71.28515625" customWidth="1"/>
    <col min="7674" max="7674" width="12.28515625" customWidth="1"/>
    <col min="7675" max="7675" width="9.28515625" customWidth="1"/>
    <col min="7676" max="7677" width="11.7109375" customWidth="1"/>
    <col min="7928" max="7928" width="10.7109375" customWidth="1"/>
    <col min="7929" max="7929" width="71.28515625" customWidth="1"/>
    <col min="7930" max="7930" width="12.28515625" customWidth="1"/>
    <col min="7931" max="7931" width="9.28515625" customWidth="1"/>
    <col min="7932" max="7933" width="11.7109375" customWidth="1"/>
    <col min="8184" max="8184" width="10.7109375" customWidth="1"/>
    <col min="8185" max="8185" width="71.28515625" customWidth="1"/>
    <col min="8186" max="8186" width="12.28515625" customWidth="1"/>
    <col min="8187" max="8187" width="9.28515625" customWidth="1"/>
    <col min="8188" max="8189" width="11.7109375" customWidth="1"/>
    <col min="8440" max="8440" width="10.7109375" customWidth="1"/>
    <col min="8441" max="8441" width="71.28515625" customWidth="1"/>
    <col min="8442" max="8442" width="12.28515625" customWidth="1"/>
    <col min="8443" max="8443" width="9.28515625" customWidth="1"/>
    <col min="8444" max="8445" width="11.7109375" customWidth="1"/>
    <col min="8696" max="8696" width="10.7109375" customWidth="1"/>
    <col min="8697" max="8697" width="71.28515625" customWidth="1"/>
    <col min="8698" max="8698" width="12.28515625" customWidth="1"/>
    <col min="8699" max="8699" width="9.28515625" customWidth="1"/>
    <col min="8700" max="8701" width="11.7109375" customWidth="1"/>
    <col min="8952" max="8952" width="10.7109375" customWidth="1"/>
    <col min="8953" max="8953" width="71.28515625" customWidth="1"/>
    <col min="8954" max="8954" width="12.28515625" customWidth="1"/>
    <col min="8955" max="8955" width="9.28515625" customWidth="1"/>
    <col min="8956" max="8957" width="11.7109375" customWidth="1"/>
    <col min="9208" max="9208" width="10.7109375" customWidth="1"/>
    <col min="9209" max="9209" width="71.28515625" customWidth="1"/>
    <col min="9210" max="9210" width="12.28515625" customWidth="1"/>
    <col min="9211" max="9211" width="9.28515625" customWidth="1"/>
    <col min="9212" max="9213" width="11.7109375" customWidth="1"/>
    <col min="9464" max="9464" width="10.7109375" customWidth="1"/>
    <col min="9465" max="9465" width="71.28515625" customWidth="1"/>
    <col min="9466" max="9466" width="12.28515625" customWidth="1"/>
    <col min="9467" max="9467" width="9.28515625" customWidth="1"/>
    <col min="9468" max="9469" width="11.7109375" customWidth="1"/>
    <col min="9720" max="9720" width="10.7109375" customWidth="1"/>
    <col min="9721" max="9721" width="71.28515625" customWidth="1"/>
    <col min="9722" max="9722" width="12.28515625" customWidth="1"/>
    <col min="9723" max="9723" width="9.28515625" customWidth="1"/>
    <col min="9724" max="9725" width="11.7109375" customWidth="1"/>
    <col min="9976" max="9976" width="10.7109375" customWidth="1"/>
    <col min="9977" max="9977" width="71.28515625" customWidth="1"/>
    <col min="9978" max="9978" width="12.28515625" customWidth="1"/>
    <col min="9979" max="9979" width="9.28515625" customWidth="1"/>
    <col min="9980" max="9981" width="11.7109375" customWidth="1"/>
    <col min="10232" max="10232" width="10.7109375" customWidth="1"/>
    <col min="10233" max="10233" width="71.28515625" customWidth="1"/>
    <col min="10234" max="10234" width="12.28515625" customWidth="1"/>
    <col min="10235" max="10235" width="9.28515625" customWidth="1"/>
    <col min="10236" max="10237" width="11.7109375" customWidth="1"/>
    <col min="10488" max="10488" width="10.7109375" customWidth="1"/>
    <col min="10489" max="10489" width="71.28515625" customWidth="1"/>
    <col min="10490" max="10490" width="12.28515625" customWidth="1"/>
    <col min="10491" max="10491" width="9.28515625" customWidth="1"/>
    <col min="10492" max="10493" width="11.7109375" customWidth="1"/>
    <col min="10744" max="10744" width="10.7109375" customWidth="1"/>
    <col min="10745" max="10745" width="71.28515625" customWidth="1"/>
    <col min="10746" max="10746" width="12.28515625" customWidth="1"/>
    <col min="10747" max="10747" width="9.28515625" customWidth="1"/>
    <col min="10748" max="10749" width="11.7109375" customWidth="1"/>
    <col min="11000" max="11000" width="10.7109375" customWidth="1"/>
    <col min="11001" max="11001" width="71.28515625" customWidth="1"/>
    <col min="11002" max="11002" width="12.28515625" customWidth="1"/>
    <col min="11003" max="11003" width="9.28515625" customWidth="1"/>
    <col min="11004" max="11005" width="11.7109375" customWidth="1"/>
    <col min="11256" max="11256" width="10.7109375" customWidth="1"/>
    <col min="11257" max="11257" width="71.28515625" customWidth="1"/>
    <col min="11258" max="11258" width="12.28515625" customWidth="1"/>
    <col min="11259" max="11259" width="9.28515625" customWidth="1"/>
    <col min="11260" max="11261" width="11.7109375" customWidth="1"/>
    <col min="11512" max="11512" width="10.7109375" customWidth="1"/>
    <col min="11513" max="11513" width="71.28515625" customWidth="1"/>
    <col min="11514" max="11514" width="12.28515625" customWidth="1"/>
    <col min="11515" max="11515" width="9.28515625" customWidth="1"/>
    <col min="11516" max="11517" width="11.7109375" customWidth="1"/>
    <col min="11768" max="11768" width="10.7109375" customWidth="1"/>
    <col min="11769" max="11769" width="71.28515625" customWidth="1"/>
    <col min="11770" max="11770" width="12.28515625" customWidth="1"/>
    <col min="11771" max="11771" width="9.28515625" customWidth="1"/>
    <col min="11772" max="11773" width="11.7109375" customWidth="1"/>
    <col min="12024" max="12024" width="10.7109375" customWidth="1"/>
    <col min="12025" max="12025" width="71.28515625" customWidth="1"/>
    <col min="12026" max="12026" width="12.28515625" customWidth="1"/>
    <col min="12027" max="12027" width="9.28515625" customWidth="1"/>
    <col min="12028" max="12029" width="11.7109375" customWidth="1"/>
    <col min="12280" max="12280" width="10.7109375" customWidth="1"/>
    <col min="12281" max="12281" width="71.28515625" customWidth="1"/>
    <col min="12282" max="12282" width="12.28515625" customWidth="1"/>
    <col min="12283" max="12283" width="9.28515625" customWidth="1"/>
    <col min="12284" max="12285" width="11.7109375" customWidth="1"/>
    <col min="12536" max="12536" width="10.7109375" customWidth="1"/>
    <col min="12537" max="12537" width="71.28515625" customWidth="1"/>
    <col min="12538" max="12538" width="12.28515625" customWidth="1"/>
    <col min="12539" max="12539" width="9.28515625" customWidth="1"/>
    <col min="12540" max="12541" width="11.7109375" customWidth="1"/>
    <col min="12792" max="12792" width="10.7109375" customWidth="1"/>
    <col min="12793" max="12793" width="71.28515625" customWidth="1"/>
    <col min="12794" max="12794" width="12.28515625" customWidth="1"/>
    <col min="12795" max="12795" width="9.28515625" customWidth="1"/>
    <col min="12796" max="12797" width="11.7109375" customWidth="1"/>
    <col min="13048" max="13048" width="10.7109375" customWidth="1"/>
    <col min="13049" max="13049" width="71.28515625" customWidth="1"/>
    <col min="13050" max="13050" width="12.28515625" customWidth="1"/>
    <col min="13051" max="13051" width="9.28515625" customWidth="1"/>
    <col min="13052" max="13053" width="11.7109375" customWidth="1"/>
    <col min="13304" max="13304" width="10.7109375" customWidth="1"/>
    <col min="13305" max="13305" width="71.28515625" customWidth="1"/>
    <col min="13306" max="13306" width="12.28515625" customWidth="1"/>
    <col min="13307" max="13307" width="9.28515625" customWidth="1"/>
    <col min="13308" max="13309" width="11.7109375" customWidth="1"/>
    <col min="13560" max="13560" width="10.7109375" customWidth="1"/>
    <col min="13561" max="13561" width="71.28515625" customWidth="1"/>
    <col min="13562" max="13562" width="12.28515625" customWidth="1"/>
    <col min="13563" max="13563" width="9.28515625" customWidth="1"/>
    <col min="13564" max="13565" width="11.7109375" customWidth="1"/>
    <col min="13816" max="13816" width="10.7109375" customWidth="1"/>
    <col min="13817" max="13817" width="71.28515625" customWidth="1"/>
    <col min="13818" max="13818" width="12.28515625" customWidth="1"/>
    <col min="13819" max="13819" width="9.28515625" customWidth="1"/>
    <col min="13820" max="13821" width="11.7109375" customWidth="1"/>
    <col min="14072" max="14072" width="10.7109375" customWidth="1"/>
    <col min="14073" max="14073" width="71.28515625" customWidth="1"/>
    <col min="14074" max="14074" width="12.28515625" customWidth="1"/>
    <col min="14075" max="14075" width="9.28515625" customWidth="1"/>
    <col min="14076" max="14077" width="11.7109375" customWidth="1"/>
    <col min="14328" max="14328" width="10.7109375" customWidth="1"/>
    <col min="14329" max="14329" width="71.28515625" customWidth="1"/>
    <col min="14330" max="14330" width="12.28515625" customWidth="1"/>
    <col min="14331" max="14331" width="9.28515625" customWidth="1"/>
    <col min="14332" max="14333" width="11.7109375" customWidth="1"/>
    <col min="14584" max="14584" width="10.7109375" customWidth="1"/>
    <col min="14585" max="14585" width="71.28515625" customWidth="1"/>
    <col min="14586" max="14586" width="12.28515625" customWidth="1"/>
    <col min="14587" max="14587" width="9.28515625" customWidth="1"/>
    <col min="14588" max="14589" width="11.7109375" customWidth="1"/>
    <col min="14840" max="14840" width="10.7109375" customWidth="1"/>
    <col min="14841" max="14841" width="71.28515625" customWidth="1"/>
    <col min="14842" max="14842" width="12.28515625" customWidth="1"/>
    <col min="14843" max="14843" width="9.28515625" customWidth="1"/>
    <col min="14844" max="14845" width="11.7109375" customWidth="1"/>
    <col min="15096" max="15096" width="10.7109375" customWidth="1"/>
    <col min="15097" max="15097" width="71.28515625" customWidth="1"/>
    <col min="15098" max="15098" width="12.28515625" customWidth="1"/>
    <col min="15099" max="15099" width="9.28515625" customWidth="1"/>
    <col min="15100" max="15101" width="11.7109375" customWidth="1"/>
    <col min="15352" max="15352" width="10.7109375" customWidth="1"/>
    <col min="15353" max="15353" width="71.28515625" customWidth="1"/>
    <col min="15354" max="15354" width="12.28515625" customWidth="1"/>
    <col min="15355" max="15355" width="9.28515625" customWidth="1"/>
    <col min="15356" max="15357" width="11.7109375" customWidth="1"/>
    <col min="15608" max="15608" width="10.7109375" customWidth="1"/>
    <col min="15609" max="15609" width="71.28515625" customWidth="1"/>
    <col min="15610" max="15610" width="12.28515625" customWidth="1"/>
    <col min="15611" max="15611" width="9.28515625" customWidth="1"/>
    <col min="15612" max="15613" width="11.7109375" customWidth="1"/>
    <col min="15864" max="15864" width="10.7109375" customWidth="1"/>
    <col min="15865" max="15865" width="71.28515625" customWidth="1"/>
    <col min="15866" max="15866" width="12.28515625" customWidth="1"/>
    <col min="15867" max="15867" width="9.28515625" customWidth="1"/>
    <col min="15868" max="15869" width="11.7109375" customWidth="1"/>
    <col min="16120" max="16120" width="10.7109375" customWidth="1"/>
    <col min="16121" max="16121" width="71.28515625" customWidth="1"/>
    <col min="16122" max="16122" width="12.28515625" customWidth="1"/>
    <col min="16123" max="16123" width="9.28515625" customWidth="1"/>
    <col min="16124" max="16125" width="11.7109375" customWidth="1"/>
  </cols>
  <sheetData>
    <row r="1" spans="1:12">
      <c r="B1" s="757" t="s">
        <v>18931</v>
      </c>
    </row>
    <row r="2" spans="1:12">
      <c r="B2" s="757"/>
      <c r="D2" s="73" t="s">
        <v>828</v>
      </c>
      <c r="E2" s="75"/>
      <c r="F2" s="73" t="s">
        <v>7517</v>
      </c>
      <c r="G2" s="74">
        <f>Скидка_OKNET</f>
        <v>0</v>
      </c>
    </row>
    <row r="3" spans="1:12">
      <c r="B3" s="175"/>
    </row>
    <row r="4" spans="1:12" ht="25.35" customHeight="1">
      <c r="A4" s="72"/>
      <c r="B4" s="72" t="s">
        <v>33</v>
      </c>
      <c r="C4" s="69" t="s">
        <v>20139</v>
      </c>
      <c r="D4" s="208" t="s">
        <v>20159</v>
      </c>
      <c r="E4" s="208" t="s">
        <v>817</v>
      </c>
      <c r="F4" s="81" t="s">
        <v>20160</v>
      </c>
      <c r="G4" s="251" t="s">
        <v>20161</v>
      </c>
      <c r="H4" s="228"/>
      <c r="I4" s="318"/>
      <c r="J4" s="81" t="s">
        <v>7069</v>
      </c>
    </row>
    <row r="5" spans="1:12" ht="13.35" customHeight="1" collapsed="1">
      <c r="A5" s="212"/>
      <c r="B5" s="212"/>
      <c r="C5" s="439" t="s">
        <v>25298</v>
      </c>
      <c r="D5" s="212"/>
      <c r="E5" s="212"/>
      <c r="F5" s="213" t="s">
        <v>300</v>
      </c>
      <c r="G5" s="213"/>
      <c r="H5" s="228"/>
      <c r="I5" s="318"/>
    </row>
    <row r="6" spans="1:12" ht="13.35" hidden="1" customHeight="1" outlineLevel="1">
      <c r="A6" s="209"/>
      <c r="B6" s="209"/>
      <c r="C6" s="209" t="s">
        <v>7910</v>
      </c>
      <c r="D6" s="209"/>
      <c r="E6" s="209"/>
      <c r="F6" s="210" t="s">
        <v>300</v>
      </c>
      <c r="G6" s="210"/>
      <c r="H6" s="228"/>
      <c r="I6" s="318"/>
    </row>
    <row r="7" spans="1:12" ht="12.75" hidden="1" customHeight="1" outlineLevel="2">
      <c r="A7" s="203"/>
      <c r="B7" s="203"/>
      <c r="C7" s="203" t="s">
        <v>6891</v>
      </c>
      <c r="D7" s="203"/>
      <c r="E7" s="205"/>
      <c r="F7" s="205" t="s">
        <v>300</v>
      </c>
      <c r="G7" s="203"/>
      <c r="H7" s="228"/>
      <c r="I7" s="318"/>
    </row>
    <row r="8" spans="1:12" ht="11.85" hidden="1" customHeight="1" outlineLevel="3">
      <c r="A8" s="173" t="s">
        <v>6892</v>
      </c>
      <c r="B8" s="67" t="s">
        <v>6893</v>
      </c>
      <c r="C8" s="68" t="s">
        <v>25326</v>
      </c>
      <c r="D8" s="67" t="s">
        <v>387</v>
      </c>
      <c r="E8" s="67" t="s">
        <v>818</v>
      </c>
      <c r="F8" s="77">
        <v>15993.83</v>
      </c>
      <c r="G8" s="77">
        <f t="shared" ref="G8:G42" si="0">IFERROR(IF(E8="грн",ROUND(F8*(1-$G$2),2),ROUND(F8*(1-$G$2),2)*$E$2),"")</f>
        <v>15993.83</v>
      </c>
      <c r="H8" s="228"/>
      <c r="I8" s="318"/>
      <c r="J8" s="77">
        <f>G8/305</f>
        <v>52.438786885245904</v>
      </c>
      <c r="L8" s="197"/>
    </row>
    <row r="9" spans="1:12" ht="11.85" hidden="1" customHeight="1" outlineLevel="3">
      <c r="A9" s="173" t="s">
        <v>6894</v>
      </c>
      <c r="B9" s="67" t="s">
        <v>6895</v>
      </c>
      <c r="C9" s="68" t="s">
        <v>25327</v>
      </c>
      <c r="D9" s="67" t="s">
        <v>387</v>
      </c>
      <c r="E9" s="67" t="s">
        <v>818</v>
      </c>
      <c r="F9" s="77">
        <v>15201.81</v>
      </c>
      <c r="G9" s="77">
        <f t="shared" si="0"/>
        <v>15201.81</v>
      </c>
      <c r="H9" s="228"/>
      <c r="I9" s="318"/>
      <c r="J9" s="77">
        <f t="shared" ref="J9:J42" si="1">G9/305</f>
        <v>49.841999999999999</v>
      </c>
      <c r="L9" s="197"/>
    </row>
    <row r="10" spans="1:12" ht="11.85" hidden="1" customHeight="1" outlineLevel="3">
      <c r="A10" s="173" t="s">
        <v>6896</v>
      </c>
      <c r="B10" s="67" t="s">
        <v>6897</v>
      </c>
      <c r="C10" s="68" t="s">
        <v>25328</v>
      </c>
      <c r="D10" s="67" t="s">
        <v>387</v>
      </c>
      <c r="E10" s="67" t="s">
        <v>818</v>
      </c>
      <c r="F10" s="77">
        <v>13404.38</v>
      </c>
      <c r="G10" s="77">
        <f t="shared" si="0"/>
        <v>13404.38</v>
      </c>
      <c r="H10" s="228"/>
      <c r="I10" s="318"/>
      <c r="J10" s="77">
        <f t="shared" si="1"/>
        <v>43.948786885245902</v>
      </c>
      <c r="L10" s="197"/>
    </row>
    <row r="11" spans="1:12" ht="11.85" hidden="1" customHeight="1" outlineLevel="3">
      <c r="A11" s="173" t="s">
        <v>6898</v>
      </c>
      <c r="B11" s="67" t="s">
        <v>6899</v>
      </c>
      <c r="C11" s="68" t="s">
        <v>25329</v>
      </c>
      <c r="D11" s="67" t="s">
        <v>387</v>
      </c>
      <c r="E11" s="67" t="s">
        <v>818</v>
      </c>
      <c r="F11" s="77">
        <v>24546.52</v>
      </c>
      <c r="G11" s="77">
        <f t="shared" si="0"/>
        <v>24546.52</v>
      </c>
      <c r="H11" s="228"/>
      <c r="I11" s="318"/>
      <c r="J11" s="77">
        <f t="shared" si="1"/>
        <v>80.480393442622955</v>
      </c>
      <c r="L11" s="197"/>
    </row>
    <row r="12" spans="1:12" ht="11.85" hidden="1" customHeight="1" outlineLevel="3">
      <c r="A12" s="173" t="s">
        <v>6900</v>
      </c>
      <c r="B12" s="67" t="s">
        <v>6901</v>
      </c>
      <c r="C12" s="68" t="s">
        <v>25330</v>
      </c>
      <c r="D12" s="67" t="s">
        <v>387</v>
      </c>
      <c r="E12" s="67" t="s">
        <v>818</v>
      </c>
      <c r="F12" s="77">
        <v>22714.33</v>
      </c>
      <c r="G12" s="77">
        <f t="shared" si="0"/>
        <v>22714.33</v>
      </c>
      <c r="H12" s="228"/>
      <c r="I12" s="318"/>
      <c r="J12" s="77">
        <f t="shared" si="1"/>
        <v>74.473213114754103</v>
      </c>
      <c r="L12" s="197"/>
    </row>
    <row r="13" spans="1:12" ht="11.85" hidden="1" customHeight="1" outlineLevel="3">
      <c r="A13" s="173" t="s">
        <v>6902</v>
      </c>
      <c r="B13" s="67" t="s">
        <v>6903</v>
      </c>
      <c r="C13" s="68" t="s">
        <v>25331</v>
      </c>
      <c r="D13" s="67" t="s">
        <v>387</v>
      </c>
      <c r="E13" s="67" t="s">
        <v>818</v>
      </c>
      <c r="F13" s="77">
        <v>19743.87</v>
      </c>
      <c r="G13" s="77">
        <f t="shared" si="0"/>
        <v>19743.87</v>
      </c>
      <c r="H13" s="228"/>
      <c r="I13" s="318"/>
      <c r="J13" s="77">
        <f t="shared" si="1"/>
        <v>64.733999999999995</v>
      </c>
      <c r="L13" s="197"/>
    </row>
    <row r="14" spans="1:12" ht="11.85" hidden="1" customHeight="1" outlineLevel="3">
      <c r="A14" s="173" t="s">
        <v>6904</v>
      </c>
      <c r="B14" s="67" t="s">
        <v>6905</v>
      </c>
      <c r="C14" s="68" t="s">
        <v>25332</v>
      </c>
      <c r="D14" s="67" t="s">
        <v>387</v>
      </c>
      <c r="E14" s="67" t="s">
        <v>818</v>
      </c>
      <c r="F14" s="77">
        <v>12985.68</v>
      </c>
      <c r="G14" s="77">
        <f t="shared" si="0"/>
        <v>12985.68</v>
      </c>
      <c r="H14" s="228"/>
      <c r="I14" s="318"/>
      <c r="J14" s="77">
        <f t="shared" si="1"/>
        <v>42.576000000000001</v>
      </c>
      <c r="L14" s="197"/>
    </row>
    <row r="15" spans="1:12" ht="11.85" hidden="1" customHeight="1" outlineLevel="3">
      <c r="A15" s="173" t="s">
        <v>6906</v>
      </c>
      <c r="B15" s="67" t="s">
        <v>6907</v>
      </c>
      <c r="C15" s="68" t="s">
        <v>25333</v>
      </c>
      <c r="D15" s="67" t="s">
        <v>387</v>
      </c>
      <c r="E15" s="67" t="s">
        <v>818</v>
      </c>
      <c r="F15" s="77">
        <v>12174.26</v>
      </c>
      <c r="G15" s="77">
        <f t="shared" si="0"/>
        <v>12174.26</v>
      </c>
      <c r="H15" s="228"/>
      <c r="I15" s="318"/>
      <c r="J15" s="77">
        <f t="shared" si="1"/>
        <v>39.915606557377053</v>
      </c>
      <c r="L15" s="197"/>
    </row>
    <row r="16" spans="1:12" ht="11.85" hidden="1" customHeight="1" outlineLevel="3">
      <c r="A16" s="173" t="s">
        <v>6908</v>
      </c>
      <c r="B16" s="67" t="s">
        <v>6909</v>
      </c>
      <c r="C16" s="68" t="s">
        <v>25334</v>
      </c>
      <c r="D16" s="67" t="s">
        <v>387</v>
      </c>
      <c r="E16" s="67" t="s">
        <v>818</v>
      </c>
      <c r="F16" s="77">
        <v>10645.84</v>
      </c>
      <c r="G16" s="77">
        <f t="shared" si="0"/>
        <v>10645.84</v>
      </c>
      <c r="H16" s="228"/>
      <c r="I16" s="318"/>
      <c r="J16" s="77">
        <f t="shared" si="1"/>
        <v>34.904393442622954</v>
      </c>
      <c r="L16" s="197"/>
    </row>
    <row r="17" spans="1:12" ht="13.35" hidden="1" customHeight="1" outlineLevel="2">
      <c r="A17" s="203"/>
      <c r="B17" s="203"/>
      <c r="C17" s="203" t="s">
        <v>6910</v>
      </c>
      <c r="D17" s="203"/>
      <c r="E17" s="205"/>
      <c r="F17" s="205" t="s">
        <v>300</v>
      </c>
      <c r="G17" s="203" t="str">
        <f t="shared" si="0"/>
        <v/>
      </c>
      <c r="H17" s="228"/>
      <c r="I17" s="318"/>
      <c r="L17" s="197"/>
    </row>
    <row r="18" spans="1:12" ht="11.85" hidden="1" customHeight="1" outlineLevel="3">
      <c r="A18" s="173" t="s">
        <v>6921</v>
      </c>
      <c r="B18" s="67" t="s">
        <v>6922</v>
      </c>
      <c r="C18" s="68" t="s">
        <v>25335</v>
      </c>
      <c r="D18" s="67" t="s">
        <v>387</v>
      </c>
      <c r="E18" s="67" t="s">
        <v>818</v>
      </c>
      <c r="F18" s="77">
        <v>0</v>
      </c>
      <c r="G18" s="77">
        <f t="shared" si="0"/>
        <v>0</v>
      </c>
      <c r="H18" s="228"/>
      <c r="I18" s="318"/>
      <c r="J18" s="77"/>
      <c r="L18" s="197"/>
    </row>
    <row r="19" spans="1:12" ht="11.85" hidden="1" customHeight="1" outlineLevel="3">
      <c r="A19" s="173" t="s">
        <v>6919</v>
      </c>
      <c r="B19" s="67" t="s">
        <v>6920</v>
      </c>
      <c r="C19" s="68" t="s">
        <v>25336</v>
      </c>
      <c r="D19" s="67" t="s">
        <v>387</v>
      </c>
      <c r="E19" s="67" t="s">
        <v>818</v>
      </c>
      <c r="F19" s="77">
        <v>0</v>
      </c>
      <c r="G19" s="77">
        <f t="shared" si="0"/>
        <v>0</v>
      </c>
      <c r="H19" s="228"/>
      <c r="I19" s="318"/>
      <c r="J19" s="77"/>
      <c r="L19" s="197"/>
    </row>
    <row r="20" spans="1:12" ht="11.85" hidden="1" customHeight="1" outlineLevel="3">
      <c r="A20" s="173" t="s">
        <v>6917</v>
      </c>
      <c r="B20" s="67" t="s">
        <v>6918</v>
      </c>
      <c r="C20" s="68" t="s">
        <v>25337</v>
      </c>
      <c r="D20" s="67" t="s">
        <v>387</v>
      </c>
      <c r="E20" s="67" t="s">
        <v>818</v>
      </c>
      <c r="F20" s="77">
        <v>0</v>
      </c>
      <c r="G20" s="77">
        <f t="shared" si="0"/>
        <v>0</v>
      </c>
      <c r="H20" s="228"/>
      <c r="I20" s="318"/>
      <c r="J20" s="77"/>
      <c r="L20" s="197"/>
    </row>
    <row r="21" spans="1:12" ht="11.85" hidden="1" customHeight="1" outlineLevel="3">
      <c r="A21" s="173" t="s">
        <v>6915</v>
      </c>
      <c r="B21" s="67" t="s">
        <v>6916</v>
      </c>
      <c r="C21" s="68" t="s">
        <v>25338</v>
      </c>
      <c r="D21" s="67" t="s">
        <v>387</v>
      </c>
      <c r="E21" s="67" t="s">
        <v>818</v>
      </c>
      <c r="F21" s="77">
        <v>19449.97</v>
      </c>
      <c r="G21" s="77">
        <f t="shared" si="0"/>
        <v>19449.97</v>
      </c>
      <c r="H21" s="228"/>
      <c r="I21" s="318"/>
      <c r="J21" s="77">
        <f t="shared" si="1"/>
        <v>63.770393442622954</v>
      </c>
      <c r="L21" s="197"/>
    </row>
    <row r="22" spans="1:12" ht="11.85" hidden="1" customHeight="1" outlineLevel="3">
      <c r="A22" s="173" t="s">
        <v>6913</v>
      </c>
      <c r="B22" s="67" t="s">
        <v>6914</v>
      </c>
      <c r="C22" s="68" t="s">
        <v>25339</v>
      </c>
      <c r="D22" s="67" t="s">
        <v>387</v>
      </c>
      <c r="E22" s="67" t="s">
        <v>818</v>
      </c>
      <c r="F22" s="77">
        <v>21792.37</v>
      </c>
      <c r="G22" s="77">
        <f t="shared" si="0"/>
        <v>21792.37</v>
      </c>
      <c r="H22" s="228"/>
      <c r="I22" s="318"/>
      <c r="J22" s="77">
        <f t="shared" si="1"/>
        <v>71.450393442622953</v>
      </c>
      <c r="L22" s="197"/>
    </row>
    <row r="23" spans="1:12" ht="11.85" hidden="1" customHeight="1" outlineLevel="3">
      <c r="A23" s="173" t="s">
        <v>6911</v>
      </c>
      <c r="B23" s="67" t="s">
        <v>6912</v>
      </c>
      <c r="C23" s="68" t="s">
        <v>25340</v>
      </c>
      <c r="D23" s="67" t="s">
        <v>387</v>
      </c>
      <c r="E23" s="67" t="s">
        <v>818</v>
      </c>
      <c r="F23" s="77">
        <v>23317.86</v>
      </c>
      <c r="G23" s="77">
        <f t="shared" si="0"/>
        <v>23317.86</v>
      </c>
      <c r="H23" s="228"/>
      <c r="I23" s="318"/>
      <c r="J23" s="77">
        <f t="shared" si="1"/>
        <v>76.451999999999998</v>
      </c>
      <c r="L23" s="197"/>
    </row>
    <row r="24" spans="1:12" ht="11.85" hidden="1" customHeight="1" outlineLevel="3">
      <c r="A24" s="173" t="s">
        <v>6927</v>
      </c>
      <c r="B24" s="67" t="s">
        <v>6928</v>
      </c>
      <c r="C24" s="68" t="s">
        <v>25341</v>
      </c>
      <c r="D24" s="67" t="s">
        <v>387</v>
      </c>
      <c r="E24" s="67" t="s">
        <v>818</v>
      </c>
      <c r="F24" s="77">
        <v>14940.49</v>
      </c>
      <c r="G24" s="77">
        <f t="shared" si="0"/>
        <v>14940.49</v>
      </c>
      <c r="H24" s="228"/>
      <c r="I24" s="318"/>
      <c r="J24" s="77">
        <f t="shared" si="1"/>
        <v>48.985213114754096</v>
      </c>
      <c r="L24" s="197"/>
    </row>
    <row r="25" spans="1:12" ht="11.85" hidden="1" customHeight="1" outlineLevel="3">
      <c r="A25" s="173" t="s">
        <v>6925</v>
      </c>
      <c r="B25" s="67" t="s">
        <v>6926</v>
      </c>
      <c r="C25" s="68" t="s">
        <v>25342</v>
      </c>
      <c r="D25" s="67" t="s">
        <v>387</v>
      </c>
      <c r="E25" s="67" t="s">
        <v>818</v>
      </c>
      <c r="F25" s="77">
        <v>16572.11</v>
      </c>
      <c r="G25" s="77">
        <f t="shared" si="0"/>
        <v>16572.11</v>
      </c>
      <c r="H25" s="228"/>
      <c r="I25" s="318"/>
      <c r="J25" s="77">
        <f t="shared" si="1"/>
        <v>54.334786885245904</v>
      </c>
      <c r="L25" s="197"/>
    </row>
    <row r="26" spans="1:12" ht="11.85" hidden="1" customHeight="1" outlineLevel="3">
      <c r="A26" s="173" t="s">
        <v>6923</v>
      </c>
      <c r="B26" s="67" t="s">
        <v>6924</v>
      </c>
      <c r="C26" s="68" t="s">
        <v>25343</v>
      </c>
      <c r="D26" s="67" t="s">
        <v>387</v>
      </c>
      <c r="E26" s="67" t="s">
        <v>818</v>
      </c>
      <c r="F26" s="77">
        <v>18105.29</v>
      </c>
      <c r="G26" s="77">
        <f t="shared" si="0"/>
        <v>18105.29</v>
      </c>
      <c r="H26" s="228"/>
      <c r="I26" s="318"/>
      <c r="J26" s="77">
        <f t="shared" si="1"/>
        <v>59.361606557377051</v>
      </c>
      <c r="L26" s="197"/>
    </row>
    <row r="27" spans="1:12" ht="13.35" hidden="1" customHeight="1" outlineLevel="2">
      <c r="A27" s="203"/>
      <c r="B27" s="203"/>
      <c r="C27" s="203" t="s">
        <v>6929</v>
      </c>
      <c r="D27" s="203"/>
      <c r="E27" s="205"/>
      <c r="F27" s="205" t="s">
        <v>300</v>
      </c>
      <c r="G27" s="203" t="str">
        <f t="shared" si="0"/>
        <v/>
      </c>
      <c r="H27" s="228"/>
      <c r="I27" s="318"/>
      <c r="L27" s="197"/>
    </row>
    <row r="28" spans="1:12" ht="11.85" hidden="1" customHeight="1" outlineLevel="3">
      <c r="A28" s="173" t="s">
        <v>6946</v>
      </c>
      <c r="B28" s="67" t="s">
        <v>6947</v>
      </c>
      <c r="C28" s="68" t="s">
        <v>25344</v>
      </c>
      <c r="D28" s="67" t="s">
        <v>387</v>
      </c>
      <c r="E28" s="67" t="s">
        <v>818</v>
      </c>
      <c r="F28" s="77">
        <v>25025.25</v>
      </c>
      <c r="G28" s="77">
        <f t="shared" si="0"/>
        <v>25025.25</v>
      </c>
      <c r="H28" s="228"/>
      <c r="I28" s="318"/>
      <c r="J28" s="77">
        <f t="shared" si="1"/>
        <v>82.05</v>
      </c>
      <c r="L28" s="197"/>
    </row>
    <row r="29" spans="1:12" ht="11.85" hidden="1" customHeight="1" outlineLevel="3">
      <c r="A29" s="173" t="s">
        <v>6944</v>
      </c>
      <c r="B29" s="67" t="s">
        <v>6945</v>
      </c>
      <c r="C29" s="68" t="s">
        <v>25345</v>
      </c>
      <c r="D29" s="67" t="s">
        <v>387</v>
      </c>
      <c r="E29" s="67" t="s">
        <v>818</v>
      </c>
      <c r="F29" s="77">
        <v>27124.99</v>
      </c>
      <c r="G29" s="77">
        <f t="shared" si="0"/>
        <v>27124.99</v>
      </c>
      <c r="H29" s="228"/>
      <c r="I29" s="318"/>
      <c r="J29" s="77">
        <f t="shared" si="1"/>
        <v>88.934393442622962</v>
      </c>
      <c r="L29" s="197"/>
    </row>
    <row r="30" spans="1:12" ht="11.85" hidden="1" customHeight="1" outlineLevel="3">
      <c r="A30" s="173" t="s">
        <v>6942</v>
      </c>
      <c r="B30" s="67" t="s">
        <v>6943</v>
      </c>
      <c r="C30" s="68" t="s">
        <v>25346</v>
      </c>
      <c r="D30" s="67" t="s">
        <v>387</v>
      </c>
      <c r="E30" s="67" t="s">
        <v>818</v>
      </c>
      <c r="F30" s="77">
        <v>29023.8</v>
      </c>
      <c r="G30" s="77">
        <f t="shared" si="0"/>
        <v>29023.8</v>
      </c>
      <c r="H30" s="228"/>
      <c r="I30" s="318"/>
      <c r="J30" s="77">
        <f t="shared" si="1"/>
        <v>95.16</v>
      </c>
      <c r="L30" s="197"/>
    </row>
    <row r="31" spans="1:12" ht="11.85" hidden="1" customHeight="1" outlineLevel="3">
      <c r="A31" s="173" t="s">
        <v>6934</v>
      </c>
      <c r="B31" s="67" t="s">
        <v>6935</v>
      </c>
      <c r="C31" s="68" t="s">
        <v>25347</v>
      </c>
      <c r="D31" s="67" t="s">
        <v>387</v>
      </c>
      <c r="E31" s="67" t="s">
        <v>818</v>
      </c>
      <c r="F31" s="77">
        <v>20846.990000000002</v>
      </c>
      <c r="G31" s="77">
        <f t="shared" si="0"/>
        <v>20846.990000000002</v>
      </c>
      <c r="H31" s="228"/>
      <c r="I31" s="318"/>
      <c r="J31" s="77">
        <f t="shared" si="1"/>
        <v>68.35078688524591</v>
      </c>
      <c r="L31" s="197"/>
    </row>
    <row r="32" spans="1:12" ht="11.85" hidden="1" customHeight="1" outlineLevel="3">
      <c r="A32" s="173" t="s">
        <v>6932</v>
      </c>
      <c r="B32" s="67" t="s">
        <v>6933</v>
      </c>
      <c r="C32" s="68" t="s">
        <v>25348</v>
      </c>
      <c r="D32" s="67" t="s">
        <v>387</v>
      </c>
      <c r="E32" s="67" t="s">
        <v>818</v>
      </c>
      <c r="F32" s="77">
        <v>23160.11</v>
      </c>
      <c r="G32" s="77">
        <f t="shared" si="0"/>
        <v>23160.11</v>
      </c>
      <c r="H32" s="228"/>
      <c r="I32" s="318"/>
      <c r="J32" s="77">
        <f t="shared" si="1"/>
        <v>75.934786885245899</v>
      </c>
      <c r="L32" s="197"/>
    </row>
    <row r="33" spans="1:12" ht="11.85" hidden="1" customHeight="1" outlineLevel="3">
      <c r="A33" s="173" t="s">
        <v>6930</v>
      </c>
      <c r="B33" s="67" t="s">
        <v>6931</v>
      </c>
      <c r="C33" s="68" t="s">
        <v>25349</v>
      </c>
      <c r="D33" s="67" t="s">
        <v>387</v>
      </c>
      <c r="E33" s="67" t="s">
        <v>818</v>
      </c>
      <c r="F33" s="77">
        <v>24781.49</v>
      </c>
      <c r="G33" s="77">
        <f t="shared" si="0"/>
        <v>24781.49</v>
      </c>
      <c r="H33" s="228"/>
      <c r="I33" s="318"/>
      <c r="J33" s="77">
        <f t="shared" si="1"/>
        <v>81.250786885245901</v>
      </c>
      <c r="L33" s="197"/>
    </row>
    <row r="34" spans="1:12" ht="11.85" hidden="1" customHeight="1" outlineLevel="3">
      <c r="A34" s="173" t="s">
        <v>6940</v>
      </c>
      <c r="B34" s="67" t="s">
        <v>6941</v>
      </c>
      <c r="C34" s="68" t="s">
        <v>25350</v>
      </c>
      <c r="D34" s="67" t="s">
        <v>387</v>
      </c>
      <c r="E34" s="67" t="s">
        <v>818</v>
      </c>
      <c r="F34" s="77">
        <v>20040.7</v>
      </c>
      <c r="G34" s="77">
        <f t="shared" si="0"/>
        <v>20040.7</v>
      </c>
      <c r="H34" s="228"/>
      <c r="I34" s="318"/>
      <c r="J34" s="77">
        <f t="shared" si="1"/>
        <v>65.707213114754097</v>
      </c>
      <c r="L34" s="197"/>
    </row>
    <row r="35" spans="1:12" ht="11.85" hidden="1" customHeight="1" outlineLevel="3">
      <c r="A35" s="173" t="s">
        <v>6938</v>
      </c>
      <c r="B35" s="67" t="s">
        <v>6939</v>
      </c>
      <c r="C35" s="68" t="s">
        <v>25351</v>
      </c>
      <c r="D35" s="67" t="s">
        <v>387</v>
      </c>
      <c r="E35" s="67" t="s">
        <v>818</v>
      </c>
      <c r="F35" s="77">
        <v>22221.69</v>
      </c>
      <c r="G35" s="77">
        <f t="shared" si="0"/>
        <v>22221.69</v>
      </c>
      <c r="H35" s="228"/>
      <c r="I35" s="318"/>
      <c r="J35" s="77">
        <f t="shared" si="1"/>
        <v>72.85799999999999</v>
      </c>
      <c r="L35" s="197"/>
    </row>
    <row r="36" spans="1:12" ht="11.85" hidden="1" customHeight="1" outlineLevel="3">
      <c r="A36" s="173" t="s">
        <v>6936</v>
      </c>
      <c r="B36" s="67" t="s">
        <v>6937</v>
      </c>
      <c r="C36" s="68" t="s">
        <v>25352</v>
      </c>
      <c r="D36" s="67" t="s">
        <v>387</v>
      </c>
      <c r="E36" s="67" t="s">
        <v>818</v>
      </c>
      <c r="F36" s="77">
        <v>23777.19</v>
      </c>
      <c r="G36" s="77">
        <f t="shared" si="0"/>
        <v>23777.19</v>
      </c>
      <c r="H36" s="228"/>
      <c r="I36" s="318"/>
      <c r="J36" s="77">
        <f t="shared" si="1"/>
        <v>77.957999999999998</v>
      </c>
      <c r="L36" s="197"/>
    </row>
    <row r="37" spans="1:12" ht="13.35" hidden="1" customHeight="1" outlineLevel="2">
      <c r="A37" s="203"/>
      <c r="B37" s="203"/>
      <c r="C37" s="203" t="s">
        <v>6948</v>
      </c>
      <c r="D37" s="203"/>
      <c r="E37" s="205"/>
      <c r="F37" s="205" t="s">
        <v>300</v>
      </c>
      <c r="G37" s="203" t="str">
        <f t="shared" si="0"/>
        <v/>
      </c>
      <c r="H37" s="228"/>
      <c r="I37" s="318"/>
      <c r="L37" s="197"/>
    </row>
    <row r="38" spans="1:12" ht="11.85" hidden="1" customHeight="1" outlineLevel="3">
      <c r="A38" s="173" t="s">
        <v>6957</v>
      </c>
      <c r="B38" s="67" t="s">
        <v>6958</v>
      </c>
      <c r="C38" s="68" t="s">
        <v>25353</v>
      </c>
      <c r="D38" s="67" t="s">
        <v>387</v>
      </c>
      <c r="E38" s="67" t="s">
        <v>818</v>
      </c>
      <c r="F38" s="77">
        <v>29686.99</v>
      </c>
      <c r="G38" s="77">
        <f t="shared" si="0"/>
        <v>29686.99</v>
      </c>
      <c r="H38" s="228"/>
      <c r="I38" s="318"/>
      <c r="J38" s="77">
        <f t="shared" si="1"/>
        <v>97.334393442622954</v>
      </c>
      <c r="L38" s="197"/>
    </row>
    <row r="39" spans="1:12" ht="11.85" hidden="1" customHeight="1" outlineLevel="3">
      <c r="A39" s="173" t="s">
        <v>6955</v>
      </c>
      <c r="B39" s="67" t="s">
        <v>6956</v>
      </c>
      <c r="C39" s="68" t="s">
        <v>25354</v>
      </c>
      <c r="D39" s="67" t="s">
        <v>387</v>
      </c>
      <c r="E39" s="67" t="s">
        <v>818</v>
      </c>
      <c r="F39" s="77">
        <v>31740.98</v>
      </c>
      <c r="G39" s="77">
        <f t="shared" si="0"/>
        <v>31740.98</v>
      </c>
      <c r="H39" s="228"/>
      <c r="I39" s="318"/>
      <c r="J39" s="77">
        <f t="shared" si="1"/>
        <v>104.0687868852459</v>
      </c>
      <c r="L39" s="197"/>
    </row>
    <row r="40" spans="1:12" ht="11.85" hidden="1" customHeight="1" outlineLevel="3">
      <c r="A40" s="173" t="s">
        <v>6953</v>
      </c>
      <c r="B40" s="67" t="s">
        <v>6954</v>
      </c>
      <c r="C40" s="68" t="s">
        <v>25355</v>
      </c>
      <c r="D40" s="67" t="s">
        <v>387</v>
      </c>
      <c r="E40" s="67" t="s">
        <v>818</v>
      </c>
      <c r="F40" s="77">
        <v>25749.93</v>
      </c>
      <c r="G40" s="77">
        <f t="shared" si="0"/>
        <v>25749.93</v>
      </c>
      <c r="H40" s="228"/>
      <c r="I40" s="318"/>
      <c r="J40" s="77">
        <f t="shared" si="1"/>
        <v>84.426000000000002</v>
      </c>
      <c r="L40" s="197"/>
    </row>
    <row r="41" spans="1:12" ht="11.85" hidden="1" customHeight="1" outlineLevel="3">
      <c r="A41" s="173" t="s">
        <v>6951</v>
      </c>
      <c r="B41" s="67" t="s">
        <v>6952</v>
      </c>
      <c r="C41" s="68" t="s">
        <v>25353</v>
      </c>
      <c r="D41" s="67" t="s">
        <v>387</v>
      </c>
      <c r="E41" s="67" t="s">
        <v>818</v>
      </c>
      <c r="F41" s="77">
        <v>28339.38</v>
      </c>
      <c r="G41" s="77">
        <f t="shared" si="0"/>
        <v>28339.38</v>
      </c>
      <c r="H41" s="228"/>
      <c r="I41" s="318"/>
      <c r="J41" s="77">
        <f t="shared" si="1"/>
        <v>92.915999999999997</v>
      </c>
      <c r="L41" s="197"/>
    </row>
    <row r="42" spans="1:12" ht="11.85" hidden="1" customHeight="1" outlineLevel="3">
      <c r="A42" s="173" t="s">
        <v>6949</v>
      </c>
      <c r="B42" s="67" t="s">
        <v>6950</v>
      </c>
      <c r="C42" s="68" t="s">
        <v>25354</v>
      </c>
      <c r="D42" s="67" t="s">
        <v>387</v>
      </c>
      <c r="E42" s="67" t="s">
        <v>818</v>
      </c>
      <c r="F42" s="77">
        <v>30323.1</v>
      </c>
      <c r="G42" s="77">
        <f t="shared" si="0"/>
        <v>30323.1</v>
      </c>
      <c r="H42" s="228"/>
      <c r="I42" s="318"/>
      <c r="J42" s="77">
        <f t="shared" si="1"/>
        <v>99.42</v>
      </c>
      <c r="L42" s="197"/>
    </row>
    <row r="43" spans="1:12" ht="13.35" hidden="1" customHeight="1" outlineLevel="1">
      <c r="A43" s="209"/>
      <c r="B43" s="209"/>
      <c r="C43" s="209" t="s">
        <v>25300</v>
      </c>
      <c r="D43" s="209"/>
      <c r="E43" s="209"/>
      <c r="F43" s="210" t="s">
        <v>300</v>
      </c>
      <c r="G43" s="210" t="str">
        <f>IFERROR(IF(E43="грн",ROUND(F43*(1-$G$2),2),ROUND(F43*(1-$G$2),2)*$E$2),"")</f>
        <v/>
      </c>
      <c r="H43" s="228"/>
      <c r="I43" s="318"/>
      <c r="L43" s="197"/>
    </row>
    <row r="44" spans="1:12" ht="13.35" hidden="1" customHeight="1" outlineLevel="2">
      <c r="A44" s="203"/>
      <c r="B44" s="203"/>
      <c r="C44" s="203" t="s">
        <v>25301</v>
      </c>
      <c r="D44" s="203"/>
      <c r="E44" s="205"/>
      <c r="F44" s="205" t="s">
        <v>300</v>
      </c>
      <c r="G44" s="203" t="str">
        <f t="shared" ref="G44:G58" si="2">IFERROR(IF(E44="грн",ROUND(F44*(1-$G$2),2),ROUND(F44*(1-$G$2),2)*$E$2),"")</f>
        <v/>
      </c>
      <c r="H44" s="228"/>
      <c r="I44" s="318"/>
      <c r="L44" s="197"/>
    </row>
    <row r="45" spans="1:12" ht="11.85" hidden="1" customHeight="1" outlineLevel="3">
      <c r="A45" s="173" t="s">
        <v>20059</v>
      </c>
      <c r="B45" s="67" t="s">
        <v>20028</v>
      </c>
      <c r="C45" s="68" t="s">
        <v>25356</v>
      </c>
      <c r="D45" s="67" t="s">
        <v>124</v>
      </c>
      <c r="E45" s="67" t="s">
        <v>818</v>
      </c>
      <c r="F45" s="77">
        <v>90</v>
      </c>
      <c r="G45" s="77">
        <f t="shared" si="2"/>
        <v>90</v>
      </c>
      <c r="H45" s="228"/>
      <c r="I45" s="318"/>
      <c r="J45" s="77"/>
      <c r="L45" s="197"/>
    </row>
    <row r="46" spans="1:12" ht="11.85" hidden="1" customHeight="1" outlineLevel="3">
      <c r="A46" s="173" t="s">
        <v>20060</v>
      </c>
      <c r="B46" s="67" t="s">
        <v>20029</v>
      </c>
      <c r="C46" s="68" t="s">
        <v>25357</v>
      </c>
      <c r="D46" s="67" t="s">
        <v>124</v>
      </c>
      <c r="E46" s="67" t="s">
        <v>818</v>
      </c>
      <c r="F46" s="77">
        <v>103.2</v>
      </c>
      <c r="G46" s="77">
        <f t="shared" si="2"/>
        <v>103.2</v>
      </c>
      <c r="H46" s="228"/>
      <c r="I46" s="318"/>
      <c r="J46" s="77"/>
      <c r="L46" s="197"/>
    </row>
    <row r="47" spans="1:12" ht="11.85" hidden="1" customHeight="1" outlineLevel="3">
      <c r="A47" s="173" t="s">
        <v>20061</v>
      </c>
      <c r="B47" s="67" t="s">
        <v>20030</v>
      </c>
      <c r="C47" s="68" t="s">
        <v>25358</v>
      </c>
      <c r="D47" s="67" t="s">
        <v>124</v>
      </c>
      <c r="E47" s="67" t="s">
        <v>818</v>
      </c>
      <c r="F47" s="77">
        <v>128.4</v>
      </c>
      <c r="G47" s="77">
        <f t="shared" si="2"/>
        <v>128.4</v>
      </c>
      <c r="H47" s="228"/>
      <c r="I47" s="318"/>
      <c r="J47" s="77"/>
      <c r="L47" s="197"/>
    </row>
    <row r="48" spans="1:12" ht="11.85" hidden="1" customHeight="1" outlineLevel="3">
      <c r="A48" s="173" t="s">
        <v>20062</v>
      </c>
      <c r="B48" s="67" t="s">
        <v>20031</v>
      </c>
      <c r="C48" s="68" t="s">
        <v>25359</v>
      </c>
      <c r="D48" s="67" t="s">
        <v>124</v>
      </c>
      <c r="E48" s="67" t="s">
        <v>818</v>
      </c>
      <c r="F48" s="77">
        <v>178.8</v>
      </c>
      <c r="G48" s="77">
        <f t="shared" si="2"/>
        <v>178.8</v>
      </c>
      <c r="H48" s="228"/>
      <c r="I48" s="318"/>
      <c r="J48" s="77"/>
      <c r="L48" s="197"/>
    </row>
    <row r="49" spans="1:13" ht="11.85" hidden="1" customHeight="1" outlineLevel="3">
      <c r="A49" s="173" t="s">
        <v>20063</v>
      </c>
      <c r="B49" s="67" t="s">
        <v>20032</v>
      </c>
      <c r="C49" s="68" t="s">
        <v>25360</v>
      </c>
      <c r="D49" s="67" t="s">
        <v>124</v>
      </c>
      <c r="E49" s="67" t="s">
        <v>818</v>
      </c>
      <c r="F49" s="77">
        <v>230.4</v>
      </c>
      <c r="G49" s="77">
        <f t="shared" si="2"/>
        <v>230.4</v>
      </c>
      <c r="H49" s="228"/>
      <c r="I49" s="318"/>
      <c r="J49" s="77"/>
      <c r="L49" s="197"/>
    </row>
    <row r="50" spans="1:13" ht="11.85" hidden="1" customHeight="1" outlineLevel="3">
      <c r="A50" s="173" t="s">
        <v>20064</v>
      </c>
      <c r="B50" s="67" t="s">
        <v>20033</v>
      </c>
      <c r="C50" s="68" t="s">
        <v>25361</v>
      </c>
      <c r="D50" s="67" t="s">
        <v>124</v>
      </c>
      <c r="E50" s="67" t="s">
        <v>818</v>
      </c>
      <c r="F50" s="77">
        <v>332.4</v>
      </c>
      <c r="G50" s="77">
        <f t="shared" si="2"/>
        <v>332.4</v>
      </c>
      <c r="H50" s="228"/>
      <c r="I50" s="318"/>
      <c r="J50" s="77"/>
      <c r="L50" s="197"/>
    </row>
    <row r="51" spans="1:13" ht="11.85" hidden="1" customHeight="1" outlineLevel="3">
      <c r="A51" s="173" t="s">
        <v>20065</v>
      </c>
      <c r="B51" s="67" t="s">
        <v>20034</v>
      </c>
      <c r="C51" s="68" t="s">
        <v>25362</v>
      </c>
      <c r="D51" s="67" t="s">
        <v>124</v>
      </c>
      <c r="E51" s="67" t="s">
        <v>818</v>
      </c>
      <c r="F51" s="77">
        <v>586.79999999999995</v>
      </c>
      <c r="G51" s="77">
        <f t="shared" si="2"/>
        <v>586.79999999999995</v>
      </c>
      <c r="H51" s="228"/>
      <c r="I51" s="318"/>
      <c r="J51" s="77"/>
      <c r="L51" s="197"/>
    </row>
    <row r="52" spans="1:13" ht="11.85" hidden="1" customHeight="1" outlineLevel="3">
      <c r="A52" s="173" t="s">
        <v>20066</v>
      </c>
      <c r="B52" s="67" t="s">
        <v>20035</v>
      </c>
      <c r="C52" s="68" t="s">
        <v>25363</v>
      </c>
      <c r="D52" s="67" t="s">
        <v>124</v>
      </c>
      <c r="E52" s="67" t="s">
        <v>818</v>
      </c>
      <c r="F52" s="77">
        <v>147.6</v>
      </c>
      <c r="G52" s="77">
        <f t="shared" si="2"/>
        <v>147.6</v>
      </c>
      <c r="H52" s="228"/>
      <c r="I52" s="318"/>
      <c r="J52" s="77"/>
      <c r="L52" s="197"/>
    </row>
    <row r="53" spans="1:13" ht="11.85" hidden="1" customHeight="1" outlineLevel="3">
      <c r="A53" s="173" t="s">
        <v>20067</v>
      </c>
      <c r="B53" s="67" t="s">
        <v>20036</v>
      </c>
      <c r="C53" s="68" t="s">
        <v>25364</v>
      </c>
      <c r="D53" s="67" t="s">
        <v>124</v>
      </c>
      <c r="E53" s="67" t="s">
        <v>818</v>
      </c>
      <c r="F53" s="77">
        <v>170.4</v>
      </c>
      <c r="G53" s="77">
        <f t="shared" si="2"/>
        <v>170.4</v>
      </c>
      <c r="H53" s="228"/>
      <c r="I53" s="318"/>
      <c r="J53" s="77"/>
      <c r="L53" s="197"/>
    </row>
    <row r="54" spans="1:13" ht="11.85" hidden="1" customHeight="1" outlineLevel="3">
      <c r="A54" s="173" t="s">
        <v>20068</v>
      </c>
      <c r="B54" s="67" t="s">
        <v>20037</v>
      </c>
      <c r="C54" s="68" t="s">
        <v>25365</v>
      </c>
      <c r="D54" s="67" t="s">
        <v>124</v>
      </c>
      <c r="E54" s="67" t="s">
        <v>818</v>
      </c>
      <c r="F54" s="77">
        <v>213.6</v>
      </c>
      <c r="G54" s="77">
        <f t="shared" si="2"/>
        <v>213.6</v>
      </c>
      <c r="H54" s="228"/>
      <c r="I54" s="318"/>
      <c r="J54" s="77"/>
      <c r="L54" s="197"/>
    </row>
    <row r="55" spans="1:13" ht="11.85" hidden="1" customHeight="1" outlineLevel="3">
      <c r="A55" s="173" t="s">
        <v>20069</v>
      </c>
      <c r="B55" s="67" t="s">
        <v>20038</v>
      </c>
      <c r="C55" s="68" t="s">
        <v>25366</v>
      </c>
      <c r="D55" s="67" t="s">
        <v>124</v>
      </c>
      <c r="E55" s="67" t="s">
        <v>818</v>
      </c>
      <c r="F55" s="77">
        <v>258</v>
      </c>
      <c r="G55" s="77">
        <f t="shared" si="2"/>
        <v>258</v>
      </c>
      <c r="H55" s="228"/>
      <c r="I55" s="318"/>
      <c r="J55" s="77"/>
      <c r="L55" s="197"/>
      <c r="M55" s="197"/>
    </row>
    <row r="56" spans="1:13" ht="11.85" hidden="1" customHeight="1" outlineLevel="3">
      <c r="A56" s="173" t="s">
        <v>20070</v>
      </c>
      <c r="B56" s="67" t="s">
        <v>20039</v>
      </c>
      <c r="C56" s="68" t="s">
        <v>25367</v>
      </c>
      <c r="D56" s="67" t="s">
        <v>124</v>
      </c>
      <c r="E56" s="67" t="s">
        <v>818</v>
      </c>
      <c r="F56" s="77">
        <v>345.6</v>
      </c>
      <c r="G56" s="77">
        <f t="shared" si="2"/>
        <v>345.6</v>
      </c>
      <c r="H56" s="228"/>
      <c r="I56" s="318"/>
      <c r="J56" s="77"/>
      <c r="L56" s="197"/>
      <c r="M56" s="197"/>
    </row>
    <row r="57" spans="1:13" ht="11.85" hidden="1" customHeight="1" outlineLevel="3">
      <c r="A57" s="173" t="s">
        <v>20071</v>
      </c>
      <c r="B57" s="67" t="s">
        <v>20040</v>
      </c>
      <c r="C57" s="68" t="s">
        <v>25368</v>
      </c>
      <c r="D57" s="67" t="s">
        <v>124</v>
      </c>
      <c r="E57" s="67" t="s">
        <v>818</v>
      </c>
      <c r="F57" s="77">
        <v>565.20000000000005</v>
      </c>
      <c r="G57" s="77">
        <f t="shared" si="2"/>
        <v>565.20000000000005</v>
      </c>
      <c r="H57" s="228"/>
      <c r="I57" s="318"/>
      <c r="J57" s="77"/>
      <c r="L57" s="197"/>
      <c r="M57" s="197"/>
    </row>
    <row r="58" spans="1:13" ht="13.35" hidden="1" customHeight="1" outlineLevel="2">
      <c r="A58" s="203" t="e">
        <v>#N/A</v>
      </c>
      <c r="B58" s="203"/>
      <c r="C58" s="203" t="s">
        <v>25302</v>
      </c>
      <c r="D58" s="203"/>
      <c r="E58" s="205"/>
      <c r="F58" s="205" t="s">
        <v>300</v>
      </c>
      <c r="G58" s="203" t="str">
        <f t="shared" si="2"/>
        <v/>
      </c>
      <c r="H58" s="228"/>
      <c r="I58" s="318"/>
      <c r="L58" s="197"/>
      <c r="M58" s="197"/>
    </row>
    <row r="59" spans="1:13" ht="11.85" hidden="1" customHeight="1" outlineLevel="3">
      <c r="A59" s="173" t="s">
        <v>20072</v>
      </c>
      <c r="B59" s="67" t="s">
        <v>20041</v>
      </c>
      <c r="C59" s="68" t="s">
        <v>25369</v>
      </c>
      <c r="D59" s="67" t="s">
        <v>124</v>
      </c>
      <c r="E59" s="67" t="s">
        <v>818</v>
      </c>
      <c r="F59" s="77">
        <v>100.8</v>
      </c>
      <c r="G59" s="77">
        <f t="shared" ref="G59:G120" si="3">IFERROR(IF(E59="грн",ROUND(F59*(1-$G$2),2),ROUND(F59*(1-$G$2),2)*$E$2),"")</f>
        <v>100.8</v>
      </c>
      <c r="H59" s="228"/>
      <c r="I59" s="318"/>
      <c r="J59" s="77"/>
      <c r="L59" s="197"/>
      <c r="M59" s="197"/>
    </row>
    <row r="60" spans="1:13" ht="11.85" hidden="1" customHeight="1" outlineLevel="3">
      <c r="A60" s="173" t="s">
        <v>20073</v>
      </c>
      <c r="B60" s="67" t="s">
        <v>20042</v>
      </c>
      <c r="C60" s="68" t="s">
        <v>25370</v>
      </c>
      <c r="D60" s="67" t="s">
        <v>124</v>
      </c>
      <c r="E60" s="67" t="s">
        <v>818</v>
      </c>
      <c r="F60" s="77">
        <v>114</v>
      </c>
      <c r="G60" s="77">
        <f t="shared" si="3"/>
        <v>114</v>
      </c>
      <c r="H60" s="228"/>
      <c r="I60" s="318"/>
      <c r="J60" s="77"/>
      <c r="L60" s="197"/>
      <c r="M60" s="197"/>
    </row>
    <row r="61" spans="1:13" ht="11.85" hidden="1" customHeight="1" outlineLevel="3">
      <c r="A61" s="173" t="s">
        <v>20074</v>
      </c>
      <c r="B61" s="67" t="s">
        <v>20043</v>
      </c>
      <c r="C61" s="68" t="s">
        <v>25371</v>
      </c>
      <c r="D61" s="67" t="s">
        <v>124</v>
      </c>
      <c r="E61" s="67" t="s">
        <v>818</v>
      </c>
      <c r="F61" s="77">
        <v>141.6</v>
      </c>
      <c r="G61" s="77">
        <f t="shared" si="3"/>
        <v>141.6</v>
      </c>
      <c r="H61" s="228"/>
      <c r="I61" s="318"/>
      <c r="J61" s="77"/>
      <c r="L61" s="197"/>
      <c r="M61" s="197"/>
    </row>
    <row r="62" spans="1:13" ht="11.85" hidden="1" customHeight="1" outlineLevel="3">
      <c r="A62" s="173" t="s">
        <v>20075</v>
      </c>
      <c r="B62" s="67" t="s">
        <v>20044</v>
      </c>
      <c r="C62" s="68" t="s">
        <v>25372</v>
      </c>
      <c r="D62" s="67" t="s">
        <v>124</v>
      </c>
      <c r="E62" s="67" t="s">
        <v>818</v>
      </c>
      <c r="F62" s="77">
        <v>198</v>
      </c>
      <c r="G62" s="77">
        <f t="shared" si="3"/>
        <v>198</v>
      </c>
      <c r="H62" s="228"/>
      <c r="I62" s="318"/>
      <c r="J62" s="77"/>
      <c r="L62" s="197"/>
      <c r="M62" s="197"/>
    </row>
    <row r="63" spans="1:13" ht="11.85" hidden="1" customHeight="1" outlineLevel="3">
      <c r="A63" s="173" t="s">
        <v>20076</v>
      </c>
      <c r="B63" s="67" t="s">
        <v>20045</v>
      </c>
      <c r="C63" s="68" t="s">
        <v>25373</v>
      </c>
      <c r="D63" s="67" t="s">
        <v>124</v>
      </c>
      <c r="E63" s="67" t="s">
        <v>818</v>
      </c>
      <c r="F63" s="77">
        <v>252</v>
      </c>
      <c r="G63" s="77">
        <f t="shared" si="3"/>
        <v>252</v>
      </c>
      <c r="H63" s="228"/>
      <c r="I63" s="318"/>
      <c r="J63" s="77"/>
      <c r="L63" s="197"/>
      <c r="M63" s="197"/>
    </row>
    <row r="64" spans="1:13" ht="11.85" hidden="1" customHeight="1" outlineLevel="3">
      <c r="A64" s="173" t="s">
        <v>20077</v>
      </c>
      <c r="B64" s="67" t="s">
        <v>20046</v>
      </c>
      <c r="C64" s="68" t="s">
        <v>25374</v>
      </c>
      <c r="D64" s="67" t="s">
        <v>124</v>
      </c>
      <c r="E64" s="67" t="s">
        <v>818</v>
      </c>
      <c r="F64" s="77">
        <v>364.8</v>
      </c>
      <c r="G64" s="77">
        <f t="shared" si="3"/>
        <v>364.8</v>
      </c>
      <c r="H64" s="228"/>
      <c r="I64" s="318"/>
      <c r="J64" s="77"/>
      <c r="L64" s="197"/>
      <c r="M64" s="197"/>
    </row>
    <row r="65" spans="1:13" ht="11.85" hidden="1" customHeight="1" outlineLevel="3">
      <c r="A65" s="173" t="s">
        <v>20078</v>
      </c>
      <c r="B65" s="67" t="s">
        <v>20047</v>
      </c>
      <c r="C65" s="68" t="s">
        <v>25375</v>
      </c>
      <c r="D65" s="67" t="s">
        <v>124</v>
      </c>
      <c r="E65" s="67" t="s">
        <v>818</v>
      </c>
      <c r="F65" s="77">
        <v>138</v>
      </c>
      <c r="G65" s="77">
        <f t="shared" si="3"/>
        <v>138</v>
      </c>
      <c r="H65" s="228"/>
      <c r="I65" s="318"/>
      <c r="J65" s="77"/>
      <c r="L65" s="197"/>
      <c r="M65" s="197"/>
    </row>
    <row r="66" spans="1:13" ht="11.85" hidden="1" customHeight="1" outlineLevel="3">
      <c r="A66" s="173" t="s">
        <v>20079</v>
      </c>
      <c r="B66" s="67" t="s">
        <v>20048</v>
      </c>
      <c r="C66" s="68" t="s">
        <v>25376</v>
      </c>
      <c r="D66" s="67" t="s">
        <v>124</v>
      </c>
      <c r="E66" s="67" t="s">
        <v>818</v>
      </c>
      <c r="F66" s="77">
        <v>169.2</v>
      </c>
      <c r="G66" s="77">
        <f t="shared" si="3"/>
        <v>169.2</v>
      </c>
      <c r="H66" s="228"/>
      <c r="I66" s="318"/>
      <c r="J66" s="77"/>
      <c r="L66" s="197"/>
      <c r="M66" s="197"/>
    </row>
    <row r="67" spans="1:13" ht="11.85" hidden="1" customHeight="1" outlineLevel="3">
      <c r="A67" s="173" t="s">
        <v>20080</v>
      </c>
      <c r="B67" s="67" t="s">
        <v>20049</v>
      </c>
      <c r="C67" s="68" t="s">
        <v>25377</v>
      </c>
      <c r="D67" s="67" t="s">
        <v>124</v>
      </c>
      <c r="E67" s="67" t="s">
        <v>818</v>
      </c>
      <c r="F67" s="77">
        <v>229.2</v>
      </c>
      <c r="G67" s="77">
        <f t="shared" si="3"/>
        <v>229.2</v>
      </c>
      <c r="H67" s="228"/>
      <c r="I67" s="318"/>
      <c r="J67" s="77"/>
      <c r="L67" s="197"/>
      <c r="M67" s="197"/>
    </row>
    <row r="68" spans="1:13" ht="11.85" hidden="1" customHeight="1" outlineLevel="3">
      <c r="A68" s="173" t="s">
        <v>20081</v>
      </c>
      <c r="B68" s="67" t="s">
        <v>20050</v>
      </c>
      <c r="C68" s="68" t="s">
        <v>25378</v>
      </c>
      <c r="D68" s="67" t="s">
        <v>124</v>
      </c>
      <c r="E68" s="67" t="s">
        <v>818</v>
      </c>
      <c r="F68" s="77">
        <v>289.2</v>
      </c>
      <c r="G68" s="77">
        <f t="shared" si="3"/>
        <v>289.2</v>
      </c>
      <c r="H68" s="228"/>
      <c r="I68" s="318"/>
      <c r="J68" s="77"/>
      <c r="L68" s="197"/>
      <c r="M68" s="197"/>
    </row>
    <row r="69" spans="1:13" ht="11.85" hidden="1" customHeight="1" outlineLevel="3">
      <c r="A69" s="173" t="s">
        <v>20082</v>
      </c>
      <c r="B69" s="67" t="s">
        <v>20051</v>
      </c>
      <c r="C69" s="68" t="s">
        <v>25379</v>
      </c>
      <c r="D69" s="67" t="s">
        <v>124</v>
      </c>
      <c r="E69" s="67" t="s">
        <v>818</v>
      </c>
      <c r="F69" s="77">
        <v>410.4</v>
      </c>
      <c r="G69" s="77">
        <f t="shared" si="3"/>
        <v>410.4</v>
      </c>
      <c r="H69" s="228"/>
      <c r="I69" s="318"/>
      <c r="J69" s="77"/>
      <c r="L69" s="197"/>
      <c r="M69" s="197"/>
    </row>
    <row r="70" spans="1:13" ht="13.35" hidden="1" customHeight="1" outlineLevel="2">
      <c r="A70" s="203" t="e">
        <v>#N/A</v>
      </c>
      <c r="B70" s="203"/>
      <c r="C70" s="203" t="s">
        <v>25303</v>
      </c>
      <c r="D70" s="203"/>
      <c r="E70" s="205"/>
      <c r="F70" s="205" t="s">
        <v>300</v>
      </c>
      <c r="G70" s="203" t="str">
        <f t="shared" si="3"/>
        <v/>
      </c>
      <c r="H70" s="228"/>
      <c r="I70" s="318"/>
      <c r="L70" s="197"/>
      <c r="M70" s="197"/>
    </row>
    <row r="71" spans="1:13" ht="11.85" hidden="1" customHeight="1" outlineLevel="3">
      <c r="A71" s="173" t="s">
        <v>20083</v>
      </c>
      <c r="B71" s="67" t="s">
        <v>20052</v>
      </c>
      <c r="C71" s="68" t="s">
        <v>25380</v>
      </c>
      <c r="D71" s="67" t="s">
        <v>124</v>
      </c>
      <c r="E71" s="67" t="s">
        <v>818</v>
      </c>
      <c r="F71" s="77">
        <v>163.19999999999999</v>
      </c>
      <c r="G71" s="77">
        <f t="shared" si="3"/>
        <v>163.19999999999999</v>
      </c>
      <c r="H71" s="228"/>
      <c r="I71" s="318"/>
      <c r="J71" s="77"/>
      <c r="L71" s="197"/>
      <c r="M71" s="197"/>
    </row>
    <row r="72" spans="1:13" ht="11.85" hidden="1" customHeight="1" outlineLevel="3">
      <c r="A72" s="173" t="s">
        <v>20084</v>
      </c>
      <c r="B72" s="67" t="s">
        <v>20053</v>
      </c>
      <c r="C72" s="68" t="s">
        <v>25381</v>
      </c>
      <c r="D72" s="67" t="s">
        <v>124</v>
      </c>
      <c r="E72" s="67" t="s">
        <v>818</v>
      </c>
      <c r="F72" s="77">
        <v>184.8</v>
      </c>
      <c r="G72" s="77">
        <f t="shared" si="3"/>
        <v>184.8</v>
      </c>
      <c r="H72" s="228"/>
      <c r="I72" s="318"/>
      <c r="J72" s="77"/>
      <c r="L72" s="197"/>
      <c r="M72" s="197"/>
    </row>
    <row r="73" spans="1:13" ht="11.85" hidden="1" customHeight="1" outlineLevel="3">
      <c r="A73" s="173" t="s">
        <v>20085</v>
      </c>
      <c r="B73" s="67" t="s">
        <v>20054</v>
      </c>
      <c r="C73" s="68" t="s">
        <v>25382</v>
      </c>
      <c r="D73" s="67" t="s">
        <v>124</v>
      </c>
      <c r="E73" s="67" t="s">
        <v>818</v>
      </c>
      <c r="F73" s="77">
        <v>216</v>
      </c>
      <c r="G73" s="77">
        <f t="shared" si="3"/>
        <v>216</v>
      </c>
      <c r="H73" s="228"/>
      <c r="I73" s="318"/>
      <c r="J73" s="77"/>
      <c r="L73" s="197"/>
      <c r="M73" s="197"/>
    </row>
    <row r="74" spans="1:13" ht="11.85" hidden="1" customHeight="1" outlineLevel="3">
      <c r="A74" s="173" t="s">
        <v>20086</v>
      </c>
      <c r="B74" s="67" t="s">
        <v>20055</v>
      </c>
      <c r="C74" s="68" t="s">
        <v>25383</v>
      </c>
      <c r="D74" s="67" t="s">
        <v>124</v>
      </c>
      <c r="E74" s="67" t="s">
        <v>818</v>
      </c>
      <c r="F74" s="77">
        <v>276</v>
      </c>
      <c r="G74" s="77">
        <f t="shared" si="3"/>
        <v>276</v>
      </c>
      <c r="H74" s="228"/>
      <c r="I74" s="318"/>
      <c r="J74" s="77"/>
      <c r="L74" s="197"/>
      <c r="M74" s="197"/>
    </row>
    <row r="75" spans="1:13" ht="11.85" hidden="1" customHeight="1" outlineLevel="3">
      <c r="A75" s="173" t="s">
        <v>20087</v>
      </c>
      <c r="B75" s="67" t="s">
        <v>20056</v>
      </c>
      <c r="C75" s="68" t="s">
        <v>25384</v>
      </c>
      <c r="D75" s="67" t="s">
        <v>124</v>
      </c>
      <c r="E75" s="67" t="s">
        <v>818</v>
      </c>
      <c r="F75" s="77">
        <v>337.2</v>
      </c>
      <c r="G75" s="77">
        <f t="shared" si="3"/>
        <v>337.2</v>
      </c>
      <c r="H75" s="228"/>
      <c r="I75" s="318"/>
      <c r="J75" s="77"/>
      <c r="L75" s="197"/>
      <c r="M75" s="197"/>
    </row>
    <row r="76" spans="1:13" ht="11.85" hidden="1" customHeight="1" outlineLevel="3">
      <c r="A76" s="173" t="s">
        <v>20088</v>
      </c>
      <c r="B76" s="67" t="s">
        <v>20057</v>
      </c>
      <c r="C76" s="68" t="s">
        <v>25385</v>
      </c>
      <c r="D76" s="67" t="s">
        <v>124</v>
      </c>
      <c r="E76" s="67" t="s">
        <v>818</v>
      </c>
      <c r="F76" s="77">
        <v>458.4</v>
      </c>
      <c r="G76" s="77">
        <f t="shared" si="3"/>
        <v>458.4</v>
      </c>
      <c r="H76" s="228"/>
      <c r="I76" s="318"/>
      <c r="J76" s="77"/>
      <c r="L76" s="197"/>
      <c r="M76" s="197"/>
    </row>
    <row r="77" spans="1:13" ht="11.85" hidden="1" customHeight="1" outlineLevel="3">
      <c r="A77" s="173" t="s">
        <v>20089</v>
      </c>
      <c r="B77" s="67" t="s">
        <v>20058</v>
      </c>
      <c r="C77" s="68" t="s">
        <v>25386</v>
      </c>
      <c r="D77" s="67" t="s">
        <v>124</v>
      </c>
      <c r="E77" s="67" t="s">
        <v>818</v>
      </c>
      <c r="F77" s="77">
        <v>760.8</v>
      </c>
      <c r="G77" s="77">
        <f t="shared" si="3"/>
        <v>760.8</v>
      </c>
      <c r="H77" s="228"/>
      <c r="I77" s="318"/>
      <c r="J77" s="77"/>
      <c r="L77" s="197"/>
      <c r="M77" s="197"/>
    </row>
    <row r="78" spans="1:13" ht="13.35" hidden="1" customHeight="1" outlineLevel="1">
      <c r="A78" s="209"/>
      <c r="B78" s="209"/>
      <c r="C78" s="209" t="s">
        <v>7911</v>
      </c>
      <c r="D78" s="209"/>
      <c r="E78" s="209"/>
      <c r="F78" s="210" t="s">
        <v>300</v>
      </c>
      <c r="G78" s="210" t="str">
        <f t="shared" si="3"/>
        <v/>
      </c>
      <c r="H78" s="228"/>
      <c r="I78" s="318"/>
      <c r="L78" s="197"/>
      <c r="M78" s="197"/>
    </row>
    <row r="79" spans="1:13" ht="11.85" hidden="1" customHeight="1" outlineLevel="2">
      <c r="A79" s="173" t="s">
        <v>7047</v>
      </c>
      <c r="B79" s="67" t="s">
        <v>7048</v>
      </c>
      <c r="C79" s="68" t="s">
        <v>25387</v>
      </c>
      <c r="D79" s="67" t="s">
        <v>124</v>
      </c>
      <c r="E79" s="67" t="s">
        <v>818</v>
      </c>
      <c r="F79" s="77">
        <v>31.2</v>
      </c>
      <c r="G79" s="77">
        <f t="shared" si="3"/>
        <v>31.2</v>
      </c>
      <c r="H79" s="228"/>
      <c r="I79" s="318"/>
      <c r="L79" s="197"/>
      <c r="M79" s="197"/>
    </row>
    <row r="80" spans="1:13" ht="11.85" hidden="1" customHeight="1" outlineLevel="2">
      <c r="A80" s="173" t="s">
        <v>7045</v>
      </c>
      <c r="B80" s="67" t="s">
        <v>7046</v>
      </c>
      <c r="C80" s="68" t="s">
        <v>25388</v>
      </c>
      <c r="D80" s="67" t="s">
        <v>124</v>
      </c>
      <c r="E80" s="67" t="s">
        <v>818</v>
      </c>
      <c r="F80" s="77">
        <v>21.6</v>
      </c>
      <c r="G80" s="77">
        <f t="shared" si="3"/>
        <v>21.6</v>
      </c>
      <c r="H80" s="228"/>
      <c r="I80" s="318"/>
      <c r="L80" s="197"/>
    </row>
    <row r="81" spans="1:12" ht="11.85" hidden="1" customHeight="1" outlineLevel="2">
      <c r="A81" s="173" t="s">
        <v>7055</v>
      </c>
      <c r="B81" s="67" t="s">
        <v>7056</v>
      </c>
      <c r="C81" s="68" t="s">
        <v>25389</v>
      </c>
      <c r="D81" s="67" t="s">
        <v>124</v>
      </c>
      <c r="E81" s="67" t="s">
        <v>818</v>
      </c>
      <c r="F81" s="77">
        <v>124.8</v>
      </c>
      <c r="G81" s="77">
        <f t="shared" si="3"/>
        <v>124.8</v>
      </c>
      <c r="H81" s="228"/>
      <c r="I81" s="318"/>
      <c r="L81" s="197"/>
    </row>
    <row r="82" spans="1:12" ht="11.85" hidden="1" customHeight="1" outlineLevel="2">
      <c r="A82" s="173" t="s">
        <v>7057</v>
      </c>
      <c r="B82" s="67" t="s">
        <v>7058</v>
      </c>
      <c r="C82" s="68" t="s">
        <v>25390</v>
      </c>
      <c r="D82" s="67" t="s">
        <v>124</v>
      </c>
      <c r="E82" s="67" t="s">
        <v>818</v>
      </c>
      <c r="F82" s="77">
        <v>212.4</v>
      </c>
      <c r="G82" s="77">
        <f t="shared" si="3"/>
        <v>212.4</v>
      </c>
      <c r="H82" s="228"/>
      <c r="I82" s="318"/>
      <c r="L82" s="197"/>
    </row>
    <row r="83" spans="1:12" ht="11.85" hidden="1" customHeight="1" outlineLevel="2">
      <c r="A83" s="173" t="s">
        <v>7059</v>
      </c>
      <c r="B83" s="67" t="s">
        <v>7060</v>
      </c>
      <c r="C83" s="68" t="s">
        <v>25391</v>
      </c>
      <c r="D83" s="67" t="s">
        <v>124</v>
      </c>
      <c r="E83" s="67" t="s">
        <v>818</v>
      </c>
      <c r="F83" s="77">
        <v>280.8</v>
      </c>
      <c r="G83" s="77">
        <f t="shared" si="3"/>
        <v>280.8</v>
      </c>
      <c r="H83" s="228"/>
      <c r="I83" s="318"/>
      <c r="L83" s="197"/>
    </row>
    <row r="84" spans="1:12" ht="11.85" hidden="1" customHeight="1" outlineLevel="2">
      <c r="A84" s="173" t="s">
        <v>7061</v>
      </c>
      <c r="B84" s="67" t="s">
        <v>7062</v>
      </c>
      <c r="C84" s="68" t="s">
        <v>25392</v>
      </c>
      <c r="D84" s="67" t="s">
        <v>124</v>
      </c>
      <c r="E84" s="67" t="s">
        <v>818</v>
      </c>
      <c r="F84" s="77">
        <v>486</v>
      </c>
      <c r="G84" s="77">
        <f t="shared" si="3"/>
        <v>486</v>
      </c>
      <c r="H84" s="228"/>
      <c r="I84" s="318"/>
      <c r="L84" s="197"/>
    </row>
    <row r="85" spans="1:12" ht="11.85" hidden="1" customHeight="1" outlineLevel="2">
      <c r="A85" s="173" t="s">
        <v>7049</v>
      </c>
      <c r="B85" s="67" t="s">
        <v>7050</v>
      </c>
      <c r="C85" s="68" t="s">
        <v>25393</v>
      </c>
      <c r="D85" s="67" t="s">
        <v>124</v>
      </c>
      <c r="E85" s="67" t="s">
        <v>818</v>
      </c>
      <c r="F85" s="77">
        <v>43.2</v>
      </c>
      <c r="G85" s="77">
        <f t="shared" si="3"/>
        <v>43.2</v>
      </c>
      <c r="H85" s="228"/>
      <c r="I85" s="318"/>
      <c r="L85" s="197"/>
    </row>
    <row r="86" spans="1:12" ht="11.85" hidden="1" customHeight="1" outlineLevel="2">
      <c r="A86" s="173" t="s">
        <v>7053</v>
      </c>
      <c r="B86" s="67" t="s">
        <v>7054</v>
      </c>
      <c r="C86" s="68" t="s">
        <v>25394</v>
      </c>
      <c r="D86" s="67" t="s">
        <v>124</v>
      </c>
      <c r="E86" s="67" t="s">
        <v>818</v>
      </c>
      <c r="F86" s="77">
        <v>50.4</v>
      </c>
      <c r="G86" s="77">
        <f t="shared" si="3"/>
        <v>50.4</v>
      </c>
      <c r="H86" s="228"/>
      <c r="I86" s="318"/>
      <c r="L86" s="197"/>
    </row>
    <row r="87" spans="1:12" ht="11.85" hidden="1" customHeight="1" outlineLevel="2">
      <c r="A87" s="173" t="s">
        <v>7051</v>
      </c>
      <c r="B87" s="67" t="s">
        <v>7052</v>
      </c>
      <c r="C87" s="68" t="s">
        <v>25395</v>
      </c>
      <c r="D87" s="67" t="s">
        <v>124</v>
      </c>
      <c r="E87" s="67" t="s">
        <v>818</v>
      </c>
      <c r="F87" s="77">
        <v>31.2</v>
      </c>
      <c r="G87" s="77">
        <f t="shared" si="3"/>
        <v>31.2</v>
      </c>
      <c r="H87" s="228"/>
      <c r="I87" s="318"/>
      <c r="L87" s="197"/>
    </row>
    <row r="88" spans="1:12" ht="11.85" hidden="1" customHeight="1" outlineLevel="2">
      <c r="A88" s="173" t="s">
        <v>7043</v>
      </c>
      <c r="B88" s="67" t="s">
        <v>7044</v>
      </c>
      <c r="C88" s="68" t="s">
        <v>25396</v>
      </c>
      <c r="D88" s="67" t="s">
        <v>124</v>
      </c>
      <c r="E88" s="67" t="s">
        <v>818</v>
      </c>
      <c r="F88" s="77">
        <v>37.200000000000003</v>
      </c>
      <c r="G88" s="77">
        <f t="shared" si="3"/>
        <v>37.200000000000003</v>
      </c>
      <c r="H88" s="228"/>
      <c r="I88" s="318"/>
      <c r="L88" s="197"/>
    </row>
    <row r="89" spans="1:12" ht="11.85" hidden="1" customHeight="1" outlineLevel="2">
      <c r="A89" s="173" t="s">
        <v>7067</v>
      </c>
      <c r="B89" s="67" t="s">
        <v>7068</v>
      </c>
      <c r="C89" s="68" t="s">
        <v>25397</v>
      </c>
      <c r="D89" s="67" t="s">
        <v>124</v>
      </c>
      <c r="E89" s="67" t="s">
        <v>818</v>
      </c>
      <c r="F89" s="77">
        <v>147.6</v>
      </c>
      <c r="G89" s="77">
        <f t="shared" si="3"/>
        <v>147.6</v>
      </c>
      <c r="H89" s="228"/>
      <c r="I89" s="318"/>
      <c r="L89" s="197"/>
    </row>
    <row r="90" spans="1:12" ht="11.85" hidden="1" customHeight="1" outlineLevel="2">
      <c r="A90" s="173" t="s">
        <v>7063</v>
      </c>
      <c r="B90" s="67" t="s">
        <v>7064</v>
      </c>
      <c r="C90" s="68" t="s">
        <v>25398</v>
      </c>
      <c r="D90" s="67" t="s">
        <v>124</v>
      </c>
      <c r="E90" s="67" t="s">
        <v>818</v>
      </c>
      <c r="F90" s="77">
        <v>103.2</v>
      </c>
      <c r="G90" s="77">
        <f t="shared" si="3"/>
        <v>103.2</v>
      </c>
      <c r="H90" s="228"/>
      <c r="I90" s="318"/>
      <c r="L90" s="197"/>
    </row>
    <row r="91" spans="1:12" ht="11.85" hidden="1" customHeight="1" outlineLevel="2">
      <c r="A91" s="173" t="s">
        <v>7015</v>
      </c>
      <c r="B91" s="67" t="s">
        <v>7016</v>
      </c>
      <c r="C91" s="68" t="s">
        <v>25399</v>
      </c>
      <c r="D91" s="67" t="s">
        <v>124</v>
      </c>
      <c r="E91" s="67" t="s">
        <v>818</v>
      </c>
      <c r="F91" s="77">
        <v>75.599999999999994</v>
      </c>
      <c r="G91" s="77">
        <f t="shared" si="3"/>
        <v>75.599999999999994</v>
      </c>
      <c r="H91" s="228"/>
      <c r="I91" s="318"/>
      <c r="L91" s="197"/>
    </row>
    <row r="92" spans="1:12" ht="11.85" hidden="1" customHeight="1" outlineLevel="2">
      <c r="A92" s="173" t="s">
        <v>7017</v>
      </c>
      <c r="B92" s="67" t="s">
        <v>7018</v>
      </c>
      <c r="C92" s="68" t="s">
        <v>25400</v>
      </c>
      <c r="D92" s="67" t="s">
        <v>124</v>
      </c>
      <c r="E92" s="67" t="s">
        <v>818</v>
      </c>
      <c r="F92" s="77">
        <v>40.799999999999997</v>
      </c>
      <c r="G92" s="77">
        <f t="shared" si="3"/>
        <v>40.799999999999997</v>
      </c>
      <c r="H92" s="228"/>
      <c r="I92" s="318"/>
      <c r="L92" s="197"/>
    </row>
    <row r="93" spans="1:12" ht="11.85" hidden="1" customHeight="1" outlineLevel="2">
      <c r="A93" s="173" t="s">
        <v>7019</v>
      </c>
      <c r="B93" s="67" t="s">
        <v>7020</v>
      </c>
      <c r="C93" s="68" t="s">
        <v>25401</v>
      </c>
      <c r="D93" s="67" t="s">
        <v>124</v>
      </c>
      <c r="E93" s="67" t="s">
        <v>818</v>
      </c>
      <c r="F93" s="77">
        <v>45.6</v>
      </c>
      <c r="G93" s="77">
        <f t="shared" si="3"/>
        <v>45.6</v>
      </c>
      <c r="H93" s="228"/>
      <c r="I93" s="318"/>
      <c r="L93" s="197"/>
    </row>
    <row r="94" spans="1:12" ht="11.85" hidden="1" customHeight="1" outlineLevel="2">
      <c r="A94" s="173" t="s">
        <v>7041</v>
      </c>
      <c r="B94" s="67" t="s">
        <v>7042</v>
      </c>
      <c r="C94" s="68" t="s">
        <v>25402</v>
      </c>
      <c r="D94" s="67" t="s">
        <v>124</v>
      </c>
      <c r="E94" s="67" t="s">
        <v>818</v>
      </c>
      <c r="F94" s="77">
        <v>20.399999999999999</v>
      </c>
      <c r="G94" s="77">
        <f t="shared" si="3"/>
        <v>20.399999999999999</v>
      </c>
      <c r="H94" s="228"/>
      <c r="I94" s="318"/>
      <c r="L94" s="197"/>
    </row>
    <row r="95" spans="1:12" ht="11.85" hidden="1" customHeight="1" outlineLevel="2">
      <c r="A95" s="173" t="s">
        <v>7021</v>
      </c>
      <c r="B95" s="67" t="s">
        <v>7022</v>
      </c>
      <c r="C95" s="68" t="s">
        <v>25403</v>
      </c>
      <c r="D95" s="67" t="s">
        <v>124</v>
      </c>
      <c r="E95" s="67" t="s">
        <v>818</v>
      </c>
      <c r="F95" s="77">
        <v>182.4</v>
      </c>
      <c r="G95" s="77">
        <f t="shared" si="3"/>
        <v>182.4</v>
      </c>
      <c r="H95" s="228"/>
      <c r="I95" s="318"/>
      <c r="L95" s="197"/>
    </row>
    <row r="96" spans="1:12" ht="11.85" hidden="1" customHeight="1" outlineLevel="2">
      <c r="A96" s="173" t="s">
        <v>7023</v>
      </c>
      <c r="B96" s="67" t="s">
        <v>7024</v>
      </c>
      <c r="C96" s="68" t="s">
        <v>25404</v>
      </c>
      <c r="D96" s="67" t="s">
        <v>124</v>
      </c>
      <c r="E96" s="67" t="s">
        <v>818</v>
      </c>
      <c r="F96" s="77">
        <v>190.8</v>
      </c>
      <c r="G96" s="77">
        <f t="shared" si="3"/>
        <v>190.8</v>
      </c>
      <c r="H96" s="228"/>
      <c r="I96" s="318"/>
      <c r="L96" s="197"/>
    </row>
    <row r="97" spans="1:12" ht="11.85" hidden="1" customHeight="1" outlineLevel="2">
      <c r="A97" s="173" t="s">
        <v>7029</v>
      </c>
      <c r="B97" s="67" t="s">
        <v>7030</v>
      </c>
      <c r="C97" s="68" t="s">
        <v>25405</v>
      </c>
      <c r="D97" s="67" t="s">
        <v>124</v>
      </c>
      <c r="E97" s="67" t="s">
        <v>818</v>
      </c>
      <c r="F97" s="77">
        <v>211.2</v>
      </c>
      <c r="G97" s="77">
        <f t="shared" si="3"/>
        <v>211.2</v>
      </c>
      <c r="H97" s="228"/>
      <c r="I97" s="318"/>
      <c r="L97" s="197"/>
    </row>
    <row r="98" spans="1:12" ht="11.85" hidden="1" customHeight="1" outlineLevel="2">
      <c r="A98" s="173" t="s">
        <v>7025</v>
      </c>
      <c r="B98" s="67" t="s">
        <v>7026</v>
      </c>
      <c r="C98" s="68" t="s">
        <v>25406</v>
      </c>
      <c r="D98" s="67" t="s">
        <v>124</v>
      </c>
      <c r="E98" s="67" t="s">
        <v>818</v>
      </c>
      <c r="F98" s="77">
        <v>190.8</v>
      </c>
      <c r="G98" s="77">
        <f t="shared" si="3"/>
        <v>190.8</v>
      </c>
      <c r="H98" s="228"/>
      <c r="I98" s="318"/>
      <c r="L98" s="197"/>
    </row>
    <row r="99" spans="1:12" ht="11.85" hidden="1" customHeight="1" outlineLevel="2">
      <c r="A99" s="173" t="s">
        <v>7027</v>
      </c>
      <c r="B99" s="67" t="s">
        <v>7028</v>
      </c>
      <c r="C99" s="68" t="s">
        <v>25407</v>
      </c>
      <c r="D99" s="67" t="s">
        <v>124</v>
      </c>
      <c r="E99" s="67" t="s">
        <v>818</v>
      </c>
      <c r="F99" s="77">
        <v>386.4</v>
      </c>
      <c r="G99" s="77">
        <f t="shared" si="3"/>
        <v>386.4</v>
      </c>
      <c r="H99" s="228"/>
      <c r="I99" s="318"/>
      <c r="L99" s="197"/>
    </row>
    <row r="100" spans="1:12" ht="11.85" hidden="1" customHeight="1" outlineLevel="2">
      <c r="A100" s="173" t="s">
        <v>7031</v>
      </c>
      <c r="B100" s="67" t="s">
        <v>7032</v>
      </c>
      <c r="C100" s="68" t="s">
        <v>25408</v>
      </c>
      <c r="D100" s="67" t="s">
        <v>124</v>
      </c>
      <c r="E100" s="67" t="s">
        <v>818</v>
      </c>
      <c r="F100" s="77">
        <v>396</v>
      </c>
      <c r="G100" s="77">
        <f t="shared" si="3"/>
        <v>396</v>
      </c>
      <c r="H100" s="228"/>
      <c r="I100" s="318"/>
      <c r="L100" s="197"/>
    </row>
    <row r="101" spans="1:12" ht="11.85" hidden="1" customHeight="1" outlineLevel="2">
      <c r="A101" s="173" t="s">
        <v>7065</v>
      </c>
      <c r="B101" s="67" t="s">
        <v>7066</v>
      </c>
      <c r="C101" s="68" t="s">
        <v>25409</v>
      </c>
      <c r="D101" s="67" t="s">
        <v>124</v>
      </c>
      <c r="E101" s="67" t="s">
        <v>818</v>
      </c>
      <c r="F101" s="77">
        <v>78</v>
      </c>
      <c r="G101" s="77">
        <f t="shared" si="3"/>
        <v>78</v>
      </c>
      <c r="H101" s="228"/>
      <c r="I101" s="318"/>
      <c r="L101" s="197"/>
    </row>
    <row r="102" spans="1:12" ht="11.85" hidden="1" customHeight="1" outlineLevel="2">
      <c r="A102" s="173" t="s">
        <v>7033</v>
      </c>
      <c r="B102" s="67" t="s">
        <v>7034</v>
      </c>
      <c r="C102" s="68" t="s">
        <v>25410</v>
      </c>
      <c r="D102" s="67" t="s">
        <v>124</v>
      </c>
      <c r="E102" s="67" t="s">
        <v>818</v>
      </c>
      <c r="F102" s="77">
        <v>57.6</v>
      </c>
      <c r="G102" s="77">
        <f t="shared" si="3"/>
        <v>57.6</v>
      </c>
      <c r="H102" s="228"/>
      <c r="I102" s="318"/>
      <c r="L102" s="197"/>
    </row>
    <row r="103" spans="1:12" ht="11.85" hidden="1" customHeight="1" outlineLevel="2">
      <c r="A103" s="173" t="s">
        <v>7037</v>
      </c>
      <c r="B103" s="67" t="s">
        <v>7038</v>
      </c>
      <c r="C103" s="68" t="s">
        <v>25411</v>
      </c>
      <c r="D103" s="67" t="s">
        <v>124</v>
      </c>
      <c r="E103" s="67" t="s">
        <v>818</v>
      </c>
      <c r="F103" s="77">
        <v>61.2</v>
      </c>
      <c r="G103" s="77">
        <f t="shared" si="3"/>
        <v>61.2</v>
      </c>
      <c r="H103" s="228"/>
      <c r="I103" s="318"/>
      <c r="L103" s="197"/>
    </row>
    <row r="104" spans="1:12" ht="11.85" hidden="1" customHeight="1" outlineLevel="2">
      <c r="A104" s="173" t="s">
        <v>7035</v>
      </c>
      <c r="B104" s="67" t="s">
        <v>7036</v>
      </c>
      <c r="C104" s="68" t="s">
        <v>25412</v>
      </c>
      <c r="D104" s="67" t="s">
        <v>124</v>
      </c>
      <c r="E104" s="67" t="s">
        <v>818</v>
      </c>
      <c r="F104" s="77">
        <v>52.8</v>
      </c>
      <c r="G104" s="77">
        <f t="shared" si="3"/>
        <v>52.8</v>
      </c>
      <c r="H104" s="228"/>
      <c r="I104" s="318"/>
      <c r="L104" s="197"/>
    </row>
    <row r="105" spans="1:12" ht="11.85" hidden="1" customHeight="1" outlineLevel="2">
      <c r="A105" s="173" t="s">
        <v>7039</v>
      </c>
      <c r="B105" s="67" t="s">
        <v>7040</v>
      </c>
      <c r="C105" s="68" t="s">
        <v>25413</v>
      </c>
      <c r="D105" s="67" t="s">
        <v>124</v>
      </c>
      <c r="E105" s="67" t="s">
        <v>818</v>
      </c>
      <c r="F105" s="77">
        <v>61.2</v>
      </c>
      <c r="G105" s="77">
        <f t="shared" si="3"/>
        <v>61.2</v>
      </c>
      <c r="H105" s="228"/>
      <c r="I105" s="318"/>
      <c r="L105" s="197"/>
    </row>
    <row r="106" spans="1:12" ht="13.35" hidden="1" customHeight="1" outlineLevel="1">
      <c r="A106" s="209"/>
      <c r="B106" s="209"/>
      <c r="C106" s="209" t="s">
        <v>25304</v>
      </c>
      <c r="D106" s="209"/>
      <c r="E106" s="209"/>
      <c r="F106" s="210" t="s">
        <v>300</v>
      </c>
      <c r="G106" s="210" t="str">
        <f t="shared" si="3"/>
        <v/>
      </c>
      <c r="H106" s="228"/>
      <c r="I106" s="318"/>
      <c r="L106" s="197"/>
    </row>
    <row r="107" spans="1:12" ht="11.85" hidden="1" customHeight="1" outlineLevel="2">
      <c r="A107" s="173" t="s">
        <v>7001</v>
      </c>
      <c r="B107" s="67" t="s">
        <v>7002</v>
      </c>
      <c r="C107" s="68" t="s">
        <v>25318</v>
      </c>
      <c r="D107" s="67" t="s">
        <v>124</v>
      </c>
      <c r="E107" s="67" t="s">
        <v>818</v>
      </c>
      <c r="F107" s="77">
        <v>1161.5999999999999</v>
      </c>
      <c r="G107" s="77">
        <f t="shared" si="3"/>
        <v>1161.5999999999999</v>
      </c>
      <c r="H107" s="228"/>
      <c r="I107" s="318"/>
      <c r="L107" s="197"/>
    </row>
    <row r="108" spans="1:12" ht="11.85" hidden="1" customHeight="1" outlineLevel="2">
      <c r="A108" s="173" t="s">
        <v>7003</v>
      </c>
      <c r="B108" s="67" t="s">
        <v>7004</v>
      </c>
      <c r="C108" s="68" t="s">
        <v>25319</v>
      </c>
      <c r="D108" s="67" t="s">
        <v>124</v>
      </c>
      <c r="E108" s="67" t="s">
        <v>818</v>
      </c>
      <c r="F108" s="77">
        <v>1930.8</v>
      </c>
      <c r="G108" s="77">
        <f t="shared" si="3"/>
        <v>1930.8</v>
      </c>
      <c r="H108" s="228"/>
      <c r="I108" s="318"/>
      <c r="L108" s="197"/>
    </row>
    <row r="109" spans="1:12" ht="11.85" hidden="1" customHeight="1" outlineLevel="2">
      <c r="A109" s="173" t="s">
        <v>7005</v>
      </c>
      <c r="B109" s="67" t="s">
        <v>7006</v>
      </c>
      <c r="C109" s="68" t="s">
        <v>25320</v>
      </c>
      <c r="D109" s="67" t="s">
        <v>124</v>
      </c>
      <c r="E109" s="67" t="s">
        <v>818</v>
      </c>
      <c r="F109" s="77">
        <v>2413.1999999999998</v>
      </c>
      <c r="G109" s="77">
        <f t="shared" si="3"/>
        <v>2413.1999999999998</v>
      </c>
      <c r="H109" s="228"/>
      <c r="I109" s="318"/>
      <c r="L109" s="197"/>
    </row>
    <row r="110" spans="1:12" ht="11.85" hidden="1" customHeight="1" outlineLevel="2">
      <c r="A110" s="173" t="s">
        <v>6999</v>
      </c>
      <c r="B110" s="67" t="s">
        <v>7000</v>
      </c>
      <c r="C110" s="68" t="s">
        <v>25321</v>
      </c>
      <c r="D110" s="67" t="s">
        <v>124</v>
      </c>
      <c r="E110" s="67" t="s">
        <v>818</v>
      </c>
      <c r="F110" s="77">
        <v>4092</v>
      </c>
      <c r="G110" s="77">
        <f t="shared" si="3"/>
        <v>4092</v>
      </c>
      <c r="H110" s="228"/>
      <c r="I110" s="318"/>
      <c r="L110" s="197"/>
    </row>
    <row r="111" spans="1:12" ht="11.85" hidden="1" customHeight="1" outlineLevel="2">
      <c r="A111" s="173" t="s">
        <v>7007</v>
      </c>
      <c r="B111" s="67" t="s">
        <v>7008</v>
      </c>
      <c r="C111" s="68" t="s">
        <v>25322</v>
      </c>
      <c r="D111" s="67" t="s">
        <v>124</v>
      </c>
      <c r="E111" s="67" t="s">
        <v>818</v>
      </c>
      <c r="F111" s="77">
        <v>3476.4</v>
      </c>
      <c r="G111" s="77">
        <f t="shared" si="3"/>
        <v>3476.4</v>
      </c>
      <c r="H111" s="228"/>
      <c r="I111" s="318"/>
      <c r="L111" s="197"/>
    </row>
    <row r="112" spans="1:12" ht="11.85" hidden="1" customHeight="1" outlineLevel="2">
      <c r="A112" s="173" t="s">
        <v>7011</v>
      </c>
      <c r="B112" s="67" t="s">
        <v>7012</v>
      </c>
      <c r="C112" s="68" t="s">
        <v>25323</v>
      </c>
      <c r="D112" s="67" t="s">
        <v>124</v>
      </c>
      <c r="E112" s="67" t="s">
        <v>818</v>
      </c>
      <c r="F112" s="77">
        <v>3484.8</v>
      </c>
      <c r="G112" s="77">
        <f t="shared" si="3"/>
        <v>3484.8</v>
      </c>
      <c r="H112" s="228"/>
      <c r="I112" s="318"/>
      <c r="L112" s="197"/>
    </row>
    <row r="113" spans="1:12" ht="11.85" hidden="1" customHeight="1" outlineLevel="2">
      <c r="A113" s="173" t="s">
        <v>7009</v>
      </c>
      <c r="B113" s="67" t="s">
        <v>7010</v>
      </c>
      <c r="C113" s="68" t="s">
        <v>25324</v>
      </c>
      <c r="D113" s="67" t="s">
        <v>124</v>
      </c>
      <c r="E113" s="67" t="s">
        <v>818</v>
      </c>
      <c r="F113" s="77">
        <v>4826.3999999999996</v>
      </c>
      <c r="G113" s="77">
        <f t="shared" si="3"/>
        <v>4826.3999999999996</v>
      </c>
      <c r="H113" s="228"/>
      <c r="I113" s="318"/>
      <c r="L113" s="197"/>
    </row>
    <row r="114" spans="1:12" ht="11.85" hidden="1" customHeight="1" outlineLevel="2">
      <c r="A114" s="173" t="s">
        <v>7013</v>
      </c>
      <c r="B114" s="67" t="s">
        <v>7014</v>
      </c>
      <c r="C114" s="68" t="s">
        <v>25325</v>
      </c>
      <c r="D114" s="67" t="s">
        <v>124</v>
      </c>
      <c r="E114" s="67" t="s">
        <v>818</v>
      </c>
      <c r="F114" s="77">
        <v>5560.8</v>
      </c>
      <c r="G114" s="77">
        <f t="shared" si="3"/>
        <v>5560.8</v>
      </c>
      <c r="H114" s="228"/>
      <c r="I114" s="318"/>
      <c r="L114" s="197"/>
    </row>
    <row r="115" spans="1:12" ht="13.35" hidden="1" customHeight="1" outlineLevel="1">
      <c r="A115" s="209"/>
      <c r="B115" s="209"/>
      <c r="C115" s="209" t="s">
        <v>25305</v>
      </c>
      <c r="D115" s="209"/>
      <c r="E115" s="209"/>
      <c r="F115" s="210" t="s">
        <v>300</v>
      </c>
      <c r="G115" s="210" t="str">
        <f t="shared" ref="G115:G119" si="4">IFERROR(IF(E115="грн",ROUND(F115*(1-$G$2),2),ROUND(F115*(1-$G$2),2)*$E$2),"")</f>
        <v/>
      </c>
      <c r="H115" s="228"/>
      <c r="I115" s="318"/>
      <c r="L115" s="197"/>
    </row>
    <row r="116" spans="1:12" ht="11.85" hidden="1" customHeight="1" outlineLevel="2">
      <c r="A116" s="173" t="s">
        <v>6993</v>
      </c>
      <c r="B116" s="67" t="s">
        <v>6994</v>
      </c>
      <c r="C116" s="68" t="s">
        <v>25314</v>
      </c>
      <c r="D116" s="67" t="s">
        <v>124</v>
      </c>
      <c r="E116" s="67" t="s">
        <v>818</v>
      </c>
      <c r="F116" s="77">
        <v>403.2</v>
      </c>
      <c r="G116" s="77">
        <f t="shared" si="4"/>
        <v>403.2</v>
      </c>
      <c r="H116" s="228"/>
      <c r="I116" s="318"/>
      <c r="L116" s="197"/>
    </row>
    <row r="117" spans="1:12" ht="11.85" hidden="1" customHeight="1" outlineLevel="2">
      <c r="A117" s="173" t="s">
        <v>6995</v>
      </c>
      <c r="B117" s="67" t="s">
        <v>6996</v>
      </c>
      <c r="C117" s="68" t="s">
        <v>25315</v>
      </c>
      <c r="D117" s="67" t="s">
        <v>124</v>
      </c>
      <c r="E117" s="67" t="s">
        <v>818</v>
      </c>
      <c r="F117" s="77">
        <v>397.2</v>
      </c>
      <c r="G117" s="77">
        <f t="shared" si="4"/>
        <v>397.2</v>
      </c>
      <c r="H117" s="228"/>
      <c r="I117" s="318"/>
      <c r="L117" s="197"/>
    </row>
    <row r="118" spans="1:12" ht="11.85" hidden="1" customHeight="1" outlineLevel="2">
      <c r="A118" s="173" t="s">
        <v>6997</v>
      </c>
      <c r="B118" s="67" t="s">
        <v>6998</v>
      </c>
      <c r="C118" s="68" t="s">
        <v>25316</v>
      </c>
      <c r="D118" s="67" t="s">
        <v>124</v>
      </c>
      <c r="E118" s="67" t="s">
        <v>818</v>
      </c>
      <c r="F118" s="77">
        <v>511.2</v>
      </c>
      <c r="G118" s="77">
        <f t="shared" si="4"/>
        <v>511.2</v>
      </c>
      <c r="H118" s="228"/>
      <c r="I118" s="318"/>
      <c r="L118" s="197"/>
    </row>
    <row r="119" spans="1:12" ht="11.85" hidden="1" customHeight="1" outlineLevel="2">
      <c r="A119" s="173" t="s">
        <v>6991</v>
      </c>
      <c r="B119" s="67" t="s">
        <v>6992</v>
      </c>
      <c r="C119" s="68" t="s">
        <v>25317</v>
      </c>
      <c r="D119" s="67" t="s">
        <v>124</v>
      </c>
      <c r="E119" s="67" t="s">
        <v>818</v>
      </c>
      <c r="F119" s="77">
        <v>381.6</v>
      </c>
      <c r="G119" s="77">
        <f t="shared" si="4"/>
        <v>381.6</v>
      </c>
      <c r="H119" s="228"/>
      <c r="I119" s="318"/>
      <c r="L119" s="197"/>
    </row>
    <row r="120" spans="1:12" ht="13.35" hidden="1" customHeight="1" outlineLevel="1">
      <c r="A120" s="209"/>
      <c r="B120" s="209"/>
      <c r="C120" s="209" t="s">
        <v>25306</v>
      </c>
      <c r="D120" s="209"/>
      <c r="E120" s="209"/>
      <c r="F120" s="210" t="s">
        <v>300</v>
      </c>
      <c r="G120" s="210" t="str">
        <f t="shared" si="3"/>
        <v/>
      </c>
      <c r="H120" s="228"/>
      <c r="I120" s="318"/>
      <c r="L120" s="197"/>
    </row>
    <row r="121" spans="1:12" ht="11.85" hidden="1" customHeight="1" outlineLevel="2">
      <c r="A121" s="173" t="s">
        <v>6975</v>
      </c>
      <c r="B121" s="67" t="s">
        <v>6976</v>
      </c>
      <c r="C121" s="68" t="s">
        <v>25414</v>
      </c>
      <c r="D121" s="67" t="s">
        <v>124</v>
      </c>
      <c r="E121" s="67" t="s">
        <v>818</v>
      </c>
      <c r="F121" s="77">
        <v>70.8</v>
      </c>
      <c r="G121" s="77">
        <f t="shared" ref="G121:G139" si="5">IFERROR(IF(E121="грн",ROUND(F121*(1-$G$2),2),ROUND(F121*(1-$G$2),2)*$E$2),"")</f>
        <v>70.8</v>
      </c>
      <c r="H121" s="228"/>
      <c r="I121" s="318"/>
      <c r="L121" s="197"/>
    </row>
    <row r="122" spans="1:12" ht="11.85" hidden="1" customHeight="1" outlineLevel="2">
      <c r="A122" s="173" t="s">
        <v>6977</v>
      </c>
      <c r="B122" s="67" t="s">
        <v>6978</v>
      </c>
      <c r="C122" s="68" t="s">
        <v>25415</v>
      </c>
      <c r="D122" s="67" t="s">
        <v>124</v>
      </c>
      <c r="E122" s="67" t="s">
        <v>818</v>
      </c>
      <c r="F122" s="77">
        <v>70.8</v>
      </c>
      <c r="G122" s="77">
        <f t="shared" si="5"/>
        <v>70.8</v>
      </c>
      <c r="H122" s="228"/>
      <c r="I122" s="318"/>
      <c r="L122" s="197"/>
    </row>
    <row r="123" spans="1:12" ht="11.85" hidden="1" customHeight="1" outlineLevel="2">
      <c r="A123" s="173" t="s">
        <v>6973</v>
      </c>
      <c r="B123" s="67" t="s">
        <v>6974</v>
      </c>
      <c r="C123" s="68" t="s">
        <v>25416</v>
      </c>
      <c r="D123" s="67" t="s">
        <v>124</v>
      </c>
      <c r="E123" s="67" t="s">
        <v>818</v>
      </c>
      <c r="F123" s="77">
        <v>171.6</v>
      </c>
      <c r="G123" s="77">
        <f t="shared" si="5"/>
        <v>171.6</v>
      </c>
      <c r="H123" s="228"/>
      <c r="I123" s="318"/>
      <c r="L123" s="197"/>
    </row>
    <row r="124" spans="1:12" ht="11.85" hidden="1" customHeight="1" outlineLevel="2">
      <c r="A124" s="173" t="s">
        <v>6981</v>
      </c>
      <c r="B124" s="67" t="s">
        <v>6982</v>
      </c>
      <c r="C124" s="68" t="s">
        <v>25417</v>
      </c>
      <c r="D124" s="67" t="s">
        <v>124</v>
      </c>
      <c r="E124" s="67" t="s">
        <v>818</v>
      </c>
      <c r="F124" s="77">
        <v>87.6</v>
      </c>
      <c r="G124" s="77">
        <f t="shared" si="5"/>
        <v>87.6</v>
      </c>
      <c r="H124" s="228"/>
      <c r="I124" s="318"/>
      <c r="L124" s="197"/>
    </row>
    <row r="125" spans="1:12" ht="11.85" hidden="1" customHeight="1" outlineLevel="2">
      <c r="A125" s="173" t="s">
        <v>6979</v>
      </c>
      <c r="B125" s="67" t="s">
        <v>6980</v>
      </c>
      <c r="C125" s="68" t="s">
        <v>25418</v>
      </c>
      <c r="D125" s="67" t="s">
        <v>124</v>
      </c>
      <c r="E125" s="67" t="s">
        <v>818</v>
      </c>
      <c r="F125" s="77">
        <v>193.2</v>
      </c>
      <c r="G125" s="77">
        <f t="shared" si="5"/>
        <v>193.2</v>
      </c>
      <c r="H125" s="228"/>
      <c r="I125" s="318"/>
      <c r="L125" s="197"/>
    </row>
    <row r="126" spans="1:12" ht="11.85" hidden="1" customHeight="1" outlineLevel="2">
      <c r="A126" s="173" t="s">
        <v>6985</v>
      </c>
      <c r="B126" s="67" t="s">
        <v>6986</v>
      </c>
      <c r="C126" s="68" t="s">
        <v>25419</v>
      </c>
      <c r="D126" s="67" t="s">
        <v>124</v>
      </c>
      <c r="E126" s="67" t="s">
        <v>818</v>
      </c>
      <c r="F126" s="77">
        <v>232.8</v>
      </c>
      <c r="G126" s="77">
        <f t="shared" si="5"/>
        <v>232.8</v>
      </c>
      <c r="H126" s="228"/>
      <c r="I126" s="318"/>
      <c r="L126" s="197"/>
    </row>
    <row r="127" spans="1:12" ht="11.85" hidden="1" customHeight="1" outlineLevel="2">
      <c r="A127" s="173" t="s">
        <v>6983</v>
      </c>
      <c r="B127" s="67" t="s">
        <v>6984</v>
      </c>
      <c r="C127" s="68" t="s">
        <v>25420</v>
      </c>
      <c r="D127" s="67" t="s">
        <v>124</v>
      </c>
      <c r="E127" s="67" t="s">
        <v>818</v>
      </c>
      <c r="F127" s="77">
        <v>403.2</v>
      </c>
      <c r="G127" s="77">
        <f t="shared" si="5"/>
        <v>403.2</v>
      </c>
      <c r="H127" s="228"/>
      <c r="I127" s="318"/>
      <c r="L127" s="197"/>
    </row>
    <row r="128" spans="1:12" ht="11.85" hidden="1" customHeight="1" outlineLevel="2">
      <c r="A128" s="173" t="s">
        <v>6987</v>
      </c>
      <c r="B128" s="67" t="s">
        <v>6988</v>
      </c>
      <c r="C128" s="68" t="s">
        <v>25421</v>
      </c>
      <c r="D128" s="67" t="s">
        <v>124</v>
      </c>
      <c r="E128" s="67" t="s">
        <v>818</v>
      </c>
      <c r="F128" s="77">
        <v>61.2</v>
      </c>
      <c r="G128" s="77">
        <f t="shared" si="5"/>
        <v>61.2</v>
      </c>
      <c r="H128" s="228"/>
      <c r="I128" s="318"/>
      <c r="L128" s="197"/>
    </row>
    <row r="129" spans="1:12" ht="11.85" hidden="1" customHeight="1" outlineLevel="2">
      <c r="A129" s="173" t="s">
        <v>6989</v>
      </c>
      <c r="B129" s="67" t="s">
        <v>6990</v>
      </c>
      <c r="C129" s="68" t="s">
        <v>25422</v>
      </c>
      <c r="D129" s="67" t="s">
        <v>124</v>
      </c>
      <c r="E129" s="67" t="s">
        <v>818</v>
      </c>
      <c r="F129" s="77">
        <v>168</v>
      </c>
      <c r="G129" s="77">
        <f t="shared" si="5"/>
        <v>168</v>
      </c>
      <c r="H129" s="228"/>
      <c r="I129" s="318"/>
      <c r="L129" s="197"/>
    </row>
    <row r="130" spans="1:12" ht="13.35" hidden="1" customHeight="1" outlineLevel="1">
      <c r="A130" s="209"/>
      <c r="B130" s="209"/>
      <c r="C130" s="209" t="s">
        <v>25307</v>
      </c>
      <c r="D130" s="209"/>
      <c r="E130" s="209"/>
      <c r="F130" s="210" t="s">
        <v>300</v>
      </c>
      <c r="G130" s="210" t="str">
        <f t="shared" si="5"/>
        <v/>
      </c>
      <c r="H130" s="228"/>
      <c r="I130" s="318"/>
      <c r="L130" s="197"/>
    </row>
    <row r="131" spans="1:12" ht="11.85" hidden="1" customHeight="1" outlineLevel="2">
      <c r="A131" s="173" t="s">
        <v>6963</v>
      </c>
      <c r="B131" s="67" t="s">
        <v>6964</v>
      </c>
      <c r="C131" s="68" t="s">
        <v>25423</v>
      </c>
      <c r="D131" s="67" t="s">
        <v>124</v>
      </c>
      <c r="E131" s="67" t="s">
        <v>818</v>
      </c>
      <c r="F131" s="77">
        <v>4.92</v>
      </c>
      <c r="G131" s="77">
        <f t="shared" si="5"/>
        <v>4.92</v>
      </c>
      <c r="H131" s="228"/>
      <c r="I131" s="318"/>
      <c r="L131" s="197"/>
    </row>
    <row r="132" spans="1:12" ht="11.85" hidden="1" customHeight="1" outlineLevel="2">
      <c r="A132" s="173" t="s">
        <v>6959</v>
      </c>
      <c r="B132" s="67" t="s">
        <v>6960</v>
      </c>
      <c r="C132" s="68" t="s">
        <v>25424</v>
      </c>
      <c r="D132" s="67" t="s">
        <v>124</v>
      </c>
      <c r="E132" s="67" t="s">
        <v>818</v>
      </c>
      <c r="F132" s="77">
        <v>12.6</v>
      </c>
      <c r="G132" s="77">
        <f t="shared" si="5"/>
        <v>12.6</v>
      </c>
      <c r="H132" s="228"/>
      <c r="I132" s="318"/>
      <c r="L132" s="197"/>
    </row>
    <row r="133" spans="1:12" ht="11.25" hidden="1" customHeight="1" outlineLevel="2">
      <c r="A133" s="173" t="s">
        <v>6965</v>
      </c>
      <c r="B133" s="67" t="s">
        <v>6966</v>
      </c>
      <c r="C133" s="68" t="s">
        <v>25425</v>
      </c>
      <c r="D133" s="67" t="s">
        <v>124</v>
      </c>
      <c r="E133" s="67" t="s">
        <v>818</v>
      </c>
      <c r="F133" s="77">
        <v>9</v>
      </c>
      <c r="G133" s="77">
        <f t="shared" si="5"/>
        <v>9</v>
      </c>
      <c r="H133" s="228"/>
      <c r="I133" s="318"/>
      <c r="L133" s="197"/>
    </row>
    <row r="134" spans="1:12" ht="11.85" hidden="1" customHeight="1" outlineLevel="2">
      <c r="A134" s="173" t="s">
        <v>6961</v>
      </c>
      <c r="B134" s="67" t="s">
        <v>6962</v>
      </c>
      <c r="C134" s="68" t="s">
        <v>25426</v>
      </c>
      <c r="D134" s="67" t="s">
        <v>124</v>
      </c>
      <c r="E134" s="67" t="s">
        <v>818</v>
      </c>
      <c r="F134" s="77">
        <v>17.04</v>
      </c>
      <c r="G134" s="77">
        <f t="shared" si="5"/>
        <v>17.04</v>
      </c>
      <c r="H134" s="228"/>
      <c r="I134" s="318"/>
      <c r="L134" s="197"/>
    </row>
    <row r="135" spans="1:12" ht="11.85" hidden="1" customHeight="1" outlineLevel="2">
      <c r="A135" s="173" t="s">
        <v>6969</v>
      </c>
      <c r="B135" s="67" t="s">
        <v>6970</v>
      </c>
      <c r="C135" s="68" t="s">
        <v>25427</v>
      </c>
      <c r="D135" s="67" t="s">
        <v>124</v>
      </c>
      <c r="E135" s="67" t="s">
        <v>818</v>
      </c>
      <c r="F135" s="77">
        <v>17.88</v>
      </c>
      <c r="G135" s="77">
        <f t="shared" si="5"/>
        <v>17.88</v>
      </c>
      <c r="H135" s="228"/>
      <c r="I135" s="318"/>
      <c r="L135" s="197"/>
    </row>
    <row r="136" spans="1:12" ht="11.85" hidden="1" customHeight="1" outlineLevel="2">
      <c r="A136" s="173" t="s">
        <v>6967</v>
      </c>
      <c r="B136" s="67" t="s">
        <v>6968</v>
      </c>
      <c r="C136" s="68" t="s">
        <v>25428</v>
      </c>
      <c r="D136" s="67" t="s">
        <v>124</v>
      </c>
      <c r="E136" s="67" t="s">
        <v>818</v>
      </c>
      <c r="F136" s="77">
        <v>26.16</v>
      </c>
      <c r="G136" s="77">
        <f t="shared" si="5"/>
        <v>26.16</v>
      </c>
      <c r="H136" s="228"/>
      <c r="I136" s="318"/>
      <c r="L136" s="197"/>
    </row>
    <row r="137" spans="1:12" ht="11.85" hidden="1" customHeight="1" outlineLevel="2">
      <c r="A137" s="173" t="s">
        <v>6971</v>
      </c>
      <c r="B137" s="67" t="s">
        <v>6972</v>
      </c>
      <c r="C137" s="68" t="s">
        <v>25429</v>
      </c>
      <c r="D137" s="67" t="s">
        <v>124</v>
      </c>
      <c r="E137" s="67" t="s">
        <v>818</v>
      </c>
      <c r="F137" s="77">
        <v>26.16</v>
      </c>
      <c r="G137" s="77">
        <f t="shared" si="5"/>
        <v>26.16</v>
      </c>
      <c r="H137" s="228"/>
      <c r="I137" s="318"/>
      <c r="L137" s="197"/>
    </row>
    <row r="138" spans="1:12" ht="13.35" customHeight="1" collapsed="1">
      <c r="A138" s="212"/>
      <c r="B138" s="212"/>
      <c r="C138" s="439" t="s">
        <v>25299</v>
      </c>
      <c r="D138" s="212"/>
      <c r="E138" s="212"/>
      <c r="F138" s="213" t="s">
        <v>300</v>
      </c>
      <c r="G138" s="213" t="str">
        <f t="shared" si="5"/>
        <v/>
      </c>
      <c r="H138" s="228"/>
      <c r="I138" s="318"/>
      <c r="L138" s="197"/>
    </row>
    <row r="139" spans="1:12" ht="13.35" hidden="1" customHeight="1" outlineLevel="1">
      <c r="A139" s="209"/>
      <c r="B139" s="209"/>
      <c r="C139" s="209" t="s">
        <v>25308</v>
      </c>
      <c r="D139" s="209"/>
      <c r="E139" s="209"/>
      <c r="F139" s="210" t="s">
        <v>300</v>
      </c>
      <c r="G139" s="210" t="str">
        <f t="shared" si="5"/>
        <v/>
      </c>
      <c r="H139" s="228"/>
      <c r="I139" s="318"/>
      <c r="L139" s="197"/>
    </row>
    <row r="140" spans="1:12" ht="11.85" hidden="1" customHeight="1" outlineLevel="2">
      <c r="A140" s="173" t="s">
        <v>7710</v>
      </c>
      <c r="B140" s="67" t="s">
        <v>7711</v>
      </c>
      <c r="C140" s="68" t="s">
        <v>25430</v>
      </c>
      <c r="D140" s="67" t="s">
        <v>124</v>
      </c>
      <c r="E140" s="67" t="s">
        <v>818</v>
      </c>
      <c r="F140" s="77">
        <v>402</v>
      </c>
      <c r="G140" s="77">
        <f t="shared" ref="G140:G171" si="6">IFERROR(IF(E140="грн",ROUND(F140*(1-$G$2),2),ROUND(F140*(1-$G$2),2)*$E$2),"")</f>
        <v>402</v>
      </c>
      <c r="H140" s="228"/>
      <c r="I140" s="318"/>
      <c r="L140" s="197"/>
    </row>
    <row r="141" spans="1:12" ht="11.85" hidden="1" customHeight="1" outlineLevel="2">
      <c r="A141" s="173" t="s">
        <v>7712</v>
      </c>
      <c r="B141" s="67" t="s">
        <v>7713</v>
      </c>
      <c r="C141" s="68" t="s">
        <v>25431</v>
      </c>
      <c r="D141" s="67" t="s">
        <v>124</v>
      </c>
      <c r="E141" s="67" t="s">
        <v>818</v>
      </c>
      <c r="F141" s="77">
        <v>105.6</v>
      </c>
      <c r="G141" s="77">
        <f t="shared" si="6"/>
        <v>105.6</v>
      </c>
      <c r="H141" s="228"/>
      <c r="I141" s="318"/>
      <c r="L141" s="197"/>
    </row>
    <row r="142" spans="1:12" ht="11.85" hidden="1" customHeight="1" outlineLevel="2">
      <c r="A142" s="173" t="s">
        <v>7714</v>
      </c>
      <c r="B142" s="67" t="s">
        <v>7715</v>
      </c>
      <c r="C142" s="68" t="s">
        <v>25432</v>
      </c>
      <c r="D142" s="67" t="s">
        <v>124</v>
      </c>
      <c r="E142" s="67" t="s">
        <v>818</v>
      </c>
      <c r="F142" s="77">
        <v>169.2</v>
      </c>
      <c r="G142" s="77">
        <f t="shared" si="6"/>
        <v>169.2</v>
      </c>
      <c r="H142" s="228"/>
      <c r="I142" s="318"/>
      <c r="L142" s="197"/>
    </row>
    <row r="143" spans="1:12" ht="11.85" hidden="1" customHeight="1" outlineLevel="2">
      <c r="A143" s="173" t="s">
        <v>7716</v>
      </c>
      <c r="B143" s="67" t="s">
        <v>7717</v>
      </c>
      <c r="C143" s="68" t="s">
        <v>25433</v>
      </c>
      <c r="D143" s="67" t="s">
        <v>124</v>
      </c>
      <c r="E143" s="67" t="s">
        <v>818</v>
      </c>
      <c r="F143" s="77">
        <v>5419.2</v>
      </c>
      <c r="G143" s="77">
        <f t="shared" si="6"/>
        <v>5419.2</v>
      </c>
      <c r="H143" s="228"/>
      <c r="I143" s="318"/>
      <c r="L143" s="197"/>
    </row>
    <row r="144" spans="1:12" ht="11.85" hidden="1" customHeight="1" outlineLevel="2">
      <c r="A144" s="173" t="s">
        <v>7718</v>
      </c>
      <c r="B144" s="67" t="s">
        <v>7719</v>
      </c>
      <c r="C144" s="68" t="s">
        <v>25434</v>
      </c>
      <c r="D144" s="67" t="s">
        <v>124</v>
      </c>
      <c r="E144" s="67" t="s">
        <v>818</v>
      </c>
      <c r="F144" s="77">
        <v>634.79999999999995</v>
      </c>
      <c r="G144" s="77">
        <f t="shared" si="6"/>
        <v>634.79999999999995</v>
      </c>
      <c r="H144" s="228"/>
      <c r="I144" s="318"/>
      <c r="L144" s="197"/>
    </row>
    <row r="145" spans="1:12" ht="11.85" hidden="1" customHeight="1" outlineLevel="2">
      <c r="A145" s="173" t="s">
        <v>7720</v>
      </c>
      <c r="B145" s="67" t="s">
        <v>7721</v>
      </c>
      <c r="C145" s="68" t="s">
        <v>25435</v>
      </c>
      <c r="D145" s="67" t="s">
        <v>124</v>
      </c>
      <c r="E145" s="67" t="s">
        <v>818</v>
      </c>
      <c r="F145" s="77">
        <v>634.79999999999995</v>
      </c>
      <c r="G145" s="77">
        <f t="shared" si="6"/>
        <v>634.79999999999995</v>
      </c>
      <c r="H145" s="228"/>
      <c r="I145" s="318"/>
      <c r="L145" s="197"/>
    </row>
    <row r="146" spans="1:12" ht="11.85" hidden="1" customHeight="1" outlineLevel="2">
      <c r="A146" s="173" t="s">
        <v>7722</v>
      </c>
      <c r="B146" s="67" t="s">
        <v>7723</v>
      </c>
      <c r="C146" s="68" t="s">
        <v>25436</v>
      </c>
      <c r="D146" s="67" t="s">
        <v>124</v>
      </c>
      <c r="E146" s="67" t="s">
        <v>818</v>
      </c>
      <c r="F146" s="77">
        <v>634.79999999999995</v>
      </c>
      <c r="G146" s="77">
        <f t="shared" si="6"/>
        <v>634.79999999999995</v>
      </c>
      <c r="H146" s="228"/>
      <c r="I146" s="318"/>
      <c r="L146" s="197"/>
    </row>
    <row r="147" spans="1:12" ht="11.85" hidden="1" customHeight="1" outlineLevel="2">
      <c r="A147" s="173" t="s">
        <v>7724</v>
      </c>
      <c r="B147" s="67" t="s">
        <v>7725</v>
      </c>
      <c r="C147" s="68" t="s">
        <v>25437</v>
      </c>
      <c r="D147" s="67" t="s">
        <v>124</v>
      </c>
      <c r="E147" s="67" t="s">
        <v>818</v>
      </c>
      <c r="F147" s="77">
        <v>634.79999999999995</v>
      </c>
      <c r="G147" s="77">
        <f t="shared" si="6"/>
        <v>634.79999999999995</v>
      </c>
      <c r="H147" s="228"/>
      <c r="I147" s="318"/>
      <c r="L147" s="197"/>
    </row>
    <row r="148" spans="1:12" ht="11.85" hidden="1" customHeight="1" outlineLevel="2">
      <c r="A148" s="173" t="s">
        <v>7726</v>
      </c>
      <c r="B148" s="67" t="s">
        <v>7727</v>
      </c>
      <c r="C148" s="68" t="s">
        <v>25438</v>
      </c>
      <c r="D148" s="67" t="s">
        <v>124</v>
      </c>
      <c r="E148" s="67" t="s">
        <v>818</v>
      </c>
      <c r="F148" s="77">
        <v>199.2</v>
      </c>
      <c r="G148" s="77">
        <f t="shared" si="6"/>
        <v>199.2</v>
      </c>
      <c r="H148" s="228"/>
      <c r="I148" s="318"/>
      <c r="L148" s="197"/>
    </row>
    <row r="149" spans="1:12" ht="11.85" hidden="1" customHeight="1" outlineLevel="2">
      <c r="A149" s="173" t="s">
        <v>7728</v>
      </c>
      <c r="B149" s="67" t="s">
        <v>7729</v>
      </c>
      <c r="C149" s="68" t="s">
        <v>25439</v>
      </c>
      <c r="D149" s="67" t="s">
        <v>124</v>
      </c>
      <c r="E149" s="67" t="s">
        <v>818</v>
      </c>
      <c r="F149" s="77">
        <v>224.4</v>
      </c>
      <c r="G149" s="77">
        <f t="shared" si="6"/>
        <v>224.4</v>
      </c>
      <c r="H149" s="228"/>
      <c r="I149" s="318"/>
      <c r="L149" s="197"/>
    </row>
    <row r="150" spans="1:12" ht="11.85" hidden="1" customHeight="1" outlineLevel="2">
      <c r="A150" s="173" t="s">
        <v>7730</v>
      </c>
      <c r="B150" s="67" t="s">
        <v>7731</v>
      </c>
      <c r="C150" s="68" t="s">
        <v>25440</v>
      </c>
      <c r="D150" s="67" t="s">
        <v>124</v>
      </c>
      <c r="E150" s="67" t="s">
        <v>818</v>
      </c>
      <c r="F150" s="77">
        <v>224.4</v>
      </c>
      <c r="G150" s="77">
        <f t="shared" si="6"/>
        <v>224.4</v>
      </c>
      <c r="H150" s="228"/>
      <c r="I150" s="318"/>
      <c r="L150" s="197"/>
    </row>
    <row r="151" spans="1:12" ht="11.85" hidden="1" customHeight="1" outlineLevel="2">
      <c r="A151" s="173" t="s">
        <v>7732</v>
      </c>
      <c r="B151" s="67" t="s">
        <v>7733</v>
      </c>
      <c r="C151" s="68" t="s">
        <v>25441</v>
      </c>
      <c r="D151" s="67" t="s">
        <v>124</v>
      </c>
      <c r="E151" s="67" t="s">
        <v>818</v>
      </c>
      <c r="F151" s="77">
        <v>524.4</v>
      </c>
      <c r="G151" s="77">
        <f t="shared" si="6"/>
        <v>524.4</v>
      </c>
      <c r="H151" s="228"/>
      <c r="I151" s="318"/>
      <c r="L151" s="197"/>
    </row>
    <row r="152" spans="1:12" ht="11.85" hidden="1" customHeight="1" outlineLevel="2">
      <c r="A152" s="173" t="s">
        <v>7734</v>
      </c>
      <c r="B152" s="67" t="s">
        <v>7735</v>
      </c>
      <c r="C152" s="68" t="s">
        <v>25442</v>
      </c>
      <c r="D152" s="67" t="s">
        <v>124</v>
      </c>
      <c r="E152" s="67" t="s">
        <v>818</v>
      </c>
      <c r="F152" s="77">
        <v>175.2</v>
      </c>
      <c r="G152" s="77">
        <f t="shared" si="6"/>
        <v>175.2</v>
      </c>
      <c r="H152" s="228"/>
      <c r="I152" s="318"/>
      <c r="L152" s="197"/>
    </row>
    <row r="153" spans="1:12" ht="11.85" hidden="1" customHeight="1" outlineLevel="2">
      <c r="A153" s="173" t="s">
        <v>7736</v>
      </c>
      <c r="B153" s="67" t="s">
        <v>7737</v>
      </c>
      <c r="C153" s="68" t="s">
        <v>25443</v>
      </c>
      <c r="D153" s="67" t="s">
        <v>124</v>
      </c>
      <c r="E153" s="67" t="s">
        <v>818</v>
      </c>
      <c r="F153" s="77">
        <v>199.2</v>
      </c>
      <c r="G153" s="77">
        <f t="shared" si="6"/>
        <v>199.2</v>
      </c>
      <c r="H153" s="228"/>
      <c r="I153" s="318"/>
      <c r="L153" s="197"/>
    </row>
    <row r="154" spans="1:12" ht="11.85" hidden="1" customHeight="1" outlineLevel="2">
      <c r="A154" s="173" t="s">
        <v>7738</v>
      </c>
      <c r="B154" s="67" t="s">
        <v>7739</v>
      </c>
      <c r="C154" s="68" t="s">
        <v>25444</v>
      </c>
      <c r="D154" s="67" t="s">
        <v>124</v>
      </c>
      <c r="E154" s="67" t="s">
        <v>818</v>
      </c>
      <c r="F154" s="77">
        <v>499.2</v>
      </c>
      <c r="G154" s="77">
        <f t="shared" si="6"/>
        <v>499.2</v>
      </c>
      <c r="H154" s="228"/>
      <c r="I154" s="318"/>
      <c r="L154" s="197"/>
    </row>
    <row r="155" spans="1:12" ht="11.85" hidden="1" customHeight="1" outlineLevel="2">
      <c r="A155" s="173" t="s">
        <v>7740</v>
      </c>
      <c r="B155" s="67" t="s">
        <v>7741</v>
      </c>
      <c r="C155" s="68" t="s">
        <v>25445</v>
      </c>
      <c r="D155" s="67" t="s">
        <v>124</v>
      </c>
      <c r="E155" s="67" t="s">
        <v>818</v>
      </c>
      <c r="F155" s="77">
        <v>67.2</v>
      </c>
      <c r="G155" s="77">
        <f t="shared" si="6"/>
        <v>67.2</v>
      </c>
      <c r="H155" s="228"/>
      <c r="I155" s="318"/>
      <c r="L155" s="197"/>
    </row>
    <row r="156" spans="1:12" ht="11.85" hidden="1" customHeight="1" outlineLevel="2">
      <c r="A156" s="173" t="s">
        <v>7742</v>
      </c>
      <c r="B156" s="67" t="s">
        <v>7743</v>
      </c>
      <c r="C156" s="68" t="s">
        <v>25446</v>
      </c>
      <c r="D156" s="67" t="s">
        <v>124</v>
      </c>
      <c r="E156" s="67" t="s">
        <v>818</v>
      </c>
      <c r="F156" s="77">
        <v>274.8</v>
      </c>
      <c r="G156" s="77">
        <f t="shared" si="6"/>
        <v>274.8</v>
      </c>
      <c r="H156" s="228"/>
      <c r="I156" s="318"/>
      <c r="L156" s="197"/>
    </row>
    <row r="157" spans="1:12" ht="11.85" hidden="1" customHeight="1" outlineLevel="2">
      <c r="A157" s="173" t="s">
        <v>7744</v>
      </c>
      <c r="B157" s="67" t="s">
        <v>7745</v>
      </c>
      <c r="C157" s="68" t="s">
        <v>25447</v>
      </c>
      <c r="D157" s="67" t="s">
        <v>124</v>
      </c>
      <c r="E157" s="67" t="s">
        <v>818</v>
      </c>
      <c r="F157" s="77">
        <v>10.8</v>
      </c>
      <c r="G157" s="77">
        <f t="shared" si="6"/>
        <v>10.8</v>
      </c>
      <c r="H157" s="228"/>
      <c r="I157" s="318"/>
      <c r="L157" s="197"/>
    </row>
    <row r="158" spans="1:12" ht="13.35" hidden="1" customHeight="1" outlineLevel="1">
      <c r="A158" s="209"/>
      <c r="B158" s="209"/>
      <c r="C158" s="209" t="s">
        <v>25309</v>
      </c>
      <c r="D158" s="209"/>
      <c r="E158" s="209"/>
      <c r="F158" s="210" t="s">
        <v>300</v>
      </c>
      <c r="G158" s="210" t="str">
        <f t="shared" si="6"/>
        <v/>
      </c>
      <c r="H158" s="228"/>
      <c r="I158" s="318"/>
      <c r="L158" s="197"/>
    </row>
    <row r="159" spans="1:12" ht="11.85" hidden="1" customHeight="1" outlineLevel="2">
      <c r="A159" s="173" t="s">
        <v>7746</v>
      </c>
      <c r="B159" s="67" t="s">
        <v>7747</v>
      </c>
      <c r="C159" s="68" t="s">
        <v>25448</v>
      </c>
      <c r="D159" s="67" t="s">
        <v>124</v>
      </c>
      <c r="E159" s="67" t="s">
        <v>818</v>
      </c>
      <c r="F159" s="77">
        <v>26.4</v>
      </c>
      <c r="G159" s="77">
        <f t="shared" si="6"/>
        <v>26.4</v>
      </c>
      <c r="H159" s="228"/>
      <c r="I159" s="318"/>
      <c r="L159" s="197"/>
    </row>
    <row r="160" spans="1:12" ht="11.85" hidden="1" customHeight="1" outlineLevel="2">
      <c r="A160" s="173" t="s">
        <v>7748</v>
      </c>
      <c r="B160" s="67" t="s">
        <v>7749</v>
      </c>
      <c r="C160" s="68" t="s">
        <v>25449</v>
      </c>
      <c r="D160" s="67" t="s">
        <v>124</v>
      </c>
      <c r="E160" s="67" t="s">
        <v>818</v>
      </c>
      <c r="F160" s="77">
        <v>48</v>
      </c>
      <c r="G160" s="77">
        <f t="shared" si="6"/>
        <v>48</v>
      </c>
      <c r="H160" s="228"/>
      <c r="I160" s="318"/>
      <c r="L160" s="197"/>
    </row>
    <row r="161" spans="1:12" ht="11.85" hidden="1" customHeight="1" outlineLevel="2">
      <c r="A161" s="173" t="s">
        <v>7750</v>
      </c>
      <c r="B161" s="67" t="s">
        <v>7751</v>
      </c>
      <c r="C161" s="68" t="s">
        <v>25450</v>
      </c>
      <c r="D161" s="67" t="s">
        <v>124</v>
      </c>
      <c r="E161" s="67" t="s">
        <v>818</v>
      </c>
      <c r="F161" s="77">
        <v>142.80000000000001</v>
      </c>
      <c r="G161" s="77">
        <f t="shared" si="6"/>
        <v>142.80000000000001</v>
      </c>
      <c r="H161" s="228"/>
      <c r="I161" s="318"/>
      <c r="L161" s="197"/>
    </row>
    <row r="162" spans="1:12" ht="11.85" hidden="1" customHeight="1" outlineLevel="2">
      <c r="A162" s="173" t="s">
        <v>7752</v>
      </c>
      <c r="B162" s="67" t="s">
        <v>7753</v>
      </c>
      <c r="C162" s="68" t="s">
        <v>25451</v>
      </c>
      <c r="D162" s="67" t="s">
        <v>124</v>
      </c>
      <c r="E162" s="67" t="s">
        <v>818</v>
      </c>
      <c r="F162" s="77">
        <v>68.400000000000006</v>
      </c>
      <c r="G162" s="77">
        <f t="shared" si="6"/>
        <v>68.400000000000006</v>
      </c>
      <c r="H162" s="228"/>
      <c r="I162" s="318"/>
      <c r="L162" s="197"/>
    </row>
    <row r="163" spans="1:12" ht="11.85" hidden="1" customHeight="1" outlineLevel="2">
      <c r="A163" s="173" t="s">
        <v>7754</v>
      </c>
      <c r="B163" s="67" t="s">
        <v>7755</v>
      </c>
      <c r="C163" s="68" t="s">
        <v>25452</v>
      </c>
      <c r="D163" s="67" t="s">
        <v>124</v>
      </c>
      <c r="E163" s="67" t="s">
        <v>818</v>
      </c>
      <c r="F163" s="77">
        <v>48</v>
      </c>
      <c r="G163" s="77">
        <f t="shared" si="6"/>
        <v>48</v>
      </c>
      <c r="H163" s="228"/>
      <c r="I163" s="318"/>
      <c r="L163" s="197"/>
    </row>
    <row r="164" spans="1:12" ht="11.85" hidden="1" customHeight="1" outlineLevel="2">
      <c r="A164" s="173" t="s">
        <v>7756</v>
      </c>
      <c r="B164" s="67" t="s">
        <v>7757</v>
      </c>
      <c r="C164" s="68" t="s">
        <v>25453</v>
      </c>
      <c r="D164" s="67" t="s">
        <v>124</v>
      </c>
      <c r="E164" s="67" t="s">
        <v>818</v>
      </c>
      <c r="F164" s="77">
        <v>26.4</v>
      </c>
      <c r="G164" s="77">
        <f t="shared" si="6"/>
        <v>26.4</v>
      </c>
      <c r="H164" s="228"/>
      <c r="I164" s="318"/>
      <c r="L164" s="197"/>
    </row>
    <row r="165" spans="1:12" ht="11.85" hidden="1" customHeight="1" outlineLevel="2">
      <c r="A165" s="173" t="s">
        <v>7758</v>
      </c>
      <c r="B165" s="67" t="s">
        <v>7759</v>
      </c>
      <c r="C165" s="68" t="s">
        <v>25454</v>
      </c>
      <c r="D165" s="67" t="s">
        <v>124</v>
      </c>
      <c r="E165" s="67" t="s">
        <v>818</v>
      </c>
      <c r="F165" s="77">
        <v>142.80000000000001</v>
      </c>
      <c r="G165" s="77">
        <f t="shared" si="6"/>
        <v>142.80000000000001</v>
      </c>
      <c r="H165" s="228"/>
      <c r="I165" s="318"/>
      <c r="L165" s="197"/>
    </row>
    <row r="166" spans="1:12" ht="11.85" hidden="1" customHeight="1" outlineLevel="2">
      <c r="A166" s="173" t="s">
        <v>7760</v>
      </c>
      <c r="B166" s="67" t="s">
        <v>7761</v>
      </c>
      <c r="C166" s="68" t="s">
        <v>25455</v>
      </c>
      <c r="D166" s="67" t="s">
        <v>124</v>
      </c>
      <c r="E166" s="67" t="s">
        <v>818</v>
      </c>
      <c r="F166" s="77">
        <v>68.400000000000006</v>
      </c>
      <c r="G166" s="77">
        <f t="shared" si="6"/>
        <v>68.400000000000006</v>
      </c>
      <c r="H166" s="228"/>
      <c r="I166" s="318"/>
      <c r="L166" s="197"/>
    </row>
    <row r="167" spans="1:12" ht="13.35" hidden="1" customHeight="1" outlineLevel="1">
      <c r="A167" s="209"/>
      <c r="B167" s="209"/>
      <c r="C167" s="209" t="s">
        <v>25310</v>
      </c>
      <c r="D167" s="209"/>
      <c r="E167" s="209"/>
      <c r="F167" s="210" t="s">
        <v>300</v>
      </c>
      <c r="G167" s="210" t="str">
        <f t="shared" si="6"/>
        <v/>
      </c>
      <c r="H167" s="228"/>
      <c r="I167" s="318"/>
      <c r="L167" s="197"/>
    </row>
    <row r="168" spans="1:12" ht="11.85" hidden="1" customHeight="1" outlineLevel="2">
      <c r="A168" s="173" t="s">
        <v>7762</v>
      </c>
      <c r="B168" s="67" t="s">
        <v>7763</v>
      </c>
      <c r="C168" s="68" t="s">
        <v>25456</v>
      </c>
      <c r="D168" s="67" t="s">
        <v>124</v>
      </c>
      <c r="E168" s="67" t="s">
        <v>818</v>
      </c>
      <c r="F168" s="77">
        <v>343.2</v>
      </c>
      <c r="G168" s="77">
        <f t="shared" si="6"/>
        <v>343.2</v>
      </c>
      <c r="H168" s="228"/>
      <c r="I168" s="318"/>
      <c r="L168" s="197"/>
    </row>
    <row r="169" spans="1:12" ht="11.85" hidden="1" customHeight="1" outlineLevel="2">
      <c r="A169" s="173" t="s">
        <v>7764</v>
      </c>
      <c r="B169" s="67" t="s">
        <v>7765</v>
      </c>
      <c r="C169" s="68" t="s">
        <v>25457</v>
      </c>
      <c r="D169" s="67" t="s">
        <v>124</v>
      </c>
      <c r="E169" s="67" t="s">
        <v>818</v>
      </c>
      <c r="F169" s="77">
        <v>381.6</v>
      </c>
      <c r="G169" s="77">
        <f t="shared" si="6"/>
        <v>381.6</v>
      </c>
      <c r="H169" s="228"/>
      <c r="I169" s="318"/>
      <c r="L169" s="197"/>
    </row>
    <row r="170" spans="1:12" ht="11.85" hidden="1" customHeight="1" outlineLevel="2">
      <c r="A170" s="173" t="s">
        <v>7766</v>
      </c>
      <c r="B170" s="67" t="s">
        <v>7767</v>
      </c>
      <c r="C170" s="68" t="s">
        <v>25458</v>
      </c>
      <c r="D170" s="67" t="s">
        <v>124</v>
      </c>
      <c r="E170" s="67" t="s">
        <v>818</v>
      </c>
      <c r="F170" s="77">
        <v>418.8</v>
      </c>
      <c r="G170" s="77">
        <f t="shared" si="6"/>
        <v>418.8</v>
      </c>
      <c r="H170" s="228"/>
      <c r="I170" s="318"/>
      <c r="L170" s="197"/>
    </row>
    <row r="171" spans="1:12" ht="11.85" hidden="1" customHeight="1" outlineLevel="2">
      <c r="A171" s="173" t="s">
        <v>7768</v>
      </c>
      <c r="B171" s="67" t="s">
        <v>7769</v>
      </c>
      <c r="C171" s="68" t="s">
        <v>25459</v>
      </c>
      <c r="D171" s="67" t="s">
        <v>124</v>
      </c>
      <c r="E171" s="67" t="s">
        <v>818</v>
      </c>
      <c r="F171" s="77">
        <v>343.2</v>
      </c>
      <c r="G171" s="77">
        <f t="shared" si="6"/>
        <v>343.2</v>
      </c>
      <c r="H171" s="228"/>
      <c r="I171" s="318"/>
      <c r="L171" s="197"/>
    </row>
    <row r="172" spans="1:12" ht="11.85" hidden="1" customHeight="1" outlineLevel="2">
      <c r="A172" s="173" t="s">
        <v>7770</v>
      </c>
      <c r="B172" s="67" t="s">
        <v>7771</v>
      </c>
      <c r="C172" s="68" t="s">
        <v>25460</v>
      </c>
      <c r="D172" s="67" t="s">
        <v>124</v>
      </c>
      <c r="E172" s="67" t="s">
        <v>818</v>
      </c>
      <c r="F172" s="77">
        <v>381.6</v>
      </c>
      <c r="G172" s="77">
        <f t="shared" ref="G172:G203" si="7">IFERROR(IF(E172="грн",ROUND(F172*(1-$G$2),2),ROUND(F172*(1-$G$2),2)*$E$2),"")</f>
        <v>381.6</v>
      </c>
      <c r="H172" s="228"/>
      <c r="I172" s="318"/>
      <c r="L172" s="197"/>
    </row>
    <row r="173" spans="1:12" ht="11.85" hidden="1" customHeight="1" outlineLevel="2">
      <c r="A173" s="173" t="s">
        <v>7772</v>
      </c>
      <c r="B173" s="67" t="s">
        <v>7773</v>
      </c>
      <c r="C173" s="68" t="s">
        <v>25461</v>
      </c>
      <c r="D173" s="67" t="s">
        <v>124</v>
      </c>
      <c r="E173" s="67" t="s">
        <v>818</v>
      </c>
      <c r="F173" s="77">
        <v>418.8</v>
      </c>
      <c r="G173" s="77">
        <f t="shared" si="7"/>
        <v>418.8</v>
      </c>
      <c r="H173" s="228"/>
      <c r="I173" s="318"/>
      <c r="L173" s="197"/>
    </row>
    <row r="174" spans="1:12" ht="11.85" hidden="1" customHeight="1" outlineLevel="2">
      <c r="A174" s="173" t="s">
        <v>7774</v>
      </c>
      <c r="B174" s="67" t="s">
        <v>7775</v>
      </c>
      <c r="C174" s="68" t="s">
        <v>25462</v>
      </c>
      <c r="D174" s="67" t="s">
        <v>124</v>
      </c>
      <c r="E174" s="67" t="s">
        <v>818</v>
      </c>
      <c r="F174" s="77">
        <v>343.2</v>
      </c>
      <c r="G174" s="77">
        <f t="shared" si="7"/>
        <v>343.2</v>
      </c>
      <c r="H174" s="228"/>
      <c r="I174" s="318"/>
      <c r="L174" s="197"/>
    </row>
    <row r="175" spans="1:12" ht="11.85" hidden="1" customHeight="1" outlineLevel="2">
      <c r="A175" s="173" t="s">
        <v>7776</v>
      </c>
      <c r="B175" s="67" t="s">
        <v>7777</v>
      </c>
      <c r="C175" s="68" t="s">
        <v>25463</v>
      </c>
      <c r="D175" s="67" t="s">
        <v>124</v>
      </c>
      <c r="E175" s="67" t="s">
        <v>818</v>
      </c>
      <c r="F175" s="77">
        <v>363.6</v>
      </c>
      <c r="G175" s="77">
        <f t="shared" si="7"/>
        <v>363.6</v>
      </c>
      <c r="H175" s="228"/>
      <c r="I175" s="318"/>
      <c r="L175" s="197"/>
    </row>
    <row r="176" spans="1:12" ht="11.85" hidden="1" customHeight="1" outlineLevel="2">
      <c r="A176" s="173" t="s">
        <v>7778</v>
      </c>
      <c r="B176" s="67" t="s">
        <v>7779</v>
      </c>
      <c r="C176" s="68" t="s">
        <v>25464</v>
      </c>
      <c r="D176" s="67" t="s">
        <v>124</v>
      </c>
      <c r="E176" s="67" t="s">
        <v>818</v>
      </c>
      <c r="F176" s="77">
        <v>385.2</v>
      </c>
      <c r="G176" s="77">
        <f t="shared" si="7"/>
        <v>385.2</v>
      </c>
      <c r="H176" s="228"/>
      <c r="I176" s="318"/>
      <c r="L176" s="197"/>
    </row>
    <row r="177" spans="1:12" ht="11.85" hidden="1" customHeight="1" outlineLevel="2">
      <c r="A177" s="173" t="s">
        <v>7780</v>
      </c>
      <c r="B177" s="67" t="s">
        <v>7781</v>
      </c>
      <c r="C177" s="68" t="s">
        <v>25465</v>
      </c>
      <c r="D177" s="67" t="s">
        <v>124</v>
      </c>
      <c r="E177" s="67" t="s">
        <v>818</v>
      </c>
      <c r="F177" s="77">
        <v>343.2</v>
      </c>
      <c r="G177" s="77">
        <f t="shared" si="7"/>
        <v>343.2</v>
      </c>
      <c r="H177" s="228"/>
      <c r="I177" s="318"/>
      <c r="L177" s="197"/>
    </row>
    <row r="178" spans="1:12" ht="11.85" hidden="1" customHeight="1" outlineLevel="2">
      <c r="A178" s="173" t="s">
        <v>7782</v>
      </c>
      <c r="B178" s="67" t="s">
        <v>7783</v>
      </c>
      <c r="C178" s="68" t="s">
        <v>25466</v>
      </c>
      <c r="D178" s="67" t="s">
        <v>124</v>
      </c>
      <c r="E178" s="67" t="s">
        <v>818</v>
      </c>
      <c r="F178" s="77">
        <v>363.6</v>
      </c>
      <c r="G178" s="77">
        <f t="shared" si="7"/>
        <v>363.6</v>
      </c>
      <c r="H178" s="228"/>
      <c r="I178" s="318"/>
      <c r="L178" s="197"/>
    </row>
    <row r="179" spans="1:12" ht="11.85" hidden="1" customHeight="1" outlineLevel="2">
      <c r="A179" s="173" t="s">
        <v>7784</v>
      </c>
      <c r="B179" s="67" t="s">
        <v>7785</v>
      </c>
      <c r="C179" s="68" t="s">
        <v>25467</v>
      </c>
      <c r="D179" s="67" t="s">
        <v>124</v>
      </c>
      <c r="E179" s="67" t="s">
        <v>818</v>
      </c>
      <c r="F179" s="77">
        <v>385.2</v>
      </c>
      <c r="G179" s="77">
        <f t="shared" si="7"/>
        <v>385.2</v>
      </c>
      <c r="H179" s="228"/>
      <c r="I179" s="318"/>
      <c r="L179" s="197"/>
    </row>
    <row r="180" spans="1:12" ht="11.85" hidden="1" customHeight="1" outlineLevel="2">
      <c r="A180" s="173" t="s">
        <v>7786</v>
      </c>
      <c r="B180" s="67" t="s">
        <v>7787</v>
      </c>
      <c r="C180" s="68" t="s">
        <v>25468</v>
      </c>
      <c r="D180" s="67" t="s">
        <v>124</v>
      </c>
      <c r="E180" s="67" t="s">
        <v>818</v>
      </c>
      <c r="F180" s="77">
        <v>104.4</v>
      </c>
      <c r="G180" s="77">
        <f t="shared" si="7"/>
        <v>104.4</v>
      </c>
      <c r="H180" s="228"/>
      <c r="I180" s="318"/>
      <c r="L180" s="197"/>
    </row>
    <row r="181" spans="1:12" ht="11.85" hidden="1" customHeight="1" outlineLevel="2">
      <c r="A181" s="173" t="s">
        <v>7788</v>
      </c>
      <c r="B181" s="67" t="s">
        <v>7789</v>
      </c>
      <c r="C181" s="68" t="s">
        <v>25469</v>
      </c>
      <c r="D181" s="67" t="s">
        <v>124</v>
      </c>
      <c r="E181" s="67" t="s">
        <v>818</v>
      </c>
      <c r="F181" s="77">
        <v>104.4</v>
      </c>
      <c r="G181" s="77">
        <f t="shared" si="7"/>
        <v>104.4</v>
      </c>
      <c r="H181" s="228"/>
      <c r="I181" s="318"/>
      <c r="L181" s="197"/>
    </row>
    <row r="182" spans="1:12" ht="11.85" hidden="1" customHeight="1" outlineLevel="2">
      <c r="A182" s="173" t="s">
        <v>7790</v>
      </c>
      <c r="B182" s="67" t="s">
        <v>7791</v>
      </c>
      <c r="C182" s="68" t="s">
        <v>25470</v>
      </c>
      <c r="D182" s="67" t="s">
        <v>124</v>
      </c>
      <c r="E182" s="67" t="s">
        <v>818</v>
      </c>
      <c r="F182" s="77">
        <v>96</v>
      </c>
      <c r="G182" s="77">
        <f t="shared" si="7"/>
        <v>96</v>
      </c>
      <c r="H182" s="228"/>
      <c r="I182" s="318"/>
      <c r="L182" s="197"/>
    </row>
    <row r="183" spans="1:12" ht="11.85" hidden="1" customHeight="1" outlineLevel="2">
      <c r="A183" s="173" t="s">
        <v>7792</v>
      </c>
      <c r="B183" s="67" t="s">
        <v>7793</v>
      </c>
      <c r="C183" s="68" t="s">
        <v>25471</v>
      </c>
      <c r="D183" s="67" t="s">
        <v>124</v>
      </c>
      <c r="E183" s="67" t="s">
        <v>818</v>
      </c>
      <c r="F183" s="77">
        <v>96</v>
      </c>
      <c r="G183" s="77">
        <f t="shared" si="7"/>
        <v>96</v>
      </c>
      <c r="H183" s="228"/>
      <c r="I183" s="318"/>
      <c r="L183" s="197"/>
    </row>
    <row r="184" spans="1:12" ht="13.35" hidden="1" customHeight="1" outlineLevel="1">
      <c r="A184" s="209"/>
      <c r="B184" s="209"/>
      <c r="C184" s="209" t="s">
        <v>25311</v>
      </c>
      <c r="D184" s="209"/>
      <c r="E184" s="209"/>
      <c r="F184" s="210" t="s">
        <v>300</v>
      </c>
      <c r="G184" s="210" t="str">
        <f t="shared" si="7"/>
        <v/>
      </c>
      <c r="H184" s="228"/>
      <c r="I184" s="318"/>
      <c r="L184" s="197"/>
    </row>
    <row r="185" spans="1:12" ht="12.75" hidden="1" customHeight="1" outlineLevel="2">
      <c r="A185" s="203"/>
      <c r="B185" s="203"/>
      <c r="C185" s="203" t="s">
        <v>25312</v>
      </c>
      <c r="D185" s="203"/>
      <c r="E185" s="205"/>
      <c r="F185" s="205" t="s">
        <v>300</v>
      </c>
      <c r="G185" s="203" t="str">
        <f t="shared" si="7"/>
        <v/>
      </c>
      <c r="H185" s="228"/>
      <c r="I185" s="318"/>
      <c r="L185" s="197"/>
    </row>
    <row r="186" spans="1:12" ht="11.85" hidden="1" customHeight="1" outlineLevel="3">
      <c r="A186" s="173" t="s">
        <v>7794</v>
      </c>
      <c r="B186" s="67" t="s">
        <v>7795</v>
      </c>
      <c r="C186" s="68" t="s">
        <v>25472</v>
      </c>
      <c r="D186" s="67" t="s">
        <v>51</v>
      </c>
      <c r="E186" s="67" t="s">
        <v>818</v>
      </c>
      <c r="F186" s="77" t="s">
        <v>21761</v>
      </c>
      <c r="G186" s="77" t="str">
        <f t="shared" si="7"/>
        <v/>
      </c>
      <c r="H186" s="228"/>
      <c r="I186" s="318"/>
      <c r="L186" s="197"/>
    </row>
    <row r="187" spans="1:12" ht="11.85" hidden="1" customHeight="1" outlineLevel="3">
      <c r="A187" s="173" t="s">
        <v>7796</v>
      </c>
      <c r="B187" s="67" t="s">
        <v>7797</v>
      </c>
      <c r="C187" s="68" t="s">
        <v>25473</v>
      </c>
      <c r="D187" s="67" t="s">
        <v>51</v>
      </c>
      <c r="E187" s="67" t="s">
        <v>818</v>
      </c>
      <c r="F187" s="77" t="s">
        <v>21761</v>
      </c>
      <c r="G187" s="77" t="str">
        <f t="shared" si="7"/>
        <v/>
      </c>
      <c r="H187" s="228"/>
      <c r="I187" s="318"/>
      <c r="L187" s="197"/>
    </row>
    <row r="188" spans="1:12" ht="11.85" hidden="1" customHeight="1" outlineLevel="3">
      <c r="A188" s="173" t="s">
        <v>7798</v>
      </c>
      <c r="B188" s="67" t="s">
        <v>7799</v>
      </c>
      <c r="C188" s="68" t="s">
        <v>25474</v>
      </c>
      <c r="D188" s="67" t="s">
        <v>51</v>
      </c>
      <c r="E188" s="67" t="s">
        <v>818</v>
      </c>
      <c r="F188" s="77" t="s">
        <v>21761</v>
      </c>
      <c r="G188" s="77" t="str">
        <f t="shared" si="7"/>
        <v/>
      </c>
      <c r="H188" s="228"/>
      <c r="I188" s="318"/>
      <c r="L188" s="197"/>
    </row>
    <row r="189" spans="1:12" ht="11.85" hidden="1" customHeight="1" outlineLevel="3">
      <c r="A189" s="173" t="s">
        <v>7800</v>
      </c>
      <c r="B189" s="67" t="s">
        <v>7801</v>
      </c>
      <c r="C189" s="68" t="s">
        <v>25475</v>
      </c>
      <c r="D189" s="67" t="s">
        <v>51</v>
      </c>
      <c r="E189" s="67" t="s">
        <v>818</v>
      </c>
      <c r="F189" s="77" t="s">
        <v>21761</v>
      </c>
      <c r="G189" s="77" t="str">
        <f t="shared" si="7"/>
        <v/>
      </c>
      <c r="H189" s="228"/>
      <c r="I189" s="318"/>
      <c r="L189" s="197"/>
    </row>
    <row r="190" spans="1:12" ht="11.85" hidden="1" customHeight="1" outlineLevel="3">
      <c r="A190" s="173" t="s">
        <v>7802</v>
      </c>
      <c r="B190" s="67" t="s">
        <v>7803</v>
      </c>
      <c r="C190" s="68" t="s">
        <v>25476</v>
      </c>
      <c r="D190" s="67" t="s">
        <v>51</v>
      </c>
      <c r="E190" s="67" t="s">
        <v>818</v>
      </c>
      <c r="F190" s="77" t="s">
        <v>21761</v>
      </c>
      <c r="G190" s="77" t="str">
        <f t="shared" si="7"/>
        <v/>
      </c>
      <c r="H190" s="228"/>
      <c r="I190" s="318"/>
      <c r="L190" s="197"/>
    </row>
    <row r="191" spans="1:12" ht="11.85" hidden="1" customHeight="1" outlineLevel="3">
      <c r="A191" s="173" t="s">
        <v>7804</v>
      </c>
      <c r="B191" s="67" t="s">
        <v>7805</v>
      </c>
      <c r="C191" s="68" t="s">
        <v>25477</v>
      </c>
      <c r="D191" s="67" t="s">
        <v>51</v>
      </c>
      <c r="E191" s="67" t="s">
        <v>818</v>
      </c>
      <c r="F191" s="77" t="s">
        <v>21761</v>
      </c>
      <c r="G191" s="77" t="str">
        <f t="shared" si="7"/>
        <v/>
      </c>
      <c r="H191" s="228"/>
      <c r="I191" s="318"/>
      <c r="L191" s="197"/>
    </row>
    <row r="192" spans="1:12" ht="11.85" hidden="1" customHeight="1" outlineLevel="3">
      <c r="A192" s="173" t="s">
        <v>7806</v>
      </c>
      <c r="B192" s="67" t="s">
        <v>7807</v>
      </c>
      <c r="C192" s="68" t="s">
        <v>25478</v>
      </c>
      <c r="D192" s="67" t="s">
        <v>51</v>
      </c>
      <c r="E192" s="67" t="s">
        <v>818</v>
      </c>
      <c r="F192" s="77" t="s">
        <v>21761</v>
      </c>
      <c r="G192" s="77" t="str">
        <f t="shared" si="7"/>
        <v/>
      </c>
      <c r="H192" s="228"/>
      <c r="I192" s="318"/>
      <c r="L192" s="197"/>
    </row>
    <row r="193" spans="1:12" ht="11.85" hidden="1" customHeight="1" outlineLevel="3">
      <c r="A193" s="173" t="s">
        <v>7808</v>
      </c>
      <c r="B193" s="67" t="s">
        <v>7809</v>
      </c>
      <c r="C193" s="68" t="s">
        <v>25479</v>
      </c>
      <c r="D193" s="67" t="s">
        <v>51</v>
      </c>
      <c r="E193" s="67" t="s">
        <v>818</v>
      </c>
      <c r="F193" s="77" t="s">
        <v>21761</v>
      </c>
      <c r="G193" s="77" t="str">
        <f t="shared" si="7"/>
        <v/>
      </c>
      <c r="H193" s="228"/>
      <c r="I193" s="318"/>
      <c r="L193" s="197"/>
    </row>
    <row r="194" spans="1:12" ht="11.85" hidden="1" customHeight="1" outlineLevel="3">
      <c r="A194" s="173" t="s">
        <v>7810</v>
      </c>
      <c r="B194" s="67" t="s">
        <v>7811</v>
      </c>
      <c r="C194" s="68" t="s">
        <v>25480</v>
      </c>
      <c r="D194" s="67" t="s">
        <v>51</v>
      </c>
      <c r="E194" s="67" t="s">
        <v>818</v>
      </c>
      <c r="F194" s="77" t="s">
        <v>21761</v>
      </c>
      <c r="G194" s="77" t="str">
        <f t="shared" si="7"/>
        <v/>
      </c>
      <c r="H194" s="228"/>
      <c r="I194" s="318"/>
      <c r="L194" s="197"/>
    </row>
    <row r="195" spans="1:12" ht="11.85" hidden="1" customHeight="1" outlineLevel="3">
      <c r="A195" s="173" t="s">
        <v>7812</v>
      </c>
      <c r="B195" s="67" t="s">
        <v>7813</v>
      </c>
      <c r="C195" s="68" t="s">
        <v>25481</v>
      </c>
      <c r="D195" s="67" t="s">
        <v>51</v>
      </c>
      <c r="E195" s="67" t="s">
        <v>818</v>
      </c>
      <c r="F195" s="77" t="s">
        <v>21761</v>
      </c>
      <c r="G195" s="77" t="str">
        <f t="shared" si="7"/>
        <v/>
      </c>
      <c r="H195" s="228"/>
      <c r="I195" s="318"/>
      <c r="L195" s="197"/>
    </row>
    <row r="196" spans="1:12" ht="11.85" hidden="1" customHeight="1" outlineLevel="3">
      <c r="A196" s="173" t="s">
        <v>7814</v>
      </c>
      <c r="B196" s="67" t="s">
        <v>7815</v>
      </c>
      <c r="C196" s="68" t="s">
        <v>25482</v>
      </c>
      <c r="D196" s="67" t="s">
        <v>51</v>
      </c>
      <c r="E196" s="67" t="s">
        <v>818</v>
      </c>
      <c r="F196" s="77" t="s">
        <v>21761</v>
      </c>
      <c r="G196" s="77" t="str">
        <f t="shared" si="7"/>
        <v/>
      </c>
      <c r="H196" s="228"/>
      <c r="I196" s="318"/>
      <c r="L196" s="197"/>
    </row>
    <row r="197" spans="1:12" ht="11.85" hidden="1" customHeight="1" outlineLevel="3">
      <c r="A197" s="173" t="s">
        <v>7816</v>
      </c>
      <c r="B197" s="67" t="s">
        <v>7817</v>
      </c>
      <c r="C197" s="68" t="s">
        <v>25483</v>
      </c>
      <c r="D197" s="67" t="s">
        <v>51</v>
      </c>
      <c r="E197" s="67" t="s">
        <v>818</v>
      </c>
      <c r="F197" s="77" t="s">
        <v>21761</v>
      </c>
      <c r="G197" s="77" t="str">
        <f t="shared" si="7"/>
        <v/>
      </c>
      <c r="H197" s="228"/>
      <c r="I197" s="318"/>
      <c r="L197" s="197"/>
    </row>
    <row r="198" spans="1:12" ht="11.85" hidden="1" customHeight="1" outlineLevel="3">
      <c r="A198" s="173" t="s">
        <v>7818</v>
      </c>
      <c r="B198" s="67" t="s">
        <v>7819</v>
      </c>
      <c r="C198" s="68" t="s">
        <v>25484</v>
      </c>
      <c r="D198" s="67" t="s">
        <v>51</v>
      </c>
      <c r="E198" s="67" t="s">
        <v>818</v>
      </c>
      <c r="F198" s="77" t="s">
        <v>21761</v>
      </c>
      <c r="G198" s="77" t="str">
        <f t="shared" si="7"/>
        <v/>
      </c>
      <c r="H198" s="228"/>
      <c r="I198" s="318"/>
      <c r="L198" s="197"/>
    </row>
    <row r="199" spans="1:12" ht="11.85" hidden="1" customHeight="1" outlineLevel="3">
      <c r="A199" s="173" t="s">
        <v>7820</v>
      </c>
      <c r="B199" s="67" t="s">
        <v>7821</v>
      </c>
      <c r="C199" s="68" t="s">
        <v>25485</v>
      </c>
      <c r="D199" s="67" t="s">
        <v>51</v>
      </c>
      <c r="E199" s="67" t="s">
        <v>818</v>
      </c>
      <c r="F199" s="77" t="s">
        <v>21761</v>
      </c>
      <c r="G199" s="77" t="str">
        <f t="shared" si="7"/>
        <v/>
      </c>
      <c r="H199" s="228"/>
      <c r="I199" s="318"/>
      <c r="L199" s="197"/>
    </row>
    <row r="200" spans="1:12" ht="11.85" hidden="1" customHeight="1" outlineLevel="3">
      <c r="A200" s="173" t="s">
        <v>7822</v>
      </c>
      <c r="B200" s="67" t="s">
        <v>7823</v>
      </c>
      <c r="C200" s="68" t="s">
        <v>25486</v>
      </c>
      <c r="D200" s="67" t="s">
        <v>51</v>
      </c>
      <c r="E200" s="67" t="s">
        <v>818</v>
      </c>
      <c r="F200" s="77" t="s">
        <v>21761</v>
      </c>
      <c r="G200" s="77" t="str">
        <f t="shared" si="7"/>
        <v/>
      </c>
      <c r="H200" s="228"/>
      <c r="I200" s="318"/>
      <c r="L200" s="197"/>
    </row>
    <row r="201" spans="1:12" ht="11.85" hidden="1" customHeight="1" outlineLevel="3">
      <c r="A201" s="173" t="s">
        <v>7824</v>
      </c>
      <c r="B201" s="67" t="s">
        <v>7825</v>
      </c>
      <c r="C201" s="68" t="s">
        <v>25487</v>
      </c>
      <c r="D201" s="67" t="s">
        <v>51</v>
      </c>
      <c r="E201" s="67" t="s">
        <v>818</v>
      </c>
      <c r="F201" s="77" t="s">
        <v>21761</v>
      </c>
      <c r="G201" s="77" t="str">
        <f t="shared" si="7"/>
        <v/>
      </c>
      <c r="H201" s="228"/>
      <c r="I201" s="318"/>
      <c r="L201" s="197"/>
    </row>
    <row r="202" spans="1:12" ht="11.85" hidden="1" customHeight="1" outlineLevel="3">
      <c r="A202" s="173" t="s">
        <v>7826</v>
      </c>
      <c r="B202" s="67" t="s">
        <v>7827</v>
      </c>
      <c r="C202" s="68" t="s">
        <v>25488</v>
      </c>
      <c r="D202" s="67" t="s">
        <v>51</v>
      </c>
      <c r="E202" s="67" t="s">
        <v>818</v>
      </c>
      <c r="F202" s="77" t="s">
        <v>21761</v>
      </c>
      <c r="G202" s="77" t="str">
        <f t="shared" si="7"/>
        <v/>
      </c>
      <c r="H202" s="228"/>
      <c r="I202" s="318"/>
      <c r="L202" s="197"/>
    </row>
    <row r="203" spans="1:12" ht="11.85" hidden="1" customHeight="1" outlineLevel="3">
      <c r="A203" s="173" t="s">
        <v>7828</v>
      </c>
      <c r="B203" s="67" t="s">
        <v>7829</v>
      </c>
      <c r="C203" s="68" t="s">
        <v>25489</v>
      </c>
      <c r="D203" s="67" t="s">
        <v>51</v>
      </c>
      <c r="E203" s="67" t="s">
        <v>818</v>
      </c>
      <c r="F203" s="77" t="s">
        <v>21761</v>
      </c>
      <c r="G203" s="77" t="str">
        <f t="shared" si="7"/>
        <v/>
      </c>
      <c r="H203" s="228"/>
      <c r="I203" s="318"/>
      <c r="L203" s="197"/>
    </row>
    <row r="204" spans="1:12" ht="11.85" hidden="1" customHeight="1" outlineLevel="3">
      <c r="A204" s="173" t="s">
        <v>7830</v>
      </c>
      <c r="B204" s="67" t="s">
        <v>7831</v>
      </c>
      <c r="C204" s="68" t="s">
        <v>25490</v>
      </c>
      <c r="D204" s="67" t="s">
        <v>51</v>
      </c>
      <c r="E204" s="67" t="s">
        <v>818</v>
      </c>
      <c r="F204" s="77" t="s">
        <v>21761</v>
      </c>
      <c r="G204" s="77" t="str">
        <f t="shared" ref="G204:G235" si="8">IFERROR(IF(E204="грн",ROUND(F204*(1-$G$2),2),ROUND(F204*(1-$G$2),2)*$E$2),"")</f>
        <v/>
      </c>
      <c r="H204" s="228"/>
      <c r="I204" s="318"/>
      <c r="L204" s="197"/>
    </row>
    <row r="205" spans="1:12" ht="11.85" hidden="1" customHeight="1" outlineLevel="3">
      <c r="A205" s="173" t="s">
        <v>7832</v>
      </c>
      <c r="B205" s="67" t="s">
        <v>7833</v>
      </c>
      <c r="C205" s="68" t="s">
        <v>25491</v>
      </c>
      <c r="D205" s="67" t="s">
        <v>51</v>
      </c>
      <c r="E205" s="67" t="s">
        <v>818</v>
      </c>
      <c r="F205" s="77" t="s">
        <v>21761</v>
      </c>
      <c r="G205" s="77" t="str">
        <f t="shared" si="8"/>
        <v/>
      </c>
      <c r="H205" s="228"/>
      <c r="I205" s="318"/>
      <c r="L205" s="197"/>
    </row>
    <row r="206" spans="1:12" ht="11.85" hidden="1" customHeight="1" outlineLevel="3">
      <c r="A206" s="173" t="s">
        <v>7834</v>
      </c>
      <c r="B206" s="67" t="s">
        <v>7835</v>
      </c>
      <c r="C206" s="68" t="s">
        <v>25492</v>
      </c>
      <c r="D206" s="67" t="s">
        <v>51</v>
      </c>
      <c r="E206" s="67" t="s">
        <v>818</v>
      </c>
      <c r="F206" s="77" t="s">
        <v>21761</v>
      </c>
      <c r="G206" s="77" t="str">
        <f t="shared" si="8"/>
        <v/>
      </c>
      <c r="H206" s="228"/>
      <c r="I206" s="318"/>
      <c r="L206" s="197"/>
    </row>
    <row r="207" spans="1:12" ht="11.85" hidden="1" customHeight="1" outlineLevel="3">
      <c r="A207" s="173" t="s">
        <v>7836</v>
      </c>
      <c r="B207" s="67" t="s">
        <v>7837</v>
      </c>
      <c r="C207" s="68" t="s">
        <v>25493</v>
      </c>
      <c r="D207" s="67" t="s">
        <v>51</v>
      </c>
      <c r="E207" s="67" t="s">
        <v>818</v>
      </c>
      <c r="F207" s="77" t="s">
        <v>21761</v>
      </c>
      <c r="G207" s="77" t="str">
        <f t="shared" si="8"/>
        <v/>
      </c>
      <c r="H207" s="228"/>
      <c r="I207" s="318"/>
      <c r="L207" s="197"/>
    </row>
    <row r="208" spans="1:12" ht="11.85" hidden="1" customHeight="1" outlineLevel="3">
      <c r="A208" s="173" t="s">
        <v>7838</v>
      </c>
      <c r="B208" s="67" t="s">
        <v>7839</v>
      </c>
      <c r="C208" s="68" t="s">
        <v>25494</v>
      </c>
      <c r="D208" s="67" t="s">
        <v>51</v>
      </c>
      <c r="E208" s="67" t="s">
        <v>818</v>
      </c>
      <c r="F208" s="77" t="s">
        <v>21761</v>
      </c>
      <c r="G208" s="77" t="str">
        <f t="shared" si="8"/>
        <v/>
      </c>
      <c r="H208" s="228"/>
      <c r="I208" s="318"/>
      <c r="L208" s="197"/>
    </row>
    <row r="209" spans="1:12" ht="11.85" hidden="1" customHeight="1" outlineLevel="3">
      <c r="A209" s="173" t="s">
        <v>7840</v>
      </c>
      <c r="B209" s="67" t="s">
        <v>7841</v>
      </c>
      <c r="C209" s="68" t="s">
        <v>25495</v>
      </c>
      <c r="D209" s="67" t="s">
        <v>51</v>
      </c>
      <c r="E209" s="67" t="s">
        <v>818</v>
      </c>
      <c r="F209" s="77" t="s">
        <v>21761</v>
      </c>
      <c r="G209" s="77" t="str">
        <f t="shared" si="8"/>
        <v/>
      </c>
      <c r="H209" s="228"/>
      <c r="I209" s="318"/>
      <c r="L209" s="197"/>
    </row>
    <row r="210" spans="1:12" ht="11.85" hidden="1" customHeight="1" outlineLevel="3">
      <c r="A210" s="173" t="s">
        <v>7842</v>
      </c>
      <c r="B210" s="67" t="s">
        <v>7843</v>
      </c>
      <c r="C210" s="68" t="s">
        <v>25496</v>
      </c>
      <c r="D210" s="67" t="s">
        <v>51</v>
      </c>
      <c r="E210" s="67" t="s">
        <v>818</v>
      </c>
      <c r="F210" s="77" t="s">
        <v>21761</v>
      </c>
      <c r="G210" s="77" t="str">
        <f t="shared" si="8"/>
        <v/>
      </c>
      <c r="H210" s="228"/>
      <c r="I210" s="318"/>
      <c r="L210" s="197"/>
    </row>
    <row r="211" spans="1:12" ht="11.85" hidden="1" customHeight="1" outlineLevel="3">
      <c r="A211" s="173" t="s">
        <v>7844</v>
      </c>
      <c r="B211" s="67" t="s">
        <v>7845</v>
      </c>
      <c r="C211" s="68" t="s">
        <v>25497</v>
      </c>
      <c r="D211" s="67" t="s">
        <v>51</v>
      </c>
      <c r="E211" s="67" t="s">
        <v>818</v>
      </c>
      <c r="F211" s="77" t="s">
        <v>21761</v>
      </c>
      <c r="G211" s="77" t="str">
        <f t="shared" si="8"/>
        <v/>
      </c>
      <c r="H211" s="228"/>
      <c r="I211" s="318"/>
      <c r="L211" s="197"/>
    </row>
    <row r="212" spans="1:12" ht="11.85" hidden="1" customHeight="1" outlineLevel="3">
      <c r="A212" s="173" t="s">
        <v>7846</v>
      </c>
      <c r="B212" s="67" t="s">
        <v>7847</v>
      </c>
      <c r="C212" s="68" t="s">
        <v>25498</v>
      </c>
      <c r="D212" s="67" t="s">
        <v>51</v>
      </c>
      <c r="E212" s="67" t="s">
        <v>818</v>
      </c>
      <c r="F212" s="77" t="s">
        <v>21761</v>
      </c>
      <c r="G212" s="77" t="str">
        <f t="shared" si="8"/>
        <v/>
      </c>
      <c r="H212" s="228"/>
      <c r="I212" s="318"/>
      <c r="L212" s="197"/>
    </row>
    <row r="213" spans="1:12" ht="11.85" hidden="1" customHeight="1" outlineLevel="3">
      <c r="A213" s="173" t="s">
        <v>7848</v>
      </c>
      <c r="B213" s="67" t="s">
        <v>7849</v>
      </c>
      <c r="C213" s="68" t="s">
        <v>25499</v>
      </c>
      <c r="D213" s="67" t="s">
        <v>51</v>
      </c>
      <c r="E213" s="67" t="s">
        <v>818</v>
      </c>
      <c r="F213" s="77" t="s">
        <v>21761</v>
      </c>
      <c r="G213" s="77" t="str">
        <f t="shared" si="8"/>
        <v/>
      </c>
      <c r="H213" s="228"/>
      <c r="I213" s="318"/>
      <c r="L213" s="197"/>
    </row>
    <row r="214" spans="1:12" ht="11.85" hidden="1" customHeight="1" outlineLevel="3">
      <c r="A214" s="173" t="s">
        <v>7850</v>
      </c>
      <c r="B214" s="67" t="s">
        <v>7851</v>
      </c>
      <c r="C214" s="68" t="s">
        <v>25500</v>
      </c>
      <c r="D214" s="67" t="s">
        <v>51</v>
      </c>
      <c r="E214" s="67" t="s">
        <v>818</v>
      </c>
      <c r="F214" s="77" t="s">
        <v>21761</v>
      </c>
      <c r="G214" s="77" t="str">
        <f t="shared" si="8"/>
        <v/>
      </c>
      <c r="H214" s="228"/>
      <c r="I214" s="318"/>
      <c r="L214" s="197"/>
    </row>
    <row r="215" spans="1:12" ht="11.85" hidden="1" customHeight="1" outlineLevel="3">
      <c r="A215" s="173" t="s">
        <v>7852</v>
      </c>
      <c r="B215" s="67" t="s">
        <v>7853</v>
      </c>
      <c r="C215" s="68" t="s">
        <v>25501</v>
      </c>
      <c r="D215" s="67" t="s">
        <v>51</v>
      </c>
      <c r="E215" s="67" t="s">
        <v>818</v>
      </c>
      <c r="F215" s="77" t="s">
        <v>21761</v>
      </c>
      <c r="G215" s="77" t="str">
        <f t="shared" si="8"/>
        <v/>
      </c>
      <c r="H215" s="228"/>
      <c r="I215" s="318"/>
      <c r="L215" s="197"/>
    </row>
    <row r="216" spans="1:12" ht="11.85" hidden="1" customHeight="1" outlineLevel="3">
      <c r="A216" s="173" t="s">
        <v>7854</v>
      </c>
      <c r="B216" s="67" t="s">
        <v>7855</v>
      </c>
      <c r="C216" s="68" t="s">
        <v>25502</v>
      </c>
      <c r="D216" s="67" t="s">
        <v>51</v>
      </c>
      <c r="E216" s="67" t="s">
        <v>818</v>
      </c>
      <c r="F216" s="77" t="s">
        <v>21761</v>
      </c>
      <c r="G216" s="77" t="str">
        <f t="shared" si="8"/>
        <v/>
      </c>
      <c r="H216" s="228"/>
      <c r="I216" s="318"/>
      <c r="L216" s="197"/>
    </row>
    <row r="217" spans="1:12" ht="11.85" hidden="1" customHeight="1" outlineLevel="3">
      <c r="A217" s="173" t="s">
        <v>7856</v>
      </c>
      <c r="B217" s="67" t="s">
        <v>7857</v>
      </c>
      <c r="C217" s="68" t="s">
        <v>25503</v>
      </c>
      <c r="D217" s="67" t="s">
        <v>51</v>
      </c>
      <c r="E217" s="67" t="s">
        <v>818</v>
      </c>
      <c r="F217" s="77" t="s">
        <v>21761</v>
      </c>
      <c r="G217" s="77" t="str">
        <f t="shared" si="8"/>
        <v/>
      </c>
      <c r="H217" s="228"/>
      <c r="I217" s="318"/>
      <c r="L217" s="197"/>
    </row>
    <row r="218" spans="1:12" ht="11.85" hidden="1" customHeight="1" outlineLevel="3">
      <c r="A218" s="173" t="s">
        <v>7858</v>
      </c>
      <c r="B218" s="67" t="s">
        <v>7859</v>
      </c>
      <c r="C218" s="68" t="s">
        <v>25504</v>
      </c>
      <c r="D218" s="67" t="s">
        <v>51</v>
      </c>
      <c r="E218" s="67" t="s">
        <v>818</v>
      </c>
      <c r="F218" s="77" t="s">
        <v>21761</v>
      </c>
      <c r="G218" s="77" t="str">
        <f t="shared" si="8"/>
        <v/>
      </c>
      <c r="H218" s="228"/>
      <c r="I218" s="318"/>
      <c r="L218" s="197"/>
    </row>
    <row r="219" spans="1:12" ht="11.85" hidden="1" customHeight="1" outlineLevel="3">
      <c r="A219" s="173" t="s">
        <v>7860</v>
      </c>
      <c r="B219" s="67" t="s">
        <v>7861</v>
      </c>
      <c r="C219" s="68" t="s">
        <v>25505</v>
      </c>
      <c r="D219" s="67" t="s">
        <v>51</v>
      </c>
      <c r="E219" s="67" t="s">
        <v>818</v>
      </c>
      <c r="F219" s="77" t="s">
        <v>21761</v>
      </c>
      <c r="G219" s="77" t="str">
        <f t="shared" si="8"/>
        <v/>
      </c>
      <c r="H219" s="228"/>
      <c r="I219" s="318"/>
      <c r="L219" s="197"/>
    </row>
    <row r="220" spans="1:12" ht="11.85" hidden="1" customHeight="1" outlineLevel="3">
      <c r="A220" s="173" t="s">
        <v>7862</v>
      </c>
      <c r="B220" s="67" t="s">
        <v>7863</v>
      </c>
      <c r="C220" s="68" t="s">
        <v>25506</v>
      </c>
      <c r="D220" s="67" t="s">
        <v>51</v>
      </c>
      <c r="E220" s="67" t="s">
        <v>818</v>
      </c>
      <c r="F220" s="77" t="s">
        <v>21761</v>
      </c>
      <c r="G220" s="77" t="str">
        <f t="shared" si="8"/>
        <v/>
      </c>
      <c r="H220" s="228"/>
      <c r="I220" s="318"/>
      <c r="L220" s="197"/>
    </row>
    <row r="221" spans="1:12" ht="11.85" hidden="1" customHeight="1" outlineLevel="3">
      <c r="A221" s="173" t="s">
        <v>7864</v>
      </c>
      <c r="B221" s="67" t="s">
        <v>7865</v>
      </c>
      <c r="C221" s="68" t="s">
        <v>25507</v>
      </c>
      <c r="D221" s="67" t="s">
        <v>51</v>
      </c>
      <c r="E221" s="67" t="s">
        <v>818</v>
      </c>
      <c r="F221" s="77" t="s">
        <v>21761</v>
      </c>
      <c r="G221" s="77" t="str">
        <f t="shared" si="8"/>
        <v/>
      </c>
      <c r="H221" s="228"/>
      <c r="I221" s="318"/>
      <c r="L221" s="197"/>
    </row>
    <row r="222" spans="1:12" ht="13.35" hidden="1" customHeight="1" outlineLevel="2">
      <c r="A222" s="203"/>
      <c r="B222" s="203"/>
      <c r="C222" s="203" t="s">
        <v>25313</v>
      </c>
      <c r="D222" s="203"/>
      <c r="E222" s="205"/>
      <c r="F222" s="205" t="s">
        <v>300</v>
      </c>
      <c r="G222" s="203" t="str">
        <f t="shared" si="8"/>
        <v/>
      </c>
      <c r="H222" s="228"/>
      <c r="I222" s="318"/>
      <c r="L222" s="197"/>
    </row>
    <row r="223" spans="1:12" ht="11.85" hidden="1" customHeight="1" outlineLevel="3">
      <c r="A223" s="173" t="s">
        <v>7866</v>
      </c>
      <c r="B223" s="67" t="s">
        <v>7867</v>
      </c>
      <c r="C223" s="68" t="s">
        <v>25508</v>
      </c>
      <c r="D223" s="67" t="s">
        <v>51</v>
      </c>
      <c r="E223" s="67" t="s">
        <v>818</v>
      </c>
      <c r="F223" s="77" t="s">
        <v>21761</v>
      </c>
      <c r="G223" s="77" t="str">
        <f t="shared" si="8"/>
        <v/>
      </c>
      <c r="H223" s="228"/>
      <c r="I223" s="318"/>
      <c r="L223" s="197"/>
    </row>
    <row r="224" spans="1:12" ht="11.85" hidden="1" customHeight="1" outlineLevel="3">
      <c r="A224" s="173" t="s">
        <v>7868</v>
      </c>
      <c r="B224" s="67" t="s">
        <v>7869</v>
      </c>
      <c r="C224" s="68" t="s">
        <v>25509</v>
      </c>
      <c r="D224" s="67" t="s">
        <v>51</v>
      </c>
      <c r="E224" s="67" t="s">
        <v>818</v>
      </c>
      <c r="F224" s="77" t="s">
        <v>21761</v>
      </c>
      <c r="G224" s="77" t="str">
        <f t="shared" si="8"/>
        <v/>
      </c>
      <c r="H224" s="228"/>
      <c r="I224" s="318"/>
      <c r="L224" s="197"/>
    </row>
    <row r="225" spans="1:12" ht="11.85" hidden="1" customHeight="1" outlineLevel="3">
      <c r="A225" s="173" t="s">
        <v>7870</v>
      </c>
      <c r="B225" s="67" t="s">
        <v>7871</v>
      </c>
      <c r="C225" s="68" t="s">
        <v>25510</v>
      </c>
      <c r="D225" s="67" t="s">
        <v>51</v>
      </c>
      <c r="E225" s="67" t="s">
        <v>818</v>
      </c>
      <c r="F225" s="77" t="s">
        <v>21761</v>
      </c>
      <c r="G225" s="77" t="str">
        <f t="shared" si="8"/>
        <v/>
      </c>
      <c r="H225" s="228"/>
      <c r="I225" s="318"/>
      <c r="L225" s="197"/>
    </row>
    <row r="226" spans="1:12" ht="11.85" hidden="1" customHeight="1" outlineLevel="3">
      <c r="A226" s="173" t="s">
        <v>7872</v>
      </c>
      <c r="B226" s="67" t="s">
        <v>7873</v>
      </c>
      <c r="C226" s="68" t="s">
        <v>25511</v>
      </c>
      <c r="D226" s="67" t="s">
        <v>51</v>
      </c>
      <c r="E226" s="67" t="s">
        <v>818</v>
      </c>
      <c r="F226" s="77" t="s">
        <v>21761</v>
      </c>
      <c r="G226" s="77" t="str">
        <f t="shared" si="8"/>
        <v/>
      </c>
      <c r="H226" s="228"/>
      <c r="I226" s="318"/>
      <c r="L226" s="197"/>
    </row>
    <row r="227" spans="1:12" ht="11.85" hidden="1" customHeight="1" outlineLevel="3">
      <c r="A227" s="173" t="s">
        <v>7874</v>
      </c>
      <c r="B227" s="67" t="s">
        <v>7875</v>
      </c>
      <c r="C227" s="68" t="s">
        <v>25512</v>
      </c>
      <c r="D227" s="67" t="s">
        <v>51</v>
      </c>
      <c r="E227" s="67" t="s">
        <v>818</v>
      </c>
      <c r="F227" s="77" t="s">
        <v>21761</v>
      </c>
      <c r="G227" s="77" t="str">
        <f t="shared" si="8"/>
        <v/>
      </c>
      <c r="H227" s="228"/>
      <c r="I227" s="318"/>
      <c r="L227" s="197"/>
    </row>
    <row r="228" spans="1:12" ht="11.85" hidden="1" customHeight="1" outlineLevel="3">
      <c r="A228" s="173" t="s">
        <v>7876</v>
      </c>
      <c r="B228" s="67" t="s">
        <v>7877</v>
      </c>
      <c r="C228" s="68" t="s">
        <v>25513</v>
      </c>
      <c r="D228" s="67" t="s">
        <v>51</v>
      </c>
      <c r="E228" s="67" t="s">
        <v>818</v>
      </c>
      <c r="F228" s="77" t="s">
        <v>21761</v>
      </c>
      <c r="G228" s="77" t="str">
        <f t="shared" si="8"/>
        <v/>
      </c>
      <c r="H228" s="228"/>
      <c r="I228" s="318"/>
      <c r="L228" s="197"/>
    </row>
    <row r="229" spans="1:12" ht="11.85" hidden="1" customHeight="1" outlineLevel="3">
      <c r="A229" s="173" t="s">
        <v>7878</v>
      </c>
      <c r="B229" s="67" t="s">
        <v>7879</v>
      </c>
      <c r="C229" s="68" t="s">
        <v>25514</v>
      </c>
      <c r="D229" s="67" t="s">
        <v>51</v>
      </c>
      <c r="E229" s="67" t="s">
        <v>818</v>
      </c>
      <c r="F229" s="77" t="s">
        <v>21761</v>
      </c>
      <c r="G229" s="77" t="str">
        <f t="shared" si="8"/>
        <v/>
      </c>
      <c r="H229" s="228"/>
      <c r="I229" s="318"/>
      <c r="L229" s="197"/>
    </row>
    <row r="230" spans="1:12" ht="11.85" hidden="1" customHeight="1" outlineLevel="3">
      <c r="A230" s="173" t="s">
        <v>7880</v>
      </c>
      <c r="B230" s="67" t="s">
        <v>7881</v>
      </c>
      <c r="C230" s="68" t="s">
        <v>25515</v>
      </c>
      <c r="D230" s="67" t="s">
        <v>51</v>
      </c>
      <c r="E230" s="67" t="s">
        <v>818</v>
      </c>
      <c r="F230" s="77" t="s">
        <v>21761</v>
      </c>
      <c r="G230" s="77" t="str">
        <f t="shared" si="8"/>
        <v/>
      </c>
      <c r="H230" s="228"/>
      <c r="I230" s="318"/>
      <c r="L230" s="197"/>
    </row>
    <row r="231" spans="1:12" ht="11.85" hidden="1" customHeight="1" outlineLevel="3">
      <c r="A231" s="173" t="s">
        <v>7882</v>
      </c>
      <c r="B231" s="67" t="s">
        <v>7883</v>
      </c>
      <c r="C231" s="68" t="s">
        <v>25516</v>
      </c>
      <c r="D231" s="67" t="s">
        <v>51</v>
      </c>
      <c r="E231" s="67" t="s">
        <v>818</v>
      </c>
      <c r="F231" s="77" t="s">
        <v>21761</v>
      </c>
      <c r="G231" s="77" t="str">
        <f t="shared" si="8"/>
        <v/>
      </c>
      <c r="H231" s="228"/>
      <c r="I231" s="318"/>
      <c r="L231" s="197"/>
    </row>
    <row r="232" spans="1:12" ht="11.85" hidden="1" customHeight="1" outlineLevel="3">
      <c r="A232" s="173" t="s">
        <v>7884</v>
      </c>
      <c r="B232" s="67" t="s">
        <v>7885</v>
      </c>
      <c r="C232" s="68" t="s">
        <v>25517</v>
      </c>
      <c r="D232" s="67" t="s">
        <v>51</v>
      </c>
      <c r="E232" s="67" t="s">
        <v>818</v>
      </c>
      <c r="F232" s="77" t="s">
        <v>21761</v>
      </c>
      <c r="G232" s="77" t="str">
        <f t="shared" si="8"/>
        <v/>
      </c>
      <c r="H232" s="228"/>
      <c r="I232" s="318"/>
      <c r="L232" s="197"/>
    </row>
    <row r="233" spans="1:12" ht="11.85" hidden="1" customHeight="1" outlineLevel="3">
      <c r="A233" s="173" t="s">
        <v>7886</v>
      </c>
      <c r="B233" s="67" t="s">
        <v>7887</v>
      </c>
      <c r="C233" s="68" t="s">
        <v>25518</v>
      </c>
      <c r="D233" s="67" t="s">
        <v>51</v>
      </c>
      <c r="E233" s="67" t="s">
        <v>818</v>
      </c>
      <c r="F233" s="77" t="s">
        <v>21761</v>
      </c>
      <c r="G233" s="77" t="str">
        <f t="shared" si="8"/>
        <v/>
      </c>
      <c r="H233" s="228"/>
      <c r="I233" s="318"/>
      <c r="L233" s="197"/>
    </row>
    <row r="234" spans="1:12" ht="11.85" hidden="1" customHeight="1" outlineLevel="3">
      <c r="A234" s="173" t="s">
        <v>7888</v>
      </c>
      <c r="B234" s="67" t="s">
        <v>7889</v>
      </c>
      <c r="C234" s="68" t="s">
        <v>25519</v>
      </c>
      <c r="D234" s="67" t="s">
        <v>51</v>
      </c>
      <c r="E234" s="67" t="s">
        <v>818</v>
      </c>
      <c r="F234" s="77" t="s">
        <v>21761</v>
      </c>
      <c r="G234" s="77" t="str">
        <f t="shared" si="8"/>
        <v/>
      </c>
      <c r="H234" s="228"/>
      <c r="I234" s="318"/>
      <c r="L234" s="197"/>
    </row>
    <row r="235" spans="1:12" ht="11.85" hidden="1" customHeight="1" outlineLevel="3">
      <c r="A235" s="173" t="s">
        <v>7890</v>
      </c>
      <c r="B235" s="67" t="s">
        <v>7891</v>
      </c>
      <c r="C235" s="68" t="s">
        <v>25520</v>
      </c>
      <c r="D235" s="67" t="s">
        <v>51</v>
      </c>
      <c r="E235" s="67" t="s">
        <v>818</v>
      </c>
      <c r="F235" s="77" t="s">
        <v>21761</v>
      </c>
      <c r="G235" s="77" t="str">
        <f t="shared" si="8"/>
        <v/>
      </c>
      <c r="H235" s="228"/>
      <c r="I235" s="318"/>
      <c r="L235" s="197"/>
    </row>
    <row r="236" spans="1:12" ht="11.85" hidden="1" customHeight="1" outlineLevel="3">
      <c r="A236" s="173" t="s">
        <v>7892</v>
      </c>
      <c r="B236" s="67" t="s">
        <v>7893</v>
      </c>
      <c r="C236" s="68" t="s">
        <v>25521</v>
      </c>
      <c r="D236" s="67" t="s">
        <v>51</v>
      </c>
      <c r="E236" s="67" t="s">
        <v>818</v>
      </c>
      <c r="F236" s="77" t="s">
        <v>21761</v>
      </c>
      <c r="G236" s="77" t="str">
        <f t="shared" ref="G236:G244" si="9">IFERROR(IF(E236="грн",ROUND(F236*(1-$G$2),2),ROUND(F236*(1-$G$2),2)*$E$2),"")</f>
        <v/>
      </c>
      <c r="H236" s="228"/>
      <c r="I236" s="318"/>
      <c r="L236" s="197"/>
    </row>
    <row r="237" spans="1:12" ht="11.85" hidden="1" customHeight="1" outlineLevel="3">
      <c r="A237" s="173" t="s">
        <v>7894</v>
      </c>
      <c r="B237" s="67" t="s">
        <v>7895</v>
      </c>
      <c r="C237" s="68" t="s">
        <v>25522</v>
      </c>
      <c r="D237" s="67" t="s">
        <v>51</v>
      </c>
      <c r="E237" s="67" t="s">
        <v>818</v>
      </c>
      <c r="F237" s="77" t="s">
        <v>21761</v>
      </c>
      <c r="G237" s="77" t="str">
        <f t="shared" si="9"/>
        <v/>
      </c>
      <c r="H237" s="228"/>
      <c r="I237" s="318"/>
      <c r="L237" s="197"/>
    </row>
    <row r="238" spans="1:12" ht="11.85" hidden="1" customHeight="1" outlineLevel="3">
      <c r="A238" s="173" t="s">
        <v>7896</v>
      </c>
      <c r="B238" s="67" t="s">
        <v>7897</v>
      </c>
      <c r="C238" s="68" t="s">
        <v>25523</v>
      </c>
      <c r="D238" s="67" t="s">
        <v>51</v>
      </c>
      <c r="E238" s="67" t="s">
        <v>818</v>
      </c>
      <c r="F238" s="77" t="s">
        <v>21761</v>
      </c>
      <c r="G238" s="77" t="str">
        <f t="shared" si="9"/>
        <v/>
      </c>
      <c r="H238" s="228"/>
      <c r="I238" s="318"/>
      <c r="L238" s="197"/>
    </row>
    <row r="239" spans="1:12" ht="11.85" hidden="1" customHeight="1" outlineLevel="3">
      <c r="A239" s="173" t="s">
        <v>7898</v>
      </c>
      <c r="B239" s="67" t="s">
        <v>7899</v>
      </c>
      <c r="C239" s="68" t="s">
        <v>25524</v>
      </c>
      <c r="D239" s="67" t="s">
        <v>51</v>
      </c>
      <c r="E239" s="67" t="s">
        <v>818</v>
      </c>
      <c r="F239" s="77" t="s">
        <v>21761</v>
      </c>
      <c r="G239" s="77" t="str">
        <f t="shared" si="9"/>
        <v/>
      </c>
      <c r="H239" s="228"/>
      <c r="I239" s="318"/>
      <c r="L239" s="197"/>
    </row>
    <row r="240" spans="1:12" ht="11.85" hidden="1" customHeight="1" outlineLevel="3">
      <c r="A240" s="173" t="s">
        <v>7900</v>
      </c>
      <c r="B240" s="67" t="s">
        <v>7901</v>
      </c>
      <c r="C240" s="68" t="s">
        <v>25525</v>
      </c>
      <c r="D240" s="67" t="s">
        <v>51</v>
      </c>
      <c r="E240" s="67" t="s">
        <v>818</v>
      </c>
      <c r="F240" s="77" t="s">
        <v>21761</v>
      </c>
      <c r="G240" s="77" t="str">
        <f t="shared" si="9"/>
        <v/>
      </c>
      <c r="H240" s="228"/>
      <c r="I240" s="318"/>
      <c r="L240" s="197"/>
    </row>
    <row r="241" spans="1:12" ht="11.85" hidden="1" customHeight="1" outlineLevel="3">
      <c r="A241" s="173" t="s">
        <v>7902</v>
      </c>
      <c r="B241" s="67" t="s">
        <v>7903</v>
      </c>
      <c r="C241" s="68" t="s">
        <v>25526</v>
      </c>
      <c r="D241" s="67" t="s">
        <v>51</v>
      </c>
      <c r="E241" s="67" t="s">
        <v>818</v>
      </c>
      <c r="F241" s="77" t="s">
        <v>21761</v>
      </c>
      <c r="G241" s="77" t="str">
        <f t="shared" si="9"/>
        <v/>
      </c>
      <c r="H241" s="228"/>
      <c r="I241" s="318"/>
      <c r="L241" s="197"/>
    </row>
    <row r="242" spans="1:12" ht="11.85" hidden="1" customHeight="1" outlineLevel="3">
      <c r="A242" s="173" t="s">
        <v>7904</v>
      </c>
      <c r="B242" s="67" t="s">
        <v>7905</v>
      </c>
      <c r="C242" s="68" t="s">
        <v>25527</v>
      </c>
      <c r="D242" s="67" t="s">
        <v>51</v>
      </c>
      <c r="E242" s="67" t="s">
        <v>818</v>
      </c>
      <c r="F242" s="77" t="s">
        <v>21761</v>
      </c>
      <c r="G242" s="77" t="str">
        <f t="shared" si="9"/>
        <v/>
      </c>
      <c r="H242" s="228"/>
      <c r="I242" s="318"/>
      <c r="L242" s="197"/>
    </row>
    <row r="243" spans="1:12" ht="11.25" hidden="1" customHeight="1" outlineLevel="3">
      <c r="A243" s="173" t="s">
        <v>7906</v>
      </c>
      <c r="B243" s="67" t="s">
        <v>7907</v>
      </c>
      <c r="C243" s="68" t="s">
        <v>25528</v>
      </c>
      <c r="D243" s="67" t="s">
        <v>51</v>
      </c>
      <c r="E243" s="67" t="s">
        <v>818</v>
      </c>
      <c r="F243" s="77" t="s">
        <v>21761</v>
      </c>
      <c r="G243" s="77" t="str">
        <f t="shared" si="9"/>
        <v/>
      </c>
      <c r="H243" s="228"/>
      <c r="I243" s="318"/>
      <c r="L243" s="197"/>
    </row>
    <row r="244" spans="1:12" ht="11.85" hidden="1" customHeight="1" outlineLevel="3">
      <c r="A244" s="173" t="s">
        <v>7908</v>
      </c>
      <c r="B244" s="67" t="s">
        <v>7909</v>
      </c>
      <c r="C244" s="68" t="s">
        <v>25529</v>
      </c>
      <c r="D244" s="67" t="s">
        <v>51</v>
      </c>
      <c r="E244" s="67" t="s">
        <v>818</v>
      </c>
      <c r="F244" s="77" t="s">
        <v>21761</v>
      </c>
      <c r="G244" s="77" t="str">
        <f t="shared" si="9"/>
        <v/>
      </c>
      <c r="H244" s="228"/>
      <c r="I244" s="318"/>
      <c r="L244" s="197"/>
    </row>
    <row r="245" spans="1:12">
      <c r="F245" s="76" t="s">
        <v>300</v>
      </c>
      <c r="H245" s="228"/>
      <c r="I245" s="318"/>
    </row>
    <row r="246" spans="1:12">
      <c r="F246" s="76" t="s">
        <v>300</v>
      </c>
      <c r="H246" s="228"/>
      <c r="I246" s="318"/>
    </row>
    <row r="247" spans="1:12">
      <c r="F247" s="76" t="s">
        <v>300</v>
      </c>
      <c r="H247" s="228"/>
      <c r="I247" s="318"/>
    </row>
    <row r="248" spans="1:12">
      <c r="F248" s="76"/>
      <c r="H248" s="228"/>
      <c r="I248" s="318"/>
    </row>
    <row r="249" spans="1:12">
      <c r="F249" s="76"/>
      <c r="H249" s="228"/>
      <c r="I249" s="318"/>
    </row>
    <row r="250" spans="1:12">
      <c r="F250" s="76"/>
      <c r="H250" s="228"/>
      <c r="I250" s="318"/>
    </row>
    <row r="251" spans="1:12">
      <c r="F251" s="76"/>
      <c r="H251" s="228"/>
      <c r="I251" s="318"/>
    </row>
    <row r="252" spans="1:12">
      <c r="F252" s="76"/>
      <c r="H252" s="228"/>
      <c r="I252" s="318"/>
    </row>
    <row r="253" spans="1:12">
      <c r="F253" s="76"/>
      <c r="H253" s="228"/>
      <c r="I253" s="318"/>
    </row>
    <row r="254" spans="1:12">
      <c r="F254" s="76"/>
      <c r="H254" s="228"/>
      <c r="I254" s="318"/>
    </row>
    <row r="255" spans="1:12">
      <c r="F255" s="76"/>
      <c r="H255" s="228"/>
      <c r="I255" s="318"/>
    </row>
    <row r="256" spans="1:12">
      <c r="F256" s="76"/>
      <c r="H256" s="228"/>
      <c r="I256" s="318"/>
    </row>
    <row r="257" spans="6:6">
      <c r="F257" s="76"/>
    </row>
    <row r="258" spans="6:6">
      <c r="F258" s="76"/>
    </row>
    <row r="259" spans="6:6">
      <c r="F259" s="76"/>
    </row>
    <row r="260" spans="6:6">
      <c r="F260" s="76"/>
    </row>
  </sheetData>
  <mergeCells count="1">
    <mergeCell ref="B1:B2"/>
  </mergeCells>
  <conditionalFormatting sqref="A6:F6">
    <cfRule type="containsText" dxfId="464" priority="43" stopIfTrue="1" operator="containsText" text="62,5/125">
      <formula>NOT(ISERROR(SEARCH("62,5/125",A6)))</formula>
    </cfRule>
  </conditionalFormatting>
  <conditionalFormatting sqref="A43:F43">
    <cfRule type="containsText" dxfId="463" priority="42" stopIfTrue="1" operator="containsText" text="62,5/125">
      <formula>NOT(ISERROR(SEARCH("62,5/125",A43)))</formula>
    </cfRule>
  </conditionalFormatting>
  <conditionalFormatting sqref="A78:F78">
    <cfRule type="containsText" dxfId="462" priority="41" stopIfTrue="1" operator="containsText" text="62,5/125">
      <formula>NOT(ISERROR(SEARCH("62,5/125",A78)))</formula>
    </cfRule>
  </conditionalFormatting>
  <conditionalFormatting sqref="A106:F106">
    <cfRule type="containsText" dxfId="461" priority="40" stopIfTrue="1" operator="containsText" text="62,5/125">
      <formula>NOT(ISERROR(SEARCH("62,5/125",A106)))</formula>
    </cfRule>
  </conditionalFormatting>
  <conditionalFormatting sqref="A120:F120">
    <cfRule type="containsText" dxfId="460" priority="39" stopIfTrue="1" operator="containsText" text="62,5/125">
      <formula>NOT(ISERROR(SEARCH("62,5/125",A120)))</formula>
    </cfRule>
  </conditionalFormatting>
  <conditionalFormatting sqref="A130:F130">
    <cfRule type="containsText" dxfId="459" priority="38" stopIfTrue="1" operator="containsText" text="62,5/125">
      <formula>NOT(ISERROR(SEARCH("62,5/125",A130)))</formula>
    </cfRule>
  </conditionalFormatting>
  <conditionalFormatting sqref="A139:F139">
    <cfRule type="containsText" dxfId="458" priority="37" stopIfTrue="1" operator="containsText" text="62,5/125">
      <formula>NOT(ISERROR(SEARCH("62,5/125",A139)))</formula>
    </cfRule>
  </conditionalFormatting>
  <conditionalFormatting sqref="A158:F158">
    <cfRule type="containsText" dxfId="457" priority="36" stopIfTrue="1" operator="containsText" text="62,5/125">
      <formula>NOT(ISERROR(SEARCH("62,5/125",A158)))</formula>
    </cfRule>
  </conditionalFormatting>
  <conditionalFormatting sqref="A167:F167">
    <cfRule type="containsText" dxfId="456" priority="35" stopIfTrue="1" operator="containsText" text="62,5/125">
      <formula>NOT(ISERROR(SEARCH("62,5/125",A167)))</formula>
    </cfRule>
  </conditionalFormatting>
  <conditionalFormatting sqref="A184:F184">
    <cfRule type="containsText" dxfId="455" priority="34" stopIfTrue="1" operator="containsText" text="62,5/125">
      <formula>NOT(ISERROR(SEARCH("62,5/125",A184)))</formula>
    </cfRule>
  </conditionalFormatting>
  <conditionalFormatting sqref="G43">
    <cfRule type="containsText" dxfId="454" priority="33" stopIfTrue="1" operator="containsText" text="62,5/125">
      <formula>NOT(ISERROR(SEARCH("62,5/125",G43)))</formula>
    </cfRule>
  </conditionalFormatting>
  <conditionalFormatting sqref="G6">
    <cfRule type="containsText" dxfId="453" priority="32" stopIfTrue="1" operator="containsText" text="62,5/125">
      <formula>NOT(ISERROR(SEARCH("62,5/125",G6)))</formula>
    </cfRule>
  </conditionalFormatting>
  <conditionalFormatting sqref="G78">
    <cfRule type="containsText" dxfId="452" priority="31" stopIfTrue="1" operator="containsText" text="62,5/125">
      <formula>NOT(ISERROR(SEARCH("62,5/125",G78)))</formula>
    </cfRule>
  </conditionalFormatting>
  <conditionalFormatting sqref="G106">
    <cfRule type="containsText" dxfId="451" priority="30" stopIfTrue="1" operator="containsText" text="62,5/125">
      <formula>NOT(ISERROR(SEARCH("62,5/125",G106)))</formula>
    </cfRule>
  </conditionalFormatting>
  <conditionalFormatting sqref="G120">
    <cfRule type="containsText" dxfId="450" priority="29" stopIfTrue="1" operator="containsText" text="62,5/125">
      <formula>NOT(ISERROR(SEARCH("62,5/125",G120)))</formula>
    </cfRule>
  </conditionalFormatting>
  <conditionalFormatting sqref="G130">
    <cfRule type="containsText" dxfId="449" priority="28" stopIfTrue="1" operator="containsText" text="62,5/125">
      <formula>NOT(ISERROR(SEARCH("62,5/125",G130)))</formula>
    </cfRule>
  </conditionalFormatting>
  <conditionalFormatting sqref="G139">
    <cfRule type="containsText" dxfId="448" priority="27" stopIfTrue="1" operator="containsText" text="62,5/125">
      <formula>NOT(ISERROR(SEARCH("62,5/125",G139)))</formula>
    </cfRule>
  </conditionalFormatting>
  <conditionalFormatting sqref="G158">
    <cfRule type="containsText" dxfId="447" priority="26" stopIfTrue="1" operator="containsText" text="62,5/125">
      <formula>NOT(ISERROR(SEARCH("62,5/125",G158)))</formula>
    </cfRule>
  </conditionalFormatting>
  <conditionalFormatting sqref="G167">
    <cfRule type="containsText" dxfId="446" priority="25" stopIfTrue="1" operator="containsText" text="62,5/125">
      <formula>NOT(ISERROR(SEARCH("62,5/125",G167)))</formula>
    </cfRule>
  </conditionalFormatting>
  <conditionalFormatting sqref="G184">
    <cfRule type="containsText" dxfId="445" priority="24" stopIfTrue="1" operator="containsText" text="62,5/125">
      <formula>NOT(ISERROR(SEARCH("62,5/125",G184)))</formula>
    </cfRule>
  </conditionalFormatting>
  <conditionalFormatting sqref="A7:F7">
    <cfRule type="containsText" dxfId="444" priority="23" stopIfTrue="1" operator="containsText" text="62,5/125">
      <formula>NOT(ISERROR(SEARCH("62,5/125",A7)))</formula>
    </cfRule>
  </conditionalFormatting>
  <conditionalFormatting sqref="A17:F17">
    <cfRule type="containsText" dxfId="443" priority="22" stopIfTrue="1" operator="containsText" text="62,5/125">
      <formula>NOT(ISERROR(SEARCH("62,5/125",A17)))</formula>
    </cfRule>
  </conditionalFormatting>
  <conditionalFormatting sqref="A27:F27">
    <cfRule type="containsText" dxfId="442" priority="21" stopIfTrue="1" operator="containsText" text="62,5/125">
      <formula>NOT(ISERROR(SEARCH("62,5/125",A27)))</formula>
    </cfRule>
  </conditionalFormatting>
  <conditionalFormatting sqref="A37:F37">
    <cfRule type="containsText" dxfId="441" priority="20" stopIfTrue="1" operator="containsText" text="62,5/125">
      <formula>NOT(ISERROR(SEARCH("62,5/125",A37)))</formula>
    </cfRule>
  </conditionalFormatting>
  <conditionalFormatting sqref="A44:F44">
    <cfRule type="containsText" dxfId="440" priority="18" stopIfTrue="1" operator="containsText" text="62,5/125">
      <formula>NOT(ISERROR(SEARCH("62,5/125",A44)))</formula>
    </cfRule>
  </conditionalFormatting>
  <conditionalFormatting sqref="A58:F58">
    <cfRule type="containsText" dxfId="439" priority="17" stopIfTrue="1" operator="containsText" text="62,5/125">
      <formula>NOT(ISERROR(SEARCH("62,5/125",A58)))</formula>
    </cfRule>
  </conditionalFormatting>
  <conditionalFormatting sqref="A70:F70">
    <cfRule type="containsText" dxfId="438" priority="16" stopIfTrue="1" operator="containsText" text="62,5/125">
      <formula>NOT(ISERROR(SEARCH("62,5/125",A70)))</formula>
    </cfRule>
  </conditionalFormatting>
  <conditionalFormatting sqref="A185:F185">
    <cfRule type="containsText" dxfId="437" priority="15" stopIfTrue="1" operator="containsText" text="62,5/125">
      <formula>NOT(ISERROR(SEARCH("62,5/125",A185)))</formula>
    </cfRule>
  </conditionalFormatting>
  <conditionalFormatting sqref="A222:F222">
    <cfRule type="containsText" dxfId="436" priority="14" stopIfTrue="1" operator="containsText" text="62,5/125">
      <formula>NOT(ISERROR(SEARCH("62,5/125",A222)))</formula>
    </cfRule>
  </conditionalFormatting>
  <conditionalFormatting sqref="G7">
    <cfRule type="containsText" dxfId="435" priority="12" stopIfTrue="1" operator="containsText" text="62,5/125">
      <formula>NOT(ISERROR(SEARCH("62,5/125",G7)))</formula>
    </cfRule>
  </conditionalFormatting>
  <conditionalFormatting sqref="G17">
    <cfRule type="containsText" dxfId="434" priority="11" stopIfTrue="1" operator="containsText" text="62,5/125">
      <formula>NOT(ISERROR(SEARCH("62,5/125",G17)))</formula>
    </cfRule>
  </conditionalFormatting>
  <conditionalFormatting sqref="G27">
    <cfRule type="containsText" dxfId="433" priority="10" stopIfTrue="1" operator="containsText" text="62,5/125">
      <formula>NOT(ISERROR(SEARCH("62,5/125",G27)))</formula>
    </cfRule>
  </conditionalFormatting>
  <conditionalFormatting sqref="G37">
    <cfRule type="containsText" dxfId="432" priority="8" stopIfTrue="1" operator="containsText" text="62,5/125">
      <formula>NOT(ISERROR(SEARCH("62,5/125",G37)))</formula>
    </cfRule>
  </conditionalFormatting>
  <conditionalFormatting sqref="G44">
    <cfRule type="containsText" dxfId="431" priority="7" stopIfTrue="1" operator="containsText" text="62,5/125">
      <formula>NOT(ISERROR(SEARCH("62,5/125",G44)))</formula>
    </cfRule>
  </conditionalFormatting>
  <conditionalFormatting sqref="G70">
    <cfRule type="containsText" dxfId="430" priority="6" stopIfTrue="1" operator="containsText" text="62,5/125">
      <formula>NOT(ISERROR(SEARCH("62,5/125",G70)))</formula>
    </cfRule>
  </conditionalFormatting>
  <conditionalFormatting sqref="G58">
    <cfRule type="containsText" dxfId="429" priority="5" stopIfTrue="1" operator="containsText" text="62,5/125">
      <formula>NOT(ISERROR(SEARCH("62,5/125",G58)))</formula>
    </cfRule>
  </conditionalFormatting>
  <conditionalFormatting sqref="G185">
    <cfRule type="containsText" dxfId="428" priority="4" stopIfTrue="1" operator="containsText" text="62,5/125">
      <formula>NOT(ISERROR(SEARCH("62,5/125",G185)))</formula>
    </cfRule>
  </conditionalFormatting>
  <conditionalFormatting sqref="G222">
    <cfRule type="containsText" dxfId="427" priority="3" stopIfTrue="1" operator="containsText" text="62,5/125">
      <formula>NOT(ISERROR(SEARCH("62,5/125",G222)))</formula>
    </cfRule>
  </conditionalFormatting>
  <conditionalFormatting sqref="A115:F115">
    <cfRule type="containsText" dxfId="426" priority="2" stopIfTrue="1" operator="containsText" text="62,5/125">
      <formula>NOT(ISERROR(SEARCH("62,5/125",A115)))</formula>
    </cfRule>
  </conditionalFormatting>
  <conditionalFormatting sqref="G115">
    <cfRule type="containsText" dxfId="425" priority="1" stopIfTrue="1" operator="containsText" text="62,5/125">
      <formula>NOT(ISERROR(SEARCH("62,5/125",G115)))</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sheetPr>
  <dimension ref="A1:I54"/>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2"/>
  <cols>
    <col min="1" max="1" width="15.28515625" style="14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4" max="234" width="15.5703125" customWidth="1"/>
    <col min="235" max="235" width="58.7109375" customWidth="1"/>
    <col min="236" max="236" width="12.28515625" customWidth="1"/>
    <col min="237" max="237" width="9.28515625" customWidth="1"/>
    <col min="238" max="239" width="11.7109375" customWidth="1"/>
    <col min="490" max="490" width="15.5703125" customWidth="1"/>
    <col min="491" max="491" width="58.7109375" customWidth="1"/>
    <col min="492" max="492" width="12.28515625" customWidth="1"/>
    <col min="493" max="493" width="9.28515625" customWidth="1"/>
    <col min="494" max="495" width="11.7109375" customWidth="1"/>
    <col min="746" max="746" width="15.5703125" customWidth="1"/>
    <col min="747" max="747" width="58.7109375" customWidth="1"/>
    <col min="748" max="748" width="12.28515625" customWidth="1"/>
    <col min="749" max="749" width="9.28515625" customWidth="1"/>
    <col min="750" max="751" width="11.7109375" customWidth="1"/>
    <col min="1002" max="1002" width="15.5703125" customWidth="1"/>
    <col min="1003" max="1003" width="58.7109375" customWidth="1"/>
    <col min="1004" max="1004" width="12.28515625" customWidth="1"/>
    <col min="1005" max="1005" width="9.28515625" customWidth="1"/>
    <col min="1006" max="1007" width="11.7109375" customWidth="1"/>
    <col min="1258" max="1258" width="15.5703125" customWidth="1"/>
    <col min="1259" max="1259" width="58.7109375" customWidth="1"/>
    <col min="1260" max="1260" width="12.28515625" customWidth="1"/>
    <col min="1261" max="1261" width="9.28515625" customWidth="1"/>
    <col min="1262" max="1263" width="11.7109375" customWidth="1"/>
    <col min="1514" max="1514" width="15.5703125" customWidth="1"/>
    <col min="1515" max="1515" width="58.7109375" customWidth="1"/>
    <col min="1516" max="1516" width="12.28515625" customWidth="1"/>
    <col min="1517" max="1517" width="9.28515625" customWidth="1"/>
    <col min="1518" max="1519" width="11.7109375" customWidth="1"/>
    <col min="1770" max="1770" width="15.5703125" customWidth="1"/>
    <col min="1771" max="1771" width="58.7109375" customWidth="1"/>
    <col min="1772" max="1772" width="12.28515625" customWidth="1"/>
    <col min="1773" max="1773" width="9.28515625" customWidth="1"/>
    <col min="1774" max="1775" width="11.7109375" customWidth="1"/>
    <col min="2026" max="2026" width="15.5703125" customWidth="1"/>
    <col min="2027" max="2027" width="58.7109375" customWidth="1"/>
    <col min="2028" max="2028" width="12.28515625" customWidth="1"/>
    <col min="2029" max="2029" width="9.28515625" customWidth="1"/>
    <col min="2030" max="2031" width="11.7109375" customWidth="1"/>
    <col min="2282" max="2282" width="15.5703125" customWidth="1"/>
    <col min="2283" max="2283" width="58.7109375" customWidth="1"/>
    <col min="2284" max="2284" width="12.28515625" customWidth="1"/>
    <col min="2285" max="2285" width="9.28515625" customWidth="1"/>
    <col min="2286" max="2287" width="11.7109375" customWidth="1"/>
    <col min="2538" max="2538" width="15.5703125" customWidth="1"/>
    <col min="2539" max="2539" width="58.7109375" customWidth="1"/>
    <col min="2540" max="2540" width="12.28515625" customWidth="1"/>
    <col min="2541" max="2541" width="9.28515625" customWidth="1"/>
    <col min="2542" max="2543" width="11.7109375" customWidth="1"/>
    <col min="2794" max="2794" width="15.5703125" customWidth="1"/>
    <col min="2795" max="2795" width="58.7109375" customWidth="1"/>
    <col min="2796" max="2796" width="12.28515625" customWidth="1"/>
    <col min="2797" max="2797" width="9.28515625" customWidth="1"/>
    <col min="2798" max="2799" width="11.7109375" customWidth="1"/>
    <col min="3050" max="3050" width="15.5703125" customWidth="1"/>
    <col min="3051" max="3051" width="58.7109375" customWidth="1"/>
    <col min="3052" max="3052" width="12.28515625" customWidth="1"/>
    <col min="3053" max="3053" width="9.28515625" customWidth="1"/>
    <col min="3054" max="3055" width="11.7109375" customWidth="1"/>
    <col min="3306" max="3306" width="15.5703125" customWidth="1"/>
    <col min="3307" max="3307" width="58.7109375" customWidth="1"/>
    <col min="3308" max="3308" width="12.28515625" customWidth="1"/>
    <col min="3309" max="3309" width="9.28515625" customWidth="1"/>
    <col min="3310" max="3311" width="11.7109375" customWidth="1"/>
    <col min="3562" max="3562" width="15.5703125" customWidth="1"/>
    <col min="3563" max="3563" width="58.7109375" customWidth="1"/>
    <col min="3564" max="3564" width="12.28515625" customWidth="1"/>
    <col min="3565" max="3565" width="9.28515625" customWidth="1"/>
    <col min="3566" max="3567" width="11.7109375" customWidth="1"/>
    <col min="3818" max="3818" width="15.5703125" customWidth="1"/>
    <col min="3819" max="3819" width="58.7109375" customWidth="1"/>
    <col min="3820" max="3820" width="12.28515625" customWidth="1"/>
    <col min="3821" max="3821" width="9.28515625" customWidth="1"/>
    <col min="3822" max="3823" width="11.7109375" customWidth="1"/>
    <col min="4074" max="4074" width="15.5703125" customWidth="1"/>
    <col min="4075" max="4075" width="58.7109375" customWidth="1"/>
    <col min="4076" max="4076" width="12.28515625" customWidth="1"/>
    <col min="4077" max="4077" width="9.28515625" customWidth="1"/>
    <col min="4078" max="4079" width="11.7109375" customWidth="1"/>
    <col min="4330" max="4330" width="15.5703125" customWidth="1"/>
    <col min="4331" max="4331" width="58.7109375" customWidth="1"/>
    <col min="4332" max="4332" width="12.28515625" customWidth="1"/>
    <col min="4333" max="4333" width="9.28515625" customWidth="1"/>
    <col min="4334" max="4335" width="11.7109375" customWidth="1"/>
    <col min="4586" max="4586" width="15.5703125" customWidth="1"/>
    <col min="4587" max="4587" width="58.7109375" customWidth="1"/>
    <col min="4588" max="4588" width="12.28515625" customWidth="1"/>
    <col min="4589" max="4589" width="9.28515625" customWidth="1"/>
    <col min="4590" max="4591" width="11.7109375" customWidth="1"/>
    <col min="4842" max="4842" width="15.5703125" customWidth="1"/>
    <col min="4843" max="4843" width="58.7109375" customWidth="1"/>
    <col min="4844" max="4844" width="12.28515625" customWidth="1"/>
    <col min="4845" max="4845" width="9.28515625" customWidth="1"/>
    <col min="4846" max="4847" width="11.7109375" customWidth="1"/>
    <col min="5098" max="5098" width="15.5703125" customWidth="1"/>
    <col min="5099" max="5099" width="58.7109375" customWidth="1"/>
    <col min="5100" max="5100" width="12.28515625" customWidth="1"/>
    <col min="5101" max="5101" width="9.28515625" customWidth="1"/>
    <col min="5102" max="5103" width="11.7109375" customWidth="1"/>
    <col min="5354" max="5354" width="15.5703125" customWidth="1"/>
    <col min="5355" max="5355" width="58.7109375" customWidth="1"/>
    <col min="5356" max="5356" width="12.28515625" customWidth="1"/>
    <col min="5357" max="5357" width="9.28515625" customWidth="1"/>
    <col min="5358" max="5359" width="11.7109375" customWidth="1"/>
    <col min="5610" max="5610" width="15.5703125" customWidth="1"/>
    <col min="5611" max="5611" width="58.7109375" customWidth="1"/>
    <col min="5612" max="5612" width="12.28515625" customWidth="1"/>
    <col min="5613" max="5613" width="9.28515625" customWidth="1"/>
    <col min="5614" max="5615" width="11.7109375" customWidth="1"/>
    <col min="5866" max="5866" width="15.5703125" customWidth="1"/>
    <col min="5867" max="5867" width="58.7109375" customWidth="1"/>
    <col min="5868" max="5868" width="12.28515625" customWidth="1"/>
    <col min="5869" max="5869" width="9.28515625" customWidth="1"/>
    <col min="5870" max="5871" width="11.7109375" customWidth="1"/>
    <col min="6122" max="6122" width="15.5703125" customWidth="1"/>
    <col min="6123" max="6123" width="58.7109375" customWidth="1"/>
    <col min="6124" max="6124" width="12.28515625" customWidth="1"/>
    <col min="6125" max="6125" width="9.28515625" customWidth="1"/>
    <col min="6126" max="6127" width="11.7109375" customWidth="1"/>
    <col min="6378" max="6378" width="15.5703125" customWidth="1"/>
    <col min="6379" max="6379" width="58.7109375" customWidth="1"/>
    <col min="6380" max="6380" width="12.28515625" customWidth="1"/>
    <col min="6381" max="6381" width="9.28515625" customWidth="1"/>
    <col min="6382" max="6383" width="11.7109375" customWidth="1"/>
    <col min="6634" max="6634" width="15.5703125" customWidth="1"/>
    <col min="6635" max="6635" width="58.7109375" customWidth="1"/>
    <col min="6636" max="6636" width="12.28515625" customWidth="1"/>
    <col min="6637" max="6637" width="9.28515625" customWidth="1"/>
    <col min="6638" max="6639" width="11.7109375" customWidth="1"/>
    <col min="6890" max="6890" width="15.5703125" customWidth="1"/>
    <col min="6891" max="6891" width="58.7109375" customWidth="1"/>
    <col min="6892" max="6892" width="12.28515625" customWidth="1"/>
    <col min="6893" max="6893" width="9.28515625" customWidth="1"/>
    <col min="6894" max="6895" width="11.7109375" customWidth="1"/>
    <col min="7146" max="7146" width="15.5703125" customWidth="1"/>
    <col min="7147" max="7147" width="58.7109375" customWidth="1"/>
    <col min="7148" max="7148" width="12.28515625" customWidth="1"/>
    <col min="7149" max="7149" width="9.28515625" customWidth="1"/>
    <col min="7150" max="7151" width="11.7109375" customWidth="1"/>
    <col min="7402" max="7402" width="15.5703125" customWidth="1"/>
    <col min="7403" max="7403" width="58.7109375" customWidth="1"/>
    <col min="7404" max="7404" width="12.28515625" customWidth="1"/>
    <col min="7405" max="7405" width="9.28515625" customWidth="1"/>
    <col min="7406" max="7407" width="11.7109375" customWidth="1"/>
    <col min="7658" max="7658" width="15.5703125" customWidth="1"/>
    <col min="7659" max="7659" width="58.7109375" customWidth="1"/>
    <col min="7660" max="7660" width="12.28515625" customWidth="1"/>
    <col min="7661" max="7661" width="9.28515625" customWidth="1"/>
    <col min="7662" max="7663" width="11.7109375" customWidth="1"/>
    <col min="7914" max="7914" width="15.5703125" customWidth="1"/>
    <col min="7915" max="7915" width="58.7109375" customWidth="1"/>
    <col min="7916" max="7916" width="12.28515625" customWidth="1"/>
    <col min="7917" max="7917" width="9.28515625" customWidth="1"/>
    <col min="7918" max="7919" width="11.7109375" customWidth="1"/>
    <col min="8170" max="8170" width="15.5703125" customWidth="1"/>
    <col min="8171" max="8171" width="58.7109375" customWidth="1"/>
    <col min="8172" max="8172" width="12.28515625" customWidth="1"/>
    <col min="8173" max="8173" width="9.28515625" customWidth="1"/>
    <col min="8174" max="8175" width="11.7109375" customWidth="1"/>
    <col min="8426" max="8426" width="15.5703125" customWidth="1"/>
    <col min="8427" max="8427" width="58.7109375" customWidth="1"/>
    <col min="8428" max="8428" width="12.28515625" customWidth="1"/>
    <col min="8429" max="8429" width="9.28515625" customWidth="1"/>
    <col min="8430" max="8431" width="11.7109375" customWidth="1"/>
    <col min="8682" max="8682" width="15.5703125" customWidth="1"/>
    <col min="8683" max="8683" width="58.7109375" customWidth="1"/>
    <col min="8684" max="8684" width="12.28515625" customWidth="1"/>
    <col min="8685" max="8685" width="9.28515625" customWidth="1"/>
    <col min="8686" max="8687" width="11.7109375" customWidth="1"/>
    <col min="8938" max="8938" width="15.5703125" customWidth="1"/>
    <col min="8939" max="8939" width="58.7109375" customWidth="1"/>
    <col min="8940" max="8940" width="12.28515625" customWidth="1"/>
    <col min="8941" max="8941" width="9.28515625" customWidth="1"/>
    <col min="8942" max="8943" width="11.7109375" customWidth="1"/>
    <col min="9194" max="9194" width="15.5703125" customWidth="1"/>
    <col min="9195" max="9195" width="58.7109375" customWidth="1"/>
    <col min="9196" max="9196" width="12.28515625" customWidth="1"/>
    <col min="9197" max="9197" width="9.28515625" customWidth="1"/>
    <col min="9198" max="9199" width="11.7109375" customWidth="1"/>
    <col min="9450" max="9450" width="15.5703125" customWidth="1"/>
    <col min="9451" max="9451" width="58.7109375" customWidth="1"/>
    <col min="9452" max="9452" width="12.28515625" customWidth="1"/>
    <col min="9453" max="9453" width="9.28515625" customWidth="1"/>
    <col min="9454" max="9455" width="11.7109375" customWidth="1"/>
    <col min="9706" max="9706" width="15.5703125" customWidth="1"/>
    <col min="9707" max="9707" width="58.7109375" customWidth="1"/>
    <col min="9708" max="9708" width="12.28515625" customWidth="1"/>
    <col min="9709" max="9709" width="9.28515625" customWidth="1"/>
    <col min="9710" max="9711" width="11.7109375" customWidth="1"/>
    <col min="9962" max="9962" width="15.5703125" customWidth="1"/>
    <col min="9963" max="9963" width="58.7109375" customWidth="1"/>
    <col min="9964" max="9964" width="12.28515625" customWidth="1"/>
    <col min="9965" max="9965" width="9.28515625" customWidth="1"/>
    <col min="9966" max="9967" width="11.7109375" customWidth="1"/>
    <col min="10218" max="10218" width="15.5703125" customWidth="1"/>
    <col min="10219" max="10219" width="58.7109375" customWidth="1"/>
    <col min="10220" max="10220" width="12.28515625" customWidth="1"/>
    <col min="10221" max="10221" width="9.28515625" customWidth="1"/>
    <col min="10222" max="10223" width="11.7109375" customWidth="1"/>
    <col min="10474" max="10474" width="15.5703125" customWidth="1"/>
    <col min="10475" max="10475" width="58.7109375" customWidth="1"/>
    <col min="10476" max="10476" width="12.28515625" customWidth="1"/>
    <col min="10477" max="10477" width="9.28515625" customWidth="1"/>
    <col min="10478" max="10479" width="11.7109375" customWidth="1"/>
    <col min="10730" max="10730" width="15.5703125" customWidth="1"/>
    <col min="10731" max="10731" width="58.7109375" customWidth="1"/>
    <col min="10732" max="10732" width="12.28515625" customWidth="1"/>
    <col min="10733" max="10733" width="9.28515625" customWidth="1"/>
    <col min="10734" max="10735" width="11.7109375" customWidth="1"/>
    <col min="10986" max="10986" width="15.5703125" customWidth="1"/>
    <col min="10987" max="10987" width="58.7109375" customWidth="1"/>
    <col min="10988" max="10988" width="12.28515625" customWidth="1"/>
    <col min="10989" max="10989" width="9.28515625" customWidth="1"/>
    <col min="10990" max="10991" width="11.7109375" customWidth="1"/>
    <col min="11242" max="11242" width="15.5703125" customWidth="1"/>
    <col min="11243" max="11243" width="58.7109375" customWidth="1"/>
    <col min="11244" max="11244" width="12.28515625" customWidth="1"/>
    <col min="11245" max="11245" width="9.28515625" customWidth="1"/>
    <col min="11246" max="11247" width="11.7109375" customWidth="1"/>
    <col min="11498" max="11498" width="15.5703125" customWidth="1"/>
    <col min="11499" max="11499" width="58.7109375" customWidth="1"/>
    <col min="11500" max="11500" width="12.28515625" customWidth="1"/>
    <col min="11501" max="11501" width="9.28515625" customWidth="1"/>
    <col min="11502" max="11503" width="11.7109375" customWidth="1"/>
    <col min="11754" max="11754" width="15.5703125" customWidth="1"/>
    <col min="11755" max="11755" width="58.7109375" customWidth="1"/>
    <col min="11756" max="11756" width="12.28515625" customWidth="1"/>
    <col min="11757" max="11757" width="9.28515625" customWidth="1"/>
    <col min="11758" max="11759" width="11.7109375" customWidth="1"/>
    <col min="12010" max="12010" width="15.5703125" customWidth="1"/>
    <col min="12011" max="12011" width="58.7109375" customWidth="1"/>
    <col min="12012" max="12012" width="12.28515625" customWidth="1"/>
    <col min="12013" max="12013" width="9.28515625" customWidth="1"/>
    <col min="12014" max="12015" width="11.7109375" customWidth="1"/>
    <col min="12266" max="12266" width="15.5703125" customWidth="1"/>
    <col min="12267" max="12267" width="58.7109375" customWidth="1"/>
    <col min="12268" max="12268" width="12.28515625" customWidth="1"/>
    <col min="12269" max="12269" width="9.28515625" customWidth="1"/>
    <col min="12270" max="12271" width="11.7109375" customWidth="1"/>
    <col min="12522" max="12522" width="15.5703125" customWidth="1"/>
    <col min="12523" max="12523" width="58.7109375" customWidth="1"/>
    <col min="12524" max="12524" width="12.28515625" customWidth="1"/>
    <col min="12525" max="12525" width="9.28515625" customWidth="1"/>
    <col min="12526" max="12527" width="11.7109375" customWidth="1"/>
    <col min="12778" max="12778" width="15.5703125" customWidth="1"/>
    <col min="12779" max="12779" width="58.7109375" customWidth="1"/>
    <col min="12780" max="12780" width="12.28515625" customWidth="1"/>
    <col min="12781" max="12781" width="9.28515625" customWidth="1"/>
    <col min="12782" max="12783" width="11.7109375" customWidth="1"/>
    <col min="13034" max="13034" width="15.5703125" customWidth="1"/>
    <col min="13035" max="13035" width="58.7109375" customWidth="1"/>
    <col min="13036" max="13036" width="12.28515625" customWidth="1"/>
    <col min="13037" max="13037" width="9.28515625" customWidth="1"/>
    <col min="13038" max="13039" width="11.7109375" customWidth="1"/>
    <col min="13290" max="13290" width="15.5703125" customWidth="1"/>
    <col min="13291" max="13291" width="58.7109375" customWidth="1"/>
    <col min="13292" max="13292" width="12.28515625" customWidth="1"/>
    <col min="13293" max="13293" width="9.28515625" customWidth="1"/>
    <col min="13294" max="13295" width="11.7109375" customWidth="1"/>
    <col min="13546" max="13546" width="15.5703125" customWidth="1"/>
    <col min="13547" max="13547" width="58.7109375" customWidth="1"/>
    <col min="13548" max="13548" width="12.28515625" customWidth="1"/>
    <col min="13549" max="13549" width="9.28515625" customWidth="1"/>
    <col min="13550" max="13551" width="11.7109375" customWidth="1"/>
    <col min="13802" max="13802" width="15.5703125" customWidth="1"/>
    <col min="13803" max="13803" width="58.7109375" customWidth="1"/>
    <col min="13804" max="13804" width="12.28515625" customWidth="1"/>
    <col min="13805" max="13805" width="9.28515625" customWidth="1"/>
    <col min="13806" max="13807" width="11.7109375" customWidth="1"/>
    <col min="14058" max="14058" width="15.5703125" customWidth="1"/>
    <col min="14059" max="14059" width="58.7109375" customWidth="1"/>
    <col min="14060" max="14060" width="12.28515625" customWidth="1"/>
    <col min="14061" max="14061" width="9.28515625" customWidth="1"/>
    <col min="14062" max="14063" width="11.7109375" customWidth="1"/>
    <col min="14314" max="14314" width="15.5703125" customWidth="1"/>
    <col min="14315" max="14315" width="58.7109375" customWidth="1"/>
    <col min="14316" max="14316" width="12.28515625" customWidth="1"/>
    <col min="14317" max="14317" width="9.28515625" customWidth="1"/>
    <col min="14318" max="14319" width="11.7109375" customWidth="1"/>
    <col min="14570" max="14570" width="15.5703125" customWidth="1"/>
    <col min="14571" max="14571" width="58.7109375" customWidth="1"/>
    <col min="14572" max="14572" width="12.28515625" customWidth="1"/>
    <col min="14573" max="14573" width="9.28515625" customWidth="1"/>
    <col min="14574" max="14575" width="11.7109375" customWidth="1"/>
    <col min="14826" max="14826" width="15.5703125" customWidth="1"/>
    <col min="14827" max="14827" width="58.7109375" customWidth="1"/>
    <col min="14828" max="14828" width="12.28515625" customWidth="1"/>
    <col min="14829" max="14829" width="9.28515625" customWidth="1"/>
    <col min="14830" max="14831" width="11.7109375" customWidth="1"/>
    <col min="15082" max="15082" width="15.5703125" customWidth="1"/>
    <col min="15083" max="15083" width="58.7109375" customWidth="1"/>
    <col min="15084" max="15084" width="12.28515625" customWidth="1"/>
    <col min="15085" max="15085" width="9.28515625" customWidth="1"/>
    <col min="15086" max="15087" width="11.7109375" customWidth="1"/>
    <col min="15338" max="15338" width="15.5703125" customWidth="1"/>
    <col min="15339" max="15339" width="58.7109375" customWidth="1"/>
    <col min="15340" max="15340" width="12.28515625" customWidth="1"/>
    <col min="15341" max="15341" width="9.28515625" customWidth="1"/>
    <col min="15342" max="15343" width="11.7109375" customWidth="1"/>
    <col min="15594" max="15594" width="15.5703125" customWidth="1"/>
    <col min="15595" max="15595" width="58.7109375" customWidth="1"/>
    <col min="15596" max="15596" width="12.28515625" customWidth="1"/>
    <col min="15597" max="15597" width="9.28515625" customWidth="1"/>
    <col min="15598" max="15599" width="11.7109375" customWidth="1"/>
    <col min="15850" max="15850" width="15.5703125" customWidth="1"/>
    <col min="15851" max="15851" width="58.7109375" customWidth="1"/>
    <col min="15852" max="15852" width="12.28515625" customWidth="1"/>
    <col min="15853" max="15853" width="9.28515625" customWidth="1"/>
    <col min="15854" max="15855" width="11.7109375" customWidth="1"/>
    <col min="16106" max="16106" width="15.5703125" customWidth="1"/>
    <col min="16107" max="16107" width="58.7109375" customWidth="1"/>
    <col min="16108" max="16108" width="12.28515625" customWidth="1"/>
    <col min="16109" max="16109" width="9.28515625" customWidth="1"/>
    <col min="16110" max="16111" width="11.7109375" customWidth="1"/>
  </cols>
  <sheetData>
    <row r="1" spans="1:9">
      <c r="B1" s="757" t="s">
        <v>18931</v>
      </c>
    </row>
    <row r="2" spans="1:9">
      <c r="B2" s="757"/>
      <c r="D2" s="73" t="s">
        <v>828</v>
      </c>
      <c r="E2" s="75">
        <f>Содержание!E14</f>
        <v>0</v>
      </c>
      <c r="F2" s="73" t="s">
        <v>7517</v>
      </c>
      <c r="G2" s="74">
        <f>Скидка_coax</f>
        <v>0</v>
      </c>
    </row>
    <row r="3" spans="1:9">
      <c r="A3"/>
      <c r="B3" s="175"/>
    </row>
    <row r="4" spans="1:9" ht="24">
      <c r="A4" s="72"/>
      <c r="B4" s="72" t="s">
        <v>33</v>
      </c>
      <c r="C4" s="69" t="s">
        <v>20139</v>
      </c>
      <c r="D4" s="208" t="s">
        <v>20159</v>
      </c>
      <c r="E4" s="208" t="s">
        <v>817</v>
      </c>
      <c r="F4" s="81" t="s">
        <v>20160</v>
      </c>
      <c r="G4" s="251" t="s">
        <v>20161</v>
      </c>
      <c r="H4" s="228"/>
      <c r="I4" s="318"/>
    </row>
    <row r="5" spans="1:9" collapsed="1">
      <c r="A5" s="440"/>
      <c r="B5" s="212"/>
      <c r="C5" s="212" t="s">
        <v>25530</v>
      </c>
      <c r="D5" s="212"/>
      <c r="E5" s="212"/>
      <c r="F5" s="213" t="s">
        <v>300</v>
      </c>
      <c r="G5" s="213"/>
      <c r="H5" s="228"/>
      <c r="I5" s="318"/>
    </row>
    <row r="6" spans="1:9" hidden="1" outlineLevel="1">
      <c r="A6" s="209"/>
      <c r="B6" s="209"/>
      <c r="C6" s="209" t="s">
        <v>819</v>
      </c>
      <c r="D6" s="209"/>
      <c r="E6" s="209"/>
      <c r="F6" s="210" t="s">
        <v>300</v>
      </c>
      <c r="G6" s="210"/>
      <c r="H6" s="228"/>
      <c r="I6" s="318"/>
    </row>
    <row r="7" spans="1:9" hidden="1" outlineLevel="2">
      <c r="A7" s="67" t="s">
        <v>7233</v>
      </c>
      <c r="B7" s="67">
        <v>4184</v>
      </c>
      <c r="C7" s="68" t="s">
        <v>25532</v>
      </c>
      <c r="D7" s="67" t="s">
        <v>51</v>
      </c>
      <c r="E7" s="67" t="s">
        <v>818</v>
      </c>
      <c r="F7" s="77">
        <v>20.27</v>
      </c>
      <c r="G7" s="77">
        <f t="shared" ref="G7:G52" si="0">IF(E7="грн",ROUND(F7*(1-$G$2),2),ROUND(F7*(1-$G$2),2)*$E$2)</f>
        <v>20.27</v>
      </c>
      <c r="H7" s="228"/>
      <c r="I7" s="318"/>
    </row>
    <row r="8" spans="1:9" hidden="1" outlineLevel="2">
      <c r="A8" s="67" t="s">
        <v>7230</v>
      </c>
      <c r="B8" s="67">
        <v>4632</v>
      </c>
      <c r="C8" s="68" t="s">
        <v>25533</v>
      </c>
      <c r="D8" s="67" t="s">
        <v>51</v>
      </c>
      <c r="E8" s="67" t="s">
        <v>818</v>
      </c>
      <c r="F8" s="77">
        <v>30.47</v>
      </c>
      <c r="G8" s="77">
        <f t="shared" si="0"/>
        <v>30.47</v>
      </c>
      <c r="H8" s="228"/>
      <c r="I8" s="318"/>
    </row>
    <row r="9" spans="1:9" hidden="1" outlineLevel="2">
      <c r="A9" s="67" t="s">
        <v>7231</v>
      </c>
      <c r="B9" s="67">
        <v>4634</v>
      </c>
      <c r="C9" s="68" t="s">
        <v>25534</v>
      </c>
      <c r="D9" s="67" t="s">
        <v>51</v>
      </c>
      <c r="E9" s="67" t="s">
        <v>818</v>
      </c>
      <c r="F9" s="77">
        <v>30.47</v>
      </c>
      <c r="G9" s="77">
        <f t="shared" si="0"/>
        <v>30.47</v>
      </c>
      <c r="H9" s="228"/>
      <c r="I9" s="318"/>
    </row>
    <row r="10" spans="1:9" hidden="1" outlineLevel="2">
      <c r="A10" s="67" t="s">
        <v>14995</v>
      </c>
      <c r="B10" s="67">
        <v>4978</v>
      </c>
      <c r="C10" s="68" t="s">
        <v>25535</v>
      </c>
      <c r="D10" s="67" t="s">
        <v>51</v>
      </c>
      <c r="E10" s="67" t="s">
        <v>818</v>
      </c>
      <c r="F10" s="77">
        <v>50.85</v>
      </c>
      <c r="G10" s="77">
        <f t="shared" si="0"/>
        <v>50.85</v>
      </c>
      <c r="H10" s="228"/>
      <c r="I10" s="318"/>
    </row>
    <row r="11" spans="1:9" hidden="1" outlineLevel="2">
      <c r="A11" s="67" t="s">
        <v>7234</v>
      </c>
      <c r="B11" s="67">
        <v>4162</v>
      </c>
      <c r="C11" s="68" t="s">
        <v>25536</v>
      </c>
      <c r="D11" s="67" t="s">
        <v>51</v>
      </c>
      <c r="E11" s="67" t="s">
        <v>818</v>
      </c>
      <c r="F11" s="77">
        <v>39.18</v>
      </c>
      <c r="G11" s="77">
        <f t="shared" si="0"/>
        <v>39.18</v>
      </c>
      <c r="H11" s="228"/>
      <c r="I11" s="318"/>
    </row>
    <row r="12" spans="1:9" hidden="1" outlineLevel="2">
      <c r="A12" s="67" t="s">
        <v>7232</v>
      </c>
      <c r="B12" s="67">
        <v>4948</v>
      </c>
      <c r="C12" s="68" t="s">
        <v>25537</v>
      </c>
      <c r="D12" s="67" t="s">
        <v>51</v>
      </c>
      <c r="E12" s="67" t="s">
        <v>818</v>
      </c>
      <c r="F12" s="77">
        <v>38.590000000000003</v>
      </c>
      <c r="G12" s="77">
        <f t="shared" si="0"/>
        <v>38.590000000000003</v>
      </c>
      <c r="H12" s="228"/>
      <c r="I12" s="318"/>
    </row>
    <row r="13" spans="1:9" hidden="1" outlineLevel="2">
      <c r="A13" s="67" t="s">
        <v>7235</v>
      </c>
      <c r="B13" s="67">
        <v>8819072</v>
      </c>
      <c r="C13" s="68" t="s">
        <v>25538</v>
      </c>
      <c r="D13" s="67" t="s">
        <v>51</v>
      </c>
      <c r="E13" s="67" t="s">
        <v>818</v>
      </c>
      <c r="F13" s="77">
        <v>25.04</v>
      </c>
      <c r="G13" s="77">
        <f t="shared" si="0"/>
        <v>25.04</v>
      </c>
      <c r="H13" s="228"/>
      <c r="I13" s="318"/>
    </row>
    <row r="14" spans="1:9" hidden="1" outlineLevel="2">
      <c r="A14" s="67" t="s">
        <v>7237</v>
      </c>
      <c r="B14" s="67">
        <v>8819070</v>
      </c>
      <c r="C14" s="68" t="s">
        <v>25539</v>
      </c>
      <c r="D14" s="67" t="s">
        <v>51</v>
      </c>
      <c r="E14" s="67" t="s">
        <v>818</v>
      </c>
      <c r="F14" s="77">
        <v>26.39</v>
      </c>
      <c r="G14" s="77">
        <f t="shared" si="0"/>
        <v>26.39</v>
      </c>
      <c r="H14" s="228"/>
      <c r="I14" s="318"/>
    </row>
    <row r="15" spans="1:9" hidden="1" outlineLevel="2">
      <c r="A15" s="67" t="s">
        <v>7236</v>
      </c>
      <c r="B15" s="67">
        <v>8819093</v>
      </c>
      <c r="C15" s="68" t="s">
        <v>25540</v>
      </c>
      <c r="D15" s="67" t="s">
        <v>51</v>
      </c>
      <c r="E15" s="67" t="s">
        <v>818</v>
      </c>
      <c r="F15" s="77">
        <v>14.36</v>
      </c>
      <c r="G15" s="77">
        <f t="shared" si="0"/>
        <v>14.36</v>
      </c>
      <c r="H15" s="228"/>
      <c r="I15" s="318"/>
    </row>
    <row r="16" spans="1:9" hidden="1" outlineLevel="2">
      <c r="A16" s="67" t="s">
        <v>7239</v>
      </c>
      <c r="B16" s="67">
        <v>8819077</v>
      </c>
      <c r="C16" s="68" t="s">
        <v>25541</v>
      </c>
      <c r="D16" s="67" t="s">
        <v>51</v>
      </c>
      <c r="E16" s="67" t="s">
        <v>818</v>
      </c>
      <c r="F16" s="77">
        <v>15.61</v>
      </c>
      <c r="G16" s="77">
        <f t="shared" si="0"/>
        <v>15.61</v>
      </c>
      <c r="H16" s="228"/>
      <c r="I16" s="318"/>
    </row>
    <row r="17" spans="1:9" hidden="1" outlineLevel="2">
      <c r="A17" s="67" t="s">
        <v>7238</v>
      </c>
      <c r="B17" s="67">
        <v>8819076</v>
      </c>
      <c r="C17" s="68" t="s">
        <v>25542</v>
      </c>
      <c r="D17" s="67" t="s">
        <v>51</v>
      </c>
      <c r="E17" s="67" t="s">
        <v>818</v>
      </c>
      <c r="F17" s="77">
        <v>15.61</v>
      </c>
      <c r="G17" s="77">
        <f t="shared" si="0"/>
        <v>15.61</v>
      </c>
      <c r="H17" s="228"/>
      <c r="I17" s="318"/>
    </row>
    <row r="18" spans="1:9" hidden="1" outlineLevel="2">
      <c r="A18" s="67" t="s">
        <v>7240</v>
      </c>
      <c r="B18" s="67">
        <v>8815053</v>
      </c>
      <c r="C18" s="68" t="s">
        <v>25543</v>
      </c>
      <c r="D18" s="67" t="s">
        <v>51</v>
      </c>
      <c r="E18" s="67" t="s">
        <v>818</v>
      </c>
      <c r="F18" s="77">
        <v>50.61</v>
      </c>
      <c r="G18" s="77">
        <f t="shared" si="0"/>
        <v>50.61</v>
      </c>
      <c r="H18" s="228"/>
      <c r="I18" s="318"/>
    </row>
    <row r="19" spans="1:9" hidden="1" outlineLevel="2">
      <c r="A19" s="67" t="s">
        <v>7241</v>
      </c>
      <c r="B19" s="67">
        <v>8815054</v>
      </c>
      <c r="C19" s="68" t="s">
        <v>25544</v>
      </c>
      <c r="D19" s="67" t="s">
        <v>51</v>
      </c>
      <c r="E19" s="67" t="s">
        <v>818</v>
      </c>
      <c r="F19" s="77">
        <v>50.61</v>
      </c>
      <c r="G19" s="77">
        <f t="shared" si="0"/>
        <v>50.61</v>
      </c>
      <c r="H19" s="228"/>
      <c r="I19" s="318"/>
    </row>
    <row r="20" spans="1:9" hidden="1" outlineLevel="2">
      <c r="A20" s="67" t="s">
        <v>7242</v>
      </c>
      <c r="B20" s="67">
        <v>8815055</v>
      </c>
      <c r="C20" s="68" t="s">
        <v>25545</v>
      </c>
      <c r="D20" s="67" t="s">
        <v>51</v>
      </c>
      <c r="E20" s="67" t="s">
        <v>818</v>
      </c>
      <c r="F20" s="77">
        <v>70.19</v>
      </c>
      <c r="G20" s="77">
        <f t="shared" si="0"/>
        <v>70.19</v>
      </c>
      <c r="H20" s="228"/>
      <c r="I20" s="318"/>
    </row>
    <row r="21" spans="1:9" hidden="1" outlineLevel="2">
      <c r="A21" s="67" t="s">
        <v>7243</v>
      </c>
      <c r="B21" s="67">
        <v>8816022</v>
      </c>
      <c r="C21" s="68" t="s">
        <v>25546</v>
      </c>
      <c r="D21" s="67" t="s">
        <v>51</v>
      </c>
      <c r="E21" s="67" t="s">
        <v>818</v>
      </c>
      <c r="F21" s="77">
        <v>104.71</v>
      </c>
      <c r="G21" s="77">
        <f t="shared" si="0"/>
        <v>104.71</v>
      </c>
      <c r="H21" s="228"/>
      <c r="I21" s="318"/>
    </row>
    <row r="22" spans="1:9" hidden="1" outlineLevel="1">
      <c r="A22" s="209"/>
      <c r="B22" s="209"/>
      <c r="C22" s="209" t="s">
        <v>14996</v>
      </c>
      <c r="D22" s="209"/>
      <c r="E22" s="209"/>
      <c r="F22" s="210" t="s">
        <v>300</v>
      </c>
      <c r="G22" s="210"/>
      <c r="H22" s="228"/>
      <c r="I22" s="318"/>
    </row>
    <row r="23" spans="1:9" hidden="1" outlineLevel="2">
      <c r="A23" s="67" t="s">
        <v>14997</v>
      </c>
      <c r="B23" s="67">
        <v>4930</v>
      </c>
      <c r="C23" s="68" t="s">
        <v>25547</v>
      </c>
      <c r="D23" s="67" t="s">
        <v>51</v>
      </c>
      <c r="E23" s="67" t="s">
        <v>818</v>
      </c>
      <c r="F23" s="77">
        <v>45.61</v>
      </c>
      <c r="G23" s="77">
        <f t="shared" si="0"/>
        <v>45.61</v>
      </c>
      <c r="H23" s="228"/>
      <c r="I23" s="318"/>
    </row>
    <row r="24" spans="1:9" hidden="1" outlineLevel="2">
      <c r="A24" s="67" t="s">
        <v>14998</v>
      </c>
      <c r="B24" s="67">
        <v>4932</v>
      </c>
      <c r="C24" s="68" t="s">
        <v>25548</v>
      </c>
      <c r="D24" s="67" t="s">
        <v>51</v>
      </c>
      <c r="E24" s="67" t="s">
        <v>818</v>
      </c>
      <c r="F24" s="77">
        <v>185.17</v>
      </c>
      <c r="G24" s="77">
        <f t="shared" si="0"/>
        <v>185.17</v>
      </c>
      <c r="H24" s="228"/>
      <c r="I24" s="318"/>
    </row>
    <row r="25" spans="1:9" hidden="1" outlineLevel="2">
      <c r="A25" s="67" t="s">
        <v>14999</v>
      </c>
      <c r="B25" s="67">
        <v>8811040</v>
      </c>
      <c r="C25" s="68" t="s">
        <v>25549</v>
      </c>
      <c r="D25" s="67" t="s">
        <v>51</v>
      </c>
      <c r="E25" s="67" t="s">
        <v>818</v>
      </c>
      <c r="F25" s="77">
        <v>147.55000000000001</v>
      </c>
      <c r="G25" s="77">
        <f t="shared" si="0"/>
        <v>147.55000000000001</v>
      </c>
      <c r="H25" s="228"/>
      <c r="I25" s="318"/>
    </row>
    <row r="26" spans="1:9" hidden="1" outlineLevel="1">
      <c r="A26" s="209"/>
      <c r="B26" s="209"/>
      <c r="C26" s="209" t="s">
        <v>25574</v>
      </c>
      <c r="D26" s="209"/>
      <c r="E26" s="209"/>
      <c r="F26" s="210" t="s">
        <v>300</v>
      </c>
      <c r="G26" s="210"/>
      <c r="H26" s="228"/>
      <c r="I26" s="318"/>
    </row>
    <row r="27" spans="1:9" hidden="1" outlineLevel="2">
      <c r="A27" s="67" t="s">
        <v>7251</v>
      </c>
      <c r="B27" s="67" t="s">
        <v>7252</v>
      </c>
      <c r="C27" s="68" t="s">
        <v>25550</v>
      </c>
      <c r="D27" s="67" t="s">
        <v>51</v>
      </c>
      <c r="E27" s="67" t="s">
        <v>818</v>
      </c>
      <c r="F27" s="77">
        <v>32.74</v>
      </c>
      <c r="G27" s="77">
        <f t="shared" ref="G27:G33" si="1">IF(E27="грн",ROUND(F27*(1-$G$2),2),ROUND(F27*(1-$G$2),2)*$E$2)</f>
        <v>32.74</v>
      </c>
      <c r="H27" s="228"/>
      <c r="I27" s="318"/>
    </row>
    <row r="28" spans="1:9" hidden="1" outlineLevel="2">
      <c r="A28" s="67" t="s">
        <v>15009</v>
      </c>
      <c r="B28" s="67" t="s">
        <v>15010</v>
      </c>
      <c r="C28" s="68" t="s">
        <v>25551</v>
      </c>
      <c r="D28" s="67" t="s">
        <v>51</v>
      </c>
      <c r="E28" s="67" t="s">
        <v>818</v>
      </c>
      <c r="F28" s="77">
        <v>32.74</v>
      </c>
      <c r="G28" s="77">
        <f t="shared" si="1"/>
        <v>32.74</v>
      </c>
      <c r="H28" s="228"/>
      <c r="I28" s="318"/>
    </row>
    <row r="29" spans="1:9" hidden="1" outlineLevel="2">
      <c r="A29" s="67" t="s">
        <v>7246</v>
      </c>
      <c r="B29" s="67" t="s">
        <v>7247</v>
      </c>
      <c r="C29" s="68" t="s">
        <v>25552</v>
      </c>
      <c r="D29" s="67" t="s">
        <v>51</v>
      </c>
      <c r="E29" s="67" t="s">
        <v>818</v>
      </c>
      <c r="F29" s="77">
        <v>44.07</v>
      </c>
      <c r="G29" s="77">
        <f t="shared" si="1"/>
        <v>44.07</v>
      </c>
      <c r="H29" s="228"/>
      <c r="I29" s="318"/>
    </row>
    <row r="30" spans="1:9" hidden="1" outlineLevel="2">
      <c r="A30" s="67" t="s">
        <v>7253</v>
      </c>
      <c r="B30" s="67" t="s">
        <v>7254</v>
      </c>
      <c r="C30" s="68" t="s">
        <v>25553</v>
      </c>
      <c r="D30" s="67" t="s">
        <v>51</v>
      </c>
      <c r="E30" s="67" t="s">
        <v>818</v>
      </c>
      <c r="F30" s="77">
        <v>44.07</v>
      </c>
      <c r="G30" s="77">
        <f t="shared" si="1"/>
        <v>44.07</v>
      </c>
      <c r="H30" s="228"/>
      <c r="I30" s="318"/>
    </row>
    <row r="31" spans="1:9" hidden="1" outlineLevel="2">
      <c r="A31" s="67" t="s">
        <v>7248</v>
      </c>
      <c r="B31" s="67" t="s">
        <v>7249</v>
      </c>
      <c r="C31" s="68" t="s">
        <v>25554</v>
      </c>
      <c r="D31" s="67" t="s">
        <v>51</v>
      </c>
      <c r="E31" s="67" t="s">
        <v>818</v>
      </c>
      <c r="F31" s="77">
        <v>54.06</v>
      </c>
      <c r="G31" s="77">
        <f t="shared" si="1"/>
        <v>54.06</v>
      </c>
      <c r="H31" s="228"/>
      <c r="I31" s="318"/>
    </row>
    <row r="32" spans="1:9" hidden="1" outlineLevel="2">
      <c r="A32" s="67" t="s">
        <v>7250</v>
      </c>
      <c r="B32" s="67" t="s">
        <v>15008</v>
      </c>
      <c r="C32" s="68" t="s">
        <v>25555</v>
      </c>
      <c r="D32" s="67" t="s">
        <v>51</v>
      </c>
      <c r="E32" s="67" t="s">
        <v>818</v>
      </c>
      <c r="F32" s="77">
        <v>54.06</v>
      </c>
      <c r="G32" s="77">
        <f t="shared" si="1"/>
        <v>54.06</v>
      </c>
      <c r="H32" s="228"/>
      <c r="I32" s="318"/>
    </row>
    <row r="33" spans="1:9" hidden="1" outlineLevel="2">
      <c r="A33" s="67" t="s">
        <v>7244</v>
      </c>
      <c r="B33" s="67" t="s">
        <v>7245</v>
      </c>
      <c r="C33" s="68" t="s">
        <v>25556</v>
      </c>
      <c r="D33" s="67" t="s">
        <v>51</v>
      </c>
      <c r="E33" s="67" t="s">
        <v>818</v>
      </c>
      <c r="F33" s="77">
        <v>51.79</v>
      </c>
      <c r="G33" s="77">
        <f t="shared" si="1"/>
        <v>51.79</v>
      </c>
      <c r="H33" s="228"/>
      <c r="I33" s="318"/>
    </row>
    <row r="34" spans="1:9" hidden="1" outlineLevel="1">
      <c r="A34" s="209"/>
      <c r="B34" s="209"/>
      <c r="C34" s="209" t="s">
        <v>25575</v>
      </c>
      <c r="D34" s="209"/>
      <c r="E34" s="209"/>
      <c r="F34" s="210" t="s">
        <v>300</v>
      </c>
      <c r="G34" s="210"/>
      <c r="H34" s="228"/>
      <c r="I34" s="318"/>
    </row>
    <row r="35" spans="1:9" hidden="1" outlineLevel="2">
      <c r="A35" s="67" t="s">
        <v>7255</v>
      </c>
      <c r="B35" s="67" t="s">
        <v>7256</v>
      </c>
      <c r="C35" s="68" t="s">
        <v>25557</v>
      </c>
      <c r="D35" s="67" t="s">
        <v>51</v>
      </c>
      <c r="E35" s="67" t="s">
        <v>818</v>
      </c>
      <c r="F35" s="77">
        <v>60.37</v>
      </c>
      <c r="G35" s="77">
        <f t="shared" si="0"/>
        <v>60.37</v>
      </c>
      <c r="H35" s="228"/>
      <c r="I35" s="318"/>
    </row>
    <row r="36" spans="1:9" hidden="1" outlineLevel="2">
      <c r="A36" s="67" t="s">
        <v>7257</v>
      </c>
      <c r="B36" s="67" t="s">
        <v>7258</v>
      </c>
      <c r="C36" s="68" t="s">
        <v>25558</v>
      </c>
      <c r="D36" s="67" t="s">
        <v>51</v>
      </c>
      <c r="E36" s="67" t="s">
        <v>818</v>
      </c>
      <c r="F36" s="77">
        <v>60.37</v>
      </c>
      <c r="G36" s="77">
        <f t="shared" si="0"/>
        <v>60.37</v>
      </c>
      <c r="H36" s="228"/>
      <c r="I36" s="318"/>
    </row>
    <row r="37" spans="1:9" collapsed="1">
      <c r="A37" s="440"/>
      <c r="B37" s="212"/>
      <c r="C37" s="212" t="s">
        <v>25531</v>
      </c>
      <c r="D37" s="212"/>
      <c r="E37" s="212"/>
      <c r="F37" s="213" t="s">
        <v>300</v>
      </c>
      <c r="G37" s="213"/>
      <c r="H37" s="228"/>
      <c r="I37" s="318"/>
    </row>
    <row r="38" spans="1:9" hidden="1" outlineLevel="2">
      <c r="A38" s="240" t="s">
        <v>7268</v>
      </c>
      <c r="B38" s="67" t="s">
        <v>15005</v>
      </c>
      <c r="C38" s="68" t="s">
        <v>25559</v>
      </c>
      <c r="D38" s="67" t="s">
        <v>51</v>
      </c>
      <c r="E38" s="67" t="s">
        <v>818</v>
      </c>
      <c r="F38" s="77">
        <v>20.76</v>
      </c>
      <c r="G38" s="77">
        <f t="shared" si="0"/>
        <v>20.76</v>
      </c>
      <c r="H38" s="228"/>
      <c r="I38" s="318"/>
    </row>
    <row r="39" spans="1:9" hidden="1" outlineLevel="2">
      <c r="A39" s="240" t="s">
        <v>7264</v>
      </c>
      <c r="B39" s="67" t="s">
        <v>15006</v>
      </c>
      <c r="C39" s="68" t="s">
        <v>25560</v>
      </c>
      <c r="D39" s="67" t="s">
        <v>51</v>
      </c>
      <c r="E39" s="67" t="s">
        <v>818</v>
      </c>
      <c r="F39" s="77">
        <v>27.9</v>
      </c>
      <c r="G39" s="77">
        <f t="shared" si="0"/>
        <v>27.9</v>
      </c>
      <c r="H39" s="228"/>
      <c r="I39" s="318"/>
    </row>
    <row r="40" spans="1:9" hidden="1" outlineLevel="2">
      <c r="A40" s="240" t="s">
        <v>7265</v>
      </c>
      <c r="B40" s="67" t="s">
        <v>15007</v>
      </c>
      <c r="C40" s="68" t="s">
        <v>25561</v>
      </c>
      <c r="D40" s="67" t="s">
        <v>51</v>
      </c>
      <c r="E40" s="67" t="s">
        <v>818</v>
      </c>
      <c r="F40" s="77">
        <v>36.58</v>
      </c>
      <c r="G40" s="77">
        <f t="shared" si="0"/>
        <v>36.58</v>
      </c>
      <c r="H40" s="228"/>
      <c r="I40" s="318"/>
    </row>
    <row r="41" spans="1:9" hidden="1" outlineLevel="2">
      <c r="A41" s="240" t="s">
        <v>7259</v>
      </c>
      <c r="B41" s="67">
        <v>35246</v>
      </c>
      <c r="C41" s="68" t="s">
        <v>25562</v>
      </c>
      <c r="D41" s="67" t="s">
        <v>51</v>
      </c>
      <c r="E41" s="67" t="s">
        <v>818</v>
      </c>
      <c r="F41" s="77">
        <v>8.58</v>
      </c>
      <c r="G41" s="77">
        <f t="shared" si="0"/>
        <v>8.58</v>
      </c>
      <c r="H41" s="228"/>
      <c r="I41" s="318"/>
    </row>
    <row r="42" spans="1:9" hidden="1" outlineLevel="2">
      <c r="A42" s="240" t="s">
        <v>7261</v>
      </c>
      <c r="B42" s="67">
        <v>35241</v>
      </c>
      <c r="C42" s="68" t="s">
        <v>25563</v>
      </c>
      <c r="D42" s="67" t="s">
        <v>51</v>
      </c>
      <c r="E42" s="67" t="s">
        <v>818</v>
      </c>
      <c r="F42" s="77">
        <v>16</v>
      </c>
      <c r="G42" s="77">
        <f t="shared" si="0"/>
        <v>16</v>
      </c>
      <c r="H42" s="228"/>
      <c r="I42" s="318"/>
    </row>
    <row r="43" spans="1:9" hidden="1" outlineLevel="2">
      <c r="A43" s="240" t="s">
        <v>7260</v>
      </c>
      <c r="B43" s="67">
        <v>35247</v>
      </c>
      <c r="C43" s="68" t="s">
        <v>25564</v>
      </c>
      <c r="D43" s="67" t="s">
        <v>51</v>
      </c>
      <c r="E43" s="67" t="s">
        <v>818</v>
      </c>
      <c r="F43" s="77">
        <v>15.25</v>
      </c>
      <c r="G43" s="77">
        <f t="shared" si="0"/>
        <v>15.25</v>
      </c>
      <c r="H43" s="228"/>
      <c r="I43" s="318"/>
    </row>
    <row r="44" spans="1:9" hidden="1" outlineLevel="2">
      <c r="A44" s="240" t="s">
        <v>7262</v>
      </c>
      <c r="B44" s="67">
        <v>35242</v>
      </c>
      <c r="C44" s="68" t="s">
        <v>25565</v>
      </c>
      <c r="D44" s="67" t="s">
        <v>51</v>
      </c>
      <c r="E44" s="67" t="s">
        <v>818</v>
      </c>
      <c r="F44" s="77">
        <v>22.76</v>
      </c>
      <c r="G44" s="77">
        <f t="shared" si="0"/>
        <v>22.76</v>
      </c>
      <c r="H44" s="228"/>
      <c r="I44" s="318"/>
    </row>
    <row r="45" spans="1:9" hidden="1" outlineLevel="2">
      <c r="A45" s="240" t="s">
        <v>15000</v>
      </c>
      <c r="B45" s="67">
        <v>35248</v>
      </c>
      <c r="C45" s="68" t="s">
        <v>25566</v>
      </c>
      <c r="D45" s="67" t="s">
        <v>51</v>
      </c>
      <c r="E45" s="67" t="s">
        <v>818</v>
      </c>
      <c r="F45" s="77">
        <v>21.94</v>
      </c>
      <c r="G45" s="77">
        <f t="shared" si="0"/>
        <v>21.94</v>
      </c>
      <c r="H45" s="228"/>
      <c r="I45" s="318"/>
    </row>
    <row r="46" spans="1:9" hidden="1" outlineLevel="2">
      <c r="A46" s="240" t="s">
        <v>7263</v>
      </c>
      <c r="B46" s="67">
        <v>35243</v>
      </c>
      <c r="C46" s="68" t="s">
        <v>25567</v>
      </c>
      <c r="D46" s="67" t="s">
        <v>51</v>
      </c>
      <c r="E46" s="67" t="s">
        <v>818</v>
      </c>
      <c r="F46" s="77">
        <v>29.64</v>
      </c>
      <c r="G46" s="77">
        <f t="shared" si="0"/>
        <v>29.64</v>
      </c>
      <c r="H46" s="228"/>
      <c r="I46" s="318"/>
    </row>
    <row r="47" spans="1:9" hidden="1" outlineLevel="2">
      <c r="A47" s="240" t="s">
        <v>15001</v>
      </c>
      <c r="B47" s="67">
        <v>35249</v>
      </c>
      <c r="C47" s="68" t="s">
        <v>25568</v>
      </c>
      <c r="D47" s="67" t="s">
        <v>51</v>
      </c>
      <c r="E47" s="67" t="s">
        <v>818</v>
      </c>
      <c r="F47" s="77">
        <v>28.83</v>
      </c>
      <c r="G47" s="77">
        <f t="shared" si="0"/>
        <v>28.83</v>
      </c>
      <c r="H47" s="228"/>
      <c r="I47" s="318"/>
    </row>
    <row r="48" spans="1:9" hidden="1" outlineLevel="2">
      <c r="A48" s="240" t="s">
        <v>15002</v>
      </c>
      <c r="B48" s="67">
        <v>9411084</v>
      </c>
      <c r="C48" s="68" t="s">
        <v>25569</v>
      </c>
      <c r="D48" s="67" t="s">
        <v>51</v>
      </c>
      <c r="E48" s="67" t="s">
        <v>818</v>
      </c>
      <c r="F48" s="77">
        <v>6.26</v>
      </c>
      <c r="G48" s="77">
        <f t="shared" si="0"/>
        <v>6.26</v>
      </c>
      <c r="H48" s="228"/>
      <c r="I48" s="318"/>
    </row>
    <row r="49" spans="1:9" hidden="1" outlineLevel="2">
      <c r="A49" s="240" t="s">
        <v>15003</v>
      </c>
      <c r="B49" s="67">
        <v>9411085</v>
      </c>
      <c r="C49" s="68" t="s">
        <v>25570</v>
      </c>
      <c r="D49" s="67" t="s">
        <v>51</v>
      </c>
      <c r="E49" s="67" t="s">
        <v>818</v>
      </c>
      <c r="F49" s="77">
        <v>8.06</v>
      </c>
      <c r="G49" s="77">
        <f t="shared" si="0"/>
        <v>8.06</v>
      </c>
      <c r="H49" s="228"/>
      <c r="I49" s="318"/>
    </row>
    <row r="50" spans="1:9" hidden="1" outlineLevel="2">
      <c r="A50" s="240" t="s">
        <v>15004</v>
      </c>
      <c r="B50" s="67">
        <v>9411086</v>
      </c>
      <c r="C50" s="68" t="s">
        <v>25571</v>
      </c>
      <c r="D50" s="67" t="s">
        <v>51</v>
      </c>
      <c r="E50" s="67" t="s">
        <v>818</v>
      </c>
      <c r="F50" s="77">
        <v>10.18</v>
      </c>
      <c r="G50" s="77">
        <f t="shared" si="0"/>
        <v>10.18</v>
      </c>
      <c r="H50" s="228"/>
      <c r="I50" s="318"/>
    </row>
    <row r="51" spans="1:9" hidden="1" outlineLevel="2">
      <c r="A51" s="240" t="s">
        <v>7266</v>
      </c>
      <c r="B51" s="67">
        <v>35216</v>
      </c>
      <c r="C51" s="68" t="s">
        <v>25572</v>
      </c>
      <c r="D51" s="67" t="s">
        <v>51</v>
      </c>
      <c r="E51" s="67" t="s">
        <v>818</v>
      </c>
      <c r="F51" s="77">
        <v>14.3</v>
      </c>
      <c r="G51" s="77">
        <f t="shared" si="0"/>
        <v>14.3</v>
      </c>
      <c r="H51" s="228"/>
      <c r="I51" s="318"/>
    </row>
    <row r="52" spans="1:9" hidden="1" outlineLevel="2">
      <c r="A52" s="240" t="s">
        <v>7267</v>
      </c>
      <c r="B52" s="67">
        <v>35218</v>
      </c>
      <c r="C52" s="68" t="s">
        <v>25573</v>
      </c>
      <c r="D52" s="67" t="s">
        <v>51</v>
      </c>
      <c r="E52" s="67" t="s">
        <v>818</v>
      </c>
      <c r="F52" s="77">
        <v>20.6</v>
      </c>
      <c r="G52" s="77">
        <f t="shared" si="0"/>
        <v>20.6</v>
      </c>
      <c r="H52" s="228"/>
      <c r="I52" s="318"/>
    </row>
    <row r="53" spans="1:9">
      <c r="F53" s="20" t="s">
        <v>300</v>
      </c>
      <c r="H53" s="228"/>
      <c r="I53" s="318"/>
    </row>
    <row r="54" spans="1:9">
      <c r="F54" s="20" t="s">
        <v>300</v>
      </c>
      <c r="H54" s="228"/>
      <c r="I54" s="318"/>
    </row>
  </sheetData>
  <mergeCells count="1">
    <mergeCell ref="B1:B2"/>
  </mergeCells>
  <conditionalFormatting sqref="B6:G6">
    <cfRule type="containsText" dxfId="424" priority="8" stopIfTrue="1" operator="containsText" text="62,5/125">
      <formula>NOT(ISERROR(SEARCH("62,5/125",B6)))</formula>
    </cfRule>
  </conditionalFormatting>
  <conditionalFormatting sqref="B22:G22">
    <cfRule type="containsText" dxfId="423" priority="7" stopIfTrue="1" operator="containsText" text="62,5/125">
      <formula>NOT(ISERROR(SEARCH("62,5/125",B22)))</formula>
    </cfRule>
  </conditionalFormatting>
  <conditionalFormatting sqref="B34:G34">
    <cfRule type="containsText" dxfId="422" priority="6" stopIfTrue="1" operator="containsText" text="62,5/125">
      <formula>NOT(ISERROR(SEARCH("62,5/125",B34)))</formula>
    </cfRule>
  </conditionalFormatting>
  <conditionalFormatting sqref="B26:G26">
    <cfRule type="containsText" dxfId="421" priority="5" stopIfTrue="1" operator="containsText" text="62,5/125">
      <formula>NOT(ISERROR(SEARCH("62,5/125",B26)))</formula>
    </cfRule>
  </conditionalFormatting>
  <conditionalFormatting sqref="A6">
    <cfRule type="containsText" dxfId="420" priority="4" stopIfTrue="1" operator="containsText" text="62,5/125">
      <formula>NOT(ISERROR(SEARCH("62,5/125",A6)))</formula>
    </cfRule>
  </conditionalFormatting>
  <conditionalFormatting sqref="A22">
    <cfRule type="containsText" dxfId="419" priority="3" stopIfTrue="1" operator="containsText" text="62,5/125">
      <formula>NOT(ISERROR(SEARCH("62,5/125",A22)))</formula>
    </cfRule>
  </conditionalFormatting>
  <conditionalFormatting sqref="A26">
    <cfRule type="containsText" dxfId="418" priority="2" stopIfTrue="1" operator="containsText" text="62,5/125">
      <formula>NOT(ISERROR(SEARCH("62,5/125",A26)))</formula>
    </cfRule>
  </conditionalFormatting>
  <conditionalFormatting sqref="A34">
    <cfRule type="containsText" dxfId="417" priority="1" stopIfTrue="1" operator="containsText" text="62,5/125">
      <formula>NOT(ISERROR(SEARCH("62,5/125",A34)))</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0000"/>
    <outlinePr summaryBelow="0" summaryRight="0"/>
  </sheetPr>
  <dimension ref="A1:I39"/>
  <sheetViews>
    <sheetView showGridLines="0" topLeftCell="B1" zoomScaleNormal="100" workbookViewId="0">
      <pane ySplit="4" topLeftCell="A5" activePane="bottomLeft" state="frozen"/>
      <selection pane="bottomLeft" activeCell="B4" sqref="B4"/>
    </sheetView>
  </sheetViews>
  <sheetFormatPr defaultColWidth="9.140625" defaultRowHeight="12.75" outlineLevelRow="1"/>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3" max="233" width="10.7109375" customWidth="1"/>
    <col min="234" max="234" width="71.28515625" customWidth="1"/>
    <col min="235" max="235" width="12.28515625" customWidth="1"/>
    <col min="236" max="236" width="9.28515625" customWidth="1"/>
    <col min="237" max="238" width="11.7109375" customWidth="1"/>
    <col min="489" max="489" width="10.7109375" customWidth="1"/>
    <col min="490" max="490" width="71.28515625" customWidth="1"/>
    <col min="491" max="491" width="12.28515625" customWidth="1"/>
    <col min="492" max="492" width="9.28515625" customWidth="1"/>
    <col min="493" max="494" width="11.7109375" customWidth="1"/>
    <col min="745" max="745" width="10.7109375" customWidth="1"/>
    <col min="746" max="746" width="71.28515625" customWidth="1"/>
    <col min="747" max="747" width="12.28515625" customWidth="1"/>
    <col min="748" max="748" width="9.28515625" customWidth="1"/>
    <col min="749" max="750" width="11.7109375" customWidth="1"/>
    <col min="1001" max="1001" width="10.7109375" customWidth="1"/>
    <col min="1002" max="1002" width="71.28515625" customWidth="1"/>
    <col min="1003" max="1003" width="12.28515625" customWidth="1"/>
    <col min="1004" max="1004" width="9.28515625" customWidth="1"/>
    <col min="1005" max="1006" width="11.7109375" customWidth="1"/>
    <col min="1257" max="1257" width="10.7109375" customWidth="1"/>
    <col min="1258" max="1258" width="71.28515625" customWidth="1"/>
    <col min="1259" max="1259" width="12.28515625" customWidth="1"/>
    <col min="1260" max="1260" width="9.28515625" customWidth="1"/>
    <col min="1261" max="1262" width="11.7109375" customWidth="1"/>
    <col min="1513" max="1513" width="10.7109375" customWidth="1"/>
    <col min="1514" max="1514" width="71.28515625" customWidth="1"/>
    <col min="1515" max="1515" width="12.28515625" customWidth="1"/>
    <col min="1516" max="1516" width="9.28515625" customWidth="1"/>
    <col min="1517" max="1518" width="11.7109375" customWidth="1"/>
    <col min="1769" max="1769" width="10.7109375" customWidth="1"/>
    <col min="1770" max="1770" width="71.28515625" customWidth="1"/>
    <col min="1771" max="1771" width="12.28515625" customWidth="1"/>
    <col min="1772" max="1772" width="9.28515625" customWidth="1"/>
    <col min="1773" max="1774" width="11.7109375" customWidth="1"/>
    <col min="2025" max="2025" width="10.7109375" customWidth="1"/>
    <col min="2026" max="2026" width="71.28515625" customWidth="1"/>
    <col min="2027" max="2027" width="12.28515625" customWidth="1"/>
    <col min="2028" max="2028" width="9.28515625" customWidth="1"/>
    <col min="2029" max="2030" width="11.7109375" customWidth="1"/>
    <col min="2281" max="2281" width="10.7109375" customWidth="1"/>
    <col min="2282" max="2282" width="71.28515625" customWidth="1"/>
    <col min="2283" max="2283" width="12.28515625" customWidth="1"/>
    <col min="2284" max="2284" width="9.28515625" customWidth="1"/>
    <col min="2285" max="2286" width="11.7109375" customWidth="1"/>
    <col min="2537" max="2537" width="10.7109375" customWidth="1"/>
    <col min="2538" max="2538" width="71.28515625" customWidth="1"/>
    <col min="2539" max="2539" width="12.28515625" customWidth="1"/>
    <col min="2540" max="2540" width="9.28515625" customWidth="1"/>
    <col min="2541" max="2542" width="11.7109375" customWidth="1"/>
    <col min="2793" max="2793" width="10.7109375" customWidth="1"/>
    <col min="2794" max="2794" width="71.28515625" customWidth="1"/>
    <col min="2795" max="2795" width="12.28515625" customWidth="1"/>
    <col min="2796" max="2796" width="9.28515625" customWidth="1"/>
    <col min="2797" max="2798" width="11.7109375" customWidth="1"/>
    <col min="3049" max="3049" width="10.7109375" customWidth="1"/>
    <col min="3050" max="3050" width="71.28515625" customWidth="1"/>
    <col min="3051" max="3051" width="12.28515625" customWidth="1"/>
    <col min="3052" max="3052" width="9.28515625" customWidth="1"/>
    <col min="3053" max="3054" width="11.7109375" customWidth="1"/>
    <col min="3305" max="3305" width="10.7109375" customWidth="1"/>
    <col min="3306" max="3306" width="71.28515625" customWidth="1"/>
    <col min="3307" max="3307" width="12.28515625" customWidth="1"/>
    <col min="3308" max="3308" width="9.28515625" customWidth="1"/>
    <col min="3309" max="3310" width="11.7109375" customWidth="1"/>
    <col min="3561" max="3561" width="10.7109375" customWidth="1"/>
    <col min="3562" max="3562" width="71.28515625" customWidth="1"/>
    <col min="3563" max="3563" width="12.28515625" customWidth="1"/>
    <col min="3564" max="3564" width="9.28515625" customWidth="1"/>
    <col min="3565" max="3566" width="11.7109375" customWidth="1"/>
    <col min="3817" max="3817" width="10.7109375" customWidth="1"/>
    <col min="3818" max="3818" width="71.28515625" customWidth="1"/>
    <col min="3819" max="3819" width="12.28515625" customWidth="1"/>
    <col min="3820" max="3820" width="9.28515625" customWidth="1"/>
    <col min="3821" max="3822" width="11.7109375" customWidth="1"/>
    <col min="4073" max="4073" width="10.7109375" customWidth="1"/>
    <col min="4074" max="4074" width="71.28515625" customWidth="1"/>
    <col min="4075" max="4075" width="12.28515625" customWidth="1"/>
    <col min="4076" max="4076" width="9.28515625" customWidth="1"/>
    <col min="4077" max="4078" width="11.7109375" customWidth="1"/>
    <col min="4329" max="4329" width="10.7109375" customWidth="1"/>
    <col min="4330" max="4330" width="71.28515625" customWidth="1"/>
    <col min="4331" max="4331" width="12.28515625" customWidth="1"/>
    <col min="4332" max="4332" width="9.28515625" customWidth="1"/>
    <col min="4333" max="4334" width="11.7109375" customWidth="1"/>
    <col min="4585" max="4585" width="10.7109375" customWidth="1"/>
    <col min="4586" max="4586" width="71.28515625" customWidth="1"/>
    <col min="4587" max="4587" width="12.28515625" customWidth="1"/>
    <col min="4588" max="4588" width="9.28515625" customWidth="1"/>
    <col min="4589" max="4590" width="11.7109375" customWidth="1"/>
    <col min="4841" max="4841" width="10.7109375" customWidth="1"/>
    <col min="4842" max="4842" width="71.28515625" customWidth="1"/>
    <col min="4843" max="4843" width="12.28515625" customWidth="1"/>
    <col min="4844" max="4844" width="9.28515625" customWidth="1"/>
    <col min="4845" max="4846" width="11.7109375" customWidth="1"/>
    <col min="5097" max="5097" width="10.7109375" customWidth="1"/>
    <col min="5098" max="5098" width="71.28515625" customWidth="1"/>
    <col min="5099" max="5099" width="12.28515625" customWidth="1"/>
    <col min="5100" max="5100" width="9.28515625" customWidth="1"/>
    <col min="5101" max="5102" width="11.7109375" customWidth="1"/>
    <col min="5353" max="5353" width="10.7109375" customWidth="1"/>
    <col min="5354" max="5354" width="71.28515625" customWidth="1"/>
    <col min="5355" max="5355" width="12.28515625" customWidth="1"/>
    <col min="5356" max="5356" width="9.28515625" customWidth="1"/>
    <col min="5357" max="5358" width="11.7109375" customWidth="1"/>
    <col min="5609" max="5609" width="10.7109375" customWidth="1"/>
    <col min="5610" max="5610" width="71.28515625" customWidth="1"/>
    <col min="5611" max="5611" width="12.28515625" customWidth="1"/>
    <col min="5612" max="5612" width="9.28515625" customWidth="1"/>
    <col min="5613" max="5614" width="11.7109375" customWidth="1"/>
    <col min="5865" max="5865" width="10.7109375" customWidth="1"/>
    <col min="5866" max="5866" width="71.28515625" customWidth="1"/>
    <col min="5867" max="5867" width="12.28515625" customWidth="1"/>
    <col min="5868" max="5868" width="9.28515625" customWidth="1"/>
    <col min="5869" max="5870" width="11.7109375" customWidth="1"/>
    <col min="6121" max="6121" width="10.7109375" customWidth="1"/>
    <col min="6122" max="6122" width="71.28515625" customWidth="1"/>
    <col min="6123" max="6123" width="12.28515625" customWidth="1"/>
    <col min="6124" max="6124" width="9.28515625" customWidth="1"/>
    <col min="6125" max="6126" width="11.7109375" customWidth="1"/>
    <col min="6377" max="6377" width="10.7109375" customWidth="1"/>
    <col min="6378" max="6378" width="71.28515625" customWidth="1"/>
    <col min="6379" max="6379" width="12.28515625" customWidth="1"/>
    <col min="6380" max="6380" width="9.28515625" customWidth="1"/>
    <col min="6381" max="6382" width="11.7109375" customWidth="1"/>
    <col min="6633" max="6633" width="10.7109375" customWidth="1"/>
    <col min="6634" max="6634" width="71.28515625" customWidth="1"/>
    <col min="6635" max="6635" width="12.28515625" customWidth="1"/>
    <col min="6636" max="6636" width="9.28515625" customWidth="1"/>
    <col min="6637" max="6638" width="11.7109375" customWidth="1"/>
    <col min="6889" max="6889" width="10.7109375" customWidth="1"/>
    <col min="6890" max="6890" width="71.28515625" customWidth="1"/>
    <col min="6891" max="6891" width="12.28515625" customWidth="1"/>
    <col min="6892" max="6892" width="9.28515625" customWidth="1"/>
    <col min="6893" max="6894" width="11.7109375" customWidth="1"/>
    <col min="7145" max="7145" width="10.7109375" customWidth="1"/>
    <col min="7146" max="7146" width="71.28515625" customWidth="1"/>
    <col min="7147" max="7147" width="12.28515625" customWidth="1"/>
    <col min="7148" max="7148" width="9.28515625" customWidth="1"/>
    <col min="7149" max="7150" width="11.7109375" customWidth="1"/>
    <col min="7401" max="7401" width="10.7109375" customWidth="1"/>
    <col min="7402" max="7402" width="71.28515625" customWidth="1"/>
    <col min="7403" max="7403" width="12.28515625" customWidth="1"/>
    <col min="7404" max="7404" width="9.28515625" customWidth="1"/>
    <col min="7405" max="7406" width="11.7109375" customWidth="1"/>
    <col min="7657" max="7657" width="10.7109375" customWidth="1"/>
    <col min="7658" max="7658" width="71.28515625" customWidth="1"/>
    <col min="7659" max="7659" width="12.28515625" customWidth="1"/>
    <col min="7660" max="7660" width="9.28515625" customWidth="1"/>
    <col min="7661" max="7662" width="11.7109375" customWidth="1"/>
    <col min="7913" max="7913" width="10.7109375" customWidth="1"/>
    <col min="7914" max="7914" width="71.28515625" customWidth="1"/>
    <col min="7915" max="7915" width="12.28515625" customWidth="1"/>
    <col min="7916" max="7916" width="9.28515625" customWidth="1"/>
    <col min="7917" max="7918" width="11.7109375" customWidth="1"/>
    <col min="8169" max="8169" width="10.7109375" customWidth="1"/>
    <col min="8170" max="8170" width="71.28515625" customWidth="1"/>
    <col min="8171" max="8171" width="12.28515625" customWidth="1"/>
    <col min="8172" max="8172" width="9.28515625" customWidth="1"/>
    <col min="8173" max="8174" width="11.7109375" customWidth="1"/>
    <col min="8425" max="8425" width="10.7109375" customWidth="1"/>
    <col min="8426" max="8426" width="71.28515625" customWidth="1"/>
    <col min="8427" max="8427" width="12.28515625" customWidth="1"/>
    <col min="8428" max="8428" width="9.28515625" customWidth="1"/>
    <col min="8429" max="8430" width="11.7109375" customWidth="1"/>
    <col min="8681" max="8681" width="10.7109375" customWidth="1"/>
    <col min="8682" max="8682" width="71.28515625" customWidth="1"/>
    <col min="8683" max="8683" width="12.28515625" customWidth="1"/>
    <col min="8684" max="8684" width="9.28515625" customWidth="1"/>
    <col min="8685" max="8686" width="11.7109375" customWidth="1"/>
    <col min="8937" max="8937" width="10.7109375" customWidth="1"/>
    <col min="8938" max="8938" width="71.28515625" customWidth="1"/>
    <col min="8939" max="8939" width="12.28515625" customWidth="1"/>
    <col min="8940" max="8940" width="9.28515625" customWidth="1"/>
    <col min="8941" max="8942" width="11.7109375" customWidth="1"/>
    <col min="9193" max="9193" width="10.7109375" customWidth="1"/>
    <col min="9194" max="9194" width="71.28515625" customWidth="1"/>
    <col min="9195" max="9195" width="12.28515625" customWidth="1"/>
    <col min="9196" max="9196" width="9.28515625" customWidth="1"/>
    <col min="9197" max="9198" width="11.7109375" customWidth="1"/>
    <col min="9449" max="9449" width="10.7109375" customWidth="1"/>
    <col min="9450" max="9450" width="71.28515625" customWidth="1"/>
    <col min="9451" max="9451" width="12.28515625" customWidth="1"/>
    <col min="9452" max="9452" width="9.28515625" customWidth="1"/>
    <col min="9453" max="9454" width="11.7109375" customWidth="1"/>
    <col min="9705" max="9705" width="10.7109375" customWidth="1"/>
    <col min="9706" max="9706" width="71.28515625" customWidth="1"/>
    <col min="9707" max="9707" width="12.28515625" customWidth="1"/>
    <col min="9708" max="9708" width="9.28515625" customWidth="1"/>
    <col min="9709" max="9710" width="11.7109375" customWidth="1"/>
    <col min="9961" max="9961" width="10.7109375" customWidth="1"/>
    <col min="9962" max="9962" width="71.28515625" customWidth="1"/>
    <col min="9963" max="9963" width="12.28515625" customWidth="1"/>
    <col min="9964" max="9964" width="9.28515625" customWidth="1"/>
    <col min="9965" max="9966" width="11.7109375" customWidth="1"/>
    <col min="10217" max="10217" width="10.7109375" customWidth="1"/>
    <col min="10218" max="10218" width="71.28515625" customWidth="1"/>
    <col min="10219" max="10219" width="12.28515625" customWidth="1"/>
    <col min="10220" max="10220" width="9.28515625" customWidth="1"/>
    <col min="10221" max="10222" width="11.7109375" customWidth="1"/>
    <col min="10473" max="10473" width="10.7109375" customWidth="1"/>
    <col min="10474" max="10474" width="71.28515625" customWidth="1"/>
    <col min="10475" max="10475" width="12.28515625" customWidth="1"/>
    <col min="10476" max="10476" width="9.28515625" customWidth="1"/>
    <col min="10477" max="10478" width="11.7109375" customWidth="1"/>
    <col min="10729" max="10729" width="10.7109375" customWidth="1"/>
    <col min="10730" max="10730" width="71.28515625" customWidth="1"/>
    <col min="10731" max="10731" width="12.28515625" customWidth="1"/>
    <col min="10732" max="10732" width="9.28515625" customWidth="1"/>
    <col min="10733" max="10734" width="11.7109375" customWidth="1"/>
    <col min="10985" max="10985" width="10.7109375" customWidth="1"/>
    <col min="10986" max="10986" width="71.28515625" customWidth="1"/>
    <col min="10987" max="10987" width="12.28515625" customWidth="1"/>
    <col min="10988" max="10988" width="9.28515625" customWidth="1"/>
    <col min="10989" max="10990" width="11.7109375" customWidth="1"/>
    <col min="11241" max="11241" width="10.7109375" customWidth="1"/>
    <col min="11242" max="11242" width="71.28515625" customWidth="1"/>
    <col min="11243" max="11243" width="12.28515625" customWidth="1"/>
    <col min="11244" max="11244" width="9.28515625" customWidth="1"/>
    <col min="11245" max="11246" width="11.7109375" customWidth="1"/>
    <col min="11497" max="11497" width="10.7109375" customWidth="1"/>
    <col min="11498" max="11498" width="71.28515625" customWidth="1"/>
    <col min="11499" max="11499" width="12.28515625" customWidth="1"/>
    <col min="11500" max="11500" width="9.28515625" customWidth="1"/>
    <col min="11501" max="11502" width="11.7109375" customWidth="1"/>
    <col min="11753" max="11753" width="10.7109375" customWidth="1"/>
    <col min="11754" max="11754" width="71.28515625" customWidth="1"/>
    <col min="11755" max="11755" width="12.28515625" customWidth="1"/>
    <col min="11756" max="11756" width="9.28515625" customWidth="1"/>
    <col min="11757" max="11758" width="11.7109375" customWidth="1"/>
    <col min="12009" max="12009" width="10.7109375" customWidth="1"/>
    <col min="12010" max="12010" width="71.28515625" customWidth="1"/>
    <col min="12011" max="12011" width="12.28515625" customWidth="1"/>
    <col min="12012" max="12012" width="9.28515625" customWidth="1"/>
    <col min="12013" max="12014" width="11.7109375" customWidth="1"/>
    <col min="12265" max="12265" width="10.7109375" customWidth="1"/>
    <col min="12266" max="12266" width="71.28515625" customWidth="1"/>
    <col min="12267" max="12267" width="12.28515625" customWidth="1"/>
    <col min="12268" max="12268" width="9.28515625" customWidth="1"/>
    <col min="12269" max="12270" width="11.7109375" customWidth="1"/>
    <col min="12521" max="12521" width="10.7109375" customWidth="1"/>
    <col min="12522" max="12522" width="71.28515625" customWidth="1"/>
    <col min="12523" max="12523" width="12.28515625" customWidth="1"/>
    <col min="12524" max="12524" width="9.28515625" customWidth="1"/>
    <col min="12525" max="12526" width="11.7109375" customWidth="1"/>
    <col min="12777" max="12777" width="10.7109375" customWidth="1"/>
    <col min="12778" max="12778" width="71.28515625" customWidth="1"/>
    <col min="12779" max="12779" width="12.28515625" customWidth="1"/>
    <col min="12780" max="12780" width="9.28515625" customWidth="1"/>
    <col min="12781" max="12782" width="11.7109375" customWidth="1"/>
    <col min="13033" max="13033" width="10.7109375" customWidth="1"/>
    <col min="13034" max="13034" width="71.28515625" customWidth="1"/>
    <col min="13035" max="13035" width="12.28515625" customWidth="1"/>
    <col min="13036" max="13036" width="9.28515625" customWidth="1"/>
    <col min="13037" max="13038" width="11.7109375" customWidth="1"/>
    <col min="13289" max="13289" width="10.7109375" customWidth="1"/>
    <col min="13290" max="13290" width="71.28515625" customWidth="1"/>
    <col min="13291" max="13291" width="12.28515625" customWidth="1"/>
    <col min="13292" max="13292" width="9.28515625" customWidth="1"/>
    <col min="13293" max="13294" width="11.7109375" customWidth="1"/>
    <col min="13545" max="13545" width="10.7109375" customWidth="1"/>
    <col min="13546" max="13546" width="71.28515625" customWidth="1"/>
    <col min="13547" max="13547" width="12.28515625" customWidth="1"/>
    <col min="13548" max="13548" width="9.28515625" customWidth="1"/>
    <col min="13549" max="13550" width="11.7109375" customWidth="1"/>
    <col min="13801" max="13801" width="10.7109375" customWidth="1"/>
    <col min="13802" max="13802" width="71.28515625" customWidth="1"/>
    <col min="13803" max="13803" width="12.28515625" customWidth="1"/>
    <col min="13804" max="13804" width="9.28515625" customWidth="1"/>
    <col min="13805" max="13806" width="11.7109375" customWidth="1"/>
    <col min="14057" max="14057" width="10.7109375" customWidth="1"/>
    <col min="14058" max="14058" width="71.28515625" customWidth="1"/>
    <col min="14059" max="14059" width="12.28515625" customWidth="1"/>
    <col min="14060" max="14060" width="9.28515625" customWidth="1"/>
    <col min="14061" max="14062" width="11.7109375" customWidth="1"/>
    <col min="14313" max="14313" width="10.7109375" customWidth="1"/>
    <col min="14314" max="14314" width="71.28515625" customWidth="1"/>
    <col min="14315" max="14315" width="12.28515625" customWidth="1"/>
    <col min="14316" max="14316" width="9.28515625" customWidth="1"/>
    <col min="14317" max="14318" width="11.7109375" customWidth="1"/>
    <col min="14569" max="14569" width="10.7109375" customWidth="1"/>
    <col min="14570" max="14570" width="71.28515625" customWidth="1"/>
    <col min="14571" max="14571" width="12.28515625" customWidth="1"/>
    <col min="14572" max="14572" width="9.28515625" customWidth="1"/>
    <col min="14573" max="14574" width="11.7109375" customWidth="1"/>
    <col min="14825" max="14825" width="10.7109375" customWidth="1"/>
    <col min="14826" max="14826" width="71.28515625" customWidth="1"/>
    <col min="14827" max="14827" width="12.28515625" customWidth="1"/>
    <col min="14828" max="14828" width="9.28515625" customWidth="1"/>
    <col min="14829" max="14830" width="11.7109375" customWidth="1"/>
    <col min="15081" max="15081" width="10.7109375" customWidth="1"/>
    <col min="15082" max="15082" width="71.28515625" customWidth="1"/>
    <col min="15083" max="15083" width="12.28515625" customWidth="1"/>
    <col min="15084" max="15084" width="9.28515625" customWidth="1"/>
    <col min="15085" max="15086" width="11.7109375" customWidth="1"/>
    <col min="15337" max="15337" width="10.7109375" customWidth="1"/>
    <col min="15338" max="15338" width="71.28515625" customWidth="1"/>
    <col min="15339" max="15339" width="12.28515625" customWidth="1"/>
    <col min="15340" max="15340" width="9.28515625" customWidth="1"/>
    <col min="15341" max="15342" width="11.7109375" customWidth="1"/>
    <col min="15593" max="15593" width="10.7109375" customWidth="1"/>
    <col min="15594" max="15594" width="71.28515625" customWidth="1"/>
    <col min="15595" max="15595" width="12.28515625" customWidth="1"/>
    <col min="15596" max="15596" width="9.28515625" customWidth="1"/>
    <col min="15597" max="15598" width="11.7109375" customWidth="1"/>
    <col min="15849" max="15849" width="10.7109375" customWidth="1"/>
    <col min="15850" max="15850" width="71.28515625" customWidth="1"/>
    <col min="15851" max="15851" width="12.28515625" customWidth="1"/>
    <col min="15852" max="15852" width="9.28515625" customWidth="1"/>
    <col min="15853" max="15854" width="11.7109375" customWidth="1"/>
    <col min="16105" max="16105" width="10.7109375" customWidth="1"/>
    <col min="16106" max="16106" width="71.28515625" customWidth="1"/>
    <col min="16107" max="16107" width="12.28515625" customWidth="1"/>
    <col min="16108" max="16108" width="9.28515625" customWidth="1"/>
    <col min="16109" max="16110" width="11.7109375" customWidth="1"/>
  </cols>
  <sheetData>
    <row r="1" spans="1:9">
      <c r="B1" s="757" t="s">
        <v>18931</v>
      </c>
    </row>
    <row r="2" spans="1:9">
      <c r="B2" s="757"/>
      <c r="D2" s="73" t="s">
        <v>828</v>
      </c>
      <c r="E2" s="75">
        <f>Содержание!E6</f>
        <v>51.64</v>
      </c>
      <c r="F2" s="73" t="s">
        <v>7517</v>
      </c>
      <c r="G2" s="74">
        <f>Скидка_АКБ</f>
        <v>0</v>
      </c>
    </row>
    <row r="3" spans="1:9">
      <c r="B3" s="175"/>
    </row>
    <row r="4" spans="1:9" ht="25.35" customHeight="1">
      <c r="A4" s="72"/>
      <c r="B4" s="72" t="s">
        <v>33</v>
      </c>
      <c r="C4" s="69" t="s">
        <v>20139</v>
      </c>
      <c r="D4" s="208" t="s">
        <v>20159</v>
      </c>
      <c r="E4" s="208" t="s">
        <v>817</v>
      </c>
      <c r="F4" s="81" t="s">
        <v>20160</v>
      </c>
      <c r="G4" s="251" t="s">
        <v>20161</v>
      </c>
      <c r="H4" s="228"/>
      <c r="I4" s="318"/>
    </row>
    <row r="5" spans="1:9" ht="13.35" customHeight="1" collapsed="1">
      <c r="A5" s="212"/>
      <c r="B5" s="212"/>
      <c r="C5" s="212" t="s">
        <v>20384</v>
      </c>
      <c r="D5" s="212"/>
      <c r="E5" s="212"/>
      <c r="F5" s="213" t="s">
        <v>300</v>
      </c>
      <c r="G5" s="213"/>
      <c r="H5" s="228"/>
      <c r="I5" s="318"/>
    </row>
    <row r="6" spans="1:9" ht="13.35" hidden="1" customHeight="1" outlineLevel="1">
      <c r="A6" s="209"/>
      <c r="B6" s="209"/>
      <c r="C6" s="209" t="s">
        <v>20444</v>
      </c>
      <c r="D6" s="209"/>
      <c r="E6" s="209"/>
      <c r="F6" s="210" t="s">
        <v>300</v>
      </c>
      <c r="G6" s="210"/>
      <c r="H6" s="228"/>
      <c r="I6" s="318"/>
    </row>
    <row r="7" spans="1:9" ht="11.85" hidden="1" customHeight="1" outlineLevel="1">
      <c r="A7" s="173" t="s">
        <v>20435</v>
      </c>
      <c r="B7" s="67" t="s">
        <v>20385</v>
      </c>
      <c r="C7" s="68" t="s">
        <v>20396</v>
      </c>
      <c r="D7" s="67" t="s">
        <v>124</v>
      </c>
      <c r="E7" s="67" t="s">
        <v>20382</v>
      </c>
      <c r="F7" s="352">
        <v>99.06</v>
      </c>
      <c r="G7" s="77">
        <f t="shared" ref="G7:G12" si="0">IFERROR(IF(E7="грн",ROUND(F7*(1-$G$2),2),ROUND(F7*(1-$G$2),2)*$E$2),"")</f>
        <v>5115.4584000000004</v>
      </c>
      <c r="H7" s="228"/>
      <c r="I7" s="318"/>
    </row>
    <row r="8" spans="1:9" ht="11.85" hidden="1" customHeight="1" outlineLevel="1">
      <c r="A8" s="173" t="s">
        <v>20436</v>
      </c>
      <c r="B8" s="67" t="s">
        <v>20386</v>
      </c>
      <c r="C8" s="68" t="s">
        <v>20397</v>
      </c>
      <c r="D8" s="67" t="s">
        <v>124</v>
      </c>
      <c r="E8" s="67" t="s">
        <v>20382</v>
      </c>
      <c r="F8" s="352">
        <v>141.9</v>
      </c>
      <c r="G8" s="77">
        <f t="shared" si="0"/>
        <v>7327.7160000000003</v>
      </c>
      <c r="H8" s="228"/>
      <c r="I8" s="318"/>
    </row>
    <row r="9" spans="1:9" ht="11.85" hidden="1" customHeight="1" outlineLevel="1">
      <c r="A9" s="173" t="s">
        <v>20437</v>
      </c>
      <c r="B9" s="67" t="s">
        <v>20387</v>
      </c>
      <c r="C9" s="68" t="s">
        <v>20398</v>
      </c>
      <c r="D9" s="67" t="s">
        <v>124</v>
      </c>
      <c r="E9" s="67" t="s">
        <v>20382</v>
      </c>
      <c r="F9" s="352">
        <v>152.61000000000001</v>
      </c>
      <c r="G9" s="77">
        <f t="shared" si="0"/>
        <v>7880.7804000000006</v>
      </c>
      <c r="H9" s="228"/>
      <c r="I9" s="318"/>
    </row>
    <row r="10" spans="1:9" ht="11.85" hidden="1" customHeight="1" outlineLevel="1">
      <c r="A10" s="173" t="s">
        <v>20438</v>
      </c>
      <c r="B10" s="67" t="s">
        <v>20388</v>
      </c>
      <c r="C10" s="68" t="s">
        <v>20399</v>
      </c>
      <c r="D10" s="67" t="s">
        <v>124</v>
      </c>
      <c r="E10" s="67" t="s">
        <v>20382</v>
      </c>
      <c r="F10" s="352">
        <v>207.23</v>
      </c>
      <c r="G10" s="77">
        <f t="shared" si="0"/>
        <v>10701.3572</v>
      </c>
      <c r="H10" s="228"/>
      <c r="I10" s="318"/>
    </row>
    <row r="11" spans="1:9" ht="11.85" hidden="1" customHeight="1" outlineLevel="1">
      <c r="A11" s="173" t="s">
        <v>20439</v>
      </c>
      <c r="B11" s="67" t="s">
        <v>20389</v>
      </c>
      <c r="C11" s="68" t="s">
        <v>20400</v>
      </c>
      <c r="D11" s="67" t="s">
        <v>124</v>
      </c>
      <c r="E11" s="67" t="s">
        <v>20382</v>
      </c>
      <c r="F11" s="352">
        <v>217.41</v>
      </c>
      <c r="G11" s="77">
        <f t="shared" si="0"/>
        <v>11227.0524</v>
      </c>
      <c r="H11" s="228"/>
      <c r="I11" s="318"/>
    </row>
    <row r="12" spans="1:9" ht="11.25" hidden="1" customHeight="1" outlineLevel="1">
      <c r="A12" s="173" t="s">
        <v>20440</v>
      </c>
      <c r="B12" s="67" t="s">
        <v>20390</v>
      </c>
      <c r="C12" s="68" t="s">
        <v>20401</v>
      </c>
      <c r="D12" s="67" t="s">
        <v>124</v>
      </c>
      <c r="E12" s="67" t="s">
        <v>20382</v>
      </c>
      <c r="F12" s="352">
        <v>261.81</v>
      </c>
      <c r="G12" s="77">
        <f t="shared" si="0"/>
        <v>13519.868399999999</v>
      </c>
      <c r="H12" s="228"/>
      <c r="I12" s="318"/>
    </row>
    <row r="13" spans="1:9" ht="11.85" hidden="1" customHeight="1" outlineLevel="1">
      <c r="A13" s="173" t="s">
        <v>20441</v>
      </c>
      <c r="B13" s="67" t="s">
        <v>20391</v>
      </c>
      <c r="C13" s="68" t="s">
        <v>20402</v>
      </c>
      <c r="D13" s="67" t="s">
        <v>124</v>
      </c>
      <c r="E13" s="67" t="s">
        <v>20382</v>
      </c>
      <c r="F13" s="352">
        <v>208.51</v>
      </c>
      <c r="G13" s="77">
        <f t="shared" ref="G13:G26" si="1">IFERROR(IF(E13="грн",ROUND(F13*(1-$G$2),2),ROUND(F13*(1-$G$2),2)*$E$2),"")</f>
        <v>10767.456399999999</v>
      </c>
      <c r="H13" s="228"/>
      <c r="I13" s="318"/>
    </row>
    <row r="14" spans="1:9" ht="11.85" hidden="1" customHeight="1" outlineLevel="1">
      <c r="A14" s="173" t="s">
        <v>20442</v>
      </c>
      <c r="B14" s="67" t="s">
        <v>20392</v>
      </c>
      <c r="C14" s="68" t="s">
        <v>20403</v>
      </c>
      <c r="D14" s="67" t="s">
        <v>124</v>
      </c>
      <c r="E14" s="67" t="s">
        <v>20382</v>
      </c>
      <c r="F14" s="352">
        <v>297.26</v>
      </c>
      <c r="G14" s="77">
        <f t="shared" si="1"/>
        <v>15350.5064</v>
      </c>
      <c r="H14" s="228"/>
      <c r="I14" s="318"/>
    </row>
    <row r="15" spans="1:9" ht="11.85" hidden="1" customHeight="1" outlineLevel="1">
      <c r="A15" s="173" t="s">
        <v>20443</v>
      </c>
      <c r="B15" s="67" t="s">
        <v>20393</v>
      </c>
      <c r="C15" s="68" t="s">
        <v>20404</v>
      </c>
      <c r="D15" s="67" t="s">
        <v>124</v>
      </c>
      <c r="E15" s="67" t="s">
        <v>20382</v>
      </c>
      <c r="F15" s="352">
        <v>211.07</v>
      </c>
      <c r="G15" s="77">
        <f t="shared" si="1"/>
        <v>10899.6548</v>
      </c>
      <c r="H15" s="228"/>
      <c r="I15" s="318"/>
    </row>
    <row r="16" spans="1:9" ht="13.35" hidden="1" customHeight="1" outlineLevel="1">
      <c r="A16" s="209"/>
      <c r="B16" s="209"/>
      <c r="C16" s="209" t="s">
        <v>20445</v>
      </c>
      <c r="D16" s="209"/>
      <c r="E16" s="209"/>
      <c r="F16" s="210" t="s">
        <v>300</v>
      </c>
      <c r="G16" s="210"/>
      <c r="H16" s="228"/>
      <c r="I16" s="318"/>
    </row>
    <row r="17" spans="1:9" ht="11.85" hidden="1" customHeight="1" outlineLevel="1">
      <c r="A17" s="173" t="s">
        <v>20446</v>
      </c>
      <c r="B17" s="67" t="s">
        <v>20394</v>
      </c>
      <c r="C17" s="68" t="s">
        <v>20405</v>
      </c>
      <c r="D17" s="67" t="s">
        <v>124</v>
      </c>
      <c r="E17" s="67" t="s">
        <v>20382</v>
      </c>
      <c r="F17" s="352">
        <v>244.18</v>
      </c>
      <c r="G17" s="77">
        <f t="shared" si="1"/>
        <v>12609.4552</v>
      </c>
      <c r="H17" s="228"/>
      <c r="I17" s="318"/>
    </row>
    <row r="18" spans="1:9" ht="11.85" hidden="1" customHeight="1" outlineLevel="1">
      <c r="A18" s="173" t="s">
        <v>20447</v>
      </c>
      <c r="B18" s="67" t="s">
        <v>20395</v>
      </c>
      <c r="C18" s="68" t="s">
        <v>20406</v>
      </c>
      <c r="D18" s="67" t="s">
        <v>124</v>
      </c>
      <c r="E18" s="67" t="s">
        <v>20382</v>
      </c>
      <c r="F18" s="352">
        <v>298.27</v>
      </c>
      <c r="G18" s="77">
        <f t="shared" si="1"/>
        <v>15402.6628</v>
      </c>
      <c r="H18" s="228"/>
      <c r="I18" s="318"/>
    </row>
    <row r="19" spans="1:9" ht="13.35" customHeight="1" collapsed="1">
      <c r="A19" s="351"/>
      <c r="B19" s="351"/>
      <c r="C19" s="351" t="s">
        <v>20407</v>
      </c>
      <c r="D19" s="351"/>
      <c r="E19" s="351"/>
      <c r="F19" s="213" t="s">
        <v>300</v>
      </c>
      <c r="G19" s="213"/>
      <c r="H19" s="228"/>
      <c r="I19" s="318"/>
    </row>
    <row r="20" spans="1:9" ht="11.85" hidden="1" customHeight="1" outlineLevel="1">
      <c r="A20" s="173" t="s">
        <v>20453</v>
      </c>
      <c r="B20" s="67" t="s">
        <v>20408</v>
      </c>
      <c r="C20" s="68" t="s">
        <v>20409</v>
      </c>
      <c r="D20" s="67" t="s">
        <v>124</v>
      </c>
      <c r="E20" s="67" t="s">
        <v>20382</v>
      </c>
      <c r="F20" s="352">
        <v>17.72</v>
      </c>
      <c r="G20" s="77">
        <f t="shared" si="1"/>
        <v>915.06079999999997</v>
      </c>
      <c r="H20" s="228"/>
      <c r="I20" s="318"/>
    </row>
    <row r="21" spans="1:9" ht="11.85" hidden="1" customHeight="1" outlineLevel="1">
      <c r="A21" s="173" t="s">
        <v>20460</v>
      </c>
      <c r="B21" s="67" t="s">
        <v>20410</v>
      </c>
      <c r="C21" s="68" t="s">
        <v>20411</v>
      </c>
      <c r="D21" s="67" t="s">
        <v>124</v>
      </c>
      <c r="E21" s="67" t="s">
        <v>20382</v>
      </c>
      <c r="F21" s="352">
        <v>20.75</v>
      </c>
      <c r="G21" s="77">
        <f t="shared" si="1"/>
        <v>1071.53</v>
      </c>
      <c r="H21" s="228"/>
      <c r="I21" s="318"/>
    </row>
    <row r="22" spans="1:9" ht="11.85" hidden="1" customHeight="1" outlineLevel="1">
      <c r="A22" s="173" t="s">
        <v>20454</v>
      </c>
      <c r="B22" s="67" t="s">
        <v>20412</v>
      </c>
      <c r="C22" s="68" t="s">
        <v>20413</v>
      </c>
      <c r="D22" s="67" t="s">
        <v>124</v>
      </c>
      <c r="E22" s="67" t="s">
        <v>20382</v>
      </c>
      <c r="F22" s="352">
        <v>25.4</v>
      </c>
      <c r="G22" s="77">
        <f t="shared" si="1"/>
        <v>1311.6559999999999</v>
      </c>
      <c r="H22" s="228"/>
      <c r="I22" s="318"/>
    </row>
    <row r="23" spans="1:9" ht="11.85" hidden="1" customHeight="1" outlineLevel="1">
      <c r="A23" s="173" t="s">
        <v>20455</v>
      </c>
      <c r="B23" s="67" t="s">
        <v>20414</v>
      </c>
      <c r="C23" s="68" t="s">
        <v>20415</v>
      </c>
      <c r="D23" s="67" t="s">
        <v>124</v>
      </c>
      <c r="E23" s="67" t="s">
        <v>20382</v>
      </c>
      <c r="F23" s="352">
        <v>36.35</v>
      </c>
      <c r="G23" s="77">
        <f t="shared" si="1"/>
        <v>1877.114</v>
      </c>
      <c r="H23" s="228"/>
      <c r="I23" s="318"/>
    </row>
    <row r="24" spans="1:9" ht="11.85" hidden="1" customHeight="1" outlineLevel="1">
      <c r="A24" s="173" t="s">
        <v>20456</v>
      </c>
      <c r="B24" s="67" t="s">
        <v>20416</v>
      </c>
      <c r="C24" s="68" t="s">
        <v>20417</v>
      </c>
      <c r="D24" s="67" t="s">
        <v>124</v>
      </c>
      <c r="E24" s="67" t="s">
        <v>20382</v>
      </c>
      <c r="F24" s="352">
        <v>76.81</v>
      </c>
      <c r="G24" s="77">
        <f t="shared" si="1"/>
        <v>3966.4684000000002</v>
      </c>
      <c r="H24" s="228"/>
      <c r="I24" s="318"/>
    </row>
    <row r="25" spans="1:9" ht="13.35" customHeight="1" collapsed="1">
      <c r="A25" s="351"/>
      <c r="B25" s="351"/>
      <c r="C25" s="351" t="s">
        <v>20418</v>
      </c>
      <c r="D25" s="351"/>
      <c r="E25" s="351"/>
      <c r="F25" s="213" t="s">
        <v>300</v>
      </c>
      <c r="G25" s="213"/>
      <c r="H25" s="228"/>
      <c r="I25" s="318"/>
    </row>
    <row r="26" spans="1:9" ht="11.25" hidden="1" customHeight="1" outlineLevel="1">
      <c r="A26" s="173" t="s">
        <v>20448</v>
      </c>
      <c r="B26" s="67" t="s">
        <v>20419</v>
      </c>
      <c r="C26" s="68" t="s">
        <v>20420</v>
      </c>
      <c r="D26" s="67" t="s">
        <v>124</v>
      </c>
      <c r="E26" s="67" t="s">
        <v>20382</v>
      </c>
      <c r="F26" s="352">
        <v>104.84</v>
      </c>
      <c r="G26" s="77">
        <f t="shared" si="1"/>
        <v>5413.9376000000002</v>
      </c>
      <c r="H26" s="228"/>
      <c r="I26" s="318"/>
    </row>
    <row r="27" spans="1:9" ht="11.85" hidden="1" customHeight="1" outlineLevel="1">
      <c r="A27" s="173" t="s">
        <v>20449</v>
      </c>
      <c r="B27" s="67" t="s">
        <v>20421</v>
      </c>
      <c r="C27" s="68" t="s">
        <v>20422</v>
      </c>
      <c r="D27" s="67" t="s">
        <v>124</v>
      </c>
      <c r="E27" s="67" t="s">
        <v>20382</v>
      </c>
      <c r="F27" s="352">
        <v>165.52</v>
      </c>
      <c r="G27" s="77">
        <f t="shared" ref="G27:G34" si="2">IFERROR(IF(E27="грн",ROUND(F27*(1-$G$2),2),ROUND(F27*(1-$G$2),2)*$E$2),"")</f>
        <v>8547.4528000000009</v>
      </c>
      <c r="H27" s="228"/>
      <c r="I27" s="318"/>
    </row>
    <row r="28" spans="1:9" ht="11.85" hidden="1" customHeight="1" outlineLevel="1">
      <c r="A28" s="173" t="s">
        <v>20450</v>
      </c>
      <c r="B28" s="67" t="s">
        <v>20423</v>
      </c>
      <c r="C28" s="68" t="s">
        <v>20424</v>
      </c>
      <c r="D28" s="67" t="s">
        <v>124</v>
      </c>
      <c r="E28" s="67" t="s">
        <v>20382</v>
      </c>
      <c r="F28" s="352">
        <v>272.52999999999997</v>
      </c>
      <c r="G28" s="77">
        <f t="shared" si="2"/>
        <v>14073.449199999999</v>
      </c>
      <c r="H28" s="228"/>
      <c r="I28" s="318"/>
    </row>
    <row r="29" spans="1:9" ht="11.85" hidden="1" customHeight="1" outlineLevel="1">
      <c r="A29" s="173" t="s">
        <v>20451</v>
      </c>
      <c r="B29" s="67" t="s">
        <v>20425</v>
      </c>
      <c r="C29" s="68" t="s">
        <v>20426</v>
      </c>
      <c r="D29" s="67" t="s">
        <v>124</v>
      </c>
      <c r="E29" s="67" t="s">
        <v>20382</v>
      </c>
      <c r="F29" s="352">
        <v>276.38</v>
      </c>
      <c r="G29" s="77">
        <f t="shared" si="2"/>
        <v>14272.263199999999</v>
      </c>
      <c r="H29" s="228"/>
      <c r="I29" s="318"/>
    </row>
    <row r="30" spans="1:9" ht="11.85" hidden="1" customHeight="1" outlineLevel="1">
      <c r="A30" s="173" t="s">
        <v>20452</v>
      </c>
      <c r="B30" s="67" t="s">
        <v>20427</v>
      </c>
      <c r="C30" s="68" t="s">
        <v>20428</v>
      </c>
      <c r="D30" s="67" t="s">
        <v>124</v>
      </c>
      <c r="E30" s="67" t="s">
        <v>20382</v>
      </c>
      <c r="F30" s="352">
        <v>382.99</v>
      </c>
      <c r="G30" s="77">
        <f t="shared" si="2"/>
        <v>19777.603600000002</v>
      </c>
      <c r="H30" s="228"/>
      <c r="I30" s="318"/>
    </row>
    <row r="31" spans="1:9" ht="13.35" customHeight="1" collapsed="1">
      <c r="A31" s="351"/>
      <c r="B31" s="351"/>
      <c r="C31" s="351" t="s">
        <v>20461</v>
      </c>
      <c r="D31" s="351"/>
      <c r="E31" s="351"/>
      <c r="F31" s="213" t="s">
        <v>300</v>
      </c>
      <c r="G31" s="213"/>
      <c r="H31" s="228"/>
      <c r="I31" s="318"/>
    </row>
    <row r="32" spans="1:9" ht="11.85" hidden="1" customHeight="1" outlineLevel="1">
      <c r="A32" s="173" t="s">
        <v>20457</v>
      </c>
      <c r="B32" s="67" t="s">
        <v>20429</v>
      </c>
      <c r="C32" s="68" t="s">
        <v>20430</v>
      </c>
      <c r="D32" s="67" t="s">
        <v>124</v>
      </c>
      <c r="E32" s="67" t="s">
        <v>20382</v>
      </c>
      <c r="F32" s="352">
        <v>165.11</v>
      </c>
      <c r="G32" s="77">
        <f t="shared" si="2"/>
        <v>8526.2804000000015</v>
      </c>
      <c r="H32" s="228"/>
      <c r="I32" s="318"/>
    </row>
    <row r="33" spans="1:9" ht="11.25" hidden="1" customHeight="1" outlineLevel="1">
      <c r="A33" s="173" t="s">
        <v>20459</v>
      </c>
      <c r="B33" s="67" t="s">
        <v>20431</v>
      </c>
      <c r="C33" s="68" t="s">
        <v>20432</v>
      </c>
      <c r="D33" s="67" t="s">
        <v>124</v>
      </c>
      <c r="E33" s="67" t="s">
        <v>20382</v>
      </c>
      <c r="F33" s="352">
        <v>212.92</v>
      </c>
      <c r="G33" s="77">
        <f t="shared" si="2"/>
        <v>10995.1888</v>
      </c>
      <c r="H33" s="228"/>
      <c r="I33" s="318"/>
    </row>
    <row r="34" spans="1:9" ht="11.25" hidden="1" customHeight="1" outlineLevel="1">
      <c r="A34" s="173" t="s">
        <v>20458</v>
      </c>
      <c r="B34" s="67" t="s">
        <v>20433</v>
      </c>
      <c r="C34" s="68" t="s">
        <v>20434</v>
      </c>
      <c r="D34" s="67" t="s">
        <v>124</v>
      </c>
      <c r="E34" s="67" t="s">
        <v>20382</v>
      </c>
      <c r="F34" s="352">
        <v>176.72</v>
      </c>
      <c r="G34" s="77">
        <f t="shared" si="2"/>
        <v>9125.8207999999995</v>
      </c>
      <c r="H34" s="228"/>
      <c r="I34" s="318"/>
    </row>
    <row r="35" spans="1:9">
      <c r="F35" s="20" t="s">
        <v>300</v>
      </c>
      <c r="H35" s="228"/>
      <c r="I35" s="318"/>
    </row>
    <row r="36" spans="1:9">
      <c r="F36" s="20" t="s">
        <v>300</v>
      </c>
      <c r="H36" s="228"/>
      <c r="I36" s="318"/>
    </row>
    <row r="37" spans="1:9">
      <c r="F37" s="20" t="s">
        <v>300</v>
      </c>
      <c r="H37" s="228"/>
      <c r="I37" s="318"/>
    </row>
    <row r="38" spans="1:9">
      <c r="H38" s="228"/>
      <c r="I38" s="318"/>
    </row>
    <row r="39" spans="1:9">
      <c r="H39" s="228"/>
      <c r="I39" s="318"/>
    </row>
  </sheetData>
  <mergeCells count="1">
    <mergeCell ref="B1:B2"/>
  </mergeCells>
  <conditionalFormatting sqref="A6:F6">
    <cfRule type="containsText" dxfId="416" priority="4" stopIfTrue="1" operator="containsText" text="62,5/125">
      <formula>NOT(ISERROR(SEARCH("62,5/125",A6)))</formula>
    </cfRule>
  </conditionalFormatting>
  <conditionalFormatting sqref="G6">
    <cfRule type="containsText" dxfId="415" priority="3" stopIfTrue="1" operator="containsText" text="62,5/125">
      <formula>NOT(ISERROR(SEARCH("62,5/125",G6)))</formula>
    </cfRule>
  </conditionalFormatting>
  <conditionalFormatting sqref="A16:F16">
    <cfRule type="containsText" dxfId="414" priority="2" stopIfTrue="1" operator="containsText" text="62,5/125">
      <formula>NOT(ISERROR(SEARCH("62,5/125",A16)))</formula>
    </cfRule>
  </conditionalFormatting>
  <conditionalFormatting sqref="G16">
    <cfRule type="containsText" dxfId="413" priority="1" stopIfTrue="1" operator="containsText" text="62,5/125">
      <formula>NOT(ISERROR(SEARCH("62,5/125",G16)))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sheetPr>
  <dimension ref="A1:I18472"/>
  <sheetViews>
    <sheetView showGridLines="0" topLeftCell="B1" workbookViewId="0">
      <pane ySplit="4" topLeftCell="A5" activePane="bottomLeft" state="frozen"/>
      <selection activeCell="H4" sqref="H4:I83"/>
      <selection pane="bottomLeft" activeCell="B5" sqref="B5"/>
    </sheetView>
  </sheetViews>
  <sheetFormatPr defaultRowHeight="11.45" customHeight="1" outlineLevelRow="3"/>
  <cols>
    <col min="1" max="1" width="12.7109375" hidden="1" customWidth="1"/>
    <col min="2" max="2" width="15" style="20" customWidth="1"/>
    <col min="3" max="3" width="80.7109375" customWidth="1"/>
    <col min="4" max="4" width="8.7109375" style="102" customWidth="1"/>
    <col min="5" max="5" width="7.7109375" style="20" customWidth="1"/>
    <col min="6" max="7" width="12.7109375" style="20" customWidth="1"/>
  </cols>
  <sheetData>
    <row r="1" spans="1:9" ht="11.45" customHeight="1">
      <c r="B1" s="758" t="s">
        <v>18931</v>
      </c>
      <c r="C1" s="105"/>
      <c r="D1" s="106"/>
      <c r="E1" s="105"/>
      <c r="F1" s="105"/>
      <c r="G1" s="105"/>
    </row>
    <row r="2" spans="1:9" ht="11.45" customHeight="1">
      <c r="B2" s="758"/>
      <c r="C2" s="105"/>
      <c r="D2" s="107" t="s">
        <v>828</v>
      </c>
      <c r="E2" s="75"/>
      <c r="F2" s="73" t="s">
        <v>7517</v>
      </c>
      <c r="G2" s="74">
        <f>скидка_силовой</f>
        <v>0</v>
      </c>
    </row>
    <row r="3" spans="1:9" ht="12.75">
      <c r="B3" s="175"/>
      <c r="C3" s="20"/>
      <c r="D3" s="20"/>
      <c r="G3" s="76"/>
    </row>
    <row r="4" spans="1:9" ht="26.1" customHeight="1">
      <c r="A4" s="72"/>
      <c r="B4" s="72" t="s">
        <v>33</v>
      </c>
      <c r="C4" s="69" t="s">
        <v>20139</v>
      </c>
      <c r="D4" s="208" t="s">
        <v>20159</v>
      </c>
      <c r="E4" s="208" t="s">
        <v>817</v>
      </c>
      <c r="F4" s="81" t="s">
        <v>20160</v>
      </c>
      <c r="G4" s="251" t="s">
        <v>20161</v>
      </c>
      <c r="H4" s="228"/>
      <c r="I4" s="318"/>
    </row>
    <row r="5" spans="1:9" s="183" customFormat="1" ht="13.35" customHeight="1" collapsed="1">
      <c r="B5" s="444"/>
      <c r="C5" s="444" t="s">
        <v>33833</v>
      </c>
      <c r="D5" s="444"/>
      <c r="E5" s="444"/>
      <c r="F5" s="213"/>
      <c r="G5" s="252"/>
      <c r="H5" s="228"/>
      <c r="I5" s="318"/>
    </row>
    <row r="6" spans="1:9" ht="13.35" hidden="1" customHeight="1" outlineLevel="1">
      <c r="A6" s="214"/>
      <c r="B6" s="209"/>
      <c r="C6" s="209" t="s">
        <v>33834</v>
      </c>
      <c r="D6" s="209"/>
      <c r="E6" s="209"/>
      <c r="F6" s="210"/>
      <c r="G6" s="210"/>
      <c r="H6" s="228"/>
      <c r="I6" s="318"/>
    </row>
    <row r="7" spans="1:9" ht="13.35" hidden="1" customHeight="1" outlineLevel="2">
      <c r="A7" s="214"/>
      <c r="B7" s="442"/>
      <c r="C7" s="203" t="s">
        <v>140</v>
      </c>
      <c r="D7" s="203"/>
      <c r="E7" s="203"/>
      <c r="F7" s="205"/>
      <c r="G7" s="253"/>
      <c r="H7" s="228"/>
      <c r="I7" s="318"/>
    </row>
    <row r="8" spans="1:9" ht="11.85" hidden="1" customHeight="1" outlineLevel="3">
      <c r="A8" s="214" t="s">
        <v>6634</v>
      </c>
      <c r="B8" s="67" t="s">
        <v>686</v>
      </c>
      <c r="C8" s="68" t="s">
        <v>25613</v>
      </c>
      <c r="D8" s="67" t="s">
        <v>51</v>
      </c>
      <c r="E8" s="67" t="s">
        <v>818</v>
      </c>
      <c r="F8" s="77">
        <v>20.91</v>
      </c>
      <c r="G8" s="77">
        <f t="shared" ref="G8:G71" si="0">IFERROR(IF(E8="грн",ROUND(F8*(1-$G$2),2),ROUND(F8*(1-$G$2),2)*$E$2),"")</f>
        <v>20.91</v>
      </c>
      <c r="H8" s="228"/>
      <c r="I8" s="318"/>
    </row>
    <row r="9" spans="1:9" ht="11.85" hidden="1" customHeight="1" outlineLevel="3">
      <c r="A9" s="214" t="s">
        <v>6638</v>
      </c>
      <c r="B9" s="67" t="s">
        <v>74</v>
      </c>
      <c r="C9" s="68" t="s">
        <v>25617</v>
      </c>
      <c r="D9" s="67" t="s">
        <v>51</v>
      </c>
      <c r="E9" s="67" t="s">
        <v>818</v>
      </c>
      <c r="F9" s="77">
        <v>121.55</v>
      </c>
      <c r="G9" s="254">
        <f t="shared" si="0"/>
        <v>121.55</v>
      </c>
      <c r="H9" s="228"/>
      <c r="I9" s="318"/>
    </row>
    <row r="10" spans="1:9" ht="11.85" hidden="1" customHeight="1" outlineLevel="3">
      <c r="A10" s="214" t="s">
        <v>6635</v>
      </c>
      <c r="B10" s="67" t="s">
        <v>178</v>
      </c>
      <c r="C10" s="68" t="s">
        <v>25614</v>
      </c>
      <c r="D10" s="67" t="s">
        <v>51</v>
      </c>
      <c r="E10" s="67" t="s">
        <v>818</v>
      </c>
      <c r="F10" s="77">
        <v>33</v>
      </c>
      <c r="G10" s="254">
        <f t="shared" si="0"/>
        <v>33</v>
      </c>
      <c r="H10" s="228"/>
      <c r="I10" s="318"/>
    </row>
    <row r="11" spans="1:9" ht="11.85" hidden="1" customHeight="1" outlineLevel="3">
      <c r="A11" s="214" t="s">
        <v>6636</v>
      </c>
      <c r="B11" s="67" t="s">
        <v>179</v>
      </c>
      <c r="C11" s="68" t="s">
        <v>25615</v>
      </c>
      <c r="D11" s="67" t="s">
        <v>51</v>
      </c>
      <c r="E11" s="67" t="s">
        <v>818</v>
      </c>
      <c r="F11" s="77">
        <v>48.73</v>
      </c>
      <c r="G11" s="254">
        <f t="shared" si="0"/>
        <v>48.73</v>
      </c>
      <c r="H11" s="228"/>
      <c r="I11" s="318"/>
    </row>
    <row r="12" spans="1:9" ht="11.85" hidden="1" customHeight="1" outlineLevel="3">
      <c r="A12" s="214" t="s">
        <v>6637</v>
      </c>
      <c r="B12" s="67" t="s">
        <v>180</v>
      </c>
      <c r="C12" s="68" t="s">
        <v>25616</v>
      </c>
      <c r="D12" s="67" t="s">
        <v>51</v>
      </c>
      <c r="E12" s="67" t="s">
        <v>818</v>
      </c>
      <c r="F12" s="77">
        <v>69.66</v>
      </c>
      <c r="G12" s="254">
        <f t="shared" si="0"/>
        <v>69.66</v>
      </c>
      <c r="H12" s="228"/>
      <c r="I12" s="318"/>
    </row>
    <row r="13" spans="1:9" ht="11.85" hidden="1" customHeight="1" outlineLevel="3">
      <c r="A13" s="214" t="s">
        <v>6639</v>
      </c>
      <c r="B13" s="67" t="s">
        <v>170</v>
      </c>
      <c r="C13" s="68" t="s">
        <v>25618</v>
      </c>
      <c r="D13" s="67" t="s">
        <v>51</v>
      </c>
      <c r="E13" s="67" t="s">
        <v>818</v>
      </c>
      <c r="F13" s="77">
        <v>42.24</v>
      </c>
      <c r="G13" s="254">
        <f t="shared" si="0"/>
        <v>42.24</v>
      </c>
      <c r="H13" s="228"/>
      <c r="I13" s="318"/>
    </row>
    <row r="14" spans="1:9" ht="11.85" hidden="1" customHeight="1" outlineLevel="3">
      <c r="A14" s="214" t="s">
        <v>6640</v>
      </c>
      <c r="B14" s="67" t="s">
        <v>171</v>
      </c>
      <c r="C14" s="68" t="s">
        <v>25619</v>
      </c>
      <c r="D14" s="67" t="s">
        <v>51</v>
      </c>
      <c r="E14" s="67" t="s">
        <v>818</v>
      </c>
      <c r="F14" s="77">
        <v>65.02</v>
      </c>
      <c r="G14" s="254">
        <f t="shared" si="0"/>
        <v>65.02</v>
      </c>
      <c r="H14" s="228"/>
      <c r="I14" s="318"/>
    </row>
    <row r="15" spans="1:9" ht="11.85" hidden="1" customHeight="1" outlineLevel="3">
      <c r="A15" s="214" t="s">
        <v>6641</v>
      </c>
      <c r="B15" s="67" t="s">
        <v>172</v>
      </c>
      <c r="C15" s="68" t="s">
        <v>25620</v>
      </c>
      <c r="D15" s="67" t="s">
        <v>51</v>
      </c>
      <c r="E15" s="67" t="s">
        <v>818</v>
      </c>
      <c r="F15" s="77">
        <v>108.32</v>
      </c>
      <c r="G15" s="254">
        <f t="shared" si="0"/>
        <v>108.32</v>
      </c>
      <c r="H15" s="228"/>
      <c r="I15" s="318"/>
    </row>
    <row r="16" spans="1:9" ht="11.85" hidden="1" customHeight="1" outlineLevel="3">
      <c r="A16" s="214" t="s">
        <v>6642</v>
      </c>
      <c r="B16" s="67" t="s">
        <v>173</v>
      </c>
      <c r="C16" s="68" t="s">
        <v>25621</v>
      </c>
      <c r="D16" s="67" t="s">
        <v>51</v>
      </c>
      <c r="E16" s="67" t="s">
        <v>818</v>
      </c>
      <c r="F16" s="77">
        <v>165.14</v>
      </c>
      <c r="G16" s="254">
        <f t="shared" si="0"/>
        <v>165.14</v>
      </c>
      <c r="H16" s="228"/>
      <c r="I16" s="318"/>
    </row>
    <row r="17" spans="1:9" ht="11.85" hidden="1" customHeight="1" outlineLevel="3">
      <c r="A17" s="214" t="s">
        <v>6647</v>
      </c>
      <c r="B17" s="67" t="s">
        <v>142</v>
      </c>
      <c r="C17" s="68" t="s">
        <v>25622</v>
      </c>
      <c r="D17" s="67" t="s">
        <v>51</v>
      </c>
      <c r="E17" s="67" t="s">
        <v>818</v>
      </c>
      <c r="F17" s="77">
        <v>60.72</v>
      </c>
      <c r="G17" s="254">
        <f t="shared" si="0"/>
        <v>60.72</v>
      </c>
      <c r="H17" s="228"/>
      <c r="I17" s="318"/>
    </row>
    <row r="18" spans="1:9" ht="11.85" hidden="1" customHeight="1" outlineLevel="3">
      <c r="A18" s="214" t="s">
        <v>6648</v>
      </c>
      <c r="B18" s="67" t="s">
        <v>143</v>
      </c>
      <c r="C18" s="68" t="s">
        <v>25623</v>
      </c>
      <c r="D18" s="67" t="s">
        <v>51</v>
      </c>
      <c r="E18" s="67" t="s">
        <v>818</v>
      </c>
      <c r="F18" s="77">
        <v>94.15</v>
      </c>
      <c r="G18" s="254">
        <f t="shared" si="0"/>
        <v>94.15</v>
      </c>
      <c r="H18" s="228"/>
      <c r="I18" s="318"/>
    </row>
    <row r="19" spans="1:9" ht="11.85" hidden="1" customHeight="1" outlineLevel="3">
      <c r="A19" s="214" t="s">
        <v>6656</v>
      </c>
      <c r="B19" s="67" t="s">
        <v>630</v>
      </c>
      <c r="C19" s="68" t="s">
        <v>25628</v>
      </c>
      <c r="D19" s="67" t="s">
        <v>51</v>
      </c>
      <c r="E19" s="67" t="s">
        <v>818</v>
      </c>
      <c r="F19" s="77">
        <v>114.72</v>
      </c>
      <c r="G19" s="254">
        <f t="shared" si="0"/>
        <v>114.72</v>
      </c>
      <c r="H19" s="228"/>
      <c r="I19" s="318"/>
    </row>
    <row r="20" spans="1:9" ht="11.85" hidden="1" customHeight="1" outlineLevel="3">
      <c r="A20" s="214" t="s">
        <v>6649</v>
      </c>
      <c r="B20" s="67" t="s">
        <v>144</v>
      </c>
      <c r="C20" s="68" t="s">
        <v>25624</v>
      </c>
      <c r="D20" s="67" t="s">
        <v>51</v>
      </c>
      <c r="E20" s="67" t="s">
        <v>818</v>
      </c>
      <c r="F20" s="77">
        <v>155.03</v>
      </c>
      <c r="G20" s="254">
        <f t="shared" si="0"/>
        <v>155.03</v>
      </c>
      <c r="H20" s="228"/>
      <c r="I20" s="318"/>
    </row>
    <row r="21" spans="1:9" ht="11.85" hidden="1" customHeight="1" outlineLevel="3">
      <c r="A21" s="214" t="s">
        <v>6658</v>
      </c>
      <c r="B21" s="67" t="s">
        <v>511</v>
      </c>
      <c r="C21" s="68" t="s">
        <v>25630</v>
      </c>
      <c r="D21" s="67" t="s">
        <v>51</v>
      </c>
      <c r="E21" s="67" t="s">
        <v>818</v>
      </c>
      <c r="F21" s="77">
        <v>188.02</v>
      </c>
      <c r="G21" s="254">
        <f t="shared" si="0"/>
        <v>188.02</v>
      </c>
      <c r="H21" s="228"/>
      <c r="I21" s="318"/>
    </row>
    <row r="22" spans="1:9" ht="11.85" hidden="1" customHeight="1" outlineLevel="3">
      <c r="A22" s="214" t="s">
        <v>6650</v>
      </c>
      <c r="B22" s="67" t="s">
        <v>91</v>
      </c>
      <c r="C22" s="68" t="s">
        <v>25625</v>
      </c>
      <c r="D22" s="67" t="s">
        <v>51</v>
      </c>
      <c r="E22" s="67" t="s">
        <v>818</v>
      </c>
      <c r="F22" s="77">
        <v>224.97</v>
      </c>
      <c r="G22" s="254">
        <f t="shared" si="0"/>
        <v>224.97</v>
      </c>
      <c r="H22" s="228"/>
      <c r="I22" s="318"/>
    </row>
    <row r="23" spans="1:9" ht="11.85" hidden="1" customHeight="1" outlineLevel="3">
      <c r="A23" s="214" t="s">
        <v>6660</v>
      </c>
      <c r="B23" s="67" t="s">
        <v>512</v>
      </c>
      <c r="C23" s="68" t="s">
        <v>25632</v>
      </c>
      <c r="D23" s="67" t="s">
        <v>51</v>
      </c>
      <c r="E23" s="67" t="s">
        <v>818</v>
      </c>
      <c r="F23" s="77">
        <v>273.91000000000003</v>
      </c>
      <c r="G23" s="254">
        <f t="shared" si="0"/>
        <v>273.91000000000003</v>
      </c>
      <c r="H23" s="228"/>
      <c r="I23" s="318"/>
    </row>
    <row r="24" spans="1:9" ht="11.85" hidden="1" customHeight="1" outlineLevel="3">
      <c r="A24" s="214" t="s">
        <v>6654</v>
      </c>
      <c r="B24" s="67" t="s">
        <v>43</v>
      </c>
      <c r="C24" s="68" t="s">
        <v>25626</v>
      </c>
      <c r="D24" s="67" t="s">
        <v>51</v>
      </c>
      <c r="E24" s="67" t="s">
        <v>818</v>
      </c>
      <c r="F24" s="77">
        <v>79.63</v>
      </c>
      <c r="G24" s="254">
        <f t="shared" si="0"/>
        <v>79.63</v>
      </c>
      <c r="H24" s="228"/>
      <c r="I24" s="318"/>
    </row>
    <row r="25" spans="1:9" ht="11.85" hidden="1" customHeight="1" outlineLevel="3">
      <c r="A25" s="214" t="s">
        <v>6655</v>
      </c>
      <c r="B25" s="67" t="s">
        <v>44</v>
      </c>
      <c r="C25" s="68" t="s">
        <v>25627</v>
      </c>
      <c r="D25" s="67" t="s">
        <v>51</v>
      </c>
      <c r="E25" s="67" t="s">
        <v>818</v>
      </c>
      <c r="F25" s="77">
        <v>134.58000000000001</v>
      </c>
      <c r="G25" s="254">
        <f t="shared" si="0"/>
        <v>134.58000000000001</v>
      </c>
      <c r="H25" s="228"/>
      <c r="I25" s="318"/>
    </row>
    <row r="26" spans="1:9" ht="11.85" hidden="1" customHeight="1" outlineLevel="3">
      <c r="A26" s="214" t="s">
        <v>6657</v>
      </c>
      <c r="B26" s="67" t="s">
        <v>45</v>
      </c>
      <c r="C26" s="68" t="s">
        <v>25629</v>
      </c>
      <c r="D26" s="67" t="s">
        <v>51</v>
      </c>
      <c r="E26" s="67" t="s">
        <v>818</v>
      </c>
      <c r="F26" s="77">
        <v>205.51</v>
      </c>
      <c r="G26" s="254">
        <f t="shared" si="0"/>
        <v>205.51</v>
      </c>
      <c r="H26" s="228"/>
      <c r="I26" s="318"/>
    </row>
    <row r="27" spans="1:9" ht="11.85" hidden="1" customHeight="1" outlineLevel="3">
      <c r="A27" s="214" t="s">
        <v>6659</v>
      </c>
      <c r="B27" s="67" t="s">
        <v>46</v>
      </c>
      <c r="C27" s="68" t="s">
        <v>25631</v>
      </c>
      <c r="D27" s="67" t="s">
        <v>51</v>
      </c>
      <c r="E27" s="67" t="s">
        <v>818</v>
      </c>
      <c r="F27" s="77">
        <v>295.58999999999997</v>
      </c>
      <c r="G27" s="254">
        <f t="shared" si="0"/>
        <v>295.58999999999997</v>
      </c>
      <c r="H27" s="228"/>
      <c r="I27" s="318"/>
    </row>
    <row r="28" spans="1:9" ht="11.85" hidden="1" customHeight="1" outlineLevel="3">
      <c r="A28" s="214" t="s">
        <v>6667</v>
      </c>
      <c r="B28" s="67" t="s">
        <v>49</v>
      </c>
      <c r="C28" s="68" t="s">
        <v>25633</v>
      </c>
      <c r="D28" s="67" t="s">
        <v>51</v>
      </c>
      <c r="E28" s="67" t="s">
        <v>818</v>
      </c>
      <c r="F28" s="77">
        <v>369.64</v>
      </c>
      <c r="G28" s="254">
        <f t="shared" si="0"/>
        <v>369.64</v>
      </c>
      <c r="H28" s="228"/>
      <c r="I28" s="318"/>
    </row>
    <row r="29" spans="1:9" ht="11.85" hidden="1" customHeight="1" outlineLevel="3">
      <c r="A29" s="214" t="s">
        <v>6643</v>
      </c>
      <c r="B29" s="67" t="s">
        <v>174</v>
      </c>
      <c r="C29" s="68" t="s">
        <v>504</v>
      </c>
      <c r="D29" s="67" t="s">
        <v>51</v>
      </c>
      <c r="E29" s="67" t="s">
        <v>818</v>
      </c>
      <c r="F29" s="77">
        <v>257.89999999999998</v>
      </c>
      <c r="G29" s="254">
        <f t="shared" si="0"/>
        <v>257.89999999999998</v>
      </c>
      <c r="H29" s="228"/>
      <c r="I29" s="318"/>
    </row>
    <row r="30" spans="1:9" ht="11.85" hidden="1" customHeight="1" outlineLevel="3">
      <c r="A30" s="214" t="s">
        <v>6644</v>
      </c>
      <c r="B30" s="67" t="s">
        <v>175</v>
      </c>
      <c r="C30" s="68" t="s">
        <v>505</v>
      </c>
      <c r="D30" s="67" t="s">
        <v>51</v>
      </c>
      <c r="E30" s="67" t="s">
        <v>818</v>
      </c>
      <c r="F30" s="77">
        <v>406.2</v>
      </c>
      <c r="G30" s="254">
        <f t="shared" si="0"/>
        <v>406.2</v>
      </c>
      <c r="H30" s="228"/>
      <c r="I30" s="318"/>
    </row>
    <row r="31" spans="1:9" ht="11.85" hidden="1" customHeight="1" outlineLevel="3">
      <c r="A31" s="214" t="s">
        <v>6645</v>
      </c>
      <c r="B31" s="67" t="s">
        <v>176</v>
      </c>
      <c r="C31" s="68" t="s">
        <v>506</v>
      </c>
      <c r="D31" s="67" t="s">
        <v>51</v>
      </c>
      <c r="E31" s="67" t="s">
        <v>818</v>
      </c>
      <c r="F31" s="77">
        <v>667.38</v>
      </c>
      <c r="G31" s="254">
        <f t="shared" si="0"/>
        <v>667.38</v>
      </c>
      <c r="H31" s="228"/>
      <c r="I31" s="318"/>
    </row>
    <row r="32" spans="1:9" ht="11.85" hidden="1" customHeight="1" outlineLevel="3">
      <c r="A32" s="214" t="s">
        <v>6646</v>
      </c>
      <c r="B32" s="67" t="s">
        <v>177</v>
      </c>
      <c r="C32" s="68" t="s">
        <v>507</v>
      </c>
      <c r="D32" s="67" t="s">
        <v>51</v>
      </c>
      <c r="E32" s="67" t="s">
        <v>818</v>
      </c>
      <c r="F32" s="77">
        <v>1154.81</v>
      </c>
      <c r="G32" s="254">
        <f t="shared" si="0"/>
        <v>1154.81</v>
      </c>
      <c r="H32" s="228"/>
      <c r="I32" s="318"/>
    </row>
    <row r="33" spans="1:9" ht="11.85" hidden="1" customHeight="1" outlineLevel="3">
      <c r="A33" s="214" t="s">
        <v>6651</v>
      </c>
      <c r="B33" s="67" t="s">
        <v>92</v>
      </c>
      <c r="C33" s="68" t="s">
        <v>508</v>
      </c>
      <c r="D33" s="67" t="s">
        <v>51</v>
      </c>
      <c r="E33" s="67" t="s">
        <v>818</v>
      </c>
      <c r="F33" s="77">
        <v>372.15</v>
      </c>
      <c r="G33" s="254">
        <f t="shared" si="0"/>
        <v>372.15</v>
      </c>
      <c r="H33" s="228"/>
      <c r="I33" s="318"/>
    </row>
    <row r="34" spans="1:9" ht="11.85" hidden="1" customHeight="1" outlineLevel="3">
      <c r="A34" s="214" t="s">
        <v>6661</v>
      </c>
      <c r="B34" s="67" t="s">
        <v>513</v>
      </c>
      <c r="C34" s="68" t="s">
        <v>514</v>
      </c>
      <c r="D34" s="67" t="s">
        <v>51</v>
      </c>
      <c r="E34" s="67" t="s">
        <v>818</v>
      </c>
      <c r="F34" s="77">
        <v>443.58</v>
      </c>
      <c r="G34" s="254">
        <f t="shared" si="0"/>
        <v>443.58</v>
      </c>
      <c r="H34" s="228"/>
      <c r="I34" s="318"/>
    </row>
    <row r="35" spans="1:9" ht="11.85" hidden="1" customHeight="1" outlineLevel="3">
      <c r="A35" s="214" t="s">
        <v>6652</v>
      </c>
      <c r="B35" s="67" t="s">
        <v>145</v>
      </c>
      <c r="C35" s="68" t="s">
        <v>509</v>
      </c>
      <c r="D35" s="67" t="s">
        <v>51</v>
      </c>
      <c r="E35" s="67" t="s">
        <v>818</v>
      </c>
      <c r="F35" s="77">
        <v>594.78</v>
      </c>
      <c r="G35" s="254">
        <f t="shared" si="0"/>
        <v>594.78</v>
      </c>
      <c r="H35" s="228"/>
      <c r="I35" s="318"/>
    </row>
    <row r="36" spans="1:9" ht="11.85" hidden="1" customHeight="1" outlineLevel="3">
      <c r="A36" s="214" t="s">
        <v>6663</v>
      </c>
      <c r="B36" s="67" t="s">
        <v>516</v>
      </c>
      <c r="C36" s="68" t="s">
        <v>517</v>
      </c>
      <c r="D36" s="67" t="s">
        <v>51</v>
      </c>
      <c r="E36" s="67" t="s">
        <v>818</v>
      </c>
      <c r="F36" s="77">
        <v>716.18</v>
      </c>
      <c r="G36" s="254">
        <f t="shared" si="0"/>
        <v>716.18</v>
      </c>
      <c r="H36" s="228"/>
      <c r="I36" s="318"/>
    </row>
    <row r="37" spans="1:9" ht="11.85" hidden="1" customHeight="1" outlineLevel="3">
      <c r="A37" s="214" t="s">
        <v>6653</v>
      </c>
      <c r="B37" s="67" t="s">
        <v>146</v>
      </c>
      <c r="C37" s="68" t="s">
        <v>510</v>
      </c>
      <c r="D37" s="67" t="s">
        <v>51</v>
      </c>
      <c r="E37" s="67" t="s">
        <v>818</v>
      </c>
      <c r="F37" s="77">
        <v>912.72</v>
      </c>
      <c r="G37" s="254">
        <f t="shared" si="0"/>
        <v>912.72</v>
      </c>
      <c r="H37" s="228"/>
      <c r="I37" s="318"/>
    </row>
    <row r="38" spans="1:9" ht="11.85" hidden="1" customHeight="1" outlineLevel="3">
      <c r="A38" s="214" t="s">
        <v>6665</v>
      </c>
      <c r="B38" s="67" t="s">
        <v>519</v>
      </c>
      <c r="C38" s="68" t="s">
        <v>520</v>
      </c>
      <c r="D38" s="67" t="s">
        <v>51</v>
      </c>
      <c r="E38" s="67" t="s">
        <v>818</v>
      </c>
      <c r="F38" s="77">
        <v>1035.83</v>
      </c>
      <c r="G38" s="254">
        <f t="shared" si="0"/>
        <v>1035.83</v>
      </c>
      <c r="H38" s="228"/>
      <c r="I38" s="318"/>
    </row>
    <row r="39" spans="1:9" ht="11.85" hidden="1" customHeight="1" outlineLevel="3">
      <c r="A39" s="214" t="s">
        <v>6666</v>
      </c>
      <c r="B39" s="67" t="s">
        <v>521</v>
      </c>
      <c r="C39" s="68" t="s">
        <v>522</v>
      </c>
      <c r="D39" s="67" t="s">
        <v>51</v>
      </c>
      <c r="E39" s="67" t="s">
        <v>818</v>
      </c>
      <c r="F39" s="77">
        <v>1103.1300000000001</v>
      </c>
      <c r="G39" s="254">
        <f t="shared" si="0"/>
        <v>1103.1300000000001</v>
      </c>
      <c r="H39" s="228"/>
      <c r="I39" s="318"/>
    </row>
    <row r="40" spans="1:9" ht="11.85" hidden="1" customHeight="1" outlineLevel="3">
      <c r="A40" s="214" t="s">
        <v>6662</v>
      </c>
      <c r="B40" s="67" t="s">
        <v>47</v>
      </c>
      <c r="C40" s="68" t="s">
        <v>515</v>
      </c>
      <c r="D40" s="67" t="s">
        <v>51</v>
      </c>
      <c r="E40" s="67" t="s">
        <v>818</v>
      </c>
      <c r="F40" s="77">
        <v>787.17</v>
      </c>
      <c r="G40" s="254">
        <f t="shared" si="0"/>
        <v>787.17</v>
      </c>
      <c r="H40" s="228"/>
      <c r="I40" s="318"/>
    </row>
    <row r="41" spans="1:9" ht="11.85" hidden="1" customHeight="1" outlineLevel="3">
      <c r="A41" s="214" t="s">
        <v>6664</v>
      </c>
      <c r="B41" s="67" t="s">
        <v>48</v>
      </c>
      <c r="C41" s="68" t="s">
        <v>518</v>
      </c>
      <c r="D41" s="67" t="s">
        <v>51</v>
      </c>
      <c r="E41" s="67" t="s">
        <v>818</v>
      </c>
      <c r="F41" s="77">
        <v>1206</v>
      </c>
      <c r="G41" s="254">
        <f t="shared" si="0"/>
        <v>1206</v>
      </c>
      <c r="H41" s="228"/>
      <c r="I41" s="318"/>
    </row>
    <row r="42" spans="1:9" ht="13.35" hidden="1" customHeight="1" outlineLevel="2">
      <c r="A42" s="214"/>
      <c r="B42" s="442"/>
      <c r="C42" s="203" t="s">
        <v>578</v>
      </c>
      <c r="D42" s="203"/>
      <c r="E42" s="203"/>
      <c r="F42" s="205" t="s">
        <v>300</v>
      </c>
      <c r="G42" s="253" t="str">
        <f t="shared" si="0"/>
        <v/>
      </c>
      <c r="H42" s="228"/>
      <c r="I42" s="318"/>
    </row>
    <row r="43" spans="1:9" ht="11.85" hidden="1" customHeight="1" outlineLevel="3">
      <c r="A43" s="214" t="s">
        <v>6727</v>
      </c>
      <c r="B43" s="67" t="s">
        <v>37</v>
      </c>
      <c r="C43" s="68" t="s">
        <v>25675</v>
      </c>
      <c r="D43" s="67" t="s">
        <v>51</v>
      </c>
      <c r="E43" s="67" t="s">
        <v>818</v>
      </c>
      <c r="F43" s="77">
        <v>41.25</v>
      </c>
      <c r="G43" s="254">
        <f t="shared" si="0"/>
        <v>41.25</v>
      </c>
      <c r="H43" s="228"/>
      <c r="I43" s="318"/>
    </row>
    <row r="44" spans="1:9" ht="11.85" hidden="1" customHeight="1" outlineLevel="3">
      <c r="A44" s="214" t="s">
        <v>6728</v>
      </c>
      <c r="B44" s="67" t="s">
        <v>38</v>
      </c>
      <c r="C44" s="68" t="s">
        <v>25676</v>
      </c>
      <c r="D44" s="67" t="s">
        <v>51</v>
      </c>
      <c r="E44" s="67" t="s">
        <v>818</v>
      </c>
      <c r="F44" s="77">
        <v>63.56</v>
      </c>
      <c r="G44" s="254">
        <f t="shared" si="0"/>
        <v>63.56</v>
      </c>
      <c r="H44" s="228"/>
      <c r="I44" s="318"/>
    </row>
    <row r="45" spans="1:9" ht="11.85" hidden="1" customHeight="1" outlineLevel="3">
      <c r="A45" s="214" t="s">
        <v>6729</v>
      </c>
      <c r="B45" s="67" t="s">
        <v>39</v>
      </c>
      <c r="C45" s="68" t="s">
        <v>25677</v>
      </c>
      <c r="D45" s="67" t="s">
        <v>51</v>
      </c>
      <c r="E45" s="67" t="s">
        <v>818</v>
      </c>
      <c r="F45" s="77">
        <v>99.45</v>
      </c>
      <c r="G45" s="254">
        <f t="shared" si="0"/>
        <v>99.45</v>
      </c>
      <c r="H45" s="228"/>
      <c r="I45" s="318"/>
    </row>
    <row r="46" spans="1:9" ht="11.85" hidden="1" customHeight="1" outlineLevel="3">
      <c r="A46" s="214" t="s">
        <v>6730</v>
      </c>
      <c r="B46" s="67" t="s">
        <v>40</v>
      </c>
      <c r="C46" s="68" t="s">
        <v>25678</v>
      </c>
      <c r="D46" s="67" t="s">
        <v>51</v>
      </c>
      <c r="E46" s="67" t="s">
        <v>818</v>
      </c>
      <c r="F46" s="77">
        <v>143.4</v>
      </c>
      <c r="G46" s="254">
        <f t="shared" si="0"/>
        <v>143.4</v>
      </c>
      <c r="H46" s="228"/>
      <c r="I46" s="318"/>
    </row>
    <row r="47" spans="1:9" ht="11.85" hidden="1" customHeight="1" outlineLevel="3">
      <c r="A47" s="214" t="s">
        <v>6733</v>
      </c>
      <c r="B47" s="67" t="s">
        <v>129</v>
      </c>
      <c r="C47" s="68" t="s">
        <v>25679</v>
      </c>
      <c r="D47" s="67" t="s">
        <v>51</v>
      </c>
      <c r="E47" s="67" t="s">
        <v>818</v>
      </c>
      <c r="F47" s="77">
        <v>60.37</v>
      </c>
      <c r="G47" s="254">
        <f t="shared" si="0"/>
        <v>60.37</v>
      </c>
      <c r="H47" s="228"/>
      <c r="I47" s="318"/>
    </row>
    <row r="48" spans="1:9" ht="11.85" hidden="1" customHeight="1" outlineLevel="3">
      <c r="A48" s="214" t="s">
        <v>6734</v>
      </c>
      <c r="B48" s="67" t="s">
        <v>130</v>
      </c>
      <c r="C48" s="68" t="s">
        <v>25680</v>
      </c>
      <c r="D48" s="67" t="s">
        <v>51</v>
      </c>
      <c r="E48" s="67" t="s">
        <v>818</v>
      </c>
      <c r="F48" s="77">
        <v>93.66</v>
      </c>
      <c r="G48" s="254">
        <f t="shared" si="0"/>
        <v>93.66</v>
      </c>
      <c r="H48" s="228"/>
      <c r="I48" s="318"/>
    </row>
    <row r="49" spans="1:9" ht="11.85" hidden="1" customHeight="1" outlineLevel="3">
      <c r="A49" s="214" t="s">
        <v>6735</v>
      </c>
      <c r="B49" s="67" t="s">
        <v>131</v>
      </c>
      <c r="C49" s="68" t="s">
        <v>25681</v>
      </c>
      <c r="D49" s="67" t="s">
        <v>51</v>
      </c>
      <c r="E49" s="67" t="s">
        <v>818</v>
      </c>
      <c r="F49" s="77">
        <v>147.41999999999999</v>
      </c>
      <c r="G49" s="254">
        <f t="shared" si="0"/>
        <v>147.41999999999999</v>
      </c>
      <c r="H49" s="228"/>
      <c r="I49" s="318"/>
    </row>
    <row r="50" spans="1:9" ht="11.85" hidden="1" customHeight="1" outlineLevel="3">
      <c r="A50" s="214" t="s">
        <v>6736</v>
      </c>
      <c r="B50" s="67" t="s">
        <v>132</v>
      </c>
      <c r="C50" s="68" t="s">
        <v>25682</v>
      </c>
      <c r="D50" s="67" t="s">
        <v>51</v>
      </c>
      <c r="E50" s="67" t="s">
        <v>818</v>
      </c>
      <c r="F50" s="77">
        <v>213.31</v>
      </c>
      <c r="G50" s="254">
        <f t="shared" si="0"/>
        <v>213.31</v>
      </c>
      <c r="H50" s="228"/>
      <c r="I50" s="318"/>
    </row>
    <row r="51" spans="1:9" ht="11.85" hidden="1" customHeight="1" outlineLevel="3">
      <c r="A51" s="214" t="s">
        <v>6731</v>
      </c>
      <c r="B51" s="67" t="s">
        <v>41</v>
      </c>
      <c r="C51" s="68" t="s">
        <v>579</v>
      </c>
      <c r="D51" s="67" t="s">
        <v>51</v>
      </c>
      <c r="E51" s="67" t="s">
        <v>818</v>
      </c>
      <c r="F51" s="77">
        <v>242.24</v>
      </c>
      <c r="G51" s="254">
        <f t="shared" si="0"/>
        <v>242.24</v>
      </c>
      <c r="H51" s="228"/>
      <c r="I51" s="318"/>
    </row>
    <row r="52" spans="1:9" ht="11.85" hidden="1" customHeight="1" outlineLevel="3">
      <c r="A52" s="214" t="s">
        <v>6732</v>
      </c>
      <c r="B52" s="67" t="s">
        <v>42</v>
      </c>
      <c r="C52" s="68" t="s">
        <v>580</v>
      </c>
      <c r="D52" s="67" t="s">
        <v>51</v>
      </c>
      <c r="E52" s="67" t="s">
        <v>818</v>
      </c>
      <c r="F52" s="77">
        <v>388.97</v>
      </c>
      <c r="G52" s="254">
        <f t="shared" si="0"/>
        <v>388.97</v>
      </c>
      <c r="H52" s="228"/>
      <c r="I52" s="318"/>
    </row>
    <row r="53" spans="1:9" ht="13.35" hidden="1" customHeight="1" outlineLevel="2">
      <c r="A53" s="214"/>
      <c r="B53" s="442"/>
      <c r="C53" s="203" t="s">
        <v>109</v>
      </c>
      <c r="D53" s="203"/>
      <c r="E53" s="203"/>
      <c r="F53" s="205" t="s">
        <v>300</v>
      </c>
      <c r="G53" s="253" t="str">
        <f t="shared" si="0"/>
        <v/>
      </c>
      <c r="H53" s="228"/>
      <c r="I53" s="318"/>
    </row>
    <row r="54" spans="1:9" ht="11.85" hidden="1" customHeight="1" outlineLevel="3">
      <c r="A54" s="214" t="s">
        <v>6669</v>
      </c>
      <c r="B54" s="67" t="s">
        <v>104</v>
      </c>
      <c r="C54" s="68" t="s">
        <v>25634</v>
      </c>
      <c r="D54" s="67" t="s">
        <v>51</v>
      </c>
      <c r="E54" s="67" t="s">
        <v>818</v>
      </c>
      <c r="F54" s="77">
        <v>42.7</v>
      </c>
      <c r="G54" s="254">
        <f t="shared" si="0"/>
        <v>42.7</v>
      </c>
      <c r="H54" s="228"/>
      <c r="I54" s="318"/>
    </row>
    <row r="55" spans="1:9" ht="11.85" hidden="1" customHeight="1" outlineLevel="3">
      <c r="A55" s="214" t="s">
        <v>6670</v>
      </c>
      <c r="B55" s="67" t="s">
        <v>105</v>
      </c>
      <c r="C55" s="68" t="s">
        <v>25635</v>
      </c>
      <c r="D55" s="67" t="s">
        <v>51</v>
      </c>
      <c r="E55" s="67" t="s">
        <v>818</v>
      </c>
      <c r="F55" s="77">
        <v>65.540000000000006</v>
      </c>
      <c r="G55" s="254">
        <f t="shared" si="0"/>
        <v>65.540000000000006</v>
      </c>
      <c r="H55" s="228"/>
      <c r="I55" s="318"/>
    </row>
    <row r="56" spans="1:9" ht="11.85" hidden="1" customHeight="1" outlineLevel="3">
      <c r="A56" s="214" t="s">
        <v>6672</v>
      </c>
      <c r="B56" s="67" t="s">
        <v>34</v>
      </c>
      <c r="C56" s="68" t="s">
        <v>25637</v>
      </c>
      <c r="D56" s="67" t="s">
        <v>51</v>
      </c>
      <c r="E56" s="67" t="s">
        <v>818</v>
      </c>
      <c r="F56" s="77">
        <v>623.4</v>
      </c>
      <c r="G56" s="254">
        <f t="shared" si="0"/>
        <v>623.4</v>
      </c>
      <c r="H56" s="228"/>
      <c r="I56" s="318"/>
    </row>
    <row r="57" spans="1:9" ht="11.85" hidden="1" customHeight="1" outlineLevel="3">
      <c r="A57" s="214" t="s">
        <v>6671</v>
      </c>
      <c r="B57" s="67" t="s">
        <v>35</v>
      </c>
      <c r="C57" s="68" t="s">
        <v>25636</v>
      </c>
      <c r="D57" s="67" t="s">
        <v>51</v>
      </c>
      <c r="E57" s="67" t="s">
        <v>818</v>
      </c>
      <c r="F57" s="77">
        <v>109.13</v>
      </c>
      <c r="G57" s="254">
        <f t="shared" si="0"/>
        <v>109.13</v>
      </c>
      <c r="H57" s="228"/>
      <c r="I57" s="318"/>
    </row>
    <row r="58" spans="1:9" ht="11.85" hidden="1" customHeight="1" outlineLevel="3">
      <c r="A58" s="214" t="s">
        <v>33835</v>
      </c>
      <c r="B58" s="67" t="s">
        <v>33836</v>
      </c>
      <c r="C58" s="68" t="s">
        <v>34118</v>
      </c>
      <c r="D58" s="67" t="s">
        <v>51</v>
      </c>
      <c r="E58" s="67" t="s">
        <v>818</v>
      </c>
      <c r="F58" s="77">
        <v>153.72999999999999</v>
      </c>
      <c r="G58" s="254">
        <f t="shared" si="0"/>
        <v>153.72999999999999</v>
      </c>
      <c r="H58" s="228"/>
      <c r="I58" s="318"/>
    </row>
    <row r="59" spans="1:9" ht="11.85" hidden="1" customHeight="1" outlineLevel="3">
      <c r="A59" s="214" t="s">
        <v>33837</v>
      </c>
      <c r="B59" s="67" t="s">
        <v>33838</v>
      </c>
      <c r="C59" s="68" t="s">
        <v>34119</v>
      </c>
      <c r="D59" s="67" t="s">
        <v>51</v>
      </c>
      <c r="E59" s="67" t="s">
        <v>818</v>
      </c>
      <c r="F59" s="77">
        <v>61.21</v>
      </c>
      <c r="G59" s="254">
        <f t="shared" si="0"/>
        <v>61.21</v>
      </c>
      <c r="H59" s="228"/>
      <c r="I59" s="318"/>
    </row>
    <row r="60" spans="1:9" ht="11.85" hidden="1" customHeight="1" outlineLevel="3">
      <c r="A60" s="214" t="s">
        <v>6676</v>
      </c>
      <c r="B60" s="67" t="s">
        <v>20</v>
      </c>
      <c r="C60" s="68" t="s">
        <v>25641</v>
      </c>
      <c r="D60" s="67" t="s">
        <v>51</v>
      </c>
      <c r="E60" s="67" t="s">
        <v>818</v>
      </c>
      <c r="F60" s="77">
        <v>373.37</v>
      </c>
      <c r="G60" s="254">
        <f t="shared" si="0"/>
        <v>373.37</v>
      </c>
      <c r="H60" s="228"/>
      <c r="I60" s="318"/>
    </row>
    <row r="61" spans="1:9" ht="11.85" hidden="1" customHeight="1" outlineLevel="3">
      <c r="A61" s="214" t="s">
        <v>6673</v>
      </c>
      <c r="B61" s="67" t="s">
        <v>17</v>
      </c>
      <c r="C61" s="68" t="s">
        <v>25638</v>
      </c>
      <c r="D61" s="67" t="s">
        <v>51</v>
      </c>
      <c r="E61" s="67" t="s">
        <v>818</v>
      </c>
      <c r="F61" s="77">
        <v>94.7</v>
      </c>
      <c r="G61" s="254">
        <f t="shared" si="0"/>
        <v>94.7</v>
      </c>
      <c r="H61" s="228"/>
      <c r="I61" s="318"/>
    </row>
    <row r="62" spans="1:9" ht="11.85" hidden="1" customHeight="1" outlineLevel="3">
      <c r="A62" s="214" t="s">
        <v>33839</v>
      </c>
      <c r="B62" s="67" t="s">
        <v>33840</v>
      </c>
      <c r="C62" s="68" t="s">
        <v>34120</v>
      </c>
      <c r="D62" s="67" t="s">
        <v>51</v>
      </c>
      <c r="E62" s="67" t="s">
        <v>818</v>
      </c>
      <c r="F62" s="77">
        <v>128.15</v>
      </c>
      <c r="G62" s="254">
        <f t="shared" si="0"/>
        <v>128.15</v>
      </c>
      <c r="H62" s="228"/>
      <c r="I62" s="318"/>
    </row>
    <row r="63" spans="1:9" ht="11.85" hidden="1" customHeight="1" outlineLevel="3">
      <c r="A63" s="214" t="s">
        <v>6674</v>
      </c>
      <c r="B63" s="67" t="s">
        <v>18</v>
      </c>
      <c r="C63" s="68" t="s">
        <v>25639</v>
      </c>
      <c r="D63" s="67" t="s">
        <v>51</v>
      </c>
      <c r="E63" s="67" t="s">
        <v>818</v>
      </c>
      <c r="F63" s="77">
        <v>155.88999999999999</v>
      </c>
      <c r="G63" s="254">
        <f t="shared" si="0"/>
        <v>155.88999999999999</v>
      </c>
      <c r="H63" s="228"/>
      <c r="I63" s="318"/>
    </row>
    <row r="64" spans="1:9" ht="11.85" hidden="1" customHeight="1" outlineLevel="3">
      <c r="A64" s="214" t="s">
        <v>6680</v>
      </c>
      <c r="B64" s="67" t="s">
        <v>631</v>
      </c>
      <c r="C64" s="68" t="s">
        <v>25645</v>
      </c>
      <c r="D64" s="67" t="s">
        <v>51</v>
      </c>
      <c r="E64" s="67" t="s">
        <v>818</v>
      </c>
      <c r="F64" s="77">
        <v>187.37</v>
      </c>
      <c r="G64" s="254">
        <f t="shared" si="0"/>
        <v>187.37</v>
      </c>
      <c r="H64" s="228"/>
      <c r="I64" s="318"/>
    </row>
    <row r="65" spans="1:9" ht="11.85" hidden="1" customHeight="1" outlineLevel="3">
      <c r="A65" s="214" t="s">
        <v>6675</v>
      </c>
      <c r="B65" s="67" t="s">
        <v>19</v>
      </c>
      <c r="C65" s="68" t="s">
        <v>25640</v>
      </c>
      <c r="D65" s="67" t="s">
        <v>51</v>
      </c>
      <c r="E65" s="67" t="s">
        <v>818</v>
      </c>
      <c r="F65" s="77">
        <v>227.31</v>
      </c>
      <c r="G65" s="254">
        <f t="shared" si="0"/>
        <v>227.31</v>
      </c>
      <c r="H65" s="228"/>
      <c r="I65" s="318"/>
    </row>
    <row r="66" spans="1:9" ht="11.85" hidden="1" customHeight="1" outlineLevel="3">
      <c r="A66" s="214" t="s">
        <v>6682</v>
      </c>
      <c r="B66" s="67" t="s">
        <v>524</v>
      </c>
      <c r="C66" s="68" t="s">
        <v>25647</v>
      </c>
      <c r="D66" s="67" t="s">
        <v>51</v>
      </c>
      <c r="E66" s="67" t="s">
        <v>818</v>
      </c>
      <c r="F66" s="77">
        <v>274.97000000000003</v>
      </c>
      <c r="G66" s="254">
        <f t="shared" si="0"/>
        <v>274.97000000000003</v>
      </c>
      <c r="H66" s="228"/>
      <c r="I66" s="318"/>
    </row>
    <row r="67" spans="1:9" ht="11.85" hidden="1" customHeight="1" outlineLevel="3">
      <c r="A67" s="214" t="s">
        <v>6677</v>
      </c>
      <c r="B67" s="67" t="s">
        <v>2</v>
      </c>
      <c r="C67" s="68" t="s">
        <v>25642</v>
      </c>
      <c r="D67" s="67" t="s">
        <v>51</v>
      </c>
      <c r="E67" s="67" t="s">
        <v>818</v>
      </c>
      <c r="F67" s="77">
        <v>80.16</v>
      </c>
      <c r="G67" s="254">
        <f t="shared" si="0"/>
        <v>80.16</v>
      </c>
      <c r="H67" s="228"/>
      <c r="I67" s="318"/>
    </row>
    <row r="68" spans="1:9" ht="11.85" hidden="1" customHeight="1" outlineLevel="3">
      <c r="A68" s="214" t="s">
        <v>6684</v>
      </c>
      <c r="B68" s="67" t="s">
        <v>7</v>
      </c>
      <c r="C68" s="68" t="s">
        <v>25648</v>
      </c>
      <c r="D68" s="67" t="s">
        <v>51</v>
      </c>
      <c r="E68" s="67" t="s">
        <v>818</v>
      </c>
      <c r="F68" s="77">
        <v>777.92</v>
      </c>
      <c r="G68" s="254">
        <f t="shared" si="0"/>
        <v>777.92</v>
      </c>
      <c r="H68" s="228"/>
      <c r="I68" s="318"/>
    </row>
    <row r="69" spans="1:9" ht="11.85" hidden="1" customHeight="1" outlineLevel="3">
      <c r="A69" s="214" t="s">
        <v>6678</v>
      </c>
      <c r="B69" s="67" t="s">
        <v>3</v>
      </c>
      <c r="C69" s="68" t="s">
        <v>25643</v>
      </c>
      <c r="D69" s="67" t="s">
        <v>51</v>
      </c>
      <c r="E69" s="67" t="s">
        <v>818</v>
      </c>
      <c r="F69" s="77">
        <v>128.77000000000001</v>
      </c>
      <c r="G69" s="254">
        <f t="shared" si="0"/>
        <v>128.77000000000001</v>
      </c>
      <c r="H69" s="228"/>
      <c r="I69" s="318"/>
    </row>
    <row r="70" spans="1:9" ht="11.85" hidden="1" customHeight="1" outlineLevel="3">
      <c r="A70" s="214" t="s">
        <v>6686</v>
      </c>
      <c r="B70" s="67" t="s">
        <v>8</v>
      </c>
      <c r="C70" s="68" t="s">
        <v>25649</v>
      </c>
      <c r="D70" s="67" t="s">
        <v>51</v>
      </c>
      <c r="E70" s="67" t="s">
        <v>818</v>
      </c>
      <c r="F70" s="77">
        <v>1208.33</v>
      </c>
      <c r="G70" s="254">
        <f t="shared" si="0"/>
        <v>1208.33</v>
      </c>
      <c r="H70" s="228"/>
      <c r="I70" s="318"/>
    </row>
    <row r="71" spans="1:9" ht="11.85" hidden="1" customHeight="1" outlineLevel="3">
      <c r="A71" s="214" t="s">
        <v>6679</v>
      </c>
      <c r="B71" s="67" t="s">
        <v>4</v>
      </c>
      <c r="C71" s="68" t="s">
        <v>25644</v>
      </c>
      <c r="D71" s="67" t="s">
        <v>51</v>
      </c>
      <c r="E71" s="67" t="s">
        <v>818</v>
      </c>
      <c r="F71" s="77">
        <v>204.86</v>
      </c>
      <c r="G71" s="254">
        <f t="shared" si="0"/>
        <v>204.86</v>
      </c>
      <c r="H71" s="228"/>
      <c r="I71" s="318"/>
    </row>
    <row r="72" spans="1:9" ht="11.85" hidden="1" customHeight="1" outlineLevel="3">
      <c r="A72" s="214" t="s">
        <v>6681</v>
      </c>
      <c r="B72" s="67" t="s">
        <v>5</v>
      </c>
      <c r="C72" s="68" t="s">
        <v>25646</v>
      </c>
      <c r="D72" s="67" t="s">
        <v>51</v>
      </c>
      <c r="E72" s="67" t="s">
        <v>818</v>
      </c>
      <c r="F72" s="77">
        <v>296.66000000000003</v>
      </c>
      <c r="G72" s="254">
        <f t="shared" ref="G72:G135" si="1">IFERROR(IF(E72="грн",ROUND(F72*(1-$G$2),2),ROUND(F72*(1-$G$2),2)*$E$2),"")</f>
        <v>296.66000000000003</v>
      </c>
      <c r="H72" s="228"/>
      <c r="I72" s="318"/>
    </row>
    <row r="73" spans="1:9" ht="11.85" hidden="1" customHeight="1" outlineLevel="3">
      <c r="A73" s="214" t="s">
        <v>6687</v>
      </c>
      <c r="B73" s="67" t="s">
        <v>28</v>
      </c>
      <c r="C73" s="68" t="s">
        <v>25650</v>
      </c>
      <c r="D73" s="67" t="s">
        <v>51</v>
      </c>
      <c r="E73" s="67" t="s">
        <v>818</v>
      </c>
      <c r="F73" s="77">
        <v>101.56</v>
      </c>
      <c r="G73" s="254">
        <f t="shared" si="1"/>
        <v>101.56</v>
      </c>
      <c r="H73" s="228"/>
      <c r="I73" s="318"/>
    </row>
    <row r="74" spans="1:9" ht="11.85" hidden="1" customHeight="1" outlineLevel="3">
      <c r="A74" s="214" t="s">
        <v>6691</v>
      </c>
      <c r="B74" s="67" t="s">
        <v>32</v>
      </c>
      <c r="C74" s="68" t="s">
        <v>25654</v>
      </c>
      <c r="D74" s="67" t="s">
        <v>51</v>
      </c>
      <c r="E74" s="67" t="s">
        <v>818</v>
      </c>
      <c r="F74" s="77">
        <v>617.25</v>
      </c>
      <c r="G74" s="254">
        <f t="shared" si="1"/>
        <v>617.25</v>
      </c>
      <c r="H74" s="228"/>
      <c r="I74" s="318"/>
    </row>
    <row r="75" spans="1:9" ht="11.85" hidden="1" customHeight="1" outlineLevel="3">
      <c r="A75" s="214" t="s">
        <v>6688</v>
      </c>
      <c r="B75" s="67" t="s">
        <v>29</v>
      </c>
      <c r="C75" s="68" t="s">
        <v>25651</v>
      </c>
      <c r="D75" s="67" t="s">
        <v>51</v>
      </c>
      <c r="E75" s="67" t="s">
        <v>818</v>
      </c>
      <c r="F75" s="77">
        <v>157.57</v>
      </c>
      <c r="G75" s="254">
        <f t="shared" si="1"/>
        <v>157.57</v>
      </c>
      <c r="H75" s="228"/>
      <c r="I75" s="318"/>
    </row>
    <row r="76" spans="1:9" ht="11.85" hidden="1" customHeight="1" outlineLevel="3">
      <c r="A76" s="214" t="s">
        <v>6689</v>
      </c>
      <c r="B76" s="67" t="s">
        <v>30</v>
      </c>
      <c r="C76" s="68" t="s">
        <v>25652</v>
      </c>
      <c r="D76" s="67" t="s">
        <v>51</v>
      </c>
      <c r="E76" s="67" t="s">
        <v>818</v>
      </c>
      <c r="F76" s="77">
        <v>259.67</v>
      </c>
      <c r="G76" s="254">
        <f t="shared" si="1"/>
        <v>259.67</v>
      </c>
      <c r="H76" s="228"/>
      <c r="I76" s="318"/>
    </row>
    <row r="77" spans="1:9" ht="11.85" hidden="1" customHeight="1" outlineLevel="3">
      <c r="A77" s="214" t="s">
        <v>6690</v>
      </c>
      <c r="B77" s="67" t="s">
        <v>31</v>
      </c>
      <c r="C77" s="68" t="s">
        <v>25653</v>
      </c>
      <c r="D77" s="67" t="s">
        <v>51</v>
      </c>
      <c r="E77" s="67" t="s">
        <v>818</v>
      </c>
      <c r="F77" s="77">
        <v>373.92</v>
      </c>
      <c r="G77" s="254">
        <f t="shared" si="1"/>
        <v>373.92</v>
      </c>
      <c r="H77" s="228"/>
      <c r="I77" s="318"/>
    </row>
    <row r="78" spans="1:9" ht="11.85" hidden="1" customHeight="1" outlineLevel="3">
      <c r="A78" s="214" t="s">
        <v>6668</v>
      </c>
      <c r="B78" s="67" t="s">
        <v>141</v>
      </c>
      <c r="C78" s="68" t="s">
        <v>523</v>
      </c>
      <c r="D78" s="67" t="s">
        <v>51</v>
      </c>
      <c r="E78" s="67" t="s">
        <v>818</v>
      </c>
      <c r="F78" s="77">
        <v>121.68</v>
      </c>
      <c r="G78" s="254">
        <f t="shared" si="1"/>
        <v>121.68</v>
      </c>
      <c r="H78" s="228"/>
      <c r="I78" s="318"/>
    </row>
    <row r="79" spans="1:9" ht="11.85" hidden="1" customHeight="1" outlineLevel="3">
      <c r="A79" s="214" t="s">
        <v>6685</v>
      </c>
      <c r="B79" s="67" t="s">
        <v>526</v>
      </c>
      <c r="C79" s="68" t="s">
        <v>527</v>
      </c>
      <c r="D79" s="67" t="s">
        <v>51</v>
      </c>
      <c r="E79" s="67" t="s">
        <v>818</v>
      </c>
      <c r="F79" s="77">
        <v>718.09</v>
      </c>
      <c r="G79" s="254">
        <f t="shared" si="1"/>
        <v>718.09</v>
      </c>
      <c r="H79" s="228"/>
      <c r="I79" s="318"/>
    </row>
    <row r="80" spans="1:9" ht="11.85" hidden="1" customHeight="1" outlineLevel="3">
      <c r="A80" s="214" t="s">
        <v>6683</v>
      </c>
      <c r="B80" s="67" t="s">
        <v>6</v>
      </c>
      <c r="C80" s="68" t="s">
        <v>525</v>
      </c>
      <c r="D80" s="67" t="s">
        <v>51</v>
      </c>
      <c r="E80" s="67" t="s">
        <v>818</v>
      </c>
      <c r="F80" s="77">
        <v>486.46</v>
      </c>
      <c r="G80" s="254">
        <f t="shared" si="1"/>
        <v>486.46</v>
      </c>
      <c r="H80" s="228"/>
      <c r="I80" s="318"/>
    </row>
    <row r="81" spans="1:9" ht="13.35" hidden="1" customHeight="1" outlineLevel="2">
      <c r="A81" s="214"/>
      <c r="B81" s="442"/>
      <c r="C81" s="203" t="s">
        <v>34158</v>
      </c>
      <c r="D81" s="203"/>
      <c r="E81" s="203"/>
      <c r="F81" s="205" t="s">
        <v>300</v>
      </c>
      <c r="G81" s="253" t="str">
        <f t="shared" si="1"/>
        <v/>
      </c>
      <c r="H81" s="228"/>
      <c r="I81" s="318"/>
    </row>
    <row r="82" spans="1:9" ht="11.85" hidden="1" customHeight="1" outlineLevel="3">
      <c r="A82" s="214" t="s">
        <v>6692</v>
      </c>
      <c r="B82" s="67" t="s">
        <v>528</v>
      </c>
      <c r="C82" s="68" t="s">
        <v>25655</v>
      </c>
      <c r="D82" s="67" t="s">
        <v>51</v>
      </c>
      <c r="E82" s="67" t="s">
        <v>818</v>
      </c>
      <c r="F82" s="77">
        <v>22.06</v>
      </c>
      <c r="G82" s="254">
        <f t="shared" si="1"/>
        <v>22.06</v>
      </c>
      <c r="H82" s="228"/>
      <c r="I82" s="318"/>
    </row>
    <row r="83" spans="1:9" ht="11.85" hidden="1" customHeight="1" outlineLevel="3">
      <c r="A83" s="214" t="s">
        <v>6693</v>
      </c>
      <c r="B83" s="67" t="s">
        <v>529</v>
      </c>
      <c r="C83" s="68" t="s">
        <v>25656</v>
      </c>
      <c r="D83" s="67" t="s">
        <v>51</v>
      </c>
      <c r="E83" s="67" t="s">
        <v>818</v>
      </c>
      <c r="F83" s="77">
        <v>35.36</v>
      </c>
      <c r="G83" s="254">
        <f t="shared" si="1"/>
        <v>35.36</v>
      </c>
      <c r="H83" s="228"/>
      <c r="I83" s="318"/>
    </row>
    <row r="84" spans="1:9" ht="11.85" hidden="1" customHeight="1" outlineLevel="3">
      <c r="A84" s="214" t="s">
        <v>6694</v>
      </c>
      <c r="B84" s="67" t="s">
        <v>530</v>
      </c>
      <c r="C84" s="68" t="s">
        <v>25657</v>
      </c>
      <c r="D84" s="67" t="s">
        <v>51</v>
      </c>
      <c r="E84" s="67" t="s">
        <v>818</v>
      </c>
      <c r="F84" s="77">
        <v>50.98</v>
      </c>
      <c r="G84" s="254">
        <f t="shared" si="1"/>
        <v>50.98</v>
      </c>
      <c r="H84" s="228"/>
      <c r="I84" s="318"/>
    </row>
    <row r="85" spans="1:9" ht="11.85" hidden="1" customHeight="1" outlineLevel="3">
      <c r="A85" s="214" t="s">
        <v>6695</v>
      </c>
      <c r="B85" s="67" t="s">
        <v>531</v>
      </c>
      <c r="C85" s="68" t="s">
        <v>25658</v>
      </c>
      <c r="D85" s="67" t="s">
        <v>51</v>
      </c>
      <c r="E85" s="67" t="s">
        <v>818</v>
      </c>
      <c r="F85" s="77">
        <v>73.5</v>
      </c>
      <c r="G85" s="254">
        <f t="shared" si="1"/>
        <v>73.5</v>
      </c>
      <c r="H85" s="228"/>
      <c r="I85" s="318"/>
    </row>
    <row r="86" spans="1:9" ht="11.85" hidden="1" customHeight="1" outlineLevel="3">
      <c r="A86" s="214" t="s">
        <v>6703</v>
      </c>
      <c r="B86" s="67" t="s">
        <v>546</v>
      </c>
      <c r="C86" s="68" t="s">
        <v>25659</v>
      </c>
      <c r="D86" s="67" t="s">
        <v>51</v>
      </c>
      <c r="E86" s="67" t="s">
        <v>818</v>
      </c>
      <c r="F86" s="77">
        <v>42.98</v>
      </c>
      <c r="G86" s="254">
        <f t="shared" si="1"/>
        <v>42.98</v>
      </c>
      <c r="H86" s="228"/>
      <c r="I86" s="318"/>
    </row>
    <row r="87" spans="1:9" ht="11.85" hidden="1" customHeight="1" outlineLevel="3">
      <c r="A87" s="214" t="s">
        <v>6704</v>
      </c>
      <c r="B87" s="67" t="s">
        <v>547</v>
      </c>
      <c r="C87" s="68" t="s">
        <v>25660</v>
      </c>
      <c r="D87" s="67" t="s">
        <v>51</v>
      </c>
      <c r="E87" s="67" t="s">
        <v>818</v>
      </c>
      <c r="F87" s="77">
        <v>65.88</v>
      </c>
      <c r="G87" s="254">
        <f t="shared" si="1"/>
        <v>65.88</v>
      </c>
      <c r="H87" s="228"/>
      <c r="I87" s="318"/>
    </row>
    <row r="88" spans="1:9" ht="11.85" hidden="1" customHeight="1" outlineLevel="3">
      <c r="A88" s="214" t="s">
        <v>6705</v>
      </c>
      <c r="B88" s="67" t="s">
        <v>548</v>
      </c>
      <c r="C88" s="68" t="s">
        <v>25661</v>
      </c>
      <c r="D88" s="67" t="s">
        <v>51</v>
      </c>
      <c r="E88" s="67" t="s">
        <v>818</v>
      </c>
      <c r="F88" s="77">
        <v>109.64</v>
      </c>
      <c r="G88" s="254">
        <f t="shared" si="1"/>
        <v>109.64</v>
      </c>
      <c r="H88" s="228"/>
      <c r="I88" s="318"/>
    </row>
    <row r="89" spans="1:9" ht="11.85" hidden="1" customHeight="1" outlineLevel="3">
      <c r="A89" s="214" t="s">
        <v>6706</v>
      </c>
      <c r="B89" s="67" t="s">
        <v>549</v>
      </c>
      <c r="C89" s="68" t="s">
        <v>25662</v>
      </c>
      <c r="D89" s="67" t="s">
        <v>51</v>
      </c>
      <c r="E89" s="67" t="s">
        <v>818</v>
      </c>
      <c r="F89" s="77">
        <v>150.52000000000001</v>
      </c>
      <c r="G89" s="254">
        <f t="shared" si="1"/>
        <v>150.52000000000001</v>
      </c>
      <c r="H89" s="228"/>
      <c r="I89" s="318"/>
    </row>
    <row r="90" spans="1:9" ht="11.85" hidden="1" customHeight="1" outlineLevel="3">
      <c r="A90" s="214" t="s">
        <v>6707</v>
      </c>
      <c r="B90" s="67" t="s">
        <v>550</v>
      </c>
      <c r="C90" s="68" t="s">
        <v>25663</v>
      </c>
      <c r="D90" s="67" t="s">
        <v>51</v>
      </c>
      <c r="E90" s="67" t="s">
        <v>818</v>
      </c>
      <c r="F90" s="77">
        <v>61.63</v>
      </c>
      <c r="G90" s="254">
        <f t="shared" si="1"/>
        <v>61.63</v>
      </c>
      <c r="H90" s="228"/>
      <c r="I90" s="318"/>
    </row>
    <row r="91" spans="1:9" ht="11.85" hidden="1" customHeight="1" outlineLevel="3">
      <c r="A91" s="214" t="s">
        <v>6708</v>
      </c>
      <c r="B91" s="67" t="s">
        <v>551</v>
      </c>
      <c r="C91" s="68" t="s">
        <v>25664</v>
      </c>
      <c r="D91" s="67" t="s">
        <v>51</v>
      </c>
      <c r="E91" s="67" t="s">
        <v>818</v>
      </c>
      <c r="F91" s="77">
        <v>95.21</v>
      </c>
      <c r="G91" s="254">
        <f t="shared" si="1"/>
        <v>95.21</v>
      </c>
      <c r="H91" s="228"/>
      <c r="I91" s="318"/>
    </row>
    <row r="92" spans="1:9" ht="11.85" hidden="1" customHeight="1" outlineLevel="3">
      <c r="A92" s="214" t="s">
        <v>33841</v>
      </c>
      <c r="B92" s="67" t="s">
        <v>33842</v>
      </c>
      <c r="C92" s="68" t="s">
        <v>34121</v>
      </c>
      <c r="D92" s="67" t="s">
        <v>51</v>
      </c>
      <c r="E92" s="67" t="s">
        <v>818</v>
      </c>
      <c r="F92" s="77">
        <v>129.52000000000001</v>
      </c>
      <c r="G92" s="254">
        <f t="shared" si="1"/>
        <v>129.52000000000001</v>
      </c>
      <c r="H92" s="228"/>
      <c r="I92" s="318"/>
    </row>
    <row r="93" spans="1:9" ht="11.85" hidden="1" customHeight="1" outlineLevel="3">
      <c r="A93" s="214" t="s">
        <v>6709</v>
      </c>
      <c r="B93" s="67" t="s">
        <v>552</v>
      </c>
      <c r="C93" s="68" t="s">
        <v>25665</v>
      </c>
      <c r="D93" s="67" t="s">
        <v>51</v>
      </c>
      <c r="E93" s="67" t="s">
        <v>818</v>
      </c>
      <c r="F93" s="77">
        <v>156.66</v>
      </c>
      <c r="G93" s="254">
        <f t="shared" si="1"/>
        <v>156.66</v>
      </c>
      <c r="H93" s="228"/>
      <c r="I93" s="318"/>
    </row>
    <row r="94" spans="1:9" ht="11.85" hidden="1" customHeight="1" outlineLevel="3">
      <c r="A94" s="214" t="s">
        <v>33843</v>
      </c>
      <c r="B94" s="67" t="s">
        <v>33844</v>
      </c>
      <c r="C94" s="68" t="s">
        <v>34122</v>
      </c>
      <c r="D94" s="67" t="s">
        <v>51</v>
      </c>
      <c r="E94" s="67" t="s">
        <v>818</v>
      </c>
      <c r="F94" s="77">
        <v>205.63</v>
      </c>
      <c r="G94" s="254">
        <f t="shared" si="1"/>
        <v>205.63</v>
      </c>
      <c r="H94" s="228"/>
      <c r="I94" s="318"/>
    </row>
    <row r="95" spans="1:9" ht="11.85" hidden="1" customHeight="1" outlineLevel="3">
      <c r="A95" s="214" t="s">
        <v>6710</v>
      </c>
      <c r="B95" s="67" t="s">
        <v>553</v>
      </c>
      <c r="C95" s="68" t="s">
        <v>25666</v>
      </c>
      <c r="D95" s="67" t="s">
        <v>51</v>
      </c>
      <c r="E95" s="67" t="s">
        <v>818</v>
      </c>
      <c r="F95" s="77">
        <v>221.29</v>
      </c>
      <c r="G95" s="254">
        <f t="shared" si="1"/>
        <v>221.29</v>
      </c>
      <c r="H95" s="228"/>
      <c r="I95" s="318"/>
    </row>
    <row r="96" spans="1:9" ht="11.85" hidden="1" customHeight="1" outlineLevel="3">
      <c r="A96" s="214" t="s">
        <v>33845</v>
      </c>
      <c r="B96" s="67" t="s">
        <v>33846</v>
      </c>
      <c r="C96" s="68" t="s">
        <v>34123</v>
      </c>
      <c r="D96" s="67" t="s">
        <v>51</v>
      </c>
      <c r="E96" s="67" t="s">
        <v>818</v>
      </c>
      <c r="F96" s="77">
        <v>304.89</v>
      </c>
      <c r="G96" s="254">
        <f t="shared" si="1"/>
        <v>304.89</v>
      </c>
      <c r="H96" s="228"/>
      <c r="I96" s="318"/>
    </row>
    <row r="97" spans="1:9" ht="11.85" hidden="1" customHeight="1" outlineLevel="3">
      <c r="A97" s="214" t="s">
        <v>6715</v>
      </c>
      <c r="B97" s="67" t="s">
        <v>562</v>
      </c>
      <c r="C97" s="68" t="s">
        <v>25667</v>
      </c>
      <c r="D97" s="67" t="s">
        <v>51</v>
      </c>
      <c r="E97" s="67" t="s">
        <v>818</v>
      </c>
      <c r="F97" s="77">
        <v>81.41</v>
      </c>
      <c r="G97" s="254">
        <f t="shared" si="1"/>
        <v>81.41</v>
      </c>
      <c r="H97" s="228"/>
      <c r="I97" s="318"/>
    </row>
    <row r="98" spans="1:9" ht="11.85" hidden="1" customHeight="1" outlineLevel="3">
      <c r="A98" s="214" t="s">
        <v>6716</v>
      </c>
      <c r="B98" s="67" t="s">
        <v>563</v>
      </c>
      <c r="C98" s="68" t="s">
        <v>25668</v>
      </c>
      <c r="D98" s="67" t="s">
        <v>51</v>
      </c>
      <c r="E98" s="67" t="s">
        <v>818</v>
      </c>
      <c r="F98" s="77">
        <v>128.01</v>
      </c>
      <c r="G98" s="254">
        <f t="shared" si="1"/>
        <v>128.01</v>
      </c>
      <c r="H98" s="228"/>
      <c r="I98" s="318"/>
    </row>
    <row r="99" spans="1:9" ht="11.85" hidden="1" customHeight="1" outlineLevel="3">
      <c r="A99" s="214" t="s">
        <v>6717</v>
      </c>
      <c r="B99" s="67" t="s">
        <v>564</v>
      </c>
      <c r="C99" s="68" t="s">
        <v>25669</v>
      </c>
      <c r="D99" s="67" t="s">
        <v>51</v>
      </c>
      <c r="E99" s="67" t="s">
        <v>818</v>
      </c>
      <c r="F99" s="77">
        <v>208.63</v>
      </c>
      <c r="G99" s="254">
        <f t="shared" si="1"/>
        <v>208.63</v>
      </c>
      <c r="H99" s="228"/>
      <c r="I99" s="318"/>
    </row>
    <row r="100" spans="1:9" ht="11.85" hidden="1" customHeight="1" outlineLevel="3">
      <c r="A100" s="214" t="s">
        <v>6718</v>
      </c>
      <c r="B100" s="67" t="s">
        <v>565</v>
      </c>
      <c r="C100" s="68" t="s">
        <v>25670</v>
      </c>
      <c r="D100" s="67" t="s">
        <v>51</v>
      </c>
      <c r="E100" s="67" t="s">
        <v>818</v>
      </c>
      <c r="F100" s="77">
        <v>293.35000000000002</v>
      </c>
      <c r="G100" s="254">
        <f t="shared" si="1"/>
        <v>293.35000000000002</v>
      </c>
      <c r="H100" s="228"/>
      <c r="I100" s="318"/>
    </row>
    <row r="101" spans="1:9" ht="11.85" hidden="1" customHeight="1" outlineLevel="3">
      <c r="A101" s="214" t="s">
        <v>6723</v>
      </c>
      <c r="B101" s="67" t="s">
        <v>574</v>
      </c>
      <c r="C101" s="68" t="s">
        <v>25671</v>
      </c>
      <c r="D101" s="67" t="s">
        <v>51</v>
      </c>
      <c r="E101" s="67" t="s">
        <v>818</v>
      </c>
      <c r="F101" s="77">
        <v>102.42</v>
      </c>
      <c r="G101" s="254">
        <f t="shared" si="1"/>
        <v>102.42</v>
      </c>
      <c r="H101" s="228"/>
      <c r="I101" s="318"/>
    </row>
    <row r="102" spans="1:9" ht="11.85" hidden="1" customHeight="1" outlineLevel="3">
      <c r="A102" s="214" t="s">
        <v>6724</v>
      </c>
      <c r="B102" s="67" t="s">
        <v>575</v>
      </c>
      <c r="C102" s="68" t="s">
        <v>25672</v>
      </c>
      <c r="D102" s="67" t="s">
        <v>51</v>
      </c>
      <c r="E102" s="67" t="s">
        <v>818</v>
      </c>
      <c r="F102" s="77">
        <v>158.63</v>
      </c>
      <c r="G102" s="254">
        <f t="shared" si="1"/>
        <v>158.63</v>
      </c>
      <c r="H102" s="228"/>
      <c r="I102" s="318"/>
    </row>
    <row r="103" spans="1:9" ht="11.85" hidden="1" customHeight="1" outlineLevel="3">
      <c r="A103" s="214" t="s">
        <v>6725</v>
      </c>
      <c r="B103" s="67" t="s">
        <v>576</v>
      </c>
      <c r="C103" s="68" t="s">
        <v>25673</v>
      </c>
      <c r="D103" s="67" t="s">
        <v>51</v>
      </c>
      <c r="E103" s="67" t="s">
        <v>818</v>
      </c>
      <c r="F103" s="77">
        <v>261.48</v>
      </c>
      <c r="G103" s="254">
        <f t="shared" si="1"/>
        <v>261.48</v>
      </c>
      <c r="H103" s="228"/>
      <c r="I103" s="318"/>
    </row>
    <row r="104" spans="1:9" ht="11.85" hidden="1" customHeight="1" outlineLevel="3">
      <c r="A104" s="214" t="s">
        <v>6726</v>
      </c>
      <c r="B104" s="67" t="s">
        <v>577</v>
      </c>
      <c r="C104" s="68" t="s">
        <v>25674</v>
      </c>
      <c r="D104" s="67" t="s">
        <v>51</v>
      </c>
      <c r="E104" s="67" t="s">
        <v>818</v>
      </c>
      <c r="F104" s="77">
        <v>375.14</v>
      </c>
      <c r="G104" s="254">
        <f t="shared" si="1"/>
        <v>375.14</v>
      </c>
      <c r="H104" s="228"/>
      <c r="I104" s="318"/>
    </row>
    <row r="105" spans="1:9" ht="11.85" hidden="1" customHeight="1" outlineLevel="3">
      <c r="A105" s="214" t="s">
        <v>6696</v>
      </c>
      <c r="B105" s="67" t="s">
        <v>532</v>
      </c>
      <c r="C105" s="68" t="s">
        <v>533</v>
      </c>
      <c r="D105" s="67" t="s">
        <v>51</v>
      </c>
      <c r="E105" s="67" t="s">
        <v>818</v>
      </c>
      <c r="F105" s="77">
        <v>122.25</v>
      </c>
      <c r="G105" s="254">
        <f t="shared" si="1"/>
        <v>122.25</v>
      </c>
      <c r="H105" s="228"/>
      <c r="I105" s="318"/>
    </row>
    <row r="106" spans="1:9" ht="11.85" hidden="1" customHeight="1" outlineLevel="3">
      <c r="A106" s="214" t="s">
        <v>6697</v>
      </c>
      <c r="B106" s="67" t="s">
        <v>534</v>
      </c>
      <c r="C106" s="68" t="s">
        <v>535</v>
      </c>
      <c r="D106" s="67" t="s">
        <v>51</v>
      </c>
      <c r="E106" s="67" t="s">
        <v>818</v>
      </c>
      <c r="F106" s="77">
        <v>198.16</v>
      </c>
      <c r="G106" s="254">
        <f t="shared" si="1"/>
        <v>198.16</v>
      </c>
      <c r="H106" s="228"/>
      <c r="I106" s="318"/>
    </row>
    <row r="107" spans="1:9" ht="11.85" hidden="1" customHeight="1" outlineLevel="3">
      <c r="A107" s="214" t="s">
        <v>6698</v>
      </c>
      <c r="B107" s="67" t="s">
        <v>536</v>
      </c>
      <c r="C107" s="68" t="s">
        <v>537</v>
      </c>
      <c r="D107" s="67" t="s">
        <v>51</v>
      </c>
      <c r="E107" s="67" t="s">
        <v>818</v>
      </c>
      <c r="F107" s="77">
        <v>304.77999999999997</v>
      </c>
      <c r="G107" s="254">
        <f t="shared" si="1"/>
        <v>304.77999999999997</v>
      </c>
      <c r="H107" s="228"/>
      <c r="I107" s="318"/>
    </row>
    <row r="108" spans="1:9" ht="11.85" hidden="1" customHeight="1" outlineLevel="3">
      <c r="A108" s="214" t="s">
        <v>6699</v>
      </c>
      <c r="B108" s="67" t="s">
        <v>538</v>
      </c>
      <c r="C108" s="68" t="s">
        <v>539</v>
      </c>
      <c r="D108" s="67" t="s">
        <v>51</v>
      </c>
      <c r="E108" s="67" t="s">
        <v>818</v>
      </c>
      <c r="F108" s="77">
        <v>418.03</v>
      </c>
      <c r="G108" s="254">
        <f t="shared" si="1"/>
        <v>418.03</v>
      </c>
      <c r="H108" s="228"/>
      <c r="I108" s="318"/>
    </row>
    <row r="109" spans="1:9" ht="11.85" hidden="1" customHeight="1" outlineLevel="3">
      <c r="A109" s="214" t="s">
        <v>6700</v>
      </c>
      <c r="B109" s="67" t="s">
        <v>540</v>
      </c>
      <c r="C109" s="68" t="s">
        <v>541</v>
      </c>
      <c r="D109" s="67" t="s">
        <v>51</v>
      </c>
      <c r="E109" s="67" t="s">
        <v>818</v>
      </c>
      <c r="F109" s="77">
        <v>564.27</v>
      </c>
      <c r="G109" s="254">
        <f t="shared" si="1"/>
        <v>564.27</v>
      </c>
      <c r="H109" s="228"/>
      <c r="I109" s="318"/>
    </row>
    <row r="110" spans="1:9" ht="11.85" hidden="1" customHeight="1" outlineLevel="3">
      <c r="A110" s="214" t="s">
        <v>6701</v>
      </c>
      <c r="B110" s="67" t="s">
        <v>542</v>
      </c>
      <c r="C110" s="68" t="s">
        <v>543</v>
      </c>
      <c r="D110" s="67" t="s">
        <v>51</v>
      </c>
      <c r="E110" s="67" t="s">
        <v>818</v>
      </c>
      <c r="F110" s="77">
        <v>828.89</v>
      </c>
      <c r="G110" s="254">
        <f t="shared" si="1"/>
        <v>828.89</v>
      </c>
      <c r="H110" s="228"/>
      <c r="I110" s="318"/>
    </row>
    <row r="111" spans="1:9" ht="11.85" hidden="1" customHeight="1" outlineLevel="3">
      <c r="A111" s="214" t="s">
        <v>6702</v>
      </c>
      <c r="B111" s="67" t="s">
        <v>544</v>
      </c>
      <c r="C111" s="68" t="s">
        <v>545</v>
      </c>
      <c r="D111" s="67" t="s">
        <v>51</v>
      </c>
      <c r="E111" s="67" t="s">
        <v>818</v>
      </c>
      <c r="F111" s="77">
        <v>1139.57</v>
      </c>
      <c r="G111" s="254">
        <f t="shared" si="1"/>
        <v>1139.57</v>
      </c>
      <c r="H111" s="228"/>
      <c r="I111" s="318"/>
    </row>
    <row r="112" spans="1:9" ht="11.85" hidden="1" customHeight="1" outlineLevel="3">
      <c r="A112" s="214" t="s">
        <v>33847</v>
      </c>
      <c r="B112" s="67" t="s">
        <v>33848</v>
      </c>
      <c r="C112" s="68" t="s">
        <v>34124</v>
      </c>
      <c r="D112" s="67" t="s">
        <v>51</v>
      </c>
      <c r="E112" s="67" t="s">
        <v>818</v>
      </c>
      <c r="F112" s="77">
        <v>252.07</v>
      </c>
      <c r="G112" s="254">
        <f t="shared" si="1"/>
        <v>252.07</v>
      </c>
      <c r="H112" s="228"/>
      <c r="I112" s="318"/>
    </row>
    <row r="113" spans="1:9" ht="11.85" hidden="1" customHeight="1" outlineLevel="3">
      <c r="A113" s="214" t="s">
        <v>6711</v>
      </c>
      <c r="B113" s="67" t="s">
        <v>554</v>
      </c>
      <c r="C113" s="68" t="s">
        <v>555</v>
      </c>
      <c r="D113" s="67" t="s">
        <v>51</v>
      </c>
      <c r="E113" s="67" t="s">
        <v>818</v>
      </c>
      <c r="F113" s="77">
        <v>368.8</v>
      </c>
      <c r="G113" s="254">
        <f t="shared" si="1"/>
        <v>368.8</v>
      </c>
      <c r="H113" s="228"/>
      <c r="I113" s="318"/>
    </row>
    <row r="114" spans="1:9" ht="11.85" hidden="1" customHeight="1" outlineLevel="3">
      <c r="A114" s="214" t="s">
        <v>33849</v>
      </c>
      <c r="B114" s="67" t="s">
        <v>33850</v>
      </c>
      <c r="C114" s="68" t="s">
        <v>34125</v>
      </c>
      <c r="D114" s="67" t="s">
        <v>51</v>
      </c>
      <c r="E114" s="67" t="s">
        <v>818</v>
      </c>
      <c r="F114" s="77">
        <v>506.69</v>
      </c>
      <c r="G114" s="254">
        <f t="shared" si="1"/>
        <v>506.69</v>
      </c>
      <c r="H114" s="228"/>
      <c r="I114" s="318"/>
    </row>
    <row r="115" spans="1:9" ht="11.85" hidden="1" customHeight="1" outlineLevel="3">
      <c r="A115" s="214" t="s">
        <v>6712</v>
      </c>
      <c r="B115" s="67" t="s">
        <v>556</v>
      </c>
      <c r="C115" s="68" t="s">
        <v>557</v>
      </c>
      <c r="D115" s="67" t="s">
        <v>51</v>
      </c>
      <c r="E115" s="67" t="s">
        <v>818</v>
      </c>
      <c r="F115" s="77">
        <v>587.86</v>
      </c>
      <c r="G115" s="254">
        <f t="shared" si="1"/>
        <v>587.86</v>
      </c>
      <c r="H115" s="228"/>
      <c r="I115" s="318"/>
    </row>
    <row r="116" spans="1:9" ht="11.85" hidden="1" customHeight="1" outlineLevel="3">
      <c r="A116" s="214" t="s">
        <v>6713</v>
      </c>
      <c r="B116" s="67" t="s">
        <v>558</v>
      </c>
      <c r="C116" s="68" t="s">
        <v>559</v>
      </c>
      <c r="D116" s="67" t="s">
        <v>51</v>
      </c>
      <c r="E116" s="67" t="s">
        <v>818</v>
      </c>
      <c r="F116" s="77">
        <v>914.51</v>
      </c>
      <c r="G116" s="254">
        <f t="shared" si="1"/>
        <v>914.51</v>
      </c>
      <c r="H116" s="228"/>
      <c r="I116" s="318"/>
    </row>
    <row r="117" spans="1:9" ht="11.85" hidden="1" customHeight="1" outlineLevel="3">
      <c r="A117" s="214" t="s">
        <v>6721</v>
      </c>
      <c r="B117" s="67" t="s">
        <v>570</v>
      </c>
      <c r="C117" s="68" t="s">
        <v>571</v>
      </c>
      <c r="D117" s="67" t="s">
        <v>51</v>
      </c>
      <c r="E117" s="67" t="s">
        <v>818</v>
      </c>
      <c r="F117" s="77">
        <v>1142.44</v>
      </c>
      <c r="G117" s="254">
        <f t="shared" si="1"/>
        <v>1142.44</v>
      </c>
      <c r="H117" s="228"/>
      <c r="I117" s="318"/>
    </row>
    <row r="118" spans="1:9" ht="11.85" hidden="1" customHeight="1" outlineLevel="3">
      <c r="A118" s="214" t="s">
        <v>6722</v>
      </c>
      <c r="B118" s="67" t="s">
        <v>572</v>
      </c>
      <c r="C118" s="68" t="s">
        <v>573</v>
      </c>
      <c r="D118" s="67" t="s">
        <v>51</v>
      </c>
      <c r="E118" s="67" t="s">
        <v>818</v>
      </c>
      <c r="F118" s="77">
        <v>1221.9000000000001</v>
      </c>
      <c r="G118" s="254">
        <f t="shared" si="1"/>
        <v>1221.9000000000001</v>
      </c>
      <c r="H118" s="228"/>
      <c r="I118" s="318"/>
    </row>
    <row r="119" spans="1:9" ht="11.85" hidden="1" customHeight="1" outlineLevel="3">
      <c r="A119" s="214" t="s">
        <v>6714</v>
      </c>
      <c r="B119" s="67" t="s">
        <v>560</v>
      </c>
      <c r="C119" s="68" t="s">
        <v>561</v>
      </c>
      <c r="D119" s="67" t="s">
        <v>51</v>
      </c>
      <c r="E119" s="67" t="s">
        <v>818</v>
      </c>
      <c r="F119" s="77">
        <v>1259.29</v>
      </c>
      <c r="G119" s="254">
        <f t="shared" si="1"/>
        <v>1259.29</v>
      </c>
      <c r="H119" s="228"/>
      <c r="I119" s="318"/>
    </row>
    <row r="120" spans="1:9" ht="11.85" hidden="1" customHeight="1" outlineLevel="3">
      <c r="A120" s="214" t="s">
        <v>6719</v>
      </c>
      <c r="B120" s="67" t="s">
        <v>566</v>
      </c>
      <c r="C120" s="68" t="s">
        <v>567</v>
      </c>
      <c r="D120" s="67" t="s">
        <v>51</v>
      </c>
      <c r="E120" s="67" t="s">
        <v>818</v>
      </c>
      <c r="F120" s="77">
        <v>489.86</v>
      </c>
      <c r="G120" s="254">
        <f t="shared" si="1"/>
        <v>489.86</v>
      </c>
      <c r="H120" s="228"/>
      <c r="I120" s="318"/>
    </row>
    <row r="121" spans="1:9" ht="11.85" hidden="1" customHeight="1" outlineLevel="3">
      <c r="A121" s="214" t="s">
        <v>6720</v>
      </c>
      <c r="B121" s="67" t="s">
        <v>568</v>
      </c>
      <c r="C121" s="68" t="s">
        <v>569</v>
      </c>
      <c r="D121" s="67" t="s">
        <v>51</v>
      </c>
      <c r="E121" s="67" t="s">
        <v>818</v>
      </c>
      <c r="F121" s="77">
        <v>784.31</v>
      </c>
      <c r="G121" s="254">
        <f t="shared" si="1"/>
        <v>784.31</v>
      </c>
      <c r="H121" s="228"/>
      <c r="I121" s="318"/>
    </row>
    <row r="122" spans="1:9" ht="13.35" hidden="1" customHeight="1" outlineLevel="2">
      <c r="A122" s="214"/>
      <c r="B122" s="442"/>
      <c r="C122" s="203" t="s">
        <v>34159</v>
      </c>
      <c r="D122" s="203"/>
      <c r="E122" s="203"/>
      <c r="F122" s="205" t="s">
        <v>300</v>
      </c>
      <c r="G122" s="253" t="str">
        <f t="shared" si="1"/>
        <v/>
      </c>
      <c r="H122" s="228"/>
      <c r="I122" s="318"/>
    </row>
    <row r="123" spans="1:9" ht="11.85" hidden="1" customHeight="1" outlineLevel="3">
      <c r="A123" s="214" t="s">
        <v>6746</v>
      </c>
      <c r="B123" s="67" t="s">
        <v>632</v>
      </c>
      <c r="C123" s="68" t="s">
        <v>25691</v>
      </c>
      <c r="D123" s="67" t="s">
        <v>51</v>
      </c>
      <c r="E123" s="67" t="s">
        <v>818</v>
      </c>
      <c r="F123" s="77">
        <v>41.54</v>
      </c>
      <c r="G123" s="254">
        <f t="shared" si="1"/>
        <v>41.54</v>
      </c>
      <c r="H123" s="228"/>
      <c r="I123" s="318"/>
    </row>
    <row r="124" spans="1:9" ht="11.85" hidden="1" customHeight="1" outlineLevel="3">
      <c r="A124" s="214" t="s">
        <v>6747</v>
      </c>
      <c r="B124" s="67" t="s">
        <v>633</v>
      </c>
      <c r="C124" s="68" t="s">
        <v>25692</v>
      </c>
      <c r="D124" s="67" t="s">
        <v>51</v>
      </c>
      <c r="E124" s="67" t="s">
        <v>818</v>
      </c>
      <c r="F124" s="77">
        <v>63.76</v>
      </c>
      <c r="G124" s="254">
        <f t="shared" si="1"/>
        <v>63.76</v>
      </c>
      <c r="H124" s="228"/>
      <c r="I124" s="318"/>
    </row>
    <row r="125" spans="1:9" ht="11.85" hidden="1" customHeight="1" outlineLevel="3">
      <c r="A125" s="214" t="s">
        <v>33851</v>
      </c>
      <c r="B125" s="67" t="s">
        <v>33852</v>
      </c>
      <c r="C125" s="68" t="s">
        <v>34126</v>
      </c>
      <c r="D125" s="67" t="s">
        <v>51</v>
      </c>
      <c r="E125" s="67" t="s">
        <v>818</v>
      </c>
      <c r="F125" s="77">
        <v>99.58</v>
      </c>
      <c r="G125" s="254">
        <f t="shared" si="1"/>
        <v>99.58</v>
      </c>
      <c r="H125" s="228"/>
      <c r="I125" s="318"/>
    </row>
    <row r="126" spans="1:9" ht="11.85" hidden="1" customHeight="1" outlineLevel="3">
      <c r="A126" s="214" t="s">
        <v>6748</v>
      </c>
      <c r="B126" s="67" t="s">
        <v>583</v>
      </c>
      <c r="C126" s="68" t="s">
        <v>25693</v>
      </c>
      <c r="D126" s="67" t="s">
        <v>51</v>
      </c>
      <c r="E126" s="67" t="s">
        <v>818</v>
      </c>
      <c r="F126" s="77">
        <v>60.76</v>
      </c>
      <c r="G126" s="254">
        <f t="shared" si="1"/>
        <v>60.76</v>
      </c>
      <c r="H126" s="228"/>
      <c r="I126" s="318"/>
    </row>
    <row r="127" spans="1:9" ht="11.85" hidden="1" customHeight="1" outlineLevel="3">
      <c r="A127" s="214" t="s">
        <v>6749</v>
      </c>
      <c r="B127" s="67" t="s">
        <v>584</v>
      </c>
      <c r="C127" s="68" t="s">
        <v>25694</v>
      </c>
      <c r="D127" s="67" t="s">
        <v>51</v>
      </c>
      <c r="E127" s="67" t="s">
        <v>818</v>
      </c>
      <c r="F127" s="77">
        <v>93.91</v>
      </c>
      <c r="G127" s="254">
        <f t="shared" si="1"/>
        <v>93.91</v>
      </c>
      <c r="H127" s="228"/>
      <c r="I127" s="318"/>
    </row>
    <row r="128" spans="1:9" ht="11.85" hidden="1" customHeight="1" outlineLevel="3">
      <c r="A128" s="214" t="s">
        <v>6750</v>
      </c>
      <c r="B128" s="67" t="s">
        <v>585</v>
      </c>
      <c r="C128" s="68" t="s">
        <v>25695</v>
      </c>
      <c r="D128" s="67" t="s">
        <v>51</v>
      </c>
      <c r="E128" s="67" t="s">
        <v>818</v>
      </c>
      <c r="F128" s="77">
        <v>147.56</v>
      </c>
      <c r="G128" s="254">
        <f t="shared" si="1"/>
        <v>147.56</v>
      </c>
      <c r="H128" s="228"/>
      <c r="I128" s="318"/>
    </row>
    <row r="129" spans="1:9" ht="11.85" hidden="1" customHeight="1" outlineLevel="3">
      <c r="A129" s="214" t="s">
        <v>6751</v>
      </c>
      <c r="B129" s="67" t="s">
        <v>586</v>
      </c>
      <c r="C129" s="68" t="s">
        <v>25696</v>
      </c>
      <c r="D129" s="67" t="s">
        <v>51</v>
      </c>
      <c r="E129" s="67" t="s">
        <v>818</v>
      </c>
      <c r="F129" s="77">
        <v>212.97</v>
      </c>
      <c r="G129" s="254">
        <f t="shared" si="1"/>
        <v>212.97</v>
      </c>
      <c r="H129" s="228"/>
      <c r="I129" s="318"/>
    </row>
    <row r="130" spans="1:9" ht="13.35" hidden="1" customHeight="1" outlineLevel="2">
      <c r="A130" s="214"/>
      <c r="B130" s="442"/>
      <c r="C130" s="203" t="s">
        <v>581</v>
      </c>
      <c r="D130" s="203"/>
      <c r="E130" s="203"/>
      <c r="F130" s="205" t="s">
        <v>300</v>
      </c>
      <c r="G130" s="253" t="str">
        <f t="shared" si="1"/>
        <v/>
      </c>
      <c r="H130" s="228"/>
      <c r="I130" s="318"/>
    </row>
    <row r="131" spans="1:9" ht="11.85" hidden="1" customHeight="1" outlineLevel="3">
      <c r="A131" s="214" t="s">
        <v>6737</v>
      </c>
      <c r="B131" s="67" t="s">
        <v>82</v>
      </c>
      <c r="C131" s="68" t="s">
        <v>25683</v>
      </c>
      <c r="D131" s="67" t="s">
        <v>51</v>
      </c>
      <c r="E131" s="67" t="s">
        <v>818</v>
      </c>
      <c r="F131" s="77">
        <v>41.66</v>
      </c>
      <c r="G131" s="254">
        <f t="shared" si="1"/>
        <v>41.66</v>
      </c>
      <c r="H131" s="228"/>
      <c r="I131" s="318"/>
    </row>
    <row r="132" spans="1:9" ht="11.85" hidden="1" customHeight="1" outlineLevel="3">
      <c r="A132" s="214" t="s">
        <v>6738</v>
      </c>
      <c r="B132" s="67" t="s">
        <v>83</v>
      </c>
      <c r="C132" s="68" t="s">
        <v>25684</v>
      </c>
      <c r="D132" s="67" t="s">
        <v>51</v>
      </c>
      <c r="E132" s="67" t="s">
        <v>818</v>
      </c>
      <c r="F132" s="77">
        <v>64.03</v>
      </c>
      <c r="G132" s="254">
        <f t="shared" si="1"/>
        <v>64.03</v>
      </c>
      <c r="H132" s="228"/>
      <c r="I132" s="318"/>
    </row>
    <row r="133" spans="1:9" ht="11.85" hidden="1" customHeight="1" outlineLevel="3">
      <c r="A133" s="214" t="s">
        <v>6739</v>
      </c>
      <c r="B133" s="67" t="s">
        <v>84</v>
      </c>
      <c r="C133" s="68" t="s">
        <v>25685</v>
      </c>
      <c r="D133" s="67" t="s">
        <v>51</v>
      </c>
      <c r="E133" s="67" t="s">
        <v>818</v>
      </c>
      <c r="F133" s="77">
        <v>100.03</v>
      </c>
      <c r="G133" s="254">
        <f t="shared" si="1"/>
        <v>100.03</v>
      </c>
      <c r="H133" s="228"/>
      <c r="I133" s="318"/>
    </row>
    <row r="134" spans="1:9" ht="11.85" hidden="1" customHeight="1" outlineLevel="3">
      <c r="A134" s="214" t="s">
        <v>6740</v>
      </c>
      <c r="B134" s="67" t="s">
        <v>85</v>
      </c>
      <c r="C134" s="68" t="s">
        <v>25686</v>
      </c>
      <c r="D134" s="67" t="s">
        <v>51</v>
      </c>
      <c r="E134" s="67" t="s">
        <v>818</v>
      </c>
      <c r="F134" s="77">
        <v>144.05000000000001</v>
      </c>
      <c r="G134" s="254">
        <f t="shared" si="1"/>
        <v>144.05000000000001</v>
      </c>
      <c r="H134" s="228"/>
      <c r="I134" s="318"/>
    </row>
    <row r="135" spans="1:9" ht="11.85" hidden="1" customHeight="1" outlineLevel="3">
      <c r="A135" s="214" t="s">
        <v>6742</v>
      </c>
      <c r="B135" s="67" t="s">
        <v>87</v>
      </c>
      <c r="C135" s="68" t="s">
        <v>25687</v>
      </c>
      <c r="D135" s="67" t="s">
        <v>51</v>
      </c>
      <c r="E135" s="67" t="s">
        <v>818</v>
      </c>
      <c r="F135" s="77">
        <v>60.92</v>
      </c>
      <c r="G135" s="254">
        <f t="shared" si="1"/>
        <v>60.92</v>
      </c>
      <c r="H135" s="228"/>
      <c r="I135" s="318"/>
    </row>
    <row r="136" spans="1:9" ht="11.85" hidden="1" customHeight="1" outlineLevel="3">
      <c r="A136" s="214" t="s">
        <v>6743</v>
      </c>
      <c r="B136" s="67" t="s">
        <v>88</v>
      </c>
      <c r="C136" s="68" t="s">
        <v>25688</v>
      </c>
      <c r="D136" s="67" t="s">
        <v>51</v>
      </c>
      <c r="E136" s="67" t="s">
        <v>818</v>
      </c>
      <c r="F136" s="77">
        <v>94.31</v>
      </c>
      <c r="G136" s="254">
        <f t="shared" ref="G136:G194" si="2">IFERROR(IF(E136="грн",ROUND(F136*(1-$G$2),2),ROUND(F136*(1-$G$2),2)*$E$2),"")</f>
        <v>94.31</v>
      </c>
      <c r="H136" s="228"/>
      <c r="I136" s="318"/>
    </row>
    <row r="137" spans="1:9" ht="11.85" hidden="1" customHeight="1" outlineLevel="3">
      <c r="A137" s="214" t="s">
        <v>6744</v>
      </c>
      <c r="B137" s="67" t="s">
        <v>89</v>
      </c>
      <c r="C137" s="68" t="s">
        <v>25689</v>
      </c>
      <c r="D137" s="67" t="s">
        <v>51</v>
      </c>
      <c r="E137" s="67" t="s">
        <v>818</v>
      </c>
      <c r="F137" s="77">
        <v>148.22</v>
      </c>
      <c r="G137" s="254">
        <f t="shared" si="2"/>
        <v>148.22</v>
      </c>
      <c r="H137" s="228"/>
      <c r="I137" s="318"/>
    </row>
    <row r="138" spans="1:9" ht="11.85" hidden="1" customHeight="1" outlineLevel="3">
      <c r="A138" s="214" t="s">
        <v>6745</v>
      </c>
      <c r="B138" s="67" t="s">
        <v>90</v>
      </c>
      <c r="C138" s="68" t="s">
        <v>25690</v>
      </c>
      <c r="D138" s="67" t="s">
        <v>51</v>
      </c>
      <c r="E138" s="67" t="s">
        <v>818</v>
      </c>
      <c r="F138" s="77">
        <v>214.22</v>
      </c>
      <c r="G138" s="254">
        <f t="shared" si="2"/>
        <v>214.22</v>
      </c>
      <c r="H138" s="228"/>
      <c r="I138" s="318"/>
    </row>
    <row r="139" spans="1:9" ht="11.85" hidden="1" customHeight="1" outlineLevel="3">
      <c r="A139" s="214" t="s">
        <v>6741</v>
      </c>
      <c r="B139" s="67" t="s">
        <v>86</v>
      </c>
      <c r="C139" s="68" t="s">
        <v>582</v>
      </c>
      <c r="D139" s="67" t="s">
        <v>51</v>
      </c>
      <c r="E139" s="67" t="s">
        <v>818</v>
      </c>
      <c r="F139" s="77">
        <v>240.81</v>
      </c>
      <c r="G139" s="254">
        <f t="shared" si="2"/>
        <v>240.81</v>
      </c>
      <c r="H139" s="228"/>
      <c r="I139" s="318"/>
    </row>
    <row r="140" spans="1:9" ht="11.85" hidden="1" customHeight="1" outlineLevel="3">
      <c r="A140" s="214" t="s">
        <v>33853</v>
      </c>
      <c r="B140" s="67" t="s">
        <v>33854</v>
      </c>
      <c r="C140" s="68" t="s">
        <v>34127</v>
      </c>
      <c r="D140" s="67" t="s">
        <v>51</v>
      </c>
      <c r="E140" s="67" t="s">
        <v>818</v>
      </c>
      <c r="F140" s="77">
        <v>390.36</v>
      </c>
      <c r="G140" s="254">
        <f t="shared" si="2"/>
        <v>390.36</v>
      </c>
      <c r="H140" s="228"/>
      <c r="I140" s="318"/>
    </row>
    <row r="141" spans="1:9" ht="13.35" hidden="1" customHeight="1" outlineLevel="1">
      <c r="A141" s="214"/>
      <c r="B141" s="209"/>
      <c r="C141" s="209" t="s">
        <v>33855</v>
      </c>
      <c r="D141" s="209"/>
      <c r="E141" s="209"/>
      <c r="F141" s="210" t="s">
        <v>300</v>
      </c>
      <c r="G141" s="210" t="str">
        <f t="shared" si="2"/>
        <v/>
      </c>
      <c r="H141" s="228"/>
      <c r="I141" s="318"/>
    </row>
    <row r="142" spans="1:9" ht="11.85" hidden="1" customHeight="1" outlineLevel="3">
      <c r="A142" s="214" t="s">
        <v>33856</v>
      </c>
      <c r="B142" s="67" t="s">
        <v>33857</v>
      </c>
      <c r="C142" s="68" t="s">
        <v>34160</v>
      </c>
      <c r="D142" s="67" t="s">
        <v>51</v>
      </c>
      <c r="E142" s="67" t="s">
        <v>818</v>
      </c>
      <c r="F142" s="77">
        <v>73.16</v>
      </c>
      <c r="G142" s="254">
        <f t="shared" si="2"/>
        <v>73.16</v>
      </c>
      <c r="H142" s="228"/>
      <c r="I142" s="318"/>
    </row>
    <row r="143" spans="1:9" ht="11.85" hidden="1" customHeight="1" outlineLevel="3">
      <c r="A143" s="214" t="s">
        <v>33858</v>
      </c>
      <c r="B143" s="67" t="s">
        <v>33859</v>
      </c>
      <c r="C143" s="68" t="s">
        <v>34161</v>
      </c>
      <c r="D143" s="67" t="s">
        <v>51</v>
      </c>
      <c r="E143" s="67" t="s">
        <v>818</v>
      </c>
      <c r="F143" s="77">
        <v>165.73</v>
      </c>
      <c r="G143" s="254">
        <f t="shared" si="2"/>
        <v>165.73</v>
      </c>
      <c r="H143" s="228"/>
      <c r="I143" s="318"/>
    </row>
    <row r="144" spans="1:9" ht="11.85" hidden="1" customHeight="1" outlineLevel="3">
      <c r="A144" s="214" t="s">
        <v>33860</v>
      </c>
      <c r="B144" s="67" t="s">
        <v>33861</v>
      </c>
      <c r="C144" s="68" t="s">
        <v>34162</v>
      </c>
      <c r="D144" s="67" t="s">
        <v>51</v>
      </c>
      <c r="E144" s="67" t="s">
        <v>818</v>
      </c>
      <c r="F144" s="77">
        <v>66.150000000000006</v>
      </c>
      <c r="G144" s="254">
        <f t="shared" si="2"/>
        <v>66.150000000000006</v>
      </c>
      <c r="H144" s="228"/>
      <c r="I144" s="318"/>
    </row>
    <row r="145" spans="1:9" ht="11.85" hidden="1" customHeight="1" outlineLevel="3">
      <c r="A145" s="214" t="s">
        <v>33862</v>
      </c>
      <c r="B145" s="67" t="s">
        <v>33863</v>
      </c>
      <c r="C145" s="68" t="s">
        <v>34163</v>
      </c>
      <c r="D145" s="67" t="s">
        <v>51</v>
      </c>
      <c r="E145" s="67" t="s">
        <v>818</v>
      </c>
      <c r="F145" s="77">
        <v>108.72</v>
      </c>
      <c r="G145" s="254">
        <f t="shared" si="2"/>
        <v>108.72</v>
      </c>
      <c r="H145" s="228"/>
      <c r="I145" s="318"/>
    </row>
    <row r="146" spans="1:9" ht="11.85" hidden="1" customHeight="1" outlineLevel="3">
      <c r="A146" s="214" t="s">
        <v>33864</v>
      </c>
      <c r="B146" s="67" t="s">
        <v>33865</v>
      </c>
      <c r="C146" s="68" t="s">
        <v>34164</v>
      </c>
      <c r="D146" s="67" t="s">
        <v>51</v>
      </c>
      <c r="E146" s="67" t="s">
        <v>818</v>
      </c>
      <c r="F146" s="77">
        <v>247.25</v>
      </c>
      <c r="G146" s="254">
        <f t="shared" si="2"/>
        <v>247.25</v>
      </c>
      <c r="H146" s="228"/>
      <c r="I146" s="318"/>
    </row>
    <row r="147" spans="1:9" ht="12" hidden="1" customHeight="1" outlineLevel="1">
      <c r="A147" s="214"/>
      <c r="B147" s="209"/>
      <c r="C147" s="209" t="s">
        <v>33866</v>
      </c>
      <c r="D147" s="209"/>
      <c r="E147" s="209"/>
      <c r="F147" s="210" t="s">
        <v>300</v>
      </c>
      <c r="G147" s="210" t="str">
        <f t="shared" si="2"/>
        <v/>
      </c>
      <c r="H147" s="228"/>
      <c r="I147" s="318"/>
    </row>
    <row r="148" spans="1:9" ht="11.85" hidden="1" customHeight="1" outlineLevel="3">
      <c r="A148" s="214" t="s">
        <v>33867</v>
      </c>
      <c r="B148" s="67" t="s">
        <v>33868</v>
      </c>
      <c r="C148" s="68" t="s">
        <v>34165</v>
      </c>
      <c r="D148" s="67" t="s">
        <v>51</v>
      </c>
      <c r="E148" s="67" t="s">
        <v>818</v>
      </c>
      <c r="F148" s="77">
        <v>58</v>
      </c>
      <c r="G148" s="254">
        <f t="shared" si="2"/>
        <v>58</v>
      </c>
      <c r="H148" s="228"/>
      <c r="I148" s="318"/>
    </row>
    <row r="149" spans="1:9" ht="11.85" hidden="1" customHeight="1" outlineLevel="3">
      <c r="A149" s="214" t="s">
        <v>33869</v>
      </c>
      <c r="B149" s="67" t="s">
        <v>33870</v>
      </c>
      <c r="C149" s="68" t="s">
        <v>34166</v>
      </c>
      <c r="D149" s="67" t="s">
        <v>51</v>
      </c>
      <c r="E149" s="67" t="s">
        <v>818</v>
      </c>
      <c r="F149" s="77">
        <v>95.64</v>
      </c>
      <c r="G149" s="254">
        <f t="shared" si="2"/>
        <v>95.64</v>
      </c>
      <c r="H149" s="228"/>
      <c r="I149" s="318"/>
    </row>
    <row r="150" spans="1:9" ht="11.85" hidden="1" customHeight="1" outlineLevel="3">
      <c r="A150" s="214" t="s">
        <v>33871</v>
      </c>
      <c r="B150" s="67" t="s">
        <v>33872</v>
      </c>
      <c r="C150" s="68" t="s">
        <v>34167</v>
      </c>
      <c r="D150" s="67" t="s">
        <v>51</v>
      </c>
      <c r="E150" s="67" t="s">
        <v>818</v>
      </c>
      <c r="F150" s="77">
        <v>70.27</v>
      </c>
      <c r="G150" s="254">
        <f t="shared" si="2"/>
        <v>70.27</v>
      </c>
      <c r="H150" s="228"/>
      <c r="I150" s="318"/>
    </row>
    <row r="151" spans="1:9" ht="11.85" hidden="1" customHeight="1" outlineLevel="3">
      <c r="A151" s="214" t="s">
        <v>33873</v>
      </c>
      <c r="B151" s="67" t="s">
        <v>33874</v>
      </c>
      <c r="C151" s="68" t="s">
        <v>34168</v>
      </c>
      <c r="D151" s="67" t="s">
        <v>51</v>
      </c>
      <c r="E151" s="67" t="s">
        <v>818</v>
      </c>
      <c r="F151" s="77">
        <v>118.4</v>
      </c>
      <c r="G151" s="254">
        <f t="shared" si="2"/>
        <v>118.4</v>
      </c>
      <c r="H151" s="228"/>
      <c r="I151" s="318"/>
    </row>
    <row r="152" spans="1:9" ht="11.85" hidden="1" customHeight="1" outlineLevel="3">
      <c r="A152" s="214" t="s">
        <v>33875</v>
      </c>
      <c r="B152" s="67" t="s">
        <v>33876</v>
      </c>
      <c r="C152" s="68" t="s">
        <v>34169</v>
      </c>
      <c r="D152" s="67" t="s">
        <v>51</v>
      </c>
      <c r="E152" s="67" t="s">
        <v>818</v>
      </c>
      <c r="F152" s="77">
        <v>78.099999999999994</v>
      </c>
      <c r="G152" s="254">
        <f t="shared" si="2"/>
        <v>78.099999999999994</v>
      </c>
      <c r="H152" s="228"/>
      <c r="I152" s="318"/>
    </row>
    <row r="153" spans="1:9" ht="11.85" hidden="1" customHeight="1" outlineLevel="3">
      <c r="A153" s="214" t="s">
        <v>33877</v>
      </c>
      <c r="B153" s="67" t="s">
        <v>33878</v>
      </c>
      <c r="C153" s="68" t="s">
        <v>34170</v>
      </c>
      <c r="D153" s="67" t="s">
        <v>51</v>
      </c>
      <c r="E153" s="67" t="s">
        <v>818</v>
      </c>
      <c r="F153" s="77">
        <v>120.73</v>
      </c>
      <c r="G153" s="254">
        <f t="shared" si="2"/>
        <v>120.73</v>
      </c>
      <c r="H153" s="228"/>
      <c r="I153" s="318"/>
    </row>
    <row r="154" spans="1:9" ht="11.85" hidden="1" customHeight="1" outlineLevel="3">
      <c r="A154" s="214" t="s">
        <v>33879</v>
      </c>
      <c r="B154" s="67" t="s">
        <v>26818</v>
      </c>
      <c r="C154" s="68" t="s">
        <v>34171</v>
      </c>
      <c r="D154" s="67" t="s">
        <v>51</v>
      </c>
      <c r="E154" s="67" t="s">
        <v>818</v>
      </c>
      <c r="F154" s="77">
        <v>74.459999999999994</v>
      </c>
      <c r="G154" s="254">
        <f t="shared" si="2"/>
        <v>74.459999999999994</v>
      </c>
      <c r="H154" s="228"/>
      <c r="I154" s="318"/>
    </row>
    <row r="155" spans="1:9" ht="11.85" hidden="1" customHeight="1" outlineLevel="3">
      <c r="A155" s="214" t="s">
        <v>33880</v>
      </c>
      <c r="B155" s="67" t="s">
        <v>33881</v>
      </c>
      <c r="C155" s="68" t="s">
        <v>34172</v>
      </c>
      <c r="D155" s="67" t="s">
        <v>51</v>
      </c>
      <c r="E155" s="67" t="s">
        <v>818</v>
      </c>
      <c r="F155" s="77">
        <v>509.46</v>
      </c>
      <c r="G155" s="254">
        <f t="shared" si="2"/>
        <v>509.46</v>
      </c>
      <c r="H155" s="228"/>
      <c r="I155" s="318"/>
    </row>
    <row r="156" spans="1:9" ht="11.85" hidden="1" customHeight="1" outlineLevel="3">
      <c r="A156" s="214" t="s">
        <v>33882</v>
      </c>
      <c r="B156" s="67" t="s">
        <v>33883</v>
      </c>
      <c r="C156" s="68" t="s">
        <v>34173</v>
      </c>
      <c r="D156" s="67" t="s">
        <v>51</v>
      </c>
      <c r="E156" s="67" t="s">
        <v>818</v>
      </c>
      <c r="F156" s="77">
        <v>785.45</v>
      </c>
      <c r="G156" s="254">
        <f t="shared" si="2"/>
        <v>785.45</v>
      </c>
      <c r="H156" s="228"/>
      <c r="I156" s="318"/>
    </row>
    <row r="157" spans="1:9" ht="11.85" hidden="1" customHeight="1" outlineLevel="3">
      <c r="A157" s="214" t="s">
        <v>33884</v>
      </c>
      <c r="B157" s="67" t="s">
        <v>33885</v>
      </c>
      <c r="C157" s="68" t="s">
        <v>34174</v>
      </c>
      <c r="D157" s="67" t="s">
        <v>51</v>
      </c>
      <c r="E157" s="67" t="s">
        <v>818</v>
      </c>
      <c r="F157" s="77">
        <v>1195.44</v>
      </c>
      <c r="G157" s="254">
        <f t="shared" si="2"/>
        <v>1195.44</v>
      </c>
      <c r="H157" s="228"/>
      <c r="I157" s="318"/>
    </row>
    <row r="158" spans="1:9" ht="11.85" hidden="1" customHeight="1" outlineLevel="3">
      <c r="A158" s="214" t="s">
        <v>33886</v>
      </c>
      <c r="B158" s="67" t="s">
        <v>33887</v>
      </c>
      <c r="C158" s="68" t="s">
        <v>34175</v>
      </c>
      <c r="D158" s="67" t="s">
        <v>51</v>
      </c>
      <c r="E158" s="67" t="s">
        <v>818</v>
      </c>
      <c r="F158" s="77">
        <v>307.26</v>
      </c>
      <c r="G158" s="254">
        <f t="shared" si="2"/>
        <v>307.26</v>
      </c>
      <c r="H158" s="228"/>
      <c r="I158" s="318"/>
    </row>
    <row r="159" spans="1:9" ht="11.85" hidden="1" customHeight="1" outlineLevel="3">
      <c r="A159" s="214" t="s">
        <v>33888</v>
      </c>
      <c r="B159" s="67" t="s">
        <v>33889</v>
      </c>
      <c r="C159" s="68" t="s">
        <v>34176</v>
      </c>
      <c r="D159" s="67" t="s">
        <v>51</v>
      </c>
      <c r="E159" s="67" t="s">
        <v>818</v>
      </c>
      <c r="F159" s="77">
        <v>986.88</v>
      </c>
      <c r="G159" s="254">
        <f t="shared" si="2"/>
        <v>986.88</v>
      </c>
      <c r="H159" s="228"/>
      <c r="I159" s="318"/>
    </row>
    <row r="160" spans="1:9" ht="11.85" hidden="1" customHeight="1" outlineLevel="3">
      <c r="A160" s="214" t="s">
        <v>33890</v>
      </c>
      <c r="B160" s="67" t="s">
        <v>26896</v>
      </c>
      <c r="C160" s="68" t="s">
        <v>34177</v>
      </c>
      <c r="D160" s="67" t="s">
        <v>51</v>
      </c>
      <c r="E160" s="67" t="s">
        <v>818</v>
      </c>
      <c r="F160" s="77">
        <v>163.06</v>
      </c>
      <c r="G160" s="254">
        <f t="shared" si="2"/>
        <v>163.06</v>
      </c>
      <c r="H160" s="228"/>
      <c r="I160" s="318"/>
    </row>
    <row r="161" spans="1:9" ht="12" hidden="1" customHeight="1" outlineLevel="1">
      <c r="A161" s="214"/>
      <c r="B161" s="209"/>
      <c r="C161" s="209" t="s">
        <v>33891</v>
      </c>
      <c r="D161" s="209"/>
      <c r="E161" s="209"/>
      <c r="F161" s="210" t="s">
        <v>300</v>
      </c>
      <c r="G161" s="210" t="str">
        <f t="shared" si="2"/>
        <v/>
      </c>
      <c r="H161" s="228"/>
      <c r="I161" s="318"/>
    </row>
    <row r="162" spans="1:9" ht="11.85" hidden="1" customHeight="1" outlineLevel="3">
      <c r="A162" s="214" t="s">
        <v>33892</v>
      </c>
      <c r="B162" s="67" t="s">
        <v>33893</v>
      </c>
      <c r="C162" s="68" t="s">
        <v>34178</v>
      </c>
      <c r="D162" s="67" t="s">
        <v>51</v>
      </c>
      <c r="E162" s="67" t="s">
        <v>818</v>
      </c>
      <c r="F162" s="77">
        <v>229.71</v>
      </c>
      <c r="G162" s="254">
        <f t="shared" si="2"/>
        <v>229.71</v>
      </c>
      <c r="H162" s="228"/>
      <c r="I162" s="318"/>
    </row>
    <row r="163" spans="1:9" ht="11.85" hidden="1" customHeight="1" outlineLevel="3">
      <c r="A163" s="214" t="s">
        <v>33894</v>
      </c>
      <c r="B163" s="67" t="s">
        <v>33895</v>
      </c>
      <c r="C163" s="68" t="s">
        <v>34179</v>
      </c>
      <c r="D163" s="67" t="s">
        <v>51</v>
      </c>
      <c r="E163" s="67" t="s">
        <v>818</v>
      </c>
      <c r="F163" s="77">
        <v>344.49</v>
      </c>
      <c r="G163" s="254">
        <f t="shared" si="2"/>
        <v>344.49</v>
      </c>
      <c r="H163" s="228"/>
      <c r="I163" s="318"/>
    </row>
    <row r="164" spans="1:9" ht="11.85" hidden="1" customHeight="1" outlineLevel="3">
      <c r="A164" s="214" t="s">
        <v>33896</v>
      </c>
      <c r="B164" s="67" t="s">
        <v>33897</v>
      </c>
      <c r="C164" s="68" t="s">
        <v>34180</v>
      </c>
      <c r="D164" s="67" t="s">
        <v>51</v>
      </c>
      <c r="E164" s="67" t="s">
        <v>818</v>
      </c>
      <c r="F164" s="77">
        <v>469.27</v>
      </c>
      <c r="G164" s="254">
        <f t="shared" si="2"/>
        <v>469.27</v>
      </c>
      <c r="H164" s="228"/>
      <c r="I164" s="318"/>
    </row>
    <row r="165" spans="1:9" ht="11.85" hidden="1" customHeight="1" outlineLevel="3">
      <c r="A165" s="214" t="s">
        <v>33898</v>
      </c>
      <c r="B165" s="67" t="s">
        <v>33899</v>
      </c>
      <c r="C165" s="68" t="s">
        <v>34181</v>
      </c>
      <c r="D165" s="67" t="s">
        <v>51</v>
      </c>
      <c r="E165" s="67" t="s">
        <v>818</v>
      </c>
      <c r="F165" s="77">
        <v>624.83000000000004</v>
      </c>
      <c r="G165" s="254">
        <f t="shared" si="2"/>
        <v>624.83000000000004</v>
      </c>
      <c r="H165" s="228"/>
      <c r="I165" s="318"/>
    </row>
    <row r="166" spans="1:9" ht="11.85" hidden="1" customHeight="1" outlineLevel="3">
      <c r="A166" s="214" t="s">
        <v>33900</v>
      </c>
      <c r="B166" s="67" t="s">
        <v>33901</v>
      </c>
      <c r="C166" s="68" t="s">
        <v>34182</v>
      </c>
      <c r="D166" s="67" t="s">
        <v>51</v>
      </c>
      <c r="E166" s="67" t="s">
        <v>818</v>
      </c>
      <c r="F166" s="77">
        <v>883.29</v>
      </c>
      <c r="G166" s="254">
        <f t="shared" si="2"/>
        <v>883.29</v>
      </c>
      <c r="H166" s="228"/>
      <c r="I166" s="318"/>
    </row>
    <row r="167" spans="1:9" ht="11.85" hidden="1" customHeight="1" outlineLevel="3">
      <c r="A167" s="214" t="s">
        <v>33902</v>
      </c>
      <c r="B167" s="67" t="s">
        <v>33903</v>
      </c>
      <c r="C167" s="68" t="s">
        <v>34183</v>
      </c>
      <c r="D167" s="67" t="s">
        <v>51</v>
      </c>
      <c r="E167" s="67" t="s">
        <v>818</v>
      </c>
      <c r="F167" s="77">
        <v>1196.3900000000001</v>
      </c>
      <c r="G167" s="254">
        <f t="shared" si="2"/>
        <v>1196.3900000000001</v>
      </c>
      <c r="H167" s="228"/>
      <c r="I167" s="318"/>
    </row>
    <row r="168" spans="1:9" ht="11.85" hidden="1" customHeight="1" outlineLevel="3">
      <c r="A168" s="214" t="s">
        <v>33904</v>
      </c>
      <c r="B168" s="67" t="s">
        <v>33905</v>
      </c>
      <c r="C168" s="68" t="s">
        <v>34184</v>
      </c>
      <c r="D168" s="67" t="s">
        <v>51</v>
      </c>
      <c r="E168" s="67" t="s">
        <v>818</v>
      </c>
      <c r="F168" s="77">
        <v>183.35</v>
      </c>
      <c r="G168" s="254">
        <f t="shared" si="2"/>
        <v>183.35</v>
      </c>
      <c r="H168" s="228"/>
      <c r="I168" s="318"/>
    </row>
    <row r="169" spans="1:9" ht="11.85" hidden="1" customHeight="1" outlineLevel="3">
      <c r="A169" s="214" t="s">
        <v>33906</v>
      </c>
      <c r="B169" s="67" t="s">
        <v>33907</v>
      </c>
      <c r="C169" s="68" t="s">
        <v>34185</v>
      </c>
      <c r="D169" s="67" t="s">
        <v>51</v>
      </c>
      <c r="E169" s="67" t="s">
        <v>818</v>
      </c>
      <c r="F169" s="77">
        <v>168.11</v>
      </c>
      <c r="G169" s="254">
        <f t="shared" si="2"/>
        <v>168.11</v>
      </c>
      <c r="H169" s="228"/>
      <c r="I169" s="318"/>
    </row>
    <row r="170" spans="1:9" ht="11.85" hidden="1" customHeight="1" outlineLevel="3">
      <c r="A170" s="214" t="s">
        <v>33908</v>
      </c>
      <c r="B170" s="67" t="s">
        <v>33909</v>
      </c>
      <c r="C170" s="68" t="s">
        <v>34186</v>
      </c>
      <c r="D170" s="67" t="s">
        <v>51</v>
      </c>
      <c r="E170" s="67" t="s">
        <v>818</v>
      </c>
      <c r="F170" s="77">
        <v>248.67</v>
      </c>
      <c r="G170" s="254">
        <f t="shared" si="2"/>
        <v>248.67</v>
      </c>
      <c r="H170" s="228"/>
      <c r="I170" s="318"/>
    </row>
    <row r="171" spans="1:9" ht="11.85" hidden="1" customHeight="1" outlineLevel="3">
      <c r="A171" s="214" t="s">
        <v>33910</v>
      </c>
      <c r="B171" s="67" t="s">
        <v>33911</v>
      </c>
      <c r="C171" s="68" t="s">
        <v>34187</v>
      </c>
      <c r="D171" s="67" t="s">
        <v>51</v>
      </c>
      <c r="E171" s="67" t="s">
        <v>818</v>
      </c>
      <c r="F171" s="77">
        <v>126.9</v>
      </c>
      <c r="G171" s="254">
        <f t="shared" si="2"/>
        <v>126.9</v>
      </c>
      <c r="H171" s="228"/>
      <c r="I171" s="318"/>
    </row>
    <row r="172" spans="1:9" ht="11.85" hidden="1" customHeight="1" outlineLevel="3">
      <c r="A172" s="214" t="s">
        <v>33912</v>
      </c>
      <c r="B172" s="67" t="s">
        <v>33913</v>
      </c>
      <c r="C172" s="68" t="s">
        <v>34188</v>
      </c>
      <c r="D172" s="67" t="s">
        <v>51</v>
      </c>
      <c r="E172" s="67" t="s">
        <v>818</v>
      </c>
      <c r="F172" s="77">
        <v>179.61</v>
      </c>
      <c r="G172" s="254">
        <f t="shared" si="2"/>
        <v>179.61</v>
      </c>
      <c r="H172" s="228"/>
      <c r="I172" s="318"/>
    </row>
    <row r="173" spans="1:9" ht="11.85" hidden="1" customHeight="1" outlineLevel="3">
      <c r="A173" s="214" t="s">
        <v>33914</v>
      </c>
      <c r="B173" s="67" t="s">
        <v>33915</v>
      </c>
      <c r="C173" s="68" t="s">
        <v>34189</v>
      </c>
      <c r="D173" s="67" t="s">
        <v>51</v>
      </c>
      <c r="E173" s="67" t="s">
        <v>818</v>
      </c>
      <c r="F173" s="77">
        <v>223.48</v>
      </c>
      <c r="G173" s="254">
        <f t="shared" si="2"/>
        <v>223.48</v>
      </c>
      <c r="H173" s="228"/>
      <c r="I173" s="318"/>
    </row>
    <row r="174" spans="1:9" ht="11.85" hidden="1" customHeight="1" outlineLevel="3">
      <c r="A174" s="214" t="s">
        <v>33916</v>
      </c>
      <c r="B174" s="67" t="s">
        <v>33917</v>
      </c>
      <c r="C174" s="68" t="s">
        <v>34190</v>
      </c>
      <c r="D174" s="67" t="s">
        <v>51</v>
      </c>
      <c r="E174" s="67" t="s">
        <v>818</v>
      </c>
      <c r="F174" s="77">
        <v>411.72</v>
      </c>
      <c r="G174" s="254">
        <f t="shared" si="2"/>
        <v>411.72</v>
      </c>
      <c r="H174" s="228"/>
      <c r="I174" s="318"/>
    </row>
    <row r="175" spans="1:9" ht="11.85" hidden="1" customHeight="1" outlineLevel="3">
      <c r="A175" s="214" t="s">
        <v>33918</v>
      </c>
      <c r="B175" s="67" t="s">
        <v>33919</v>
      </c>
      <c r="C175" s="68" t="s">
        <v>34191</v>
      </c>
      <c r="D175" s="67" t="s">
        <v>51</v>
      </c>
      <c r="E175" s="67" t="s">
        <v>818</v>
      </c>
      <c r="F175" s="77">
        <v>58.85</v>
      </c>
      <c r="G175" s="254">
        <f t="shared" si="2"/>
        <v>58.85</v>
      </c>
      <c r="H175" s="228"/>
      <c r="I175" s="318"/>
    </row>
    <row r="176" spans="1:9" ht="11.85" hidden="1" customHeight="1" outlineLevel="3">
      <c r="A176" s="214" t="s">
        <v>33920</v>
      </c>
      <c r="B176" s="67" t="s">
        <v>33921</v>
      </c>
      <c r="C176" s="68" t="s">
        <v>34192</v>
      </c>
      <c r="D176" s="67" t="s">
        <v>51</v>
      </c>
      <c r="E176" s="67" t="s">
        <v>818</v>
      </c>
      <c r="F176" s="77">
        <v>71.98</v>
      </c>
      <c r="G176" s="254">
        <f t="shared" si="2"/>
        <v>71.98</v>
      </c>
      <c r="H176" s="228"/>
      <c r="I176" s="318"/>
    </row>
    <row r="177" spans="1:9" ht="11.85" hidden="1" customHeight="1" outlineLevel="3">
      <c r="A177" s="214" t="s">
        <v>33922</v>
      </c>
      <c r="B177" s="67" t="s">
        <v>33923</v>
      </c>
      <c r="C177" s="68" t="s">
        <v>34193</v>
      </c>
      <c r="D177" s="67" t="s">
        <v>51</v>
      </c>
      <c r="E177" s="67" t="s">
        <v>818</v>
      </c>
      <c r="F177" s="77">
        <v>92.05</v>
      </c>
      <c r="G177" s="254">
        <f t="shared" si="2"/>
        <v>92.05</v>
      </c>
      <c r="H177" s="228"/>
      <c r="I177" s="318"/>
    </row>
    <row r="178" spans="1:9" ht="11.85" hidden="1" customHeight="1" outlineLevel="3">
      <c r="A178" s="214" t="s">
        <v>33924</v>
      </c>
      <c r="B178" s="67" t="s">
        <v>33925</v>
      </c>
      <c r="C178" s="68" t="s">
        <v>34194</v>
      </c>
      <c r="D178" s="67" t="s">
        <v>51</v>
      </c>
      <c r="E178" s="67" t="s">
        <v>818</v>
      </c>
      <c r="F178" s="77">
        <v>119.63</v>
      </c>
      <c r="G178" s="254">
        <f t="shared" si="2"/>
        <v>119.63</v>
      </c>
      <c r="H178" s="228"/>
      <c r="I178" s="318"/>
    </row>
    <row r="179" spans="1:9" ht="13.35" hidden="1" customHeight="1" outlineLevel="1">
      <c r="A179" s="214"/>
      <c r="B179" s="209"/>
      <c r="C179" s="209" t="s">
        <v>33926</v>
      </c>
      <c r="D179" s="209"/>
      <c r="E179" s="209"/>
      <c r="F179" s="210" t="s">
        <v>300</v>
      </c>
      <c r="G179" s="210" t="str">
        <f t="shared" si="2"/>
        <v/>
      </c>
      <c r="H179" s="228"/>
      <c r="I179" s="318"/>
    </row>
    <row r="180" spans="1:9" ht="11.85" hidden="1" customHeight="1" outlineLevel="3">
      <c r="A180" s="214" t="s">
        <v>33927</v>
      </c>
      <c r="B180" s="67" t="s">
        <v>33928</v>
      </c>
      <c r="C180" s="68" t="s">
        <v>34195</v>
      </c>
      <c r="D180" s="67" t="s">
        <v>51</v>
      </c>
      <c r="E180" s="67" t="s">
        <v>818</v>
      </c>
      <c r="F180" s="77">
        <v>343.52</v>
      </c>
      <c r="G180" s="254">
        <f t="shared" si="2"/>
        <v>343.52</v>
      </c>
      <c r="H180" s="228"/>
      <c r="I180" s="318"/>
    </row>
    <row r="181" spans="1:9" ht="11.85" hidden="1" customHeight="1" outlineLevel="3">
      <c r="A181" s="214" t="s">
        <v>33929</v>
      </c>
      <c r="B181" s="67" t="s">
        <v>33930</v>
      </c>
      <c r="C181" s="68" t="s">
        <v>34196</v>
      </c>
      <c r="D181" s="67" t="s">
        <v>51</v>
      </c>
      <c r="E181" s="67" t="s">
        <v>818</v>
      </c>
      <c r="F181" s="77">
        <v>462.21</v>
      </c>
      <c r="G181" s="254">
        <f t="shared" si="2"/>
        <v>462.21</v>
      </c>
      <c r="H181" s="228"/>
      <c r="I181" s="318"/>
    </row>
    <row r="182" spans="1:9" ht="11.85" hidden="1" customHeight="1" outlineLevel="3">
      <c r="A182" s="214" t="s">
        <v>33931</v>
      </c>
      <c r="B182" s="67" t="s">
        <v>33932</v>
      </c>
      <c r="C182" s="68" t="s">
        <v>34197</v>
      </c>
      <c r="D182" s="67" t="s">
        <v>51</v>
      </c>
      <c r="E182" s="67" t="s">
        <v>818</v>
      </c>
      <c r="F182" s="77">
        <v>1230.56</v>
      </c>
      <c r="G182" s="254">
        <f t="shared" si="2"/>
        <v>1230.56</v>
      </c>
      <c r="H182" s="228"/>
      <c r="I182" s="318"/>
    </row>
    <row r="183" spans="1:9" ht="11.85" hidden="1" customHeight="1" outlineLevel="3">
      <c r="A183" s="214" t="s">
        <v>33933</v>
      </c>
      <c r="B183" s="67" t="s">
        <v>33934</v>
      </c>
      <c r="C183" s="68" t="s">
        <v>34198</v>
      </c>
      <c r="D183" s="67" t="s">
        <v>51</v>
      </c>
      <c r="E183" s="67" t="s">
        <v>818</v>
      </c>
      <c r="F183" s="77">
        <v>103.24</v>
      </c>
      <c r="G183" s="254">
        <f t="shared" si="2"/>
        <v>103.24</v>
      </c>
      <c r="H183" s="228"/>
      <c r="I183" s="318"/>
    </row>
    <row r="184" spans="1:9" ht="11.85" hidden="1" customHeight="1" outlineLevel="3">
      <c r="A184" s="214" t="s">
        <v>6752</v>
      </c>
      <c r="B184" s="67" t="s">
        <v>3551</v>
      </c>
      <c r="C184" s="68" t="s">
        <v>634</v>
      </c>
      <c r="D184" s="67" t="s">
        <v>51</v>
      </c>
      <c r="E184" s="67" t="s">
        <v>818</v>
      </c>
      <c r="F184" s="77">
        <v>178.44</v>
      </c>
      <c r="G184" s="254">
        <f t="shared" si="2"/>
        <v>178.44</v>
      </c>
      <c r="H184" s="228"/>
      <c r="I184" s="318"/>
    </row>
    <row r="185" spans="1:9" ht="11.85" hidden="1" customHeight="1" outlineLevel="3">
      <c r="A185" s="214" t="s">
        <v>33935</v>
      </c>
      <c r="B185" s="67" t="s">
        <v>33936</v>
      </c>
      <c r="C185" s="68" t="s">
        <v>34199</v>
      </c>
      <c r="D185" s="67" t="s">
        <v>51</v>
      </c>
      <c r="E185" s="67" t="s">
        <v>818</v>
      </c>
      <c r="F185" s="77">
        <v>130.87</v>
      </c>
      <c r="G185" s="254">
        <f t="shared" si="2"/>
        <v>130.87</v>
      </c>
      <c r="H185" s="228"/>
      <c r="I185" s="318"/>
    </row>
    <row r="186" spans="1:9" ht="11.85" hidden="1" customHeight="1" outlineLevel="3">
      <c r="A186" s="214" t="s">
        <v>33937</v>
      </c>
      <c r="B186" s="67" t="s">
        <v>33938</v>
      </c>
      <c r="C186" s="68" t="s">
        <v>34200</v>
      </c>
      <c r="D186" s="67" t="s">
        <v>51</v>
      </c>
      <c r="E186" s="67" t="s">
        <v>818</v>
      </c>
      <c r="F186" s="77">
        <v>524.94000000000005</v>
      </c>
      <c r="G186" s="254">
        <f t="shared" si="2"/>
        <v>524.94000000000005</v>
      </c>
      <c r="H186" s="228"/>
      <c r="I186" s="318"/>
    </row>
    <row r="187" spans="1:9" ht="11.85" hidden="1" customHeight="1" outlineLevel="3">
      <c r="A187" s="214" t="s">
        <v>6753</v>
      </c>
      <c r="B187" s="67" t="s">
        <v>3552</v>
      </c>
      <c r="C187" s="68" t="s">
        <v>635</v>
      </c>
      <c r="D187" s="67" t="s">
        <v>51</v>
      </c>
      <c r="E187" s="67" t="s">
        <v>818</v>
      </c>
      <c r="F187" s="77">
        <v>165.13</v>
      </c>
      <c r="G187" s="254">
        <f t="shared" si="2"/>
        <v>165.13</v>
      </c>
      <c r="H187" s="228"/>
      <c r="I187" s="318"/>
    </row>
    <row r="188" spans="1:9" ht="11.85" hidden="1" customHeight="1" outlineLevel="3">
      <c r="A188" s="214" t="s">
        <v>33939</v>
      </c>
      <c r="B188" s="67" t="s">
        <v>33940</v>
      </c>
      <c r="C188" s="68" t="s">
        <v>34201</v>
      </c>
      <c r="D188" s="67" t="s">
        <v>51</v>
      </c>
      <c r="E188" s="67" t="s">
        <v>818</v>
      </c>
      <c r="F188" s="77">
        <v>234.05</v>
      </c>
      <c r="G188" s="254">
        <f t="shared" si="2"/>
        <v>234.05</v>
      </c>
      <c r="H188" s="228"/>
      <c r="I188" s="318"/>
    </row>
    <row r="189" spans="1:9" ht="11.85" hidden="1" customHeight="1" outlineLevel="3">
      <c r="A189" s="214" t="s">
        <v>33941</v>
      </c>
      <c r="B189" s="67" t="s">
        <v>33942</v>
      </c>
      <c r="C189" s="68" t="s">
        <v>34202</v>
      </c>
      <c r="D189" s="67" t="s">
        <v>51</v>
      </c>
      <c r="E189" s="67" t="s">
        <v>818</v>
      </c>
      <c r="F189" s="77">
        <v>307</v>
      </c>
      <c r="G189" s="254">
        <f t="shared" si="2"/>
        <v>307</v>
      </c>
      <c r="H189" s="228"/>
      <c r="I189" s="318"/>
    </row>
    <row r="190" spans="1:9" ht="11.85" hidden="1" customHeight="1" outlineLevel="3">
      <c r="A190" s="214" t="s">
        <v>33943</v>
      </c>
      <c r="B190" s="67" t="s">
        <v>33944</v>
      </c>
      <c r="C190" s="68" t="s">
        <v>34203</v>
      </c>
      <c r="D190" s="67" t="s">
        <v>51</v>
      </c>
      <c r="E190" s="67" t="s">
        <v>818</v>
      </c>
      <c r="F190" s="77">
        <v>165.56</v>
      </c>
      <c r="G190" s="254">
        <f t="shared" si="2"/>
        <v>165.56</v>
      </c>
      <c r="H190" s="228"/>
      <c r="I190" s="318"/>
    </row>
    <row r="191" spans="1:9" ht="11.85" hidden="1" customHeight="1" outlineLevel="3">
      <c r="A191" s="214" t="s">
        <v>33945</v>
      </c>
      <c r="B191" s="67" t="s">
        <v>33946</v>
      </c>
      <c r="C191" s="68" t="s">
        <v>34204</v>
      </c>
      <c r="D191" s="67" t="s">
        <v>51</v>
      </c>
      <c r="E191" s="67" t="s">
        <v>818</v>
      </c>
      <c r="F191" s="77">
        <v>673.64</v>
      </c>
      <c r="G191" s="254">
        <f t="shared" si="2"/>
        <v>673.64</v>
      </c>
      <c r="H191" s="228"/>
      <c r="I191" s="318"/>
    </row>
    <row r="192" spans="1:9" ht="11.85" hidden="1" customHeight="1" outlineLevel="3">
      <c r="A192" s="214" t="s">
        <v>33947</v>
      </c>
      <c r="B192" s="67" t="s">
        <v>33948</v>
      </c>
      <c r="C192" s="68" t="s">
        <v>34205</v>
      </c>
      <c r="D192" s="67" t="s">
        <v>51</v>
      </c>
      <c r="E192" s="67" t="s">
        <v>818</v>
      </c>
      <c r="F192" s="77">
        <v>216.94</v>
      </c>
      <c r="G192" s="254">
        <f t="shared" si="2"/>
        <v>216.94</v>
      </c>
      <c r="H192" s="228"/>
      <c r="I192" s="318"/>
    </row>
    <row r="193" spans="1:9" ht="11.85" hidden="1" customHeight="1" outlineLevel="3">
      <c r="A193" s="214" t="s">
        <v>33949</v>
      </c>
      <c r="B193" s="67" t="s">
        <v>33950</v>
      </c>
      <c r="C193" s="68" t="s">
        <v>34206</v>
      </c>
      <c r="D193" s="67" t="s">
        <v>51</v>
      </c>
      <c r="E193" s="67" t="s">
        <v>818</v>
      </c>
      <c r="F193" s="77">
        <v>298.68</v>
      </c>
      <c r="G193" s="254">
        <f t="shared" si="2"/>
        <v>298.68</v>
      </c>
      <c r="H193" s="228"/>
      <c r="I193" s="318"/>
    </row>
    <row r="194" spans="1:9" ht="11.85" hidden="1" customHeight="1" outlineLevel="3">
      <c r="A194" s="214" t="s">
        <v>33951</v>
      </c>
      <c r="B194" s="67" t="s">
        <v>33952</v>
      </c>
      <c r="C194" s="68" t="s">
        <v>34207</v>
      </c>
      <c r="D194" s="67" t="s">
        <v>51</v>
      </c>
      <c r="E194" s="67" t="s">
        <v>818</v>
      </c>
      <c r="F194" s="77">
        <v>398.37</v>
      </c>
      <c r="G194" s="254">
        <f t="shared" si="2"/>
        <v>398.37</v>
      </c>
      <c r="H194" s="228"/>
      <c r="I194" s="318"/>
    </row>
    <row r="195" spans="1:9" ht="11.85" hidden="1" customHeight="1" outlineLevel="3">
      <c r="A195" s="214" t="s">
        <v>33953</v>
      </c>
      <c r="B195" s="67" t="s">
        <v>33954</v>
      </c>
      <c r="C195" s="68" t="s">
        <v>34208</v>
      </c>
      <c r="D195" s="67" t="s">
        <v>51</v>
      </c>
      <c r="E195" s="67" t="s">
        <v>818</v>
      </c>
      <c r="F195" s="77">
        <v>192.28</v>
      </c>
      <c r="G195" s="254">
        <f t="shared" ref="G195:G258" si="3">IFERROR(IF(E195="грн",ROUND(F195*(1-$G$2),2),ROUND(F195*(1-$G$2),2)*$E$2),"")</f>
        <v>192.28</v>
      </c>
      <c r="H195" s="228"/>
      <c r="I195" s="318"/>
    </row>
    <row r="196" spans="1:9" ht="11.85" hidden="1" customHeight="1" outlineLevel="3">
      <c r="A196" s="214" t="s">
        <v>33955</v>
      </c>
      <c r="B196" s="67" t="s">
        <v>33956</v>
      </c>
      <c r="C196" s="68" t="s">
        <v>34209</v>
      </c>
      <c r="D196" s="67" t="s">
        <v>51</v>
      </c>
      <c r="E196" s="67" t="s">
        <v>818</v>
      </c>
      <c r="F196" s="77">
        <v>826.5</v>
      </c>
      <c r="G196" s="254">
        <f t="shared" si="3"/>
        <v>826.5</v>
      </c>
      <c r="H196" s="228"/>
      <c r="I196" s="318"/>
    </row>
    <row r="197" spans="1:9" ht="11.85" hidden="1" customHeight="1" outlineLevel="3">
      <c r="A197" s="214" t="s">
        <v>33957</v>
      </c>
      <c r="B197" s="67" t="s">
        <v>33958</v>
      </c>
      <c r="C197" s="68" t="s">
        <v>34210</v>
      </c>
      <c r="D197" s="67" t="s">
        <v>51</v>
      </c>
      <c r="E197" s="67" t="s">
        <v>818</v>
      </c>
      <c r="F197" s="77">
        <v>1348.38</v>
      </c>
      <c r="G197" s="254">
        <f t="shared" si="3"/>
        <v>1348.38</v>
      </c>
      <c r="H197" s="228"/>
      <c r="I197" s="318"/>
    </row>
    <row r="198" spans="1:9" ht="11.85" hidden="1" customHeight="1" outlineLevel="3">
      <c r="A198" s="214" t="s">
        <v>33959</v>
      </c>
      <c r="B198" s="67" t="s">
        <v>33960</v>
      </c>
      <c r="C198" s="68" t="s">
        <v>34211</v>
      </c>
      <c r="D198" s="67" t="s">
        <v>51</v>
      </c>
      <c r="E198" s="67" t="s">
        <v>818</v>
      </c>
      <c r="F198" s="77">
        <v>262.26</v>
      </c>
      <c r="G198" s="254">
        <f t="shared" si="3"/>
        <v>262.26</v>
      </c>
      <c r="H198" s="228"/>
      <c r="I198" s="318"/>
    </row>
    <row r="199" spans="1:9" ht="11.85" hidden="1" customHeight="1" outlineLevel="3">
      <c r="A199" s="214" t="s">
        <v>33961</v>
      </c>
      <c r="B199" s="67" t="s">
        <v>33962</v>
      </c>
      <c r="C199" s="68" t="s">
        <v>34212</v>
      </c>
      <c r="D199" s="67" t="s">
        <v>51</v>
      </c>
      <c r="E199" s="67" t="s">
        <v>818</v>
      </c>
      <c r="F199" s="77">
        <v>370.17</v>
      </c>
      <c r="G199" s="254">
        <f t="shared" si="3"/>
        <v>370.17</v>
      </c>
      <c r="H199" s="228"/>
      <c r="I199" s="318"/>
    </row>
    <row r="200" spans="1:9" ht="11.85" hidden="1" customHeight="1" outlineLevel="3">
      <c r="A200" s="214" t="s">
        <v>33963</v>
      </c>
      <c r="B200" s="67" t="s">
        <v>33964</v>
      </c>
      <c r="C200" s="68" t="s">
        <v>34213</v>
      </c>
      <c r="D200" s="67" t="s">
        <v>51</v>
      </c>
      <c r="E200" s="67" t="s">
        <v>818</v>
      </c>
      <c r="F200" s="77">
        <v>491.58</v>
      </c>
      <c r="G200" s="254">
        <f t="shared" si="3"/>
        <v>491.58</v>
      </c>
      <c r="H200" s="228"/>
      <c r="I200" s="318"/>
    </row>
    <row r="201" spans="1:9" ht="11.85" hidden="1" customHeight="1" outlineLevel="3">
      <c r="A201" s="214" t="s">
        <v>33965</v>
      </c>
      <c r="B201" s="67" t="s">
        <v>33966</v>
      </c>
      <c r="C201" s="68" t="s">
        <v>34214</v>
      </c>
      <c r="D201" s="67" t="s">
        <v>51</v>
      </c>
      <c r="E201" s="67" t="s">
        <v>818</v>
      </c>
      <c r="F201" s="77">
        <v>256.19</v>
      </c>
      <c r="G201" s="254">
        <f t="shared" si="3"/>
        <v>256.19</v>
      </c>
      <c r="H201" s="228"/>
      <c r="I201" s="318"/>
    </row>
    <row r="202" spans="1:9" ht="11.85" hidden="1" customHeight="1" outlineLevel="3">
      <c r="A202" s="214" t="s">
        <v>33967</v>
      </c>
      <c r="B202" s="67" t="s">
        <v>33968</v>
      </c>
      <c r="C202" s="68" t="s">
        <v>34215</v>
      </c>
      <c r="D202" s="67" t="s">
        <v>51</v>
      </c>
      <c r="E202" s="67" t="s">
        <v>818</v>
      </c>
      <c r="F202" s="77">
        <v>845.89</v>
      </c>
      <c r="G202" s="254">
        <f t="shared" si="3"/>
        <v>845.89</v>
      </c>
      <c r="H202" s="228"/>
      <c r="I202" s="318"/>
    </row>
    <row r="203" spans="1:9" ht="13.35" hidden="1" customHeight="1" outlineLevel="1">
      <c r="A203" s="214"/>
      <c r="B203" s="209"/>
      <c r="C203" s="209" t="s">
        <v>33969</v>
      </c>
      <c r="D203" s="209"/>
      <c r="E203" s="209"/>
      <c r="F203" s="210" t="s">
        <v>300</v>
      </c>
      <c r="G203" s="210" t="str">
        <f t="shared" si="3"/>
        <v/>
      </c>
      <c r="H203" s="228"/>
      <c r="I203" s="318"/>
    </row>
    <row r="204" spans="1:9" ht="13.35" hidden="1" customHeight="1" outlineLevel="2">
      <c r="A204" s="214"/>
      <c r="B204" s="442"/>
      <c r="C204" s="203" t="s">
        <v>444</v>
      </c>
      <c r="D204" s="203"/>
      <c r="E204" s="203"/>
      <c r="F204" s="205" t="s">
        <v>300</v>
      </c>
      <c r="G204" s="253" t="str">
        <f t="shared" si="3"/>
        <v/>
      </c>
      <c r="H204" s="228"/>
      <c r="I204" s="318"/>
    </row>
    <row r="205" spans="1:9" ht="11.85" hidden="1" customHeight="1" outlineLevel="3">
      <c r="A205" s="214" t="s">
        <v>33970</v>
      </c>
      <c r="B205" s="67" t="s">
        <v>33971</v>
      </c>
      <c r="C205" s="68" t="s">
        <v>34128</v>
      </c>
      <c r="D205" s="67" t="s">
        <v>51</v>
      </c>
      <c r="E205" s="67" t="s">
        <v>818</v>
      </c>
      <c r="F205" s="77">
        <v>7</v>
      </c>
      <c r="G205" s="254">
        <f t="shared" si="3"/>
        <v>7</v>
      </c>
      <c r="H205" s="228"/>
      <c r="I205" s="318"/>
    </row>
    <row r="206" spans="1:9" ht="11.85" hidden="1" customHeight="1" outlineLevel="3">
      <c r="A206" s="214" t="s">
        <v>33972</v>
      </c>
      <c r="B206" s="67" t="s">
        <v>33973</v>
      </c>
      <c r="C206" s="68" t="s">
        <v>34129</v>
      </c>
      <c r="D206" s="67" t="s">
        <v>51</v>
      </c>
      <c r="E206" s="67" t="s">
        <v>818</v>
      </c>
      <c r="F206" s="77">
        <v>13</v>
      </c>
      <c r="G206" s="254">
        <f t="shared" si="3"/>
        <v>13</v>
      </c>
      <c r="H206" s="228"/>
      <c r="I206" s="318"/>
    </row>
    <row r="207" spans="1:9" ht="11.85" hidden="1" customHeight="1" outlineLevel="3">
      <c r="A207" s="214" t="s">
        <v>33974</v>
      </c>
      <c r="B207" s="67" t="s">
        <v>33975</v>
      </c>
      <c r="C207" s="68" t="s">
        <v>34130</v>
      </c>
      <c r="D207" s="67" t="s">
        <v>51</v>
      </c>
      <c r="E207" s="67" t="s">
        <v>818</v>
      </c>
      <c r="F207" s="77">
        <v>116.55</v>
      </c>
      <c r="G207" s="254">
        <f t="shared" si="3"/>
        <v>116.55</v>
      </c>
      <c r="H207" s="228"/>
      <c r="I207" s="318"/>
    </row>
    <row r="208" spans="1:9" ht="11.85" hidden="1" customHeight="1" outlineLevel="3">
      <c r="A208" s="214" t="s">
        <v>33976</v>
      </c>
      <c r="B208" s="67" t="s">
        <v>33977</v>
      </c>
      <c r="C208" s="68" t="s">
        <v>34131</v>
      </c>
      <c r="D208" s="67" t="s">
        <v>51</v>
      </c>
      <c r="E208" s="67" t="s">
        <v>818</v>
      </c>
      <c r="F208" s="77">
        <v>30.54</v>
      </c>
      <c r="G208" s="254">
        <f t="shared" si="3"/>
        <v>30.54</v>
      </c>
      <c r="H208" s="228"/>
      <c r="I208" s="318"/>
    </row>
    <row r="209" spans="1:9" ht="11.85" hidden="1" customHeight="1" outlineLevel="3">
      <c r="A209" s="214" t="s">
        <v>33978</v>
      </c>
      <c r="B209" s="67" t="s">
        <v>33979</v>
      </c>
      <c r="C209" s="68" t="s">
        <v>34132</v>
      </c>
      <c r="D209" s="67" t="s">
        <v>51</v>
      </c>
      <c r="E209" s="67" t="s">
        <v>818</v>
      </c>
      <c r="F209" s="77">
        <v>48.94</v>
      </c>
      <c r="G209" s="254">
        <f t="shared" si="3"/>
        <v>48.94</v>
      </c>
      <c r="H209" s="228"/>
      <c r="I209" s="318"/>
    </row>
    <row r="210" spans="1:9" ht="11.85" hidden="1" customHeight="1" outlineLevel="3">
      <c r="A210" s="214" t="s">
        <v>6579</v>
      </c>
      <c r="B210" s="67" t="s">
        <v>451</v>
      </c>
      <c r="C210" s="68" t="s">
        <v>25576</v>
      </c>
      <c r="D210" s="67" t="s">
        <v>51</v>
      </c>
      <c r="E210" s="67" t="s">
        <v>818</v>
      </c>
      <c r="F210" s="77">
        <v>795.21</v>
      </c>
      <c r="G210" s="254">
        <f t="shared" si="3"/>
        <v>795.21</v>
      </c>
      <c r="H210" s="228"/>
      <c r="I210" s="318"/>
    </row>
    <row r="211" spans="1:9" ht="11.85" hidden="1" customHeight="1" outlineLevel="3">
      <c r="A211" s="214" t="s">
        <v>6580</v>
      </c>
      <c r="B211" s="67" t="s">
        <v>452</v>
      </c>
      <c r="C211" s="68" t="s">
        <v>25577</v>
      </c>
      <c r="D211" s="67" t="s">
        <v>51</v>
      </c>
      <c r="E211" s="67" t="s">
        <v>818</v>
      </c>
      <c r="F211" s="77">
        <v>1117.44</v>
      </c>
      <c r="G211" s="254">
        <f t="shared" si="3"/>
        <v>1117.44</v>
      </c>
      <c r="H211" s="228"/>
      <c r="I211" s="318"/>
    </row>
    <row r="212" spans="1:9" ht="11.85" hidden="1" customHeight="1" outlineLevel="3">
      <c r="A212" s="214" t="s">
        <v>33980</v>
      </c>
      <c r="B212" s="67" t="s">
        <v>33981</v>
      </c>
      <c r="C212" s="68" t="s">
        <v>34133</v>
      </c>
      <c r="D212" s="67" t="s">
        <v>51</v>
      </c>
      <c r="E212" s="67" t="s">
        <v>818</v>
      </c>
      <c r="F212" s="77">
        <v>9.76</v>
      </c>
      <c r="G212" s="254">
        <f t="shared" si="3"/>
        <v>9.76</v>
      </c>
      <c r="H212" s="228"/>
      <c r="I212" s="318"/>
    </row>
    <row r="213" spans="1:9" ht="11.85" hidden="1" customHeight="1" outlineLevel="3">
      <c r="A213" s="214" t="s">
        <v>33982</v>
      </c>
      <c r="B213" s="67" t="s">
        <v>33983</v>
      </c>
      <c r="C213" s="68" t="s">
        <v>34134</v>
      </c>
      <c r="D213" s="67" t="s">
        <v>51</v>
      </c>
      <c r="E213" s="67" t="s">
        <v>818</v>
      </c>
      <c r="F213" s="77">
        <v>18.809999999999999</v>
      </c>
      <c r="G213" s="254">
        <f t="shared" si="3"/>
        <v>18.809999999999999</v>
      </c>
      <c r="H213" s="228"/>
      <c r="I213" s="318"/>
    </row>
    <row r="214" spans="1:9" ht="11.85" hidden="1" customHeight="1" outlineLevel="3">
      <c r="A214" s="214" t="s">
        <v>33984</v>
      </c>
      <c r="B214" s="67" t="s">
        <v>33985</v>
      </c>
      <c r="C214" s="68" t="s">
        <v>34135</v>
      </c>
      <c r="D214" s="67" t="s">
        <v>51</v>
      </c>
      <c r="E214" s="67" t="s">
        <v>818</v>
      </c>
      <c r="F214" s="77">
        <v>197.23</v>
      </c>
      <c r="G214" s="254">
        <f t="shared" si="3"/>
        <v>197.23</v>
      </c>
      <c r="H214" s="228"/>
      <c r="I214" s="318"/>
    </row>
    <row r="215" spans="1:9" ht="11.85" hidden="1" customHeight="1" outlineLevel="3">
      <c r="A215" s="214" t="s">
        <v>6576</v>
      </c>
      <c r="B215" s="67" t="s">
        <v>445</v>
      </c>
      <c r="C215" s="68" t="s">
        <v>446</v>
      </c>
      <c r="D215" s="67" t="s">
        <v>51</v>
      </c>
      <c r="E215" s="67" t="s">
        <v>818</v>
      </c>
      <c r="F215" s="77">
        <v>309.05</v>
      </c>
      <c r="G215" s="254">
        <f t="shared" si="3"/>
        <v>309.05</v>
      </c>
      <c r="H215" s="228"/>
      <c r="I215" s="318"/>
    </row>
    <row r="216" spans="1:9" ht="11.85" hidden="1" customHeight="1" outlineLevel="3">
      <c r="A216" s="214" t="s">
        <v>6577</v>
      </c>
      <c r="B216" s="67" t="s">
        <v>447</v>
      </c>
      <c r="C216" s="68" t="s">
        <v>448</v>
      </c>
      <c r="D216" s="67" t="s">
        <v>51</v>
      </c>
      <c r="E216" s="67" t="s">
        <v>818</v>
      </c>
      <c r="F216" s="77">
        <v>421.06</v>
      </c>
      <c r="G216" s="254">
        <f t="shared" si="3"/>
        <v>421.06</v>
      </c>
      <c r="H216" s="228"/>
      <c r="I216" s="318"/>
    </row>
    <row r="217" spans="1:9" ht="11.85" hidden="1" customHeight="1" outlineLevel="3">
      <c r="A217" s="214" t="s">
        <v>6578</v>
      </c>
      <c r="B217" s="67" t="s">
        <v>449</v>
      </c>
      <c r="C217" s="68" t="s">
        <v>450</v>
      </c>
      <c r="D217" s="67" t="s">
        <v>51</v>
      </c>
      <c r="E217" s="67" t="s">
        <v>818</v>
      </c>
      <c r="F217" s="77">
        <v>553.26</v>
      </c>
      <c r="G217" s="254">
        <f t="shared" si="3"/>
        <v>553.26</v>
      </c>
      <c r="H217" s="228"/>
      <c r="I217" s="318"/>
    </row>
    <row r="218" spans="1:9" ht="11.85" hidden="1" customHeight="1" outlineLevel="3">
      <c r="A218" s="214" t="s">
        <v>33986</v>
      </c>
      <c r="B218" s="67" t="s">
        <v>33987</v>
      </c>
      <c r="C218" s="68" t="s">
        <v>34136</v>
      </c>
      <c r="D218" s="67" t="s">
        <v>51</v>
      </c>
      <c r="E218" s="67" t="s">
        <v>818</v>
      </c>
      <c r="F218" s="77">
        <v>72.62</v>
      </c>
      <c r="G218" s="254">
        <f t="shared" si="3"/>
        <v>72.62</v>
      </c>
      <c r="H218" s="228"/>
      <c r="I218" s="318"/>
    </row>
    <row r="219" spans="1:9" ht="13.35" hidden="1" customHeight="1" outlineLevel="2">
      <c r="A219" s="214"/>
      <c r="B219" s="442"/>
      <c r="C219" s="203" t="s">
        <v>34216</v>
      </c>
      <c r="D219" s="203"/>
      <c r="E219" s="203"/>
      <c r="F219" s="205" t="s">
        <v>300</v>
      </c>
      <c r="G219" s="253" t="str">
        <f t="shared" si="3"/>
        <v/>
      </c>
      <c r="H219" s="228"/>
      <c r="I219" s="318"/>
    </row>
    <row r="220" spans="1:9" ht="11.85" hidden="1" customHeight="1" outlineLevel="3">
      <c r="A220" s="214" t="s">
        <v>33988</v>
      </c>
      <c r="B220" s="67" t="s">
        <v>33989</v>
      </c>
      <c r="C220" s="68" t="s">
        <v>34137</v>
      </c>
      <c r="D220" s="67" t="s">
        <v>51</v>
      </c>
      <c r="E220" s="67" t="s">
        <v>818</v>
      </c>
      <c r="F220" s="77">
        <v>10</v>
      </c>
      <c r="G220" s="254">
        <f t="shared" si="3"/>
        <v>10</v>
      </c>
      <c r="H220" s="228"/>
      <c r="I220" s="318"/>
    </row>
    <row r="221" spans="1:9" ht="11.85" hidden="1" customHeight="1" outlineLevel="3">
      <c r="A221" s="214" t="s">
        <v>33990</v>
      </c>
      <c r="B221" s="67" t="s">
        <v>33991</v>
      </c>
      <c r="C221" s="68" t="s">
        <v>34138</v>
      </c>
      <c r="D221" s="67" t="s">
        <v>51</v>
      </c>
      <c r="E221" s="67" t="s">
        <v>818</v>
      </c>
      <c r="F221" s="77">
        <v>13.11</v>
      </c>
      <c r="G221" s="254">
        <f t="shared" si="3"/>
        <v>13.11</v>
      </c>
      <c r="H221" s="228"/>
      <c r="I221" s="318"/>
    </row>
    <row r="222" spans="1:9" ht="11.85" hidden="1" customHeight="1" outlineLevel="3">
      <c r="A222" s="214" t="s">
        <v>33992</v>
      </c>
      <c r="B222" s="67" t="s">
        <v>33993</v>
      </c>
      <c r="C222" s="68" t="s">
        <v>34139</v>
      </c>
      <c r="D222" s="67" t="s">
        <v>51</v>
      </c>
      <c r="E222" s="67" t="s">
        <v>818</v>
      </c>
      <c r="F222" s="77">
        <v>19.09</v>
      </c>
      <c r="G222" s="254">
        <f t="shared" si="3"/>
        <v>19.09</v>
      </c>
      <c r="H222" s="228"/>
      <c r="I222" s="318"/>
    </row>
    <row r="223" spans="1:9" ht="11.85" hidden="1" customHeight="1" outlineLevel="3">
      <c r="A223" s="214" t="s">
        <v>33994</v>
      </c>
      <c r="B223" s="67" t="s">
        <v>33995</v>
      </c>
      <c r="C223" s="68" t="s">
        <v>34140</v>
      </c>
      <c r="D223" s="67" t="s">
        <v>51</v>
      </c>
      <c r="E223" s="67" t="s">
        <v>818</v>
      </c>
      <c r="F223" s="77">
        <v>30.62</v>
      </c>
      <c r="G223" s="254">
        <f t="shared" si="3"/>
        <v>30.62</v>
      </c>
      <c r="H223" s="228"/>
      <c r="I223" s="318"/>
    </row>
    <row r="224" spans="1:9" ht="11.85" hidden="1" customHeight="1" outlineLevel="3">
      <c r="A224" s="214" t="s">
        <v>33996</v>
      </c>
      <c r="B224" s="67" t="s">
        <v>33997</v>
      </c>
      <c r="C224" s="68" t="s">
        <v>34141</v>
      </c>
      <c r="D224" s="67" t="s">
        <v>51</v>
      </c>
      <c r="E224" s="67" t="s">
        <v>818</v>
      </c>
      <c r="F224" s="77">
        <v>48.73</v>
      </c>
      <c r="G224" s="254">
        <f t="shared" si="3"/>
        <v>48.73</v>
      </c>
      <c r="H224" s="228"/>
      <c r="I224" s="318"/>
    </row>
    <row r="225" spans="1:9" ht="11.85" hidden="1" customHeight="1" outlineLevel="3">
      <c r="A225" s="214" t="s">
        <v>33998</v>
      </c>
      <c r="B225" s="67" t="s">
        <v>33999</v>
      </c>
      <c r="C225" s="68" t="s">
        <v>34142</v>
      </c>
      <c r="D225" s="67" t="s">
        <v>51</v>
      </c>
      <c r="E225" s="67" t="s">
        <v>818</v>
      </c>
      <c r="F225" s="77">
        <v>7.4</v>
      </c>
      <c r="G225" s="254">
        <f t="shared" si="3"/>
        <v>7.4</v>
      </c>
      <c r="H225" s="228"/>
      <c r="I225" s="318"/>
    </row>
    <row r="226" spans="1:9" ht="11.85" hidden="1" customHeight="1" outlineLevel="3">
      <c r="A226" s="214" t="s">
        <v>34000</v>
      </c>
      <c r="B226" s="67" t="s">
        <v>34001</v>
      </c>
      <c r="C226" s="68" t="s">
        <v>34143</v>
      </c>
      <c r="D226" s="67" t="s">
        <v>51</v>
      </c>
      <c r="E226" s="67" t="s">
        <v>818</v>
      </c>
      <c r="F226" s="77">
        <v>120.25</v>
      </c>
      <c r="G226" s="254">
        <f t="shared" si="3"/>
        <v>120.25</v>
      </c>
      <c r="H226" s="228"/>
      <c r="I226" s="318"/>
    </row>
    <row r="227" spans="1:9" ht="11.85" hidden="1" customHeight="1" outlineLevel="3">
      <c r="A227" s="214" t="s">
        <v>34002</v>
      </c>
      <c r="B227" s="67" t="s">
        <v>34003</v>
      </c>
      <c r="C227" s="68" t="s">
        <v>34144</v>
      </c>
      <c r="D227" s="67" t="s">
        <v>51</v>
      </c>
      <c r="E227" s="67" t="s">
        <v>818</v>
      </c>
      <c r="F227" s="77">
        <v>1391.09</v>
      </c>
      <c r="G227" s="254">
        <f t="shared" si="3"/>
        <v>1391.09</v>
      </c>
      <c r="H227" s="228"/>
      <c r="I227" s="318"/>
    </row>
    <row r="228" spans="1:9" ht="11.85" hidden="1" customHeight="1" outlineLevel="3">
      <c r="A228" s="214" t="s">
        <v>34004</v>
      </c>
      <c r="B228" s="67" t="s">
        <v>34005</v>
      </c>
      <c r="C228" s="68" t="s">
        <v>34145</v>
      </c>
      <c r="D228" s="67" t="s">
        <v>51</v>
      </c>
      <c r="E228" s="67" t="s">
        <v>818</v>
      </c>
      <c r="F228" s="77">
        <v>187.79</v>
      </c>
      <c r="G228" s="254">
        <f t="shared" si="3"/>
        <v>187.79</v>
      </c>
      <c r="H228" s="228"/>
      <c r="I228" s="318"/>
    </row>
    <row r="229" spans="1:9" ht="11.85" hidden="1" customHeight="1" outlineLevel="3">
      <c r="A229" s="214" t="s">
        <v>34006</v>
      </c>
      <c r="B229" s="67" t="s">
        <v>34007</v>
      </c>
      <c r="C229" s="68" t="s">
        <v>34146</v>
      </c>
      <c r="D229" s="67" t="s">
        <v>51</v>
      </c>
      <c r="E229" s="67" t="s">
        <v>818</v>
      </c>
      <c r="F229" s="77">
        <v>302.89999999999998</v>
      </c>
      <c r="G229" s="254">
        <f t="shared" si="3"/>
        <v>302.89999999999998</v>
      </c>
      <c r="H229" s="228"/>
      <c r="I229" s="318"/>
    </row>
    <row r="230" spans="1:9" ht="11.85" hidden="1" customHeight="1" outlineLevel="3">
      <c r="A230" s="214" t="s">
        <v>34008</v>
      </c>
      <c r="B230" s="67" t="s">
        <v>34009</v>
      </c>
      <c r="C230" s="68" t="s">
        <v>34147</v>
      </c>
      <c r="D230" s="67" t="s">
        <v>51</v>
      </c>
      <c r="E230" s="67" t="s">
        <v>818</v>
      </c>
      <c r="F230" s="77">
        <v>414.36</v>
      </c>
      <c r="G230" s="254">
        <f t="shared" si="3"/>
        <v>414.36</v>
      </c>
      <c r="H230" s="228"/>
      <c r="I230" s="318"/>
    </row>
    <row r="231" spans="1:9" ht="11.85" hidden="1" customHeight="1" outlineLevel="3">
      <c r="A231" s="214" t="s">
        <v>34010</v>
      </c>
      <c r="B231" s="67" t="s">
        <v>34011</v>
      </c>
      <c r="C231" s="68" t="s">
        <v>34148</v>
      </c>
      <c r="D231" s="67" t="s">
        <v>51</v>
      </c>
      <c r="E231" s="67" t="s">
        <v>818</v>
      </c>
      <c r="F231" s="77">
        <v>577.44000000000005</v>
      </c>
      <c r="G231" s="254">
        <f t="shared" si="3"/>
        <v>577.44000000000005</v>
      </c>
      <c r="H231" s="228"/>
      <c r="I231" s="318"/>
    </row>
    <row r="232" spans="1:9" ht="11.85" hidden="1" customHeight="1" outlineLevel="3">
      <c r="A232" s="214" t="s">
        <v>34012</v>
      </c>
      <c r="B232" s="67" t="s">
        <v>34013</v>
      </c>
      <c r="C232" s="68" t="s">
        <v>34149</v>
      </c>
      <c r="D232" s="67" t="s">
        <v>51</v>
      </c>
      <c r="E232" s="67" t="s">
        <v>818</v>
      </c>
      <c r="F232" s="77">
        <v>71.010000000000005</v>
      </c>
      <c r="G232" s="254">
        <f t="shared" si="3"/>
        <v>71.010000000000005</v>
      </c>
      <c r="H232" s="228"/>
      <c r="I232" s="318"/>
    </row>
    <row r="233" spans="1:9" ht="11.85" hidden="1" customHeight="1" outlineLevel="3">
      <c r="A233" s="214" t="s">
        <v>34014</v>
      </c>
      <c r="B233" s="67" t="s">
        <v>34015</v>
      </c>
      <c r="C233" s="68" t="s">
        <v>34150</v>
      </c>
      <c r="D233" s="67" t="s">
        <v>51</v>
      </c>
      <c r="E233" s="67" t="s">
        <v>818</v>
      </c>
      <c r="F233" s="77">
        <v>71.010000000000005</v>
      </c>
      <c r="G233" s="254">
        <f t="shared" si="3"/>
        <v>71.010000000000005</v>
      </c>
      <c r="H233" s="228"/>
      <c r="I233" s="318"/>
    </row>
    <row r="234" spans="1:9" ht="11.85" hidden="1" customHeight="1" outlineLevel="3">
      <c r="A234" s="214" t="s">
        <v>34016</v>
      </c>
      <c r="B234" s="67" t="s">
        <v>34017</v>
      </c>
      <c r="C234" s="68" t="s">
        <v>34151</v>
      </c>
      <c r="D234" s="67" t="s">
        <v>51</v>
      </c>
      <c r="E234" s="67" t="s">
        <v>818</v>
      </c>
      <c r="F234" s="77">
        <v>825.24</v>
      </c>
      <c r="G234" s="254">
        <f t="shared" si="3"/>
        <v>825.24</v>
      </c>
      <c r="H234" s="228"/>
      <c r="I234" s="318"/>
    </row>
    <row r="235" spans="1:9" ht="11.85" hidden="1" customHeight="1" outlineLevel="3">
      <c r="A235" s="214" t="s">
        <v>34018</v>
      </c>
      <c r="B235" s="67" t="s">
        <v>34019</v>
      </c>
      <c r="C235" s="68" t="s">
        <v>34152</v>
      </c>
      <c r="D235" s="67" t="s">
        <v>51</v>
      </c>
      <c r="E235" s="67" t="s">
        <v>818</v>
      </c>
      <c r="F235" s="77">
        <v>1136.5999999999999</v>
      </c>
      <c r="G235" s="254">
        <f t="shared" si="3"/>
        <v>1136.5999999999999</v>
      </c>
      <c r="H235" s="228"/>
      <c r="I235" s="318"/>
    </row>
    <row r="236" spans="1:9" ht="13.35" hidden="1" customHeight="1" outlineLevel="1">
      <c r="A236" s="214"/>
      <c r="B236" s="209"/>
      <c r="C236" s="209" t="s">
        <v>34020</v>
      </c>
      <c r="D236" s="209"/>
      <c r="E236" s="209"/>
      <c r="F236" s="210" t="s">
        <v>300</v>
      </c>
      <c r="G236" s="210" t="str">
        <f t="shared" si="3"/>
        <v/>
      </c>
      <c r="H236" s="228"/>
      <c r="I236" s="318"/>
    </row>
    <row r="237" spans="1:9" ht="13.35" hidden="1" customHeight="1" outlineLevel="2">
      <c r="A237" s="214"/>
      <c r="B237" s="442"/>
      <c r="C237" s="203" t="s">
        <v>598</v>
      </c>
      <c r="D237" s="203"/>
      <c r="E237" s="203"/>
      <c r="F237" s="205" t="s">
        <v>300</v>
      </c>
      <c r="G237" s="253" t="str">
        <f t="shared" si="3"/>
        <v/>
      </c>
      <c r="H237" s="228"/>
      <c r="I237" s="318"/>
    </row>
    <row r="238" spans="1:9" ht="11.85" hidden="1" customHeight="1" outlineLevel="3">
      <c r="A238" s="214" t="s">
        <v>6593</v>
      </c>
      <c r="B238" s="67" t="s">
        <v>65</v>
      </c>
      <c r="C238" s="68" t="s">
        <v>25579</v>
      </c>
      <c r="D238" s="67" t="s">
        <v>51</v>
      </c>
      <c r="E238" s="67" t="s">
        <v>818</v>
      </c>
      <c r="F238" s="77">
        <v>33.26</v>
      </c>
      <c r="G238" s="254">
        <f t="shared" si="3"/>
        <v>33.26</v>
      </c>
      <c r="H238" s="228"/>
      <c r="I238" s="318"/>
    </row>
    <row r="239" spans="1:9" ht="11.85" hidden="1" customHeight="1" outlineLevel="3">
      <c r="A239" s="214" t="s">
        <v>6600</v>
      </c>
      <c r="B239" s="67" t="s">
        <v>464</v>
      </c>
      <c r="C239" s="68" t="s">
        <v>25584</v>
      </c>
      <c r="D239" s="67" t="s">
        <v>51</v>
      </c>
      <c r="E239" s="67" t="s">
        <v>818</v>
      </c>
      <c r="F239" s="77">
        <v>46.49</v>
      </c>
      <c r="G239" s="254">
        <f t="shared" si="3"/>
        <v>46.49</v>
      </c>
      <c r="H239" s="228"/>
      <c r="I239" s="318"/>
    </row>
    <row r="240" spans="1:9" ht="11.85" hidden="1" customHeight="1" outlineLevel="3">
      <c r="A240" s="214" t="s">
        <v>6594</v>
      </c>
      <c r="B240" s="67" t="s">
        <v>150</v>
      </c>
      <c r="C240" s="68" t="s">
        <v>25580</v>
      </c>
      <c r="D240" s="67" t="s">
        <v>51</v>
      </c>
      <c r="E240" s="67" t="s">
        <v>818</v>
      </c>
      <c r="F240" s="77">
        <v>46.71</v>
      </c>
      <c r="G240" s="254">
        <f t="shared" si="3"/>
        <v>46.71</v>
      </c>
      <c r="H240" s="228"/>
      <c r="I240" s="318"/>
    </row>
    <row r="241" spans="1:9" ht="11.85" hidden="1" customHeight="1" outlineLevel="3">
      <c r="A241" s="214" t="s">
        <v>6601</v>
      </c>
      <c r="B241" s="67" t="s">
        <v>465</v>
      </c>
      <c r="C241" s="68" t="s">
        <v>25585</v>
      </c>
      <c r="D241" s="67" t="s">
        <v>51</v>
      </c>
      <c r="E241" s="67" t="s">
        <v>818</v>
      </c>
      <c r="F241" s="77">
        <v>66.25</v>
      </c>
      <c r="G241" s="254">
        <f t="shared" si="3"/>
        <v>66.25</v>
      </c>
      <c r="H241" s="228"/>
      <c r="I241" s="318"/>
    </row>
    <row r="242" spans="1:9" ht="11.85" hidden="1" customHeight="1" outlineLevel="3">
      <c r="A242" s="214" t="s">
        <v>6595</v>
      </c>
      <c r="B242" s="67" t="s">
        <v>151</v>
      </c>
      <c r="C242" s="68" t="s">
        <v>25581</v>
      </c>
      <c r="D242" s="67" t="s">
        <v>51</v>
      </c>
      <c r="E242" s="67" t="s">
        <v>818</v>
      </c>
      <c r="F242" s="77">
        <v>74.13</v>
      </c>
      <c r="G242" s="254">
        <f t="shared" si="3"/>
        <v>74.13</v>
      </c>
      <c r="H242" s="228"/>
      <c r="I242" s="318"/>
    </row>
    <row r="243" spans="1:9" ht="11.85" hidden="1" customHeight="1" outlineLevel="3">
      <c r="A243" s="214" t="s">
        <v>6602</v>
      </c>
      <c r="B243" s="67" t="s">
        <v>466</v>
      </c>
      <c r="C243" s="68" t="s">
        <v>25586</v>
      </c>
      <c r="D243" s="67" t="s">
        <v>51</v>
      </c>
      <c r="E243" s="67" t="s">
        <v>818</v>
      </c>
      <c r="F243" s="77">
        <v>105.6</v>
      </c>
      <c r="G243" s="254">
        <f t="shared" si="3"/>
        <v>105.6</v>
      </c>
      <c r="H243" s="228"/>
      <c r="I243" s="318"/>
    </row>
    <row r="244" spans="1:9" ht="11.85" hidden="1" customHeight="1" outlineLevel="3">
      <c r="A244" s="214" t="s">
        <v>6596</v>
      </c>
      <c r="B244" s="67" t="s">
        <v>52</v>
      </c>
      <c r="C244" s="68" t="s">
        <v>25582</v>
      </c>
      <c r="D244" s="67" t="s">
        <v>51</v>
      </c>
      <c r="E244" s="67" t="s">
        <v>818</v>
      </c>
      <c r="F244" s="77">
        <v>108.29</v>
      </c>
      <c r="G244" s="254">
        <f t="shared" si="3"/>
        <v>108.29</v>
      </c>
      <c r="H244" s="228"/>
      <c r="I244" s="318"/>
    </row>
    <row r="245" spans="1:9" ht="11.85" hidden="1" customHeight="1" outlineLevel="3">
      <c r="A245" s="214" t="s">
        <v>6603</v>
      </c>
      <c r="B245" s="67" t="s">
        <v>467</v>
      </c>
      <c r="C245" s="68" t="s">
        <v>25587</v>
      </c>
      <c r="D245" s="67" t="s">
        <v>51</v>
      </c>
      <c r="E245" s="67" t="s">
        <v>818</v>
      </c>
      <c r="F245" s="77">
        <v>160.08000000000001</v>
      </c>
      <c r="G245" s="254">
        <f t="shared" si="3"/>
        <v>160.08000000000001</v>
      </c>
      <c r="H245" s="228"/>
      <c r="I245" s="318"/>
    </row>
    <row r="246" spans="1:9" ht="11.85" hidden="1" customHeight="1" outlineLevel="3">
      <c r="A246" s="214" t="s">
        <v>6597</v>
      </c>
      <c r="B246" s="67" t="s">
        <v>53</v>
      </c>
      <c r="C246" s="68" t="s">
        <v>25583</v>
      </c>
      <c r="D246" s="67" t="s">
        <v>51</v>
      </c>
      <c r="E246" s="67" t="s">
        <v>818</v>
      </c>
      <c r="F246" s="77">
        <v>174.1</v>
      </c>
      <c r="G246" s="254">
        <f t="shared" si="3"/>
        <v>174.1</v>
      </c>
      <c r="H246" s="228"/>
      <c r="I246" s="318"/>
    </row>
    <row r="247" spans="1:9" ht="11.85" hidden="1" customHeight="1" outlineLevel="3">
      <c r="A247" s="214" t="s">
        <v>6604</v>
      </c>
      <c r="B247" s="67" t="s">
        <v>468</v>
      </c>
      <c r="C247" s="68" t="s">
        <v>25588</v>
      </c>
      <c r="D247" s="67" t="s">
        <v>51</v>
      </c>
      <c r="E247" s="67" t="s">
        <v>818</v>
      </c>
      <c r="F247" s="77">
        <v>246.16</v>
      </c>
      <c r="G247" s="254">
        <f t="shared" si="3"/>
        <v>246.16</v>
      </c>
      <c r="H247" s="228"/>
      <c r="I247" s="318"/>
    </row>
    <row r="248" spans="1:9" ht="11.85" hidden="1" customHeight="1" outlineLevel="3">
      <c r="A248" s="214" t="s">
        <v>6606</v>
      </c>
      <c r="B248" s="67" t="s">
        <v>471</v>
      </c>
      <c r="C248" s="68" t="s">
        <v>25589</v>
      </c>
      <c r="D248" s="67" t="s">
        <v>51</v>
      </c>
      <c r="E248" s="67" t="s">
        <v>818</v>
      </c>
      <c r="F248" s="77">
        <v>61.44</v>
      </c>
      <c r="G248" s="254">
        <f t="shared" si="3"/>
        <v>61.44</v>
      </c>
      <c r="H248" s="228"/>
      <c r="I248" s="318"/>
    </row>
    <row r="249" spans="1:9" ht="11.85" hidden="1" customHeight="1" outlineLevel="3">
      <c r="A249" s="214" t="s">
        <v>6607</v>
      </c>
      <c r="B249" s="67" t="s">
        <v>472</v>
      </c>
      <c r="C249" s="68" t="s">
        <v>25590</v>
      </c>
      <c r="D249" s="67" t="s">
        <v>51</v>
      </c>
      <c r="E249" s="67" t="s">
        <v>818</v>
      </c>
      <c r="F249" s="77">
        <v>84.48</v>
      </c>
      <c r="G249" s="254">
        <f t="shared" si="3"/>
        <v>84.48</v>
      </c>
      <c r="H249" s="228"/>
      <c r="I249" s="318"/>
    </row>
    <row r="250" spans="1:9" ht="11.85" hidden="1" customHeight="1" outlineLevel="3">
      <c r="A250" s="214" t="s">
        <v>6608</v>
      </c>
      <c r="B250" s="67" t="s">
        <v>473</v>
      </c>
      <c r="C250" s="68" t="s">
        <v>25591</v>
      </c>
      <c r="D250" s="67" t="s">
        <v>51</v>
      </c>
      <c r="E250" s="67" t="s">
        <v>818</v>
      </c>
      <c r="F250" s="77">
        <v>133.82</v>
      </c>
      <c r="G250" s="254">
        <f t="shared" si="3"/>
        <v>133.82</v>
      </c>
      <c r="H250" s="228"/>
      <c r="I250" s="318"/>
    </row>
    <row r="251" spans="1:9" ht="11.85" hidden="1" customHeight="1" outlineLevel="3">
      <c r="A251" s="214" t="s">
        <v>6609</v>
      </c>
      <c r="B251" s="67" t="s">
        <v>474</v>
      </c>
      <c r="C251" s="68" t="s">
        <v>25592</v>
      </c>
      <c r="D251" s="67" t="s">
        <v>51</v>
      </c>
      <c r="E251" s="67" t="s">
        <v>818</v>
      </c>
      <c r="F251" s="77">
        <v>208.52</v>
      </c>
      <c r="G251" s="254">
        <f t="shared" si="3"/>
        <v>208.52</v>
      </c>
      <c r="H251" s="228"/>
      <c r="I251" s="318"/>
    </row>
    <row r="252" spans="1:9" ht="11.85" hidden="1" customHeight="1" outlineLevel="3">
      <c r="A252" s="214" t="s">
        <v>6610</v>
      </c>
      <c r="B252" s="67" t="s">
        <v>475</v>
      </c>
      <c r="C252" s="68" t="s">
        <v>25593</v>
      </c>
      <c r="D252" s="67" t="s">
        <v>51</v>
      </c>
      <c r="E252" s="67" t="s">
        <v>818</v>
      </c>
      <c r="F252" s="77">
        <v>326.86</v>
      </c>
      <c r="G252" s="254">
        <f t="shared" si="3"/>
        <v>326.86</v>
      </c>
      <c r="H252" s="228"/>
      <c r="I252" s="318"/>
    </row>
    <row r="253" spans="1:9" ht="11.85" hidden="1" customHeight="1" outlineLevel="3">
      <c r="A253" s="214" t="s">
        <v>6613</v>
      </c>
      <c r="B253" s="67" t="s">
        <v>480</v>
      </c>
      <c r="C253" s="68" t="s">
        <v>25594</v>
      </c>
      <c r="D253" s="67" t="s">
        <v>51</v>
      </c>
      <c r="E253" s="67" t="s">
        <v>818</v>
      </c>
      <c r="F253" s="77">
        <v>74.19</v>
      </c>
      <c r="G253" s="254">
        <f t="shared" si="3"/>
        <v>74.19</v>
      </c>
      <c r="H253" s="228"/>
      <c r="I253" s="318"/>
    </row>
    <row r="254" spans="1:9" ht="11.85" hidden="1" customHeight="1" outlineLevel="3">
      <c r="A254" s="214" t="s">
        <v>6614</v>
      </c>
      <c r="B254" s="67" t="s">
        <v>481</v>
      </c>
      <c r="C254" s="68" t="s">
        <v>25595</v>
      </c>
      <c r="D254" s="67" t="s">
        <v>51</v>
      </c>
      <c r="E254" s="67" t="s">
        <v>818</v>
      </c>
      <c r="F254" s="77">
        <v>106.8</v>
      </c>
      <c r="G254" s="254">
        <f t="shared" si="3"/>
        <v>106.8</v>
      </c>
      <c r="H254" s="228"/>
      <c r="I254" s="318"/>
    </row>
    <row r="255" spans="1:9" ht="11.85" hidden="1" customHeight="1" outlineLevel="3">
      <c r="A255" s="214" t="s">
        <v>6615</v>
      </c>
      <c r="B255" s="67" t="s">
        <v>482</v>
      </c>
      <c r="C255" s="68" t="s">
        <v>25596</v>
      </c>
      <c r="D255" s="67" t="s">
        <v>51</v>
      </c>
      <c r="E255" s="67" t="s">
        <v>818</v>
      </c>
      <c r="F255" s="77">
        <v>168.79</v>
      </c>
      <c r="G255" s="254">
        <f t="shared" si="3"/>
        <v>168.79</v>
      </c>
      <c r="H255" s="228"/>
      <c r="I255" s="318"/>
    </row>
    <row r="256" spans="1:9" ht="11.85" hidden="1" customHeight="1" outlineLevel="3">
      <c r="A256" s="214" t="s">
        <v>6616</v>
      </c>
      <c r="B256" s="67" t="s">
        <v>483</v>
      </c>
      <c r="C256" s="68" t="s">
        <v>25597</v>
      </c>
      <c r="D256" s="67" t="s">
        <v>51</v>
      </c>
      <c r="E256" s="67" t="s">
        <v>818</v>
      </c>
      <c r="F256" s="77">
        <v>269.27</v>
      </c>
      <c r="G256" s="254">
        <f t="shared" si="3"/>
        <v>269.27</v>
      </c>
      <c r="H256" s="228"/>
      <c r="I256" s="318"/>
    </row>
    <row r="257" spans="1:9" ht="11.85" hidden="1" customHeight="1" outlineLevel="3">
      <c r="A257" s="214" t="s">
        <v>6617</v>
      </c>
      <c r="B257" s="67" t="s">
        <v>484</v>
      </c>
      <c r="C257" s="68" t="s">
        <v>25598</v>
      </c>
      <c r="D257" s="67" t="s">
        <v>51</v>
      </c>
      <c r="E257" s="67" t="s">
        <v>818</v>
      </c>
      <c r="F257" s="77">
        <v>412.95</v>
      </c>
      <c r="G257" s="254">
        <f t="shared" si="3"/>
        <v>412.95</v>
      </c>
      <c r="H257" s="228"/>
      <c r="I257" s="318"/>
    </row>
    <row r="258" spans="1:9" ht="11.85" hidden="1" customHeight="1" outlineLevel="3">
      <c r="A258" s="214" t="s">
        <v>6598</v>
      </c>
      <c r="B258" s="67" t="s">
        <v>93</v>
      </c>
      <c r="C258" s="68" t="s">
        <v>462</v>
      </c>
      <c r="D258" s="67" t="s">
        <v>51</v>
      </c>
      <c r="E258" s="67" t="s">
        <v>818</v>
      </c>
      <c r="F258" s="77">
        <v>280.19</v>
      </c>
      <c r="G258" s="254">
        <f t="shared" si="3"/>
        <v>280.19</v>
      </c>
      <c r="H258" s="228"/>
      <c r="I258" s="318"/>
    </row>
    <row r="259" spans="1:9" ht="11.85" hidden="1" customHeight="1" outlineLevel="3">
      <c r="A259" s="214" t="s">
        <v>6605</v>
      </c>
      <c r="B259" s="67" t="s">
        <v>469</v>
      </c>
      <c r="C259" s="68" t="s">
        <v>470</v>
      </c>
      <c r="D259" s="67" t="s">
        <v>51</v>
      </c>
      <c r="E259" s="67" t="s">
        <v>818</v>
      </c>
      <c r="F259" s="77">
        <v>399</v>
      </c>
      <c r="G259" s="254">
        <f t="shared" ref="G259:G322" si="4">IFERROR(IF(E259="грн",ROUND(F259*(1-$G$2),2),ROUND(F259*(1-$G$2),2)*$E$2),"")</f>
        <v>399</v>
      </c>
      <c r="H259" s="228"/>
      <c r="I259" s="318"/>
    </row>
    <row r="260" spans="1:9" ht="11.85" hidden="1" customHeight="1" outlineLevel="3">
      <c r="A260" s="214" t="s">
        <v>6599</v>
      </c>
      <c r="B260" s="67" t="s">
        <v>54</v>
      </c>
      <c r="C260" s="68" t="s">
        <v>463</v>
      </c>
      <c r="D260" s="67" t="s">
        <v>51</v>
      </c>
      <c r="E260" s="67" t="s">
        <v>818</v>
      </c>
      <c r="F260" s="77">
        <v>427.63</v>
      </c>
      <c r="G260" s="254">
        <f t="shared" si="4"/>
        <v>427.63</v>
      </c>
      <c r="H260" s="228"/>
      <c r="I260" s="318"/>
    </row>
    <row r="261" spans="1:9" ht="11.85" hidden="1" customHeight="1" outlineLevel="3">
      <c r="A261" s="214" t="s">
        <v>6611</v>
      </c>
      <c r="B261" s="67" t="s">
        <v>476</v>
      </c>
      <c r="C261" s="68" t="s">
        <v>477</v>
      </c>
      <c r="D261" s="67" t="s">
        <v>51</v>
      </c>
      <c r="E261" s="67" t="s">
        <v>818</v>
      </c>
      <c r="F261" s="77">
        <v>548.92999999999995</v>
      </c>
      <c r="G261" s="254">
        <f t="shared" si="4"/>
        <v>548.92999999999995</v>
      </c>
      <c r="H261" s="228"/>
      <c r="I261" s="318"/>
    </row>
    <row r="262" spans="1:9" ht="11.85" hidden="1" customHeight="1" outlineLevel="3">
      <c r="A262" s="214" t="s">
        <v>6612</v>
      </c>
      <c r="B262" s="67" t="s">
        <v>478</v>
      </c>
      <c r="C262" s="68" t="s">
        <v>479</v>
      </c>
      <c r="D262" s="67" t="s">
        <v>51</v>
      </c>
      <c r="E262" s="67" t="s">
        <v>818</v>
      </c>
      <c r="F262" s="77">
        <v>805.79</v>
      </c>
      <c r="G262" s="254">
        <f t="shared" si="4"/>
        <v>805.79</v>
      </c>
      <c r="H262" s="228"/>
      <c r="I262" s="318"/>
    </row>
    <row r="263" spans="1:9" ht="11.85" hidden="1" customHeight="1" outlineLevel="3">
      <c r="A263" s="214" t="s">
        <v>6618</v>
      </c>
      <c r="B263" s="67" t="s">
        <v>485</v>
      </c>
      <c r="C263" s="68" t="s">
        <v>486</v>
      </c>
      <c r="D263" s="67" t="s">
        <v>51</v>
      </c>
      <c r="E263" s="67" t="s">
        <v>818</v>
      </c>
      <c r="F263" s="77">
        <v>661.36</v>
      </c>
      <c r="G263" s="254">
        <f t="shared" si="4"/>
        <v>661.36</v>
      </c>
      <c r="H263" s="228"/>
      <c r="I263" s="318"/>
    </row>
    <row r="264" spans="1:9" ht="11.85" hidden="1" customHeight="1" outlineLevel="3">
      <c r="A264" s="214" t="s">
        <v>6619</v>
      </c>
      <c r="B264" s="67" t="s">
        <v>487</v>
      </c>
      <c r="C264" s="68" t="s">
        <v>488</v>
      </c>
      <c r="D264" s="67" t="s">
        <v>51</v>
      </c>
      <c r="E264" s="67" t="s">
        <v>818</v>
      </c>
      <c r="F264" s="77">
        <v>998.17</v>
      </c>
      <c r="G264" s="254">
        <f t="shared" si="4"/>
        <v>998.17</v>
      </c>
      <c r="H264" s="228"/>
      <c r="I264" s="318"/>
    </row>
    <row r="265" spans="1:9" ht="13.35" hidden="1" customHeight="1" outlineLevel="2">
      <c r="A265" s="214"/>
      <c r="B265" s="442"/>
      <c r="C265" s="203" t="s">
        <v>453</v>
      </c>
      <c r="D265" s="203"/>
      <c r="E265" s="203"/>
      <c r="F265" s="205" t="s">
        <v>300</v>
      </c>
      <c r="G265" s="253" t="str">
        <f t="shared" si="4"/>
        <v/>
      </c>
      <c r="H265" s="228"/>
      <c r="I265" s="318"/>
    </row>
    <row r="266" spans="1:9" ht="11.85" hidden="1" customHeight="1" outlineLevel="3">
      <c r="A266" s="214" t="s">
        <v>6592</v>
      </c>
      <c r="B266" s="67" t="s">
        <v>499</v>
      </c>
      <c r="C266" s="68" t="s">
        <v>25578</v>
      </c>
      <c r="D266" s="67" t="s">
        <v>51</v>
      </c>
      <c r="E266" s="67" t="s">
        <v>818</v>
      </c>
      <c r="F266" s="77">
        <v>188.89</v>
      </c>
      <c r="G266" s="254">
        <f t="shared" si="4"/>
        <v>188.89</v>
      </c>
      <c r="H266" s="228"/>
      <c r="I266" s="318"/>
    </row>
    <row r="267" spans="1:9" ht="11.85" hidden="1" customHeight="1" outlineLevel="3">
      <c r="A267" s="214" t="s">
        <v>6581</v>
      </c>
      <c r="B267" s="67" t="s">
        <v>12</v>
      </c>
      <c r="C267" s="68" t="s">
        <v>454</v>
      </c>
      <c r="D267" s="67" t="s">
        <v>51</v>
      </c>
      <c r="E267" s="67" t="s">
        <v>818</v>
      </c>
      <c r="F267" s="77">
        <v>27.98</v>
      </c>
      <c r="G267" s="254">
        <f t="shared" si="4"/>
        <v>27.98</v>
      </c>
      <c r="H267" s="228"/>
      <c r="I267" s="318"/>
    </row>
    <row r="268" spans="1:9" ht="11.85" hidden="1" customHeight="1" outlineLevel="3">
      <c r="A268" s="214" t="s">
        <v>34021</v>
      </c>
      <c r="B268" s="67" t="s">
        <v>34022</v>
      </c>
      <c r="C268" s="68" t="s">
        <v>34153</v>
      </c>
      <c r="D268" s="67" t="s">
        <v>51</v>
      </c>
      <c r="E268" s="67" t="s">
        <v>818</v>
      </c>
      <c r="F268" s="77">
        <v>41.25</v>
      </c>
      <c r="G268" s="254">
        <f t="shared" si="4"/>
        <v>41.25</v>
      </c>
      <c r="H268" s="228"/>
      <c r="I268" s="318"/>
    </row>
    <row r="269" spans="1:9" ht="11.85" hidden="1" customHeight="1" outlineLevel="3">
      <c r="A269" s="214" t="s">
        <v>6582</v>
      </c>
      <c r="B269" s="67" t="s">
        <v>13</v>
      </c>
      <c r="C269" s="68" t="s">
        <v>455</v>
      </c>
      <c r="D269" s="67" t="s">
        <v>51</v>
      </c>
      <c r="E269" s="67" t="s">
        <v>818</v>
      </c>
      <c r="F269" s="77">
        <v>36.020000000000003</v>
      </c>
      <c r="G269" s="254">
        <f t="shared" si="4"/>
        <v>36.020000000000003</v>
      </c>
      <c r="H269" s="228"/>
      <c r="I269" s="318"/>
    </row>
    <row r="270" spans="1:9" ht="11.85" hidden="1" customHeight="1" outlineLevel="3">
      <c r="A270" s="214" t="s">
        <v>6583</v>
      </c>
      <c r="B270" s="67" t="s">
        <v>684</v>
      </c>
      <c r="C270" s="68" t="s">
        <v>685</v>
      </c>
      <c r="D270" s="67" t="s">
        <v>51</v>
      </c>
      <c r="E270" s="67" t="s">
        <v>818</v>
      </c>
      <c r="F270" s="77">
        <v>50.7</v>
      </c>
      <c r="G270" s="254">
        <f t="shared" si="4"/>
        <v>50.7</v>
      </c>
      <c r="H270" s="228"/>
      <c r="I270" s="318"/>
    </row>
    <row r="271" spans="1:9" ht="11.85" hidden="1" customHeight="1" outlineLevel="3">
      <c r="A271" s="214" t="s">
        <v>34023</v>
      </c>
      <c r="B271" s="67" t="s">
        <v>34024</v>
      </c>
      <c r="C271" s="68" t="s">
        <v>34154</v>
      </c>
      <c r="D271" s="67" t="s">
        <v>51</v>
      </c>
      <c r="E271" s="67" t="s">
        <v>818</v>
      </c>
      <c r="F271" s="77">
        <v>47.18</v>
      </c>
      <c r="G271" s="254">
        <f t="shared" si="4"/>
        <v>47.18</v>
      </c>
      <c r="H271" s="228"/>
      <c r="I271" s="318"/>
    </row>
    <row r="272" spans="1:9" ht="11.85" hidden="1" customHeight="1" outlineLevel="3">
      <c r="A272" s="214" t="s">
        <v>6584</v>
      </c>
      <c r="B272" s="67" t="s">
        <v>456</v>
      </c>
      <c r="C272" s="68" t="s">
        <v>457</v>
      </c>
      <c r="D272" s="67" t="s">
        <v>51</v>
      </c>
      <c r="E272" s="67" t="s">
        <v>818</v>
      </c>
      <c r="F272" s="77">
        <v>71.959999999999994</v>
      </c>
      <c r="G272" s="254">
        <f t="shared" si="4"/>
        <v>71.959999999999994</v>
      </c>
      <c r="H272" s="228"/>
      <c r="I272" s="318"/>
    </row>
    <row r="273" spans="1:9" ht="11.85" hidden="1" customHeight="1" outlineLevel="3">
      <c r="A273" s="214" t="s">
        <v>34025</v>
      </c>
      <c r="B273" s="67" t="s">
        <v>34026</v>
      </c>
      <c r="C273" s="68" t="s">
        <v>34155</v>
      </c>
      <c r="D273" s="67" t="s">
        <v>51</v>
      </c>
      <c r="E273" s="67" t="s">
        <v>818</v>
      </c>
      <c r="F273" s="77">
        <v>80.48</v>
      </c>
      <c r="G273" s="254">
        <f t="shared" si="4"/>
        <v>80.48</v>
      </c>
      <c r="H273" s="228"/>
      <c r="I273" s="318"/>
    </row>
    <row r="274" spans="1:9" ht="11.85" hidden="1" customHeight="1" outlineLevel="3">
      <c r="A274" s="214" t="s">
        <v>6589</v>
      </c>
      <c r="B274" s="67" t="s">
        <v>458</v>
      </c>
      <c r="C274" s="68" t="s">
        <v>459</v>
      </c>
      <c r="D274" s="67" t="s">
        <v>51</v>
      </c>
      <c r="E274" s="67" t="s">
        <v>818</v>
      </c>
      <c r="F274" s="77">
        <v>114.92</v>
      </c>
      <c r="G274" s="254">
        <f t="shared" si="4"/>
        <v>114.92</v>
      </c>
      <c r="H274" s="228"/>
      <c r="I274" s="318"/>
    </row>
    <row r="275" spans="1:9" ht="11.85" hidden="1" customHeight="1" outlineLevel="3">
      <c r="A275" s="214" t="s">
        <v>6585</v>
      </c>
      <c r="B275" s="67" t="s">
        <v>489</v>
      </c>
      <c r="C275" s="68" t="s">
        <v>490</v>
      </c>
      <c r="D275" s="67" t="s">
        <v>51</v>
      </c>
      <c r="E275" s="67" t="s">
        <v>818</v>
      </c>
      <c r="F275" s="77">
        <v>52.2</v>
      </c>
      <c r="G275" s="254">
        <f t="shared" si="4"/>
        <v>52.2</v>
      </c>
      <c r="H275" s="228"/>
      <c r="I275" s="318"/>
    </row>
    <row r="276" spans="1:9" ht="11.85" hidden="1" customHeight="1" outlineLevel="3">
      <c r="A276" s="214" t="s">
        <v>6586</v>
      </c>
      <c r="B276" s="67" t="s">
        <v>491</v>
      </c>
      <c r="C276" s="68" t="s">
        <v>492</v>
      </c>
      <c r="D276" s="67" t="s">
        <v>51</v>
      </c>
      <c r="E276" s="67" t="s">
        <v>818</v>
      </c>
      <c r="F276" s="77">
        <v>64.3</v>
      </c>
      <c r="G276" s="254">
        <f t="shared" si="4"/>
        <v>64.3</v>
      </c>
      <c r="H276" s="228"/>
      <c r="I276" s="318"/>
    </row>
    <row r="277" spans="1:9" ht="11.85" hidden="1" customHeight="1" outlineLevel="3">
      <c r="A277" s="214" t="s">
        <v>6590</v>
      </c>
      <c r="B277" s="67" t="s">
        <v>460</v>
      </c>
      <c r="C277" s="68" t="s">
        <v>461</v>
      </c>
      <c r="D277" s="67" t="s">
        <v>51</v>
      </c>
      <c r="E277" s="67" t="s">
        <v>818</v>
      </c>
      <c r="F277" s="77">
        <v>94.34</v>
      </c>
      <c r="G277" s="254">
        <f t="shared" si="4"/>
        <v>94.34</v>
      </c>
      <c r="H277" s="228"/>
      <c r="I277" s="318"/>
    </row>
    <row r="278" spans="1:9" ht="11.85" hidden="1" customHeight="1" outlineLevel="3">
      <c r="A278" s="214" t="s">
        <v>6587</v>
      </c>
      <c r="B278" s="67" t="s">
        <v>493</v>
      </c>
      <c r="C278" s="68" t="s">
        <v>494</v>
      </c>
      <c r="D278" s="67" t="s">
        <v>51</v>
      </c>
      <c r="E278" s="67" t="s">
        <v>818</v>
      </c>
      <c r="F278" s="77">
        <v>145.99</v>
      </c>
      <c r="G278" s="254">
        <f t="shared" si="4"/>
        <v>145.99</v>
      </c>
      <c r="H278" s="228"/>
      <c r="I278" s="318"/>
    </row>
    <row r="279" spans="1:9" ht="11.85" hidden="1" customHeight="1" outlineLevel="3">
      <c r="A279" s="214" t="s">
        <v>6588</v>
      </c>
      <c r="B279" s="67" t="s">
        <v>495</v>
      </c>
      <c r="C279" s="68" t="s">
        <v>496</v>
      </c>
      <c r="D279" s="67" t="s">
        <v>51</v>
      </c>
      <c r="E279" s="67" t="s">
        <v>818</v>
      </c>
      <c r="F279" s="77">
        <v>64.02</v>
      </c>
      <c r="G279" s="254">
        <f t="shared" si="4"/>
        <v>64.02</v>
      </c>
      <c r="H279" s="228"/>
      <c r="I279" s="318"/>
    </row>
    <row r="280" spans="1:9" ht="11.85" hidden="1" customHeight="1" outlineLevel="3">
      <c r="A280" s="214" t="s">
        <v>6591</v>
      </c>
      <c r="B280" s="67" t="s">
        <v>497</v>
      </c>
      <c r="C280" s="68" t="s">
        <v>498</v>
      </c>
      <c r="D280" s="67" t="s">
        <v>51</v>
      </c>
      <c r="E280" s="67" t="s">
        <v>818</v>
      </c>
      <c r="F280" s="77">
        <v>118.71</v>
      </c>
      <c r="G280" s="254">
        <f t="shared" si="4"/>
        <v>118.71</v>
      </c>
      <c r="H280" s="228"/>
      <c r="I280" s="318"/>
    </row>
    <row r="281" spans="1:9" ht="13.35" hidden="1" customHeight="1" outlineLevel="1">
      <c r="A281" s="214"/>
      <c r="B281" s="209"/>
      <c r="C281" s="209" t="s">
        <v>34027</v>
      </c>
      <c r="D281" s="209"/>
      <c r="E281" s="209"/>
      <c r="F281" s="210" t="s">
        <v>300</v>
      </c>
      <c r="G281" s="210" t="str">
        <f t="shared" si="4"/>
        <v/>
      </c>
      <c r="H281" s="228"/>
      <c r="I281" s="318"/>
    </row>
    <row r="282" spans="1:9" ht="11.85" hidden="1" customHeight="1" outlineLevel="3">
      <c r="A282" s="214" t="s">
        <v>34028</v>
      </c>
      <c r="B282" s="67" t="s">
        <v>34029</v>
      </c>
      <c r="C282" s="68" t="s">
        <v>34217</v>
      </c>
      <c r="D282" s="67" t="s">
        <v>51</v>
      </c>
      <c r="E282" s="67" t="s">
        <v>818</v>
      </c>
      <c r="F282" s="77">
        <v>269.47000000000003</v>
      </c>
      <c r="G282" s="254">
        <f t="shared" si="4"/>
        <v>269.47000000000003</v>
      </c>
      <c r="H282" s="228"/>
      <c r="I282" s="318"/>
    </row>
    <row r="283" spans="1:9" ht="11.85" hidden="1" customHeight="1" outlineLevel="3">
      <c r="A283" s="214" t="s">
        <v>34030</v>
      </c>
      <c r="B283" s="67" t="s">
        <v>34031</v>
      </c>
      <c r="C283" s="68" t="s">
        <v>34218</v>
      </c>
      <c r="D283" s="67" t="s">
        <v>51</v>
      </c>
      <c r="E283" s="67" t="s">
        <v>818</v>
      </c>
      <c r="F283" s="77">
        <v>420.36</v>
      </c>
      <c r="G283" s="254">
        <f t="shared" si="4"/>
        <v>420.36</v>
      </c>
      <c r="H283" s="228"/>
      <c r="I283" s="318"/>
    </row>
    <row r="284" spans="1:9" ht="11.85" hidden="1" customHeight="1" outlineLevel="3">
      <c r="A284" s="214" t="s">
        <v>34032</v>
      </c>
      <c r="B284" s="67" t="s">
        <v>34033</v>
      </c>
      <c r="C284" s="68" t="s">
        <v>34219</v>
      </c>
      <c r="D284" s="67" t="s">
        <v>51</v>
      </c>
      <c r="E284" s="67" t="s">
        <v>818</v>
      </c>
      <c r="F284" s="77">
        <v>160.46</v>
      </c>
      <c r="G284" s="254">
        <f t="shared" si="4"/>
        <v>160.46</v>
      </c>
      <c r="H284" s="228"/>
      <c r="I284" s="318"/>
    </row>
    <row r="285" spans="1:9" ht="11.85" hidden="1" customHeight="1" outlineLevel="3">
      <c r="A285" s="214" t="s">
        <v>34034</v>
      </c>
      <c r="B285" s="67" t="s">
        <v>34035</v>
      </c>
      <c r="C285" s="68" t="s">
        <v>34220</v>
      </c>
      <c r="D285" s="67" t="s">
        <v>51</v>
      </c>
      <c r="E285" s="67" t="s">
        <v>818</v>
      </c>
      <c r="F285" s="77">
        <v>384.24</v>
      </c>
      <c r="G285" s="254">
        <f t="shared" si="4"/>
        <v>384.24</v>
      </c>
      <c r="H285" s="228"/>
      <c r="I285" s="318"/>
    </row>
    <row r="286" spans="1:9" ht="11.85" hidden="1" customHeight="1" outlineLevel="3">
      <c r="A286" s="214" t="s">
        <v>34036</v>
      </c>
      <c r="B286" s="67" t="s">
        <v>34037</v>
      </c>
      <c r="C286" s="68" t="s">
        <v>34221</v>
      </c>
      <c r="D286" s="67" t="s">
        <v>51</v>
      </c>
      <c r="E286" s="67" t="s">
        <v>818</v>
      </c>
      <c r="F286" s="77">
        <v>601.79999999999995</v>
      </c>
      <c r="G286" s="254">
        <f t="shared" si="4"/>
        <v>601.79999999999995</v>
      </c>
      <c r="H286" s="228"/>
      <c r="I286" s="318"/>
    </row>
    <row r="287" spans="1:9" ht="11.85" hidden="1" customHeight="1" outlineLevel="3">
      <c r="A287" s="214" t="s">
        <v>34038</v>
      </c>
      <c r="B287" s="67" t="s">
        <v>34039</v>
      </c>
      <c r="C287" s="68" t="s">
        <v>34222</v>
      </c>
      <c r="D287" s="67" t="s">
        <v>51</v>
      </c>
      <c r="E287" s="67" t="s">
        <v>818</v>
      </c>
      <c r="F287" s="77">
        <v>229.96</v>
      </c>
      <c r="G287" s="254">
        <f t="shared" si="4"/>
        <v>229.96</v>
      </c>
      <c r="H287" s="228"/>
      <c r="I287" s="318"/>
    </row>
    <row r="288" spans="1:9" ht="11.85" hidden="1" customHeight="1" outlineLevel="3">
      <c r="A288" s="214" t="s">
        <v>34040</v>
      </c>
      <c r="B288" s="67" t="s">
        <v>34041</v>
      </c>
      <c r="C288" s="68" t="s">
        <v>34223</v>
      </c>
      <c r="D288" s="67" t="s">
        <v>51</v>
      </c>
      <c r="E288" s="67" t="s">
        <v>818</v>
      </c>
      <c r="F288" s="77">
        <v>503.7</v>
      </c>
      <c r="G288" s="254">
        <f t="shared" si="4"/>
        <v>503.7</v>
      </c>
      <c r="H288" s="228"/>
      <c r="I288" s="318"/>
    </row>
    <row r="289" spans="1:9" ht="11.85" hidden="1" customHeight="1" outlineLevel="3">
      <c r="A289" s="214" t="s">
        <v>34042</v>
      </c>
      <c r="B289" s="67" t="s">
        <v>34043</v>
      </c>
      <c r="C289" s="68" t="s">
        <v>34224</v>
      </c>
      <c r="D289" s="67" t="s">
        <v>51</v>
      </c>
      <c r="E289" s="67" t="s">
        <v>818</v>
      </c>
      <c r="F289" s="77">
        <v>781.04</v>
      </c>
      <c r="G289" s="254">
        <f t="shared" si="4"/>
        <v>781.04</v>
      </c>
      <c r="H289" s="228"/>
      <c r="I289" s="318"/>
    </row>
    <row r="290" spans="1:9" ht="11.85" hidden="1" customHeight="1" outlineLevel="3">
      <c r="A290" s="214" t="s">
        <v>34044</v>
      </c>
      <c r="B290" s="67" t="s">
        <v>34045</v>
      </c>
      <c r="C290" s="68" t="s">
        <v>34225</v>
      </c>
      <c r="D290" s="67" t="s">
        <v>51</v>
      </c>
      <c r="E290" s="67" t="s">
        <v>818</v>
      </c>
      <c r="F290" s="77">
        <v>299.91000000000003</v>
      </c>
      <c r="G290" s="254">
        <f t="shared" si="4"/>
        <v>299.91000000000003</v>
      </c>
      <c r="H290" s="228"/>
      <c r="I290" s="318"/>
    </row>
    <row r="291" spans="1:9" ht="11.85" hidden="1" customHeight="1" outlineLevel="3">
      <c r="A291" s="214" t="s">
        <v>34046</v>
      </c>
      <c r="B291" s="67" t="s">
        <v>34047</v>
      </c>
      <c r="C291" s="68" t="s">
        <v>34226</v>
      </c>
      <c r="D291" s="67" t="s">
        <v>51</v>
      </c>
      <c r="E291" s="67" t="s">
        <v>818</v>
      </c>
      <c r="F291" s="77">
        <v>631.35</v>
      </c>
      <c r="G291" s="254">
        <f t="shared" si="4"/>
        <v>631.35</v>
      </c>
      <c r="H291" s="228"/>
      <c r="I291" s="318"/>
    </row>
    <row r="292" spans="1:9" ht="11.85" hidden="1" customHeight="1" outlineLevel="3">
      <c r="A292" s="214" t="s">
        <v>34048</v>
      </c>
      <c r="B292" s="67" t="s">
        <v>34049</v>
      </c>
      <c r="C292" s="68" t="s">
        <v>34227</v>
      </c>
      <c r="D292" s="67" t="s">
        <v>51</v>
      </c>
      <c r="E292" s="67" t="s">
        <v>818</v>
      </c>
      <c r="F292" s="77">
        <v>985.22</v>
      </c>
      <c r="G292" s="254">
        <f t="shared" si="4"/>
        <v>985.22</v>
      </c>
      <c r="H292" s="228"/>
      <c r="I292" s="318"/>
    </row>
    <row r="293" spans="1:9" ht="11.85" hidden="1" customHeight="1" outlineLevel="3">
      <c r="A293" s="214" t="s">
        <v>34050</v>
      </c>
      <c r="B293" s="67" t="s">
        <v>34051</v>
      </c>
      <c r="C293" s="68" t="s">
        <v>34228</v>
      </c>
      <c r="D293" s="67" t="s">
        <v>51</v>
      </c>
      <c r="E293" s="67" t="s">
        <v>818</v>
      </c>
      <c r="F293" s="77">
        <v>378.29</v>
      </c>
      <c r="G293" s="254">
        <f t="shared" si="4"/>
        <v>378.29</v>
      </c>
      <c r="H293" s="228"/>
      <c r="I293" s="318"/>
    </row>
    <row r="294" spans="1:9" ht="11.85" hidden="1" customHeight="1" outlineLevel="3">
      <c r="A294" s="214" t="s">
        <v>34052</v>
      </c>
      <c r="B294" s="67" t="s">
        <v>34053</v>
      </c>
      <c r="C294" s="68" t="s">
        <v>34229</v>
      </c>
      <c r="D294" s="67" t="s">
        <v>51</v>
      </c>
      <c r="E294" s="67" t="s">
        <v>818</v>
      </c>
      <c r="F294" s="77">
        <v>23.87</v>
      </c>
      <c r="G294" s="254">
        <f t="shared" si="4"/>
        <v>23.87</v>
      </c>
      <c r="H294" s="228"/>
      <c r="I294" s="318"/>
    </row>
    <row r="295" spans="1:9" ht="11.85" hidden="1" customHeight="1" outlineLevel="3">
      <c r="A295" s="214" t="s">
        <v>34054</v>
      </c>
      <c r="B295" s="67" t="s">
        <v>34055</v>
      </c>
      <c r="C295" s="68" t="s">
        <v>34230</v>
      </c>
      <c r="D295" s="67" t="s">
        <v>51</v>
      </c>
      <c r="E295" s="67" t="s">
        <v>818</v>
      </c>
      <c r="F295" s="77">
        <v>30.32</v>
      </c>
      <c r="G295" s="254">
        <f t="shared" si="4"/>
        <v>30.32</v>
      </c>
      <c r="H295" s="228"/>
      <c r="I295" s="318"/>
    </row>
    <row r="296" spans="1:9" ht="11.85" hidden="1" customHeight="1" outlineLevel="3">
      <c r="A296" s="214" t="s">
        <v>34056</v>
      </c>
      <c r="B296" s="67" t="s">
        <v>34057</v>
      </c>
      <c r="C296" s="68" t="s">
        <v>34231</v>
      </c>
      <c r="D296" s="67" t="s">
        <v>51</v>
      </c>
      <c r="E296" s="67" t="s">
        <v>818</v>
      </c>
      <c r="F296" s="77">
        <v>42.45</v>
      </c>
      <c r="G296" s="254">
        <f t="shared" si="4"/>
        <v>42.45</v>
      </c>
      <c r="H296" s="228"/>
      <c r="I296" s="318"/>
    </row>
    <row r="297" spans="1:9" ht="11.85" hidden="1" customHeight="1" outlineLevel="3">
      <c r="A297" s="214" t="s">
        <v>34058</v>
      </c>
      <c r="B297" s="67" t="s">
        <v>34059</v>
      </c>
      <c r="C297" s="68" t="s">
        <v>34232</v>
      </c>
      <c r="D297" s="67" t="s">
        <v>51</v>
      </c>
      <c r="E297" s="67" t="s">
        <v>818</v>
      </c>
      <c r="F297" s="77">
        <v>66.56</v>
      </c>
      <c r="G297" s="254">
        <f t="shared" si="4"/>
        <v>66.56</v>
      </c>
      <c r="H297" s="228"/>
      <c r="I297" s="318"/>
    </row>
    <row r="298" spans="1:9" ht="11.85" hidden="1" customHeight="1" outlineLevel="3">
      <c r="A298" s="214" t="s">
        <v>34060</v>
      </c>
      <c r="B298" s="67" t="s">
        <v>34061</v>
      </c>
      <c r="C298" s="68" t="s">
        <v>34233</v>
      </c>
      <c r="D298" s="67" t="s">
        <v>51</v>
      </c>
      <c r="E298" s="67" t="s">
        <v>818</v>
      </c>
      <c r="F298" s="77">
        <v>104.89</v>
      </c>
      <c r="G298" s="254">
        <f t="shared" si="4"/>
        <v>104.89</v>
      </c>
      <c r="H298" s="228"/>
      <c r="I298" s="318"/>
    </row>
    <row r="299" spans="1:9" ht="11.85" hidden="1" customHeight="1" outlineLevel="3">
      <c r="A299" s="214" t="s">
        <v>34062</v>
      </c>
      <c r="B299" s="67" t="s">
        <v>34063</v>
      </c>
      <c r="C299" s="68" t="s">
        <v>34234</v>
      </c>
      <c r="D299" s="67" t="s">
        <v>51</v>
      </c>
      <c r="E299" s="67" t="s">
        <v>818</v>
      </c>
      <c r="F299" s="77">
        <v>34.770000000000003</v>
      </c>
      <c r="G299" s="254">
        <f t="shared" si="4"/>
        <v>34.770000000000003</v>
      </c>
      <c r="H299" s="228"/>
      <c r="I299" s="318"/>
    </row>
    <row r="300" spans="1:9" ht="11.85" hidden="1" customHeight="1" outlineLevel="3">
      <c r="A300" s="214" t="s">
        <v>34064</v>
      </c>
      <c r="B300" s="67" t="s">
        <v>34065</v>
      </c>
      <c r="C300" s="68" t="s">
        <v>34235</v>
      </c>
      <c r="D300" s="67" t="s">
        <v>51</v>
      </c>
      <c r="E300" s="67" t="s">
        <v>818</v>
      </c>
      <c r="F300" s="77">
        <v>41.36</v>
      </c>
      <c r="G300" s="254">
        <f t="shared" si="4"/>
        <v>41.36</v>
      </c>
      <c r="H300" s="228"/>
      <c r="I300" s="318"/>
    </row>
    <row r="301" spans="1:9" ht="11.85" hidden="1" customHeight="1" outlineLevel="3">
      <c r="A301" s="214" t="s">
        <v>34066</v>
      </c>
      <c r="B301" s="67" t="s">
        <v>34067</v>
      </c>
      <c r="C301" s="68" t="s">
        <v>34236</v>
      </c>
      <c r="D301" s="67" t="s">
        <v>51</v>
      </c>
      <c r="E301" s="67" t="s">
        <v>818</v>
      </c>
      <c r="F301" s="77">
        <v>59.96</v>
      </c>
      <c r="G301" s="254">
        <f t="shared" si="4"/>
        <v>59.96</v>
      </c>
      <c r="H301" s="228"/>
      <c r="I301" s="318"/>
    </row>
    <row r="302" spans="1:9" ht="11.85" hidden="1" customHeight="1" outlineLevel="3">
      <c r="A302" s="214" t="s">
        <v>34068</v>
      </c>
      <c r="B302" s="67" t="s">
        <v>34069</v>
      </c>
      <c r="C302" s="68" t="s">
        <v>34237</v>
      </c>
      <c r="D302" s="67" t="s">
        <v>51</v>
      </c>
      <c r="E302" s="67" t="s">
        <v>818</v>
      </c>
      <c r="F302" s="77">
        <v>56.7</v>
      </c>
      <c r="G302" s="254">
        <f t="shared" si="4"/>
        <v>56.7</v>
      </c>
      <c r="H302" s="228"/>
      <c r="I302" s="318"/>
    </row>
    <row r="303" spans="1:9" ht="11.85" hidden="1" customHeight="1" outlineLevel="3">
      <c r="A303" s="214" t="s">
        <v>34070</v>
      </c>
      <c r="B303" s="67" t="s">
        <v>34071</v>
      </c>
      <c r="C303" s="68" t="s">
        <v>34238</v>
      </c>
      <c r="D303" s="67" t="s">
        <v>51</v>
      </c>
      <c r="E303" s="67" t="s">
        <v>818</v>
      </c>
      <c r="F303" s="77">
        <v>79.87</v>
      </c>
      <c r="G303" s="254">
        <f t="shared" si="4"/>
        <v>79.87</v>
      </c>
      <c r="H303" s="228"/>
      <c r="I303" s="318"/>
    </row>
    <row r="304" spans="1:9" ht="11.85" hidden="1" customHeight="1" outlineLevel="3">
      <c r="A304" s="214" t="s">
        <v>34072</v>
      </c>
      <c r="B304" s="67" t="s">
        <v>34073</v>
      </c>
      <c r="C304" s="68" t="s">
        <v>34239</v>
      </c>
      <c r="D304" s="67" t="s">
        <v>51</v>
      </c>
      <c r="E304" s="67" t="s">
        <v>818</v>
      </c>
      <c r="F304" s="77">
        <v>124.66</v>
      </c>
      <c r="G304" s="254">
        <f t="shared" si="4"/>
        <v>124.66</v>
      </c>
      <c r="H304" s="228"/>
      <c r="I304" s="318"/>
    </row>
    <row r="305" spans="1:9" ht="11.85" hidden="1" customHeight="1" outlineLevel="3">
      <c r="A305" s="214" t="s">
        <v>34074</v>
      </c>
      <c r="B305" s="67" t="s">
        <v>34075</v>
      </c>
      <c r="C305" s="68" t="s">
        <v>34240</v>
      </c>
      <c r="D305" s="67" t="s">
        <v>51</v>
      </c>
      <c r="E305" s="67" t="s">
        <v>818</v>
      </c>
      <c r="F305" s="77">
        <v>198.2</v>
      </c>
      <c r="G305" s="254">
        <f t="shared" si="4"/>
        <v>198.2</v>
      </c>
      <c r="H305" s="228"/>
      <c r="I305" s="318"/>
    </row>
    <row r="306" spans="1:9" ht="11.85" hidden="1" customHeight="1" outlineLevel="3">
      <c r="A306" s="214" t="s">
        <v>34076</v>
      </c>
      <c r="B306" s="67" t="s">
        <v>34077</v>
      </c>
      <c r="C306" s="68" t="s">
        <v>34241</v>
      </c>
      <c r="D306" s="67" t="s">
        <v>51</v>
      </c>
      <c r="E306" s="67" t="s">
        <v>818</v>
      </c>
      <c r="F306" s="77">
        <v>57.33</v>
      </c>
      <c r="G306" s="254">
        <f t="shared" si="4"/>
        <v>57.33</v>
      </c>
      <c r="H306" s="228"/>
      <c r="I306" s="318"/>
    </row>
    <row r="307" spans="1:9" ht="11.85" hidden="1" customHeight="1" outlineLevel="3">
      <c r="A307" s="214" t="s">
        <v>34078</v>
      </c>
      <c r="B307" s="67" t="s">
        <v>34079</v>
      </c>
      <c r="C307" s="68" t="s">
        <v>34242</v>
      </c>
      <c r="D307" s="67" t="s">
        <v>51</v>
      </c>
      <c r="E307" s="67" t="s">
        <v>818</v>
      </c>
      <c r="F307" s="77">
        <v>69.900000000000006</v>
      </c>
      <c r="G307" s="254">
        <f t="shared" si="4"/>
        <v>69.900000000000006</v>
      </c>
      <c r="H307" s="228"/>
      <c r="I307" s="318"/>
    </row>
    <row r="308" spans="1:9" ht="11.85" hidden="1" customHeight="1" outlineLevel="3">
      <c r="A308" s="214" t="s">
        <v>34080</v>
      </c>
      <c r="B308" s="67" t="s">
        <v>34081</v>
      </c>
      <c r="C308" s="68" t="s">
        <v>34243</v>
      </c>
      <c r="D308" s="67" t="s">
        <v>51</v>
      </c>
      <c r="E308" s="67" t="s">
        <v>818</v>
      </c>
      <c r="F308" s="77">
        <v>99.54</v>
      </c>
      <c r="G308" s="254">
        <f t="shared" si="4"/>
        <v>99.54</v>
      </c>
      <c r="H308" s="228"/>
      <c r="I308" s="318"/>
    </row>
    <row r="309" spans="1:9" ht="11.85" hidden="1" customHeight="1" outlineLevel="3">
      <c r="A309" s="214" t="s">
        <v>34082</v>
      </c>
      <c r="B309" s="67" t="s">
        <v>34083</v>
      </c>
      <c r="C309" s="68" t="s">
        <v>34244</v>
      </c>
      <c r="D309" s="67" t="s">
        <v>51</v>
      </c>
      <c r="E309" s="67" t="s">
        <v>818</v>
      </c>
      <c r="F309" s="77">
        <v>155.94</v>
      </c>
      <c r="G309" s="254">
        <f t="shared" si="4"/>
        <v>155.94</v>
      </c>
      <c r="H309" s="228"/>
      <c r="I309" s="318"/>
    </row>
    <row r="310" spans="1:9" ht="11.85" hidden="1" customHeight="1" outlineLevel="3">
      <c r="A310" s="214" t="s">
        <v>34084</v>
      </c>
      <c r="B310" s="67" t="s">
        <v>34085</v>
      </c>
      <c r="C310" s="68" t="s">
        <v>34245</v>
      </c>
      <c r="D310" s="67" t="s">
        <v>51</v>
      </c>
      <c r="E310" s="67" t="s">
        <v>818</v>
      </c>
      <c r="F310" s="77">
        <v>243.91</v>
      </c>
      <c r="G310" s="254">
        <f t="shared" si="4"/>
        <v>243.91</v>
      </c>
      <c r="H310" s="228"/>
      <c r="I310" s="318"/>
    </row>
    <row r="311" spans="1:9" ht="13.35" hidden="1" customHeight="1" outlineLevel="1">
      <c r="A311" s="214"/>
      <c r="B311" s="209"/>
      <c r="C311" s="209" t="s">
        <v>34086</v>
      </c>
      <c r="D311" s="209"/>
      <c r="E311" s="209"/>
      <c r="F311" s="210" t="s">
        <v>300</v>
      </c>
      <c r="G311" s="210" t="str">
        <f t="shared" si="4"/>
        <v/>
      </c>
      <c r="H311" s="228"/>
      <c r="I311" s="318"/>
    </row>
    <row r="312" spans="1:9" ht="11.85" hidden="1" customHeight="1" outlineLevel="3">
      <c r="A312" s="214" t="s">
        <v>34087</v>
      </c>
      <c r="B312" s="67" t="s">
        <v>34088</v>
      </c>
      <c r="C312" s="68" t="s">
        <v>34246</v>
      </c>
      <c r="D312" s="67" t="s">
        <v>51</v>
      </c>
      <c r="E312" s="67" t="s">
        <v>818</v>
      </c>
      <c r="F312" s="77">
        <v>204.06</v>
      </c>
      <c r="G312" s="254">
        <f t="shared" si="4"/>
        <v>204.06</v>
      </c>
      <c r="H312" s="228"/>
      <c r="I312" s="318"/>
    </row>
    <row r="313" spans="1:9" ht="11.85" hidden="1" customHeight="1" outlineLevel="3">
      <c r="A313" s="214" t="s">
        <v>34089</v>
      </c>
      <c r="B313" s="67" t="s">
        <v>34090</v>
      </c>
      <c r="C313" s="68" t="s">
        <v>34247</v>
      </c>
      <c r="D313" s="67" t="s">
        <v>51</v>
      </c>
      <c r="E313" s="67" t="s">
        <v>818</v>
      </c>
      <c r="F313" s="77">
        <v>75.790000000000006</v>
      </c>
      <c r="G313" s="254">
        <f t="shared" si="4"/>
        <v>75.790000000000006</v>
      </c>
      <c r="H313" s="228"/>
      <c r="I313" s="318"/>
    </row>
    <row r="314" spans="1:9" ht="11.85" hidden="1" customHeight="1" outlineLevel="3">
      <c r="A314" s="214" t="s">
        <v>34091</v>
      </c>
      <c r="B314" s="67" t="s">
        <v>34092</v>
      </c>
      <c r="C314" s="68" t="s">
        <v>34248</v>
      </c>
      <c r="D314" s="67" t="s">
        <v>51</v>
      </c>
      <c r="E314" s="67" t="s">
        <v>818</v>
      </c>
      <c r="F314" s="77">
        <v>93.65</v>
      </c>
      <c r="G314" s="254">
        <f t="shared" si="4"/>
        <v>93.65</v>
      </c>
      <c r="H314" s="228"/>
      <c r="I314" s="318"/>
    </row>
    <row r="315" spans="1:9" ht="11.85" hidden="1" customHeight="1" outlineLevel="3">
      <c r="A315" s="214" t="s">
        <v>34093</v>
      </c>
      <c r="B315" s="67" t="s">
        <v>34094</v>
      </c>
      <c r="C315" s="68" t="s">
        <v>34249</v>
      </c>
      <c r="D315" s="67" t="s">
        <v>51</v>
      </c>
      <c r="E315" s="67" t="s">
        <v>818</v>
      </c>
      <c r="F315" s="77">
        <v>138.76</v>
      </c>
      <c r="G315" s="254">
        <f t="shared" si="4"/>
        <v>138.76</v>
      </c>
      <c r="H315" s="228"/>
      <c r="I315" s="318"/>
    </row>
    <row r="316" spans="1:9" ht="11.85" hidden="1" customHeight="1" outlineLevel="3">
      <c r="A316" s="214" t="s">
        <v>34095</v>
      </c>
      <c r="B316" s="67" t="s">
        <v>34096</v>
      </c>
      <c r="C316" s="68" t="s">
        <v>34250</v>
      </c>
      <c r="D316" s="67" t="s">
        <v>51</v>
      </c>
      <c r="E316" s="67" t="s">
        <v>818</v>
      </c>
      <c r="F316" s="77">
        <v>170.3</v>
      </c>
      <c r="G316" s="254">
        <f t="shared" si="4"/>
        <v>170.3</v>
      </c>
      <c r="H316" s="228"/>
      <c r="I316" s="318"/>
    </row>
    <row r="317" spans="1:9" ht="11.85" hidden="1" customHeight="1" outlineLevel="3">
      <c r="A317" s="214" t="s">
        <v>34097</v>
      </c>
      <c r="B317" s="67" t="s">
        <v>34098</v>
      </c>
      <c r="C317" s="68" t="s">
        <v>34251</v>
      </c>
      <c r="D317" s="67" t="s">
        <v>51</v>
      </c>
      <c r="E317" s="67" t="s">
        <v>818</v>
      </c>
      <c r="F317" s="77">
        <v>59.36</v>
      </c>
      <c r="G317" s="254">
        <f t="shared" si="4"/>
        <v>59.36</v>
      </c>
      <c r="H317" s="228"/>
      <c r="I317" s="318"/>
    </row>
    <row r="318" spans="1:9" ht="11.85" hidden="1" customHeight="1" outlineLevel="3">
      <c r="A318" s="214" t="s">
        <v>34099</v>
      </c>
      <c r="B318" s="67" t="s">
        <v>34100</v>
      </c>
      <c r="C318" s="68" t="s">
        <v>34252</v>
      </c>
      <c r="D318" s="67" t="s">
        <v>51</v>
      </c>
      <c r="E318" s="67" t="s">
        <v>818</v>
      </c>
      <c r="F318" s="77">
        <v>118.98</v>
      </c>
      <c r="G318" s="254">
        <f t="shared" si="4"/>
        <v>118.98</v>
      </c>
      <c r="H318" s="228"/>
      <c r="I318" s="318"/>
    </row>
    <row r="319" spans="1:9" ht="11.85" hidden="1" customHeight="1" outlineLevel="3">
      <c r="A319" s="214" t="s">
        <v>34101</v>
      </c>
      <c r="B319" s="67" t="s">
        <v>34102</v>
      </c>
      <c r="C319" s="68" t="s">
        <v>34253</v>
      </c>
      <c r="D319" s="67" t="s">
        <v>51</v>
      </c>
      <c r="E319" s="67" t="s">
        <v>818</v>
      </c>
      <c r="F319" s="77">
        <v>162.65</v>
      </c>
      <c r="G319" s="254">
        <f t="shared" si="4"/>
        <v>162.65</v>
      </c>
      <c r="H319" s="228"/>
      <c r="I319" s="318"/>
    </row>
    <row r="320" spans="1:9" ht="11.85" hidden="1" customHeight="1" outlineLevel="3">
      <c r="A320" s="214" t="s">
        <v>34103</v>
      </c>
      <c r="B320" s="67" t="s">
        <v>34104</v>
      </c>
      <c r="C320" s="68" t="s">
        <v>34254</v>
      </c>
      <c r="D320" s="67" t="s">
        <v>51</v>
      </c>
      <c r="E320" s="67" t="s">
        <v>818</v>
      </c>
      <c r="F320" s="77">
        <v>542.33000000000004</v>
      </c>
      <c r="G320" s="254">
        <f t="shared" si="4"/>
        <v>542.33000000000004</v>
      </c>
      <c r="H320" s="228"/>
      <c r="I320" s="318"/>
    </row>
    <row r="321" spans="1:9" ht="13.35" hidden="1" customHeight="1" outlineLevel="1">
      <c r="A321" s="214"/>
      <c r="B321" s="209"/>
      <c r="C321" s="209" t="s">
        <v>34105</v>
      </c>
      <c r="D321" s="209"/>
      <c r="E321" s="209"/>
      <c r="F321" s="210" t="s">
        <v>300</v>
      </c>
      <c r="G321" s="210" t="str">
        <f t="shared" si="4"/>
        <v/>
      </c>
      <c r="H321" s="228"/>
      <c r="I321" s="318"/>
    </row>
    <row r="322" spans="1:9" ht="13.35" hidden="1" customHeight="1" outlineLevel="2">
      <c r="A322" s="214"/>
      <c r="B322" s="442"/>
      <c r="C322" s="203" t="s">
        <v>500</v>
      </c>
      <c r="D322" s="203"/>
      <c r="E322" s="203"/>
      <c r="F322" s="205" t="s">
        <v>300</v>
      </c>
      <c r="G322" s="253" t="str">
        <f t="shared" si="4"/>
        <v/>
      </c>
      <c r="H322" s="228"/>
      <c r="I322" s="318"/>
    </row>
    <row r="323" spans="1:9" ht="11.85" hidden="1" customHeight="1" outlineLevel="3">
      <c r="A323" s="214" t="s">
        <v>6620</v>
      </c>
      <c r="B323" s="67" t="s">
        <v>113</v>
      </c>
      <c r="C323" s="68" t="s">
        <v>25599</v>
      </c>
      <c r="D323" s="67" t="s">
        <v>51</v>
      </c>
      <c r="E323" s="67" t="s">
        <v>818</v>
      </c>
      <c r="F323" s="77">
        <v>16.05</v>
      </c>
      <c r="G323" s="254">
        <f t="shared" ref="G323:G386" si="5">IFERROR(IF(E323="грн",ROUND(F323*(1-$G$2),2),ROUND(F323*(1-$G$2),2)*$E$2),"")</f>
        <v>16.05</v>
      </c>
      <c r="H323" s="228"/>
      <c r="I323" s="318"/>
    </row>
    <row r="324" spans="1:9" ht="11.85" hidden="1" customHeight="1" outlineLevel="3">
      <c r="A324" s="214" t="s">
        <v>34106</v>
      </c>
      <c r="B324" s="67" t="s">
        <v>34107</v>
      </c>
      <c r="C324" s="68" t="s">
        <v>34156</v>
      </c>
      <c r="D324" s="67" t="s">
        <v>51</v>
      </c>
      <c r="E324" s="67" t="s">
        <v>818</v>
      </c>
      <c r="F324" s="77">
        <v>24.23</v>
      </c>
      <c r="G324" s="254">
        <f t="shared" si="5"/>
        <v>24.23</v>
      </c>
      <c r="H324" s="228"/>
      <c r="I324" s="318"/>
    </row>
    <row r="325" spans="1:9" ht="11.85" hidden="1" customHeight="1" outlineLevel="3">
      <c r="A325" s="214" t="s">
        <v>6621</v>
      </c>
      <c r="B325" s="67" t="s">
        <v>114</v>
      </c>
      <c r="C325" s="68" t="s">
        <v>25600</v>
      </c>
      <c r="D325" s="67" t="s">
        <v>51</v>
      </c>
      <c r="E325" s="67" t="s">
        <v>818</v>
      </c>
      <c r="F325" s="77">
        <v>21.26</v>
      </c>
      <c r="G325" s="254">
        <f t="shared" si="5"/>
        <v>21.26</v>
      </c>
      <c r="H325" s="228"/>
      <c r="I325" s="318"/>
    </row>
    <row r="326" spans="1:9" ht="11.85" hidden="1" customHeight="1" outlineLevel="3">
      <c r="A326" s="214" t="s">
        <v>34108</v>
      </c>
      <c r="B326" s="67" t="s">
        <v>34109</v>
      </c>
      <c r="C326" s="68" t="s">
        <v>34157</v>
      </c>
      <c r="D326" s="67" t="s">
        <v>51</v>
      </c>
      <c r="E326" s="67" t="s">
        <v>818</v>
      </c>
      <c r="F326" s="77">
        <v>31.5</v>
      </c>
      <c r="G326" s="254">
        <f t="shared" si="5"/>
        <v>31.5</v>
      </c>
      <c r="H326" s="228"/>
      <c r="I326" s="318"/>
    </row>
    <row r="327" spans="1:9" ht="11.85" hidden="1" customHeight="1" outlineLevel="3">
      <c r="A327" s="214" t="s">
        <v>6622</v>
      </c>
      <c r="B327" s="67" t="s">
        <v>126</v>
      </c>
      <c r="C327" s="68" t="s">
        <v>25601</v>
      </c>
      <c r="D327" s="67" t="s">
        <v>51</v>
      </c>
      <c r="E327" s="67" t="s">
        <v>818</v>
      </c>
      <c r="F327" s="77">
        <v>27.67</v>
      </c>
      <c r="G327" s="254">
        <f t="shared" si="5"/>
        <v>27.67</v>
      </c>
      <c r="H327" s="228"/>
      <c r="I327" s="318"/>
    </row>
    <row r="328" spans="1:9" ht="11.85" hidden="1" customHeight="1" outlineLevel="3">
      <c r="A328" s="214" t="s">
        <v>6623</v>
      </c>
      <c r="B328" s="67" t="s">
        <v>127</v>
      </c>
      <c r="C328" s="68" t="s">
        <v>25602</v>
      </c>
      <c r="D328" s="67" t="s">
        <v>51</v>
      </c>
      <c r="E328" s="67" t="s">
        <v>818</v>
      </c>
      <c r="F328" s="77">
        <v>40.6</v>
      </c>
      <c r="G328" s="254">
        <f t="shared" si="5"/>
        <v>40.6</v>
      </c>
      <c r="H328" s="228"/>
      <c r="I328" s="318"/>
    </row>
    <row r="329" spans="1:9" ht="11.85" hidden="1" customHeight="1" outlineLevel="3">
      <c r="A329" s="214" t="s">
        <v>6624</v>
      </c>
      <c r="B329" s="67" t="s">
        <v>9</v>
      </c>
      <c r="C329" s="68" t="s">
        <v>25603</v>
      </c>
      <c r="D329" s="67" t="s">
        <v>51</v>
      </c>
      <c r="E329" s="67" t="s">
        <v>818</v>
      </c>
      <c r="F329" s="77">
        <v>65.13</v>
      </c>
      <c r="G329" s="254">
        <f t="shared" si="5"/>
        <v>65.13</v>
      </c>
      <c r="H329" s="228"/>
      <c r="I329" s="318"/>
    </row>
    <row r="330" spans="1:9" ht="11.85" hidden="1" customHeight="1" outlineLevel="3">
      <c r="A330" s="214" t="s">
        <v>6625</v>
      </c>
      <c r="B330" s="67" t="s">
        <v>501</v>
      </c>
      <c r="C330" s="68" t="s">
        <v>25604</v>
      </c>
      <c r="D330" s="67" t="s">
        <v>51</v>
      </c>
      <c r="E330" s="67" t="s">
        <v>818</v>
      </c>
      <c r="F330" s="77">
        <v>103.26</v>
      </c>
      <c r="G330" s="254">
        <f t="shared" si="5"/>
        <v>103.26</v>
      </c>
      <c r="H330" s="228"/>
      <c r="I330" s="318"/>
    </row>
    <row r="331" spans="1:9" ht="11.85" hidden="1" customHeight="1" outlineLevel="3">
      <c r="A331" s="214" t="s">
        <v>6626</v>
      </c>
      <c r="B331" s="67" t="s">
        <v>120</v>
      </c>
      <c r="C331" s="68" t="s">
        <v>25605</v>
      </c>
      <c r="D331" s="67" t="s">
        <v>51</v>
      </c>
      <c r="E331" s="67" t="s">
        <v>818</v>
      </c>
      <c r="F331" s="77">
        <v>24.23</v>
      </c>
      <c r="G331" s="254">
        <f t="shared" si="5"/>
        <v>24.23</v>
      </c>
      <c r="H331" s="228"/>
      <c r="I331" s="318"/>
    </row>
    <row r="332" spans="1:9" ht="11.85" hidden="1" customHeight="1" outlineLevel="3">
      <c r="A332" s="214" t="s">
        <v>6627</v>
      </c>
      <c r="B332" s="67" t="s">
        <v>121</v>
      </c>
      <c r="C332" s="68" t="s">
        <v>25606</v>
      </c>
      <c r="D332" s="67" t="s">
        <v>51</v>
      </c>
      <c r="E332" s="67" t="s">
        <v>818</v>
      </c>
      <c r="F332" s="77">
        <v>31.5</v>
      </c>
      <c r="G332" s="254">
        <f t="shared" si="5"/>
        <v>31.5</v>
      </c>
      <c r="H332" s="228"/>
      <c r="I332" s="318"/>
    </row>
    <row r="333" spans="1:9" ht="11.85" hidden="1" customHeight="1" outlineLevel="3">
      <c r="A333" s="214" t="s">
        <v>6628</v>
      </c>
      <c r="B333" s="67" t="s">
        <v>122</v>
      </c>
      <c r="C333" s="68" t="s">
        <v>25607</v>
      </c>
      <c r="D333" s="67" t="s">
        <v>51</v>
      </c>
      <c r="E333" s="67" t="s">
        <v>818</v>
      </c>
      <c r="F333" s="77">
        <v>43.69</v>
      </c>
      <c r="G333" s="254">
        <f t="shared" si="5"/>
        <v>43.69</v>
      </c>
      <c r="H333" s="228"/>
      <c r="I333" s="318"/>
    </row>
    <row r="334" spans="1:9" ht="11.85" hidden="1" customHeight="1" outlineLevel="3">
      <c r="A334" s="214" t="s">
        <v>6629</v>
      </c>
      <c r="B334" s="67" t="s">
        <v>10</v>
      </c>
      <c r="C334" s="68" t="s">
        <v>25608</v>
      </c>
      <c r="D334" s="67" t="s">
        <v>51</v>
      </c>
      <c r="E334" s="67" t="s">
        <v>818</v>
      </c>
      <c r="F334" s="77">
        <v>61.37</v>
      </c>
      <c r="G334" s="254">
        <f t="shared" si="5"/>
        <v>61.37</v>
      </c>
      <c r="H334" s="228"/>
      <c r="I334" s="318"/>
    </row>
    <row r="335" spans="1:9" ht="11.85" hidden="1" customHeight="1" outlineLevel="3">
      <c r="A335" s="214" t="s">
        <v>6631</v>
      </c>
      <c r="B335" s="67" t="s">
        <v>11</v>
      </c>
      <c r="C335" s="68" t="s">
        <v>25610</v>
      </c>
      <c r="D335" s="67" t="s">
        <v>51</v>
      </c>
      <c r="E335" s="67" t="s">
        <v>818</v>
      </c>
      <c r="F335" s="77">
        <v>98.59</v>
      </c>
      <c r="G335" s="254">
        <f t="shared" si="5"/>
        <v>98.59</v>
      </c>
      <c r="H335" s="228"/>
      <c r="I335" s="318"/>
    </row>
    <row r="336" spans="1:9" ht="11.85" hidden="1" customHeight="1" outlineLevel="3">
      <c r="A336" s="214" t="s">
        <v>6630</v>
      </c>
      <c r="B336" s="67" t="s">
        <v>502</v>
      </c>
      <c r="C336" s="68" t="s">
        <v>25609</v>
      </c>
      <c r="D336" s="67" t="s">
        <v>51</v>
      </c>
      <c r="E336" s="67" t="s">
        <v>818</v>
      </c>
      <c r="F336" s="77">
        <v>154.12</v>
      </c>
      <c r="G336" s="254">
        <f t="shared" si="5"/>
        <v>154.12</v>
      </c>
      <c r="H336" s="228"/>
      <c r="I336" s="318"/>
    </row>
    <row r="337" spans="1:9" ht="13.35" hidden="1" customHeight="1" outlineLevel="2">
      <c r="A337" s="214"/>
      <c r="B337" s="442"/>
      <c r="C337" s="203" t="s">
        <v>503</v>
      </c>
      <c r="D337" s="203"/>
      <c r="E337" s="203"/>
      <c r="F337" s="205" t="s">
        <v>300</v>
      </c>
      <c r="G337" s="253" t="str">
        <f t="shared" si="5"/>
        <v/>
      </c>
      <c r="H337" s="228"/>
      <c r="I337" s="318"/>
    </row>
    <row r="338" spans="1:9" ht="11.85" hidden="1" customHeight="1" outlineLevel="3">
      <c r="A338" s="214" t="s">
        <v>6632</v>
      </c>
      <c r="B338" s="67" t="s">
        <v>636</v>
      </c>
      <c r="C338" s="68" t="s">
        <v>25611</v>
      </c>
      <c r="D338" s="67" t="s">
        <v>51</v>
      </c>
      <c r="E338" s="67" t="s">
        <v>818</v>
      </c>
      <c r="F338" s="77" t="s">
        <v>45295</v>
      </c>
      <c r="G338" s="254" t="str">
        <f t="shared" si="5"/>
        <v/>
      </c>
      <c r="H338" s="228"/>
      <c r="I338" s="318"/>
    </row>
    <row r="339" spans="1:9" ht="11.85" hidden="1" customHeight="1" outlineLevel="3">
      <c r="A339" s="214" t="s">
        <v>6633</v>
      </c>
      <c r="B339" s="67" t="s">
        <v>637</v>
      </c>
      <c r="C339" s="68" t="s">
        <v>25612</v>
      </c>
      <c r="D339" s="67" t="s">
        <v>51</v>
      </c>
      <c r="E339" s="67" t="s">
        <v>818</v>
      </c>
      <c r="F339" s="77" t="s">
        <v>45295</v>
      </c>
      <c r="G339" s="254" t="str">
        <f t="shared" si="5"/>
        <v/>
      </c>
      <c r="H339" s="228"/>
      <c r="I339" s="318"/>
    </row>
    <row r="340" spans="1:9" s="183" customFormat="1" ht="13.35" customHeight="1" collapsed="1">
      <c r="B340" s="444"/>
      <c r="C340" s="444" t="s">
        <v>34110</v>
      </c>
      <c r="D340" s="444"/>
      <c r="E340" s="444"/>
      <c r="F340" s="213" t="s">
        <v>300</v>
      </c>
      <c r="G340" s="252" t="str">
        <f t="shared" si="5"/>
        <v/>
      </c>
      <c r="H340" s="228"/>
      <c r="I340" s="318"/>
    </row>
    <row r="341" spans="1:9" ht="13.35" hidden="1" customHeight="1" outlineLevel="1">
      <c r="A341" s="214"/>
      <c r="B341" s="209"/>
      <c r="C341" s="209" t="s">
        <v>34111</v>
      </c>
      <c r="D341" s="209"/>
      <c r="E341" s="209"/>
      <c r="F341" s="210" t="s">
        <v>300</v>
      </c>
      <c r="G341" s="210" t="str">
        <f t="shared" si="5"/>
        <v/>
      </c>
      <c r="H341" s="228"/>
      <c r="I341" s="318"/>
    </row>
    <row r="342" spans="1:9" ht="11.85" hidden="1" customHeight="1" outlineLevel="3">
      <c r="A342" s="214" t="s">
        <v>25697</v>
      </c>
      <c r="B342" s="67" t="s">
        <v>25698</v>
      </c>
      <c r="C342" s="68" t="s">
        <v>25699</v>
      </c>
      <c r="D342" s="67" t="s">
        <v>51</v>
      </c>
      <c r="E342" s="67" t="s">
        <v>818</v>
      </c>
      <c r="F342" s="77">
        <v>45.4</v>
      </c>
      <c r="G342" s="254">
        <f t="shared" si="5"/>
        <v>45.4</v>
      </c>
      <c r="H342" s="228"/>
      <c r="I342" s="318"/>
    </row>
    <row r="343" spans="1:9" ht="11.85" hidden="1" customHeight="1" outlineLevel="3">
      <c r="A343" s="214" t="s">
        <v>25700</v>
      </c>
      <c r="B343" s="67" t="s">
        <v>25701</v>
      </c>
      <c r="C343" s="68" t="s">
        <v>25702</v>
      </c>
      <c r="D343" s="67" t="s">
        <v>51</v>
      </c>
      <c r="E343" s="67" t="s">
        <v>818</v>
      </c>
      <c r="F343" s="77">
        <v>71.14</v>
      </c>
      <c r="G343" s="254">
        <f t="shared" si="5"/>
        <v>71.14</v>
      </c>
      <c r="H343" s="228"/>
      <c r="I343" s="318"/>
    </row>
    <row r="344" spans="1:9" ht="11.85" hidden="1" customHeight="1" outlineLevel="3">
      <c r="A344" s="214" t="s">
        <v>25703</v>
      </c>
      <c r="B344" s="67" t="s">
        <v>25704</v>
      </c>
      <c r="C344" s="68" t="s">
        <v>25705</v>
      </c>
      <c r="D344" s="67" t="s">
        <v>51</v>
      </c>
      <c r="E344" s="67" t="s">
        <v>818</v>
      </c>
      <c r="F344" s="77">
        <v>111.53</v>
      </c>
      <c r="G344" s="254">
        <f t="shared" si="5"/>
        <v>111.53</v>
      </c>
      <c r="H344" s="228"/>
      <c r="I344" s="318"/>
    </row>
    <row r="345" spans="1:9" ht="11.85" hidden="1" customHeight="1" outlineLevel="3">
      <c r="A345" s="214" t="s">
        <v>25706</v>
      </c>
      <c r="B345" s="67" t="s">
        <v>25707</v>
      </c>
      <c r="C345" s="68" t="s">
        <v>25708</v>
      </c>
      <c r="D345" s="67" t="s">
        <v>51</v>
      </c>
      <c r="E345" s="67" t="s">
        <v>818</v>
      </c>
      <c r="F345" s="77">
        <v>162.51</v>
      </c>
      <c r="G345" s="254">
        <f t="shared" si="5"/>
        <v>162.51</v>
      </c>
      <c r="H345" s="228"/>
      <c r="I345" s="318"/>
    </row>
    <row r="346" spans="1:9" ht="11.85" hidden="1" customHeight="1" outlineLevel="3">
      <c r="A346" s="214" t="s">
        <v>25709</v>
      </c>
      <c r="B346" s="67" t="s">
        <v>25710</v>
      </c>
      <c r="C346" s="68" t="s">
        <v>25711</v>
      </c>
      <c r="D346" s="67" t="s">
        <v>51</v>
      </c>
      <c r="E346" s="67" t="s">
        <v>818</v>
      </c>
      <c r="F346" s="77">
        <v>64.45</v>
      </c>
      <c r="G346" s="254">
        <f t="shared" si="5"/>
        <v>64.45</v>
      </c>
      <c r="H346" s="228"/>
      <c r="I346" s="318"/>
    </row>
    <row r="347" spans="1:9" ht="11.85" hidden="1" customHeight="1" outlineLevel="3">
      <c r="A347" s="214" t="s">
        <v>25712</v>
      </c>
      <c r="B347" s="67" t="s">
        <v>25713</v>
      </c>
      <c r="C347" s="68" t="s">
        <v>25714</v>
      </c>
      <c r="D347" s="67" t="s">
        <v>51</v>
      </c>
      <c r="E347" s="67" t="s">
        <v>818</v>
      </c>
      <c r="F347" s="77">
        <v>102.04</v>
      </c>
      <c r="G347" s="254">
        <f t="shared" si="5"/>
        <v>102.04</v>
      </c>
      <c r="H347" s="228"/>
      <c r="I347" s="318"/>
    </row>
    <row r="348" spans="1:9" ht="11.85" hidden="1" customHeight="1" outlineLevel="3">
      <c r="A348" s="214" t="s">
        <v>25715</v>
      </c>
      <c r="B348" s="67" t="s">
        <v>25716</v>
      </c>
      <c r="C348" s="68" t="s">
        <v>25717</v>
      </c>
      <c r="D348" s="67" t="s">
        <v>51</v>
      </c>
      <c r="E348" s="67" t="s">
        <v>818</v>
      </c>
      <c r="F348" s="77">
        <v>161.01</v>
      </c>
      <c r="G348" s="254">
        <f t="shared" si="5"/>
        <v>161.01</v>
      </c>
      <c r="H348" s="228"/>
      <c r="I348" s="318"/>
    </row>
    <row r="349" spans="1:9" ht="11.85" hidden="1" customHeight="1" outlineLevel="3">
      <c r="A349" s="214" t="s">
        <v>25718</v>
      </c>
      <c r="B349" s="67" t="s">
        <v>25719</v>
      </c>
      <c r="C349" s="68" t="s">
        <v>25720</v>
      </c>
      <c r="D349" s="67" t="s">
        <v>51</v>
      </c>
      <c r="E349" s="67" t="s">
        <v>818</v>
      </c>
      <c r="F349" s="77">
        <v>237.89</v>
      </c>
      <c r="G349" s="254">
        <f t="shared" si="5"/>
        <v>237.89</v>
      </c>
      <c r="H349" s="228"/>
      <c r="I349" s="318"/>
    </row>
    <row r="350" spans="1:9" ht="11.85" hidden="1" customHeight="1" outlineLevel="3">
      <c r="A350" s="214" t="s">
        <v>25721</v>
      </c>
      <c r="B350" s="67" t="s">
        <v>25722</v>
      </c>
      <c r="C350" s="68" t="s">
        <v>25723</v>
      </c>
      <c r="D350" s="67" t="s">
        <v>51</v>
      </c>
      <c r="E350" s="67" t="s">
        <v>818</v>
      </c>
      <c r="F350" s="77">
        <v>84.13</v>
      </c>
      <c r="G350" s="254">
        <f t="shared" si="5"/>
        <v>84.13</v>
      </c>
      <c r="H350" s="228"/>
      <c r="I350" s="318"/>
    </row>
    <row r="351" spans="1:9" ht="11.85" hidden="1" customHeight="1" outlineLevel="3">
      <c r="A351" s="214" t="s">
        <v>25724</v>
      </c>
      <c r="B351" s="67" t="s">
        <v>25725</v>
      </c>
      <c r="C351" s="68" t="s">
        <v>25726</v>
      </c>
      <c r="D351" s="67" t="s">
        <v>51</v>
      </c>
      <c r="E351" s="67" t="s">
        <v>818</v>
      </c>
      <c r="F351" s="77">
        <v>519.69000000000005</v>
      </c>
      <c r="G351" s="254">
        <f t="shared" si="5"/>
        <v>519.69000000000005</v>
      </c>
      <c r="H351" s="228"/>
      <c r="I351" s="318"/>
    </row>
    <row r="352" spans="1:9" ht="11.85" hidden="1" customHeight="1" outlineLevel="3">
      <c r="A352" s="214" t="s">
        <v>25727</v>
      </c>
      <c r="B352" s="67" t="s">
        <v>25728</v>
      </c>
      <c r="C352" s="68" t="s">
        <v>25729</v>
      </c>
      <c r="D352" s="67" t="s">
        <v>51</v>
      </c>
      <c r="E352" s="67" t="s">
        <v>818</v>
      </c>
      <c r="F352" s="77">
        <v>844.19</v>
      </c>
      <c r="G352" s="254">
        <f t="shared" si="5"/>
        <v>844.19</v>
      </c>
      <c r="H352" s="228"/>
      <c r="I352" s="318"/>
    </row>
    <row r="353" spans="1:9" ht="11.85" hidden="1" customHeight="1" outlineLevel="3">
      <c r="A353" s="214" t="s">
        <v>25730</v>
      </c>
      <c r="B353" s="67" t="s">
        <v>25731</v>
      </c>
      <c r="C353" s="68" t="s">
        <v>25732</v>
      </c>
      <c r="D353" s="67" t="s">
        <v>51</v>
      </c>
      <c r="E353" s="67" t="s">
        <v>818</v>
      </c>
      <c r="F353" s="77">
        <v>133.76</v>
      </c>
      <c r="G353" s="254">
        <f t="shared" si="5"/>
        <v>133.76</v>
      </c>
      <c r="H353" s="228"/>
      <c r="I353" s="318"/>
    </row>
    <row r="354" spans="1:9" ht="11.85" hidden="1" customHeight="1" outlineLevel="3">
      <c r="A354" s="214" t="s">
        <v>25733</v>
      </c>
      <c r="B354" s="67" t="s">
        <v>25734</v>
      </c>
      <c r="C354" s="68" t="s">
        <v>25735</v>
      </c>
      <c r="D354" s="67" t="s">
        <v>51</v>
      </c>
      <c r="E354" s="67" t="s">
        <v>818</v>
      </c>
      <c r="F354" s="77">
        <v>213.2</v>
      </c>
      <c r="G354" s="254">
        <f t="shared" si="5"/>
        <v>213.2</v>
      </c>
      <c r="H354" s="228"/>
      <c r="I354" s="318"/>
    </row>
    <row r="355" spans="1:9" ht="11.85" hidden="1" customHeight="1" outlineLevel="3">
      <c r="A355" s="214" t="s">
        <v>25736</v>
      </c>
      <c r="B355" s="67" t="s">
        <v>25737</v>
      </c>
      <c r="C355" s="68" t="s">
        <v>25738</v>
      </c>
      <c r="D355" s="67" t="s">
        <v>51</v>
      </c>
      <c r="E355" s="67" t="s">
        <v>818</v>
      </c>
      <c r="F355" s="77">
        <v>314.04000000000002</v>
      </c>
      <c r="G355" s="254">
        <f t="shared" si="5"/>
        <v>314.04000000000002</v>
      </c>
      <c r="H355" s="228"/>
      <c r="I355" s="318"/>
    </row>
    <row r="356" spans="1:9" ht="11.85" hidden="1" customHeight="1" outlineLevel="3">
      <c r="A356" s="214" t="s">
        <v>25739</v>
      </c>
      <c r="B356" s="67" t="s">
        <v>25740</v>
      </c>
      <c r="C356" s="68" t="s">
        <v>25741</v>
      </c>
      <c r="D356" s="67" t="s">
        <v>51</v>
      </c>
      <c r="E356" s="67" t="s">
        <v>818</v>
      </c>
      <c r="F356" s="77">
        <v>104.4</v>
      </c>
      <c r="G356" s="254">
        <f t="shared" si="5"/>
        <v>104.4</v>
      </c>
      <c r="H356" s="228"/>
      <c r="I356" s="318"/>
    </row>
    <row r="357" spans="1:9" ht="11.85" hidden="1" customHeight="1" outlineLevel="3">
      <c r="A357" s="214" t="s">
        <v>25742</v>
      </c>
      <c r="B357" s="67" t="s">
        <v>25743</v>
      </c>
      <c r="C357" s="68" t="s">
        <v>25744</v>
      </c>
      <c r="D357" s="67" t="s">
        <v>51</v>
      </c>
      <c r="E357" s="67" t="s">
        <v>818</v>
      </c>
      <c r="F357" s="77">
        <v>648.08000000000004</v>
      </c>
      <c r="G357" s="254">
        <f t="shared" si="5"/>
        <v>648.08000000000004</v>
      </c>
      <c r="H357" s="228"/>
      <c r="I357" s="318"/>
    </row>
    <row r="358" spans="1:9" ht="11.85" hidden="1" customHeight="1" outlineLevel="3">
      <c r="A358" s="214" t="s">
        <v>25745</v>
      </c>
      <c r="B358" s="67" t="s">
        <v>25746</v>
      </c>
      <c r="C358" s="68" t="s">
        <v>25747</v>
      </c>
      <c r="D358" s="67" t="s">
        <v>51</v>
      </c>
      <c r="E358" s="67" t="s">
        <v>818</v>
      </c>
      <c r="F358" s="77">
        <v>1053.42</v>
      </c>
      <c r="G358" s="254">
        <f t="shared" si="5"/>
        <v>1053.42</v>
      </c>
      <c r="H358" s="228"/>
      <c r="I358" s="318"/>
    </row>
    <row r="359" spans="1:9" ht="11.85" hidden="1" customHeight="1" outlineLevel="3">
      <c r="A359" s="214" t="s">
        <v>25748</v>
      </c>
      <c r="B359" s="67" t="s">
        <v>25749</v>
      </c>
      <c r="C359" s="68" t="s">
        <v>25750</v>
      </c>
      <c r="D359" s="67" t="s">
        <v>51</v>
      </c>
      <c r="E359" s="67" t="s">
        <v>818</v>
      </c>
      <c r="F359" s="77">
        <v>166.95</v>
      </c>
      <c r="G359" s="254">
        <f t="shared" si="5"/>
        <v>166.95</v>
      </c>
      <c r="H359" s="228"/>
      <c r="I359" s="318"/>
    </row>
    <row r="360" spans="1:9" ht="11.85" hidden="1" customHeight="1" outlineLevel="3">
      <c r="A360" s="214" t="s">
        <v>25751</v>
      </c>
      <c r="B360" s="67" t="s">
        <v>25752</v>
      </c>
      <c r="C360" s="68" t="s">
        <v>25753</v>
      </c>
      <c r="D360" s="67" t="s">
        <v>51</v>
      </c>
      <c r="E360" s="67" t="s">
        <v>818</v>
      </c>
      <c r="F360" s="77">
        <v>265.87</v>
      </c>
      <c r="G360" s="254">
        <f t="shared" si="5"/>
        <v>265.87</v>
      </c>
      <c r="H360" s="228"/>
      <c r="I360" s="318"/>
    </row>
    <row r="361" spans="1:9" ht="11.85" hidden="1" customHeight="1" outlineLevel="3">
      <c r="A361" s="214" t="s">
        <v>25754</v>
      </c>
      <c r="B361" s="67" t="s">
        <v>25755</v>
      </c>
      <c r="C361" s="68" t="s">
        <v>25756</v>
      </c>
      <c r="D361" s="67" t="s">
        <v>51</v>
      </c>
      <c r="E361" s="67" t="s">
        <v>818</v>
      </c>
      <c r="F361" s="77">
        <v>391.07</v>
      </c>
      <c r="G361" s="254">
        <f t="shared" si="5"/>
        <v>391.07</v>
      </c>
      <c r="H361" s="228"/>
      <c r="I361" s="318"/>
    </row>
    <row r="362" spans="1:9" ht="13.35" hidden="1" customHeight="1" outlineLevel="1">
      <c r="A362" s="214"/>
      <c r="B362" s="209"/>
      <c r="C362" s="209" t="s">
        <v>34112</v>
      </c>
      <c r="D362" s="209"/>
      <c r="E362" s="209"/>
      <c r="F362" s="210" t="s">
        <v>300</v>
      </c>
      <c r="G362" s="210" t="str">
        <f t="shared" si="5"/>
        <v/>
      </c>
      <c r="H362" s="228"/>
      <c r="I362" s="318"/>
    </row>
    <row r="363" spans="1:9" ht="13.35" hidden="1" customHeight="1" outlineLevel="2">
      <c r="A363" s="214"/>
      <c r="B363" s="442"/>
      <c r="C363" s="203" t="s">
        <v>25757</v>
      </c>
      <c r="D363" s="203"/>
      <c r="E363" s="203"/>
      <c r="F363" s="205" t="s">
        <v>300</v>
      </c>
      <c r="G363" s="253" t="str">
        <f t="shared" si="5"/>
        <v/>
      </c>
      <c r="H363" s="228"/>
      <c r="I363" s="318"/>
    </row>
    <row r="364" spans="1:9" ht="11.85" hidden="1" customHeight="1" outlineLevel="3">
      <c r="A364" s="214" t="s">
        <v>25758</v>
      </c>
      <c r="B364" s="67" t="s">
        <v>25759</v>
      </c>
      <c r="C364" s="68" t="s">
        <v>25760</v>
      </c>
      <c r="D364" s="67" t="s">
        <v>51</v>
      </c>
      <c r="E364" s="67" t="s">
        <v>818</v>
      </c>
      <c r="F364" s="77">
        <v>45.24</v>
      </c>
      <c r="G364" s="254">
        <f t="shared" si="5"/>
        <v>45.24</v>
      </c>
      <c r="H364" s="228"/>
      <c r="I364" s="318"/>
    </row>
    <row r="365" spans="1:9" ht="11.85" hidden="1" customHeight="1" outlineLevel="3">
      <c r="A365" s="214" t="s">
        <v>25761</v>
      </c>
      <c r="B365" s="67" t="s">
        <v>25762</v>
      </c>
      <c r="C365" s="68" t="s">
        <v>25763</v>
      </c>
      <c r="D365" s="67" t="s">
        <v>51</v>
      </c>
      <c r="E365" s="67" t="s">
        <v>818</v>
      </c>
      <c r="F365" s="77">
        <v>15.48</v>
      </c>
      <c r="G365" s="254">
        <f t="shared" si="5"/>
        <v>15.48</v>
      </c>
      <c r="H365" s="228"/>
      <c r="I365" s="318"/>
    </row>
    <row r="366" spans="1:9" ht="11.85" hidden="1" customHeight="1" outlineLevel="3">
      <c r="A366" s="214" t="s">
        <v>25764</v>
      </c>
      <c r="B366" s="67" t="s">
        <v>25765</v>
      </c>
      <c r="C366" s="68" t="s">
        <v>25766</v>
      </c>
      <c r="D366" s="67" t="s">
        <v>51</v>
      </c>
      <c r="E366" s="67" t="s">
        <v>818</v>
      </c>
      <c r="F366" s="77">
        <v>21.25</v>
      </c>
      <c r="G366" s="254">
        <f t="shared" si="5"/>
        <v>21.25</v>
      </c>
      <c r="H366" s="228"/>
      <c r="I366" s="318"/>
    </row>
    <row r="367" spans="1:9" ht="11.85" hidden="1" customHeight="1" outlineLevel="3">
      <c r="A367" s="214" t="s">
        <v>25767</v>
      </c>
      <c r="B367" s="67" t="s">
        <v>25768</v>
      </c>
      <c r="C367" s="68" t="s">
        <v>25769</v>
      </c>
      <c r="D367" s="67" t="s">
        <v>51</v>
      </c>
      <c r="E367" s="67" t="s">
        <v>818</v>
      </c>
      <c r="F367" s="77">
        <v>27.33</v>
      </c>
      <c r="G367" s="254">
        <f t="shared" si="5"/>
        <v>27.33</v>
      </c>
      <c r="H367" s="228"/>
      <c r="I367" s="318"/>
    </row>
    <row r="368" spans="1:9" ht="11.85" hidden="1" customHeight="1" outlineLevel="3">
      <c r="A368" s="214" t="s">
        <v>25770</v>
      </c>
      <c r="B368" s="67" t="s">
        <v>25771</v>
      </c>
      <c r="C368" s="68" t="s">
        <v>25772</v>
      </c>
      <c r="D368" s="67" t="s">
        <v>51</v>
      </c>
      <c r="E368" s="67" t="s">
        <v>818</v>
      </c>
      <c r="F368" s="77" t="s">
        <v>45295</v>
      </c>
      <c r="G368" s="254" t="str">
        <f t="shared" si="5"/>
        <v/>
      </c>
      <c r="H368" s="228"/>
      <c r="I368" s="318"/>
    </row>
    <row r="369" spans="1:9" ht="11.85" hidden="1" customHeight="1" outlineLevel="3">
      <c r="A369" s="214" t="s">
        <v>25773</v>
      </c>
      <c r="B369" s="67" t="s">
        <v>25774</v>
      </c>
      <c r="C369" s="68" t="s">
        <v>25775</v>
      </c>
      <c r="D369" s="67" t="s">
        <v>51</v>
      </c>
      <c r="E369" s="67" t="s">
        <v>818</v>
      </c>
      <c r="F369" s="77" t="s">
        <v>45295</v>
      </c>
      <c r="G369" s="254" t="str">
        <f t="shared" si="5"/>
        <v/>
      </c>
      <c r="H369" s="228"/>
      <c r="I369" s="318"/>
    </row>
    <row r="370" spans="1:9" ht="11.85" hidden="1" customHeight="1" outlineLevel="3">
      <c r="A370" s="214" t="s">
        <v>25776</v>
      </c>
      <c r="B370" s="67" t="s">
        <v>25777</v>
      </c>
      <c r="C370" s="68" t="s">
        <v>25778</v>
      </c>
      <c r="D370" s="67" t="s">
        <v>51</v>
      </c>
      <c r="E370" s="67" t="s">
        <v>818</v>
      </c>
      <c r="F370" s="77" t="s">
        <v>45295</v>
      </c>
      <c r="G370" s="254" t="str">
        <f t="shared" si="5"/>
        <v/>
      </c>
      <c r="H370" s="228"/>
      <c r="I370" s="318"/>
    </row>
    <row r="371" spans="1:9" ht="11.85" hidden="1" customHeight="1" outlineLevel="3">
      <c r="A371" s="214" t="s">
        <v>25779</v>
      </c>
      <c r="B371" s="67" t="s">
        <v>25780</v>
      </c>
      <c r="C371" s="68" t="s">
        <v>25781</v>
      </c>
      <c r="D371" s="67" t="s">
        <v>51</v>
      </c>
      <c r="E371" s="67" t="s">
        <v>818</v>
      </c>
      <c r="F371" s="77" t="s">
        <v>45295</v>
      </c>
      <c r="G371" s="254" t="str">
        <f t="shared" si="5"/>
        <v/>
      </c>
      <c r="H371" s="228"/>
      <c r="I371" s="318"/>
    </row>
    <row r="372" spans="1:9" ht="11.85" hidden="1" customHeight="1" outlineLevel="3">
      <c r="A372" s="214" t="s">
        <v>25782</v>
      </c>
      <c r="B372" s="67" t="s">
        <v>25783</v>
      </c>
      <c r="C372" s="68" t="s">
        <v>25784</v>
      </c>
      <c r="D372" s="67" t="s">
        <v>51</v>
      </c>
      <c r="E372" s="67" t="s">
        <v>818</v>
      </c>
      <c r="F372" s="77">
        <v>9.58</v>
      </c>
      <c r="G372" s="254">
        <f t="shared" si="5"/>
        <v>9.58</v>
      </c>
      <c r="H372" s="228"/>
      <c r="I372" s="318"/>
    </row>
    <row r="373" spans="1:9" ht="11.85" hidden="1" customHeight="1" outlineLevel="3">
      <c r="A373" s="214" t="s">
        <v>25785</v>
      </c>
      <c r="B373" s="67" t="s">
        <v>25786</v>
      </c>
      <c r="C373" s="68" t="s">
        <v>25787</v>
      </c>
      <c r="D373" s="67" t="s">
        <v>51</v>
      </c>
      <c r="E373" s="67" t="s">
        <v>818</v>
      </c>
      <c r="F373" s="77">
        <v>298.74</v>
      </c>
      <c r="G373" s="254">
        <f t="shared" si="5"/>
        <v>298.74</v>
      </c>
      <c r="H373" s="228"/>
      <c r="I373" s="318"/>
    </row>
    <row r="374" spans="1:9" ht="11.85" hidden="1" customHeight="1" outlineLevel="3">
      <c r="A374" s="214" t="s">
        <v>25788</v>
      </c>
      <c r="B374" s="67" t="s">
        <v>25789</v>
      </c>
      <c r="C374" s="68" t="s">
        <v>25790</v>
      </c>
      <c r="D374" s="67" t="s">
        <v>51</v>
      </c>
      <c r="E374" s="67" t="s">
        <v>818</v>
      </c>
      <c r="F374" s="77">
        <v>475.97</v>
      </c>
      <c r="G374" s="254">
        <f t="shared" si="5"/>
        <v>475.97</v>
      </c>
      <c r="H374" s="228"/>
      <c r="I374" s="318"/>
    </row>
    <row r="375" spans="1:9" ht="11.85" hidden="1" customHeight="1" outlineLevel="3">
      <c r="A375" s="214" t="s">
        <v>25791</v>
      </c>
      <c r="B375" s="67" t="s">
        <v>25792</v>
      </c>
      <c r="C375" s="68" t="s">
        <v>25793</v>
      </c>
      <c r="D375" s="67" t="s">
        <v>51</v>
      </c>
      <c r="E375" s="67" t="s">
        <v>818</v>
      </c>
      <c r="F375" s="77">
        <v>93.32</v>
      </c>
      <c r="G375" s="254">
        <f t="shared" si="5"/>
        <v>93.32</v>
      </c>
      <c r="H375" s="228"/>
      <c r="I375" s="318"/>
    </row>
    <row r="376" spans="1:9" ht="11.85" hidden="1" customHeight="1" outlineLevel="3">
      <c r="A376" s="214" t="s">
        <v>25794</v>
      </c>
      <c r="B376" s="67" t="s">
        <v>25795</v>
      </c>
      <c r="C376" s="68" t="s">
        <v>25796</v>
      </c>
      <c r="D376" s="67" t="s">
        <v>51</v>
      </c>
      <c r="E376" s="67" t="s">
        <v>818</v>
      </c>
      <c r="F376" s="77">
        <v>728.98</v>
      </c>
      <c r="G376" s="254">
        <f t="shared" si="5"/>
        <v>728.98</v>
      </c>
      <c r="H376" s="228"/>
      <c r="I376" s="318"/>
    </row>
    <row r="377" spans="1:9" ht="11.85" hidden="1" customHeight="1" outlineLevel="3">
      <c r="A377" s="214" t="s">
        <v>25797</v>
      </c>
      <c r="B377" s="67" t="s">
        <v>25798</v>
      </c>
      <c r="C377" s="68" t="s">
        <v>25799</v>
      </c>
      <c r="D377" s="67" t="s">
        <v>51</v>
      </c>
      <c r="E377" s="67" t="s">
        <v>818</v>
      </c>
      <c r="F377" s="77">
        <v>987.26</v>
      </c>
      <c r="G377" s="254">
        <f t="shared" si="5"/>
        <v>987.26</v>
      </c>
      <c r="H377" s="228"/>
      <c r="I377" s="318"/>
    </row>
    <row r="378" spans="1:9" ht="11.85" hidden="1" customHeight="1" outlineLevel="3">
      <c r="A378" s="214" t="s">
        <v>25800</v>
      </c>
      <c r="B378" s="67" t="s">
        <v>25801</v>
      </c>
      <c r="C378" s="68" t="s">
        <v>25802</v>
      </c>
      <c r="D378" s="67" t="s">
        <v>51</v>
      </c>
      <c r="E378" s="67" t="s">
        <v>818</v>
      </c>
      <c r="F378" s="77">
        <v>136.31</v>
      </c>
      <c r="G378" s="254">
        <f t="shared" si="5"/>
        <v>136.31</v>
      </c>
      <c r="H378" s="228"/>
      <c r="I378" s="318"/>
    </row>
    <row r="379" spans="1:9" ht="11.85" hidden="1" customHeight="1" outlineLevel="3">
      <c r="A379" s="214" t="s">
        <v>25803</v>
      </c>
      <c r="B379" s="67" t="s">
        <v>25804</v>
      </c>
      <c r="C379" s="68" t="s">
        <v>25805</v>
      </c>
      <c r="D379" s="67" t="s">
        <v>51</v>
      </c>
      <c r="E379" s="67" t="s">
        <v>818</v>
      </c>
      <c r="F379" s="77">
        <v>1343.28</v>
      </c>
      <c r="G379" s="254">
        <f t="shared" si="5"/>
        <v>1343.28</v>
      </c>
      <c r="H379" s="228"/>
      <c r="I379" s="318"/>
    </row>
    <row r="380" spans="1:9" ht="11.85" hidden="1" customHeight="1" outlineLevel="3">
      <c r="A380" s="214" t="s">
        <v>25806</v>
      </c>
      <c r="B380" s="67" t="s">
        <v>25807</v>
      </c>
      <c r="C380" s="68" t="s">
        <v>25808</v>
      </c>
      <c r="D380" s="67" t="s">
        <v>51</v>
      </c>
      <c r="E380" s="67" t="s">
        <v>818</v>
      </c>
      <c r="F380" s="77">
        <v>188.68</v>
      </c>
      <c r="G380" s="254">
        <f t="shared" si="5"/>
        <v>188.68</v>
      </c>
      <c r="H380" s="228"/>
      <c r="I380" s="318"/>
    </row>
    <row r="381" spans="1:9" ht="11.85" hidden="1" customHeight="1" outlineLevel="3">
      <c r="A381" s="214" t="s">
        <v>25809</v>
      </c>
      <c r="B381" s="67" t="s">
        <v>25810</v>
      </c>
      <c r="C381" s="68" t="s">
        <v>25811</v>
      </c>
      <c r="D381" s="67" t="s">
        <v>51</v>
      </c>
      <c r="E381" s="67" t="s">
        <v>818</v>
      </c>
      <c r="F381" s="77">
        <v>87.16</v>
      </c>
      <c r="G381" s="254">
        <f t="shared" si="5"/>
        <v>87.16</v>
      </c>
      <c r="H381" s="228"/>
      <c r="I381" s="318"/>
    </row>
    <row r="382" spans="1:9" ht="11.85" hidden="1" customHeight="1" outlineLevel="3">
      <c r="A382" s="214" t="s">
        <v>25812</v>
      </c>
      <c r="B382" s="67" t="s">
        <v>25813</v>
      </c>
      <c r="C382" s="68" t="s">
        <v>25814</v>
      </c>
      <c r="D382" s="67" t="s">
        <v>51</v>
      </c>
      <c r="E382" s="67" t="s">
        <v>818</v>
      </c>
      <c r="F382" s="77">
        <v>432.7</v>
      </c>
      <c r="G382" s="254">
        <f t="shared" si="5"/>
        <v>432.7</v>
      </c>
      <c r="H382" s="228"/>
      <c r="I382" s="318"/>
    </row>
    <row r="383" spans="1:9" ht="11.85" hidden="1" customHeight="1" outlineLevel="3">
      <c r="A383" s="214" t="s">
        <v>25815</v>
      </c>
      <c r="B383" s="67" t="s">
        <v>25816</v>
      </c>
      <c r="C383" s="68" t="s">
        <v>25817</v>
      </c>
      <c r="D383" s="67" t="s">
        <v>51</v>
      </c>
      <c r="E383" s="67" t="s">
        <v>818</v>
      </c>
      <c r="F383" s="77">
        <v>690.42</v>
      </c>
      <c r="G383" s="254">
        <f t="shared" si="5"/>
        <v>690.42</v>
      </c>
      <c r="H383" s="228"/>
      <c r="I383" s="318"/>
    </row>
    <row r="384" spans="1:9" ht="11.85" hidden="1" customHeight="1" outlineLevel="3">
      <c r="A384" s="214" t="s">
        <v>25818</v>
      </c>
      <c r="B384" s="67" t="s">
        <v>25819</v>
      </c>
      <c r="C384" s="68" t="s">
        <v>25820</v>
      </c>
      <c r="D384" s="67" t="s">
        <v>51</v>
      </c>
      <c r="E384" s="67" t="s">
        <v>818</v>
      </c>
      <c r="F384" s="77">
        <v>125.9</v>
      </c>
      <c r="G384" s="254">
        <f t="shared" si="5"/>
        <v>125.9</v>
      </c>
      <c r="H384" s="228"/>
      <c r="I384" s="318"/>
    </row>
    <row r="385" spans="1:9" ht="11.85" hidden="1" customHeight="1" outlineLevel="3">
      <c r="A385" s="214" t="s">
        <v>25821</v>
      </c>
      <c r="B385" s="67" t="s">
        <v>25822</v>
      </c>
      <c r="C385" s="68" t="s">
        <v>25823</v>
      </c>
      <c r="D385" s="67" t="s">
        <v>51</v>
      </c>
      <c r="E385" s="67" t="s">
        <v>818</v>
      </c>
      <c r="F385" s="77">
        <v>1063.1600000000001</v>
      </c>
      <c r="G385" s="254">
        <f t="shared" si="5"/>
        <v>1063.1600000000001</v>
      </c>
      <c r="H385" s="228"/>
      <c r="I385" s="318"/>
    </row>
    <row r="386" spans="1:9" ht="11.85" hidden="1" customHeight="1" outlineLevel="3">
      <c r="A386" s="214" t="s">
        <v>25824</v>
      </c>
      <c r="B386" s="67" t="s">
        <v>25825</v>
      </c>
      <c r="C386" s="68" t="s">
        <v>25826</v>
      </c>
      <c r="D386" s="67" t="s">
        <v>51</v>
      </c>
      <c r="E386" s="67" t="s">
        <v>818</v>
      </c>
      <c r="F386" s="77">
        <v>1447.47</v>
      </c>
      <c r="G386" s="254">
        <f t="shared" si="5"/>
        <v>1447.47</v>
      </c>
      <c r="H386" s="228"/>
      <c r="I386" s="318"/>
    </row>
    <row r="387" spans="1:9" ht="11.85" hidden="1" customHeight="1" outlineLevel="3">
      <c r="A387" s="214" t="s">
        <v>25827</v>
      </c>
      <c r="B387" s="67" t="s">
        <v>25828</v>
      </c>
      <c r="C387" s="68" t="s">
        <v>25829</v>
      </c>
      <c r="D387" s="67" t="s">
        <v>51</v>
      </c>
      <c r="E387" s="67" t="s">
        <v>818</v>
      </c>
      <c r="F387" s="77">
        <v>187.44</v>
      </c>
      <c r="G387" s="254">
        <f t="shared" ref="G387:G450" si="6">IFERROR(IF(E387="грн",ROUND(F387*(1-$G$2),2),ROUND(F387*(1-$G$2),2)*$E$2),"")</f>
        <v>187.44</v>
      </c>
      <c r="H387" s="228"/>
      <c r="I387" s="318"/>
    </row>
    <row r="388" spans="1:9" ht="11.85" hidden="1" customHeight="1" outlineLevel="3">
      <c r="A388" s="214" t="s">
        <v>25830</v>
      </c>
      <c r="B388" s="67" t="s">
        <v>25831</v>
      </c>
      <c r="C388" s="68" t="s">
        <v>25832</v>
      </c>
      <c r="D388" s="67" t="s">
        <v>51</v>
      </c>
      <c r="E388" s="67" t="s">
        <v>818</v>
      </c>
      <c r="F388" s="77">
        <v>267.86</v>
      </c>
      <c r="G388" s="254">
        <f t="shared" si="6"/>
        <v>267.86</v>
      </c>
      <c r="H388" s="228"/>
      <c r="I388" s="318"/>
    </row>
    <row r="389" spans="1:9" ht="11.85" hidden="1" customHeight="1" outlineLevel="3">
      <c r="A389" s="214" t="s">
        <v>25833</v>
      </c>
      <c r="B389" s="67" t="s">
        <v>25834</v>
      </c>
      <c r="C389" s="68" t="s">
        <v>25835</v>
      </c>
      <c r="D389" s="67" t="s">
        <v>51</v>
      </c>
      <c r="E389" s="67" t="s">
        <v>818</v>
      </c>
      <c r="F389" s="77">
        <v>108.24</v>
      </c>
      <c r="G389" s="254">
        <f t="shared" si="6"/>
        <v>108.24</v>
      </c>
      <c r="H389" s="228"/>
      <c r="I389" s="318"/>
    </row>
    <row r="390" spans="1:9" ht="11.85" hidden="1" customHeight="1" outlineLevel="3">
      <c r="A390" s="214" t="s">
        <v>25836</v>
      </c>
      <c r="B390" s="67" t="s">
        <v>25837</v>
      </c>
      <c r="C390" s="68" t="s">
        <v>25838</v>
      </c>
      <c r="D390" s="67" t="s">
        <v>51</v>
      </c>
      <c r="E390" s="67" t="s">
        <v>818</v>
      </c>
      <c r="F390" s="77">
        <v>565.73</v>
      </c>
      <c r="G390" s="254">
        <f t="shared" si="6"/>
        <v>565.73</v>
      </c>
      <c r="H390" s="228"/>
      <c r="I390" s="318"/>
    </row>
    <row r="391" spans="1:9" ht="11.85" hidden="1" customHeight="1" outlineLevel="3">
      <c r="A391" s="214" t="s">
        <v>25839</v>
      </c>
      <c r="B391" s="67" t="s">
        <v>25840</v>
      </c>
      <c r="C391" s="68" t="s">
        <v>25841</v>
      </c>
      <c r="D391" s="67" t="s">
        <v>51</v>
      </c>
      <c r="E391" s="67" t="s">
        <v>818</v>
      </c>
      <c r="F391" s="77">
        <v>912.33</v>
      </c>
      <c r="G391" s="254">
        <f t="shared" si="6"/>
        <v>912.33</v>
      </c>
      <c r="H391" s="228"/>
      <c r="I391" s="318"/>
    </row>
    <row r="392" spans="1:9" ht="11.85" hidden="1" customHeight="1" outlineLevel="3">
      <c r="A392" s="214" t="s">
        <v>25842</v>
      </c>
      <c r="B392" s="67" t="s">
        <v>25843</v>
      </c>
      <c r="C392" s="68" t="s">
        <v>25844</v>
      </c>
      <c r="D392" s="67" t="s">
        <v>51</v>
      </c>
      <c r="E392" s="67" t="s">
        <v>818</v>
      </c>
      <c r="F392" s="77">
        <v>160.41</v>
      </c>
      <c r="G392" s="254">
        <f t="shared" si="6"/>
        <v>160.41</v>
      </c>
      <c r="H392" s="228"/>
      <c r="I392" s="318"/>
    </row>
    <row r="393" spans="1:9" ht="11.85" hidden="1" customHeight="1" outlineLevel="3">
      <c r="A393" s="214" t="s">
        <v>25845</v>
      </c>
      <c r="B393" s="67" t="s">
        <v>25846</v>
      </c>
      <c r="C393" s="68" t="s">
        <v>25847</v>
      </c>
      <c r="D393" s="67" t="s">
        <v>51</v>
      </c>
      <c r="E393" s="67" t="s">
        <v>818</v>
      </c>
      <c r="F393" s="77">
        <v>1400.4</v>
      </c>
      <c r="G393" s="254">
        <f t="shared" si="6"/>
        <v>1400.4</v>
      </c>
      <c r="H393" s="228"/>
      <c r="I393" s="318"/>
    </row>
    <row r="394" spans="1:9" ht="11.85" hidden="1" customHeight="1" outlineLevel="3">
      <c r="A394" s="214" t="s">
        <v>25848</v>
      </c>
      <c r="B394" s="67" t="s">
        <v>25849</v>
      </c>
      <c r="C394" s="68" t="s">
        <v>25850</v>
      </c>
      <c r="D394" s="67" t="s">
        <v>51</v>
      </c>
      <c r="E394" s="67" t="s">
        <v>818</v>
      </c>
      <c r="F394" s="77">
        <v>242.44</v>
      </c>
      <c r="G394" s="254">
        <f t="shared" si="6"/>
        <v>242.44</v>
      </c>
      <c r="H394" s="228"/>
      <c r="I394" s="318"/>
    </row>
    <row r="395" spans="1:9" ht="11.85" hidden="1" customHeight="1" outlineLevel="3">
      <c r="A395" s="214" t="s">
        <v>25851</v>
      </c>
      <c r="B395" s="67" t="s">
        <v>25852</v>
      </c>
      <c r="C395" s="68" t="s">
        <v>25853</v>
      </c>
      <c r="D395" s="67" t="s">
        <v>51</v>
      </c>
      <c r="E395" s="67" t="s">
        <v>818</v>
      </c>
      <c r="F395" s="77">
        <v>348.41</v>
      </c>
      <c r="G395" s="254">
        <f t="shared" si="6"/>
        <v>348.41</v>
      </c>
      <c r="H395" s="228"/>
      <c r="I395" s="318"/>
    </row>
    <row r="396" spans="1:9" ht="11.85" hidden="1" customHeight="1" outlineLevel="3">
      <c r="A396" s="214" t="s">
        <v>25854</v>
      </c>
      <c r="B396" s="67" t="s">
        <v>25855</v>
      </c>
      <c r="C396" s="68" t="s">
        <v>25856</v>
      </c>
      <c r="D396" s="67" t="s">
        <v>51</v>
      </c>
      <c r="E396" s="67" t="s">
        <v>818</v>
      </c>
      <c r="F396" s="77">
        <v>130.52000000000001</v>
      </c>
      <c r="G396" s="254">
        <f t="shared" si="6"/>
        <v>130.52000000000001</v>
      </c>
      <c r="H396" s="228"/>
      <c r="I396" s="318"/>
    </row>
    <row r="397" spans="1:9" ht="11.85" hidden="1" customHeight="1" outlineLevel="3">
      <c r="A397" s="214" t="s">
        <v>25857</v>
      </c>
      <c r="B397" s="67" t="s">
        <v>25858</v>
      </c>
      <c r="C397" s="68" t="s">
        <v>25859</v>
      </c>
      <c r="D397" s="67" t="s">
        <v>51</v>
      </c>
      <c r="E397" s="67" t="s">
        <v>818</v>
      </c>
      <c r="F397" s="77">
        <v>700.06</v>
      </c>
      <c r="G397" s="254">
        <f t="shared" si="6"/>
        <v>700.06</v>
      </c>
      <c r="H397" s="228"/>
      <c r="I397" s="318"/>
    </row>
    <row r="398" spans="1:9" ht="11.85" hidden="1" customHeight="1" outlineLevel="3">
      <c r="A398" s="214" t="s">
        <v>25860</v>
      </c>
      <c r="B398" s="67" t="s">
        <v>25861</v>
      </c>
      <c r="C398" s="68" t="s">
        <v>25862</v>
      </c>
      <c r="D398" s="67" t="s">
        <v>51</v>
      </c>
      <c r="E398" s="67" t="s">
        <v>818</v>
      </c>
      <c r="F398" s="77">
        <v>1130.0999999999999</v>
      </c>
      <c r="G398" s="254">
        <f t="shared" si="6"/>
        <v>1130.0999999999999</v>
      </c>
      <c r="H398" s="228"/>
      <c r="I398" s="318"/>
    </row>
    <row r="399" spans="1:9" ht="11.85" hidden="1" customHeight="1" outlineLevel="3">
      <c r="A399" s="214" t="s">
        <v>25863</v>
      </c>
      <c r="B399" s="67" t="s">
        <v>25864</v>
      </c>
      <c r="C399" s="68" t="s">
        <v>25865</v>
      </c>
      <c r="D399" s="67" t="s">
        <v>51</v>
      </c>
      <c r="E399" s="67" t="s">
        <v>818</v>
      </c>
      <c r="F399" s="77">
        <v>195.48</v>
      </c>
      <c r="G399" s="254">
        <f t="shared" si="6"/>
        <v>195.48</v>
      </c>
      <c r="H399" s="228"/>
      <c r="I399" s="318"/>
    </row>
    <row r="400" spans="1:9" ht="11.85" hidden="1" customHeight="1" outlineLevel="3">
      <c r="A400" s="214" t="s">
        <v>25866</v>
      </c>
      <c r="B400" s="67" t="s">
        <v>25867</v>
      </c>
      <c r="C400" s="68" t="s">
        <v>25868</v>
      </c>
      <c r="D400" s="67" t="s">
        <v>51</v>
      </c>
      <c r="E400" s="67" t="s">
        <v>818</v>
      </c>
      <c r="F400" s="77">
        <v>297.61</v>
      </c>
      <c r="G400" s="254">
        <f t="shared" si="6"/>
        <v>297.61</v>
      </c>
      <c r="H400" s="228"/>
      <c r="I400" s="318"/>
    </row>
    <row r="401" spans="1:9" ht="11.85" hidden="1" customHeight="1" outlineLevel="3">
      <c r="A401" s="214" t="s">
        <v>25869</v>
      </c>
      <c r="B401" s="67" t="s">
        <v>25870</v>
      </c>
      <c r="C401" s="68" t="s">
        <v>25871</v>
      </c>
      <c r="D401" s="67" t="s">
        <v>51</v>
      </c>
      <c r="E401" s="67" t="s">
        <v>818</v>
      </c>
      <c r="F401" s="77">
        <v>432.51</v>
      </c>
      <c r="G401" s="254">
        <f t="shared" si="6"/>
        <v>432.51</v>
      </c>
      <c r="H401" s="228"/>
      <c r="I401" s="318"/>
    </row>
    <row r="402" spans="1:9" ht="11.85" hidden="1" customHeight="1" outlineLevel="3">
      <c r="A402" s="214" t="s">
        <v>25872</v>
      </c>
      <c r="B402" s="67" t="s">
        <v>25873</v>
      </c>
      <c r="C402" s="68" t="s">
        <v>25874</v>
      </c>
      <c r="D402" s="67" t="s">
        <v>51</v>
      </c>
      <c r="E402" s="67" t="s">
        <v>818</v>
      </c>
      <c r="F402" s="77">
        <v>303.94</v>
      </c>
      <c r="G402" s="254">
        <f t="shared" si="6"/>
        <v>303.94</v>
      </c>
      <c r="H402" s="228"/>
      <c r="I402" s="318"/>
    </row>
    <row r="403" spans="1:9" ht="11.85" hidden="1" customHeight="1" outlineLevel="3">
      <c r="A403" s="214" t="s">
        <v>25875</v>
      </c>
      <c r="B403" s="67" t="s">
        <v>25876</v>
      </c>
      <c r="C403" s="68" t="s">
        <v>25877</v>
      </c>
      <c r="D403" s="67" t="s">
        <v>51</v>
      </c>
      <c r="E403" s="67" t="s">
        <v>818</v>
      </c>
      <c r="F403" s="77">
        <v>484.25</v>
      </c>
      <c r="G403" s="254">
        <f t="shared" si="6"/>
        <v>484.25</v>
      </c>
      <c r="H403" s="228"/>
      <c r="I403" s="318"/>
    </row>
    <row r="404" spans="1:9" ht="11.85" hidden="1" customHeight="1" outlineLevel="3">
      <c r="A404" s="214" t="s">
        <v>25878</v>
      </c>
      <c r="B404" s="67" t="s">
        <v>25879</v>
      </c>
      <c r="C404" s="68" t="s">
        <v>25880</v>
      </c>
      <c r="D404" s="67" t="s">
        <v>51</v>
      </c>
      <c r="E404" s="67" t="s">
        <v>818</v>
      </c>
      <c r="F404" s="77">
        <v>741.66</v>
      </c>
      <c r="G404" s="254">
        <f t="shared" si="6"/>
        <v>741.66</v>
      </c>
      <c r="H404" s="228"/>
      <c r="I404" s="318"/>
    </row>
    <row r="405" spans="1:9" ht="11.85" hidden="1" customHeight="1" outlineLevel="3">
      <c r="A405" s="214" t="s">
        <v>25881</v>
      </c>
      <c r="B405" s="67" t="s">
        <v>25882</v>
      </c>
      <c r="C405" s="68" t="s">
        <v>25883</v>
      </c>
      <c r="D405" s="67" t="s">
        <v>51</v>
      </c>
      <c r="E405" s="67" t="s">
        <v>818</v>
      </c>
      <c r="F405" s="77">
        <v>1004.43</v>
      </c>
      <c r="G405" s="254">
        <f t="shared" si="6"/>
        <v>1004.43</v>
      </c>
      <c r="H405" s="228"/>
      <c r="I405" s="318"/>
    </row>
    <row r="406" spans="1:9" ht="11.85" hidden="1" customHeight="1" outlineLevel="3">
      <c r="A406" s="214" t="s">
        <v>25884</v>
      </c>
      <c r="B406" s="67" t="s">
        <v>25885</v>
      </c>
      <c r="C406" s="68" t="s">
        <v>25886</v>
      </c>
      <c r="D406" s="67" t="s">
        <v>51</v>
      </c>
      <c r="E406" s="67" t="s">
        <v>818</v>
      </c>
      <c r="F406" s="77">
        <v>138.68</v>
      </c>
      <c r="G406" s="254">
        <f t="shared" si="6"/>
        <v>138.68</v>
      </c>
      <c r="H406" s="228"/>
      <c r="I406" s="318"/>
    </row>
    <row r="407" spans="1:9" ht="11.85" hidden="1" customHeight="1" outlineLevel="3">
      <c r="A407" s="214" t="s">
        <v>25887</v>
      </c>
      <c r="B407" s="67" t="s">
        <v>25888</v>
      </c>
      <c r="C407" s="68" t="s">
        <v>25889</v>
      </c>
      <c r="D407" s="67" t="s">
        <v>51</v>
      </c>
      <c r="E407" s="67" t="s">
        <v>818</v>
      </c>
      <c r="F407" s="77">
        <v>1366.64</v>
      </c>
      <c r="G407" s="254">
        <f t="shared" si="6"/>
        <v>1366.64</v>
      </c>
      <c r="H407" s="228"/>
      <c r="I407" s="318"/>
    </row>
    <row r="408" spans="1:9" ht="11.85" hidden="1" customHeight="1" outlineLevel="3">
      <c r="A408" s="214" t="s">
        <v>25890</v>
      </c>
      <c r="B408" s="67" t="s">
        <v>25891</v>
      </c>
      <c r="C408" s="68" t="s">
        <v>25892</v>
      </c>
      <c r="D408" s="67" t="s">
        <v>51</v>
      </c>
      <c r="E408" s="67" t="s">
        <v>818</v>
      </c>
      <c r="F408" s="77">
        <v>191.96</v>
      </c>
      <c r="G408" s="254">
        <f t="shared" si="6"/>
        <v>191.96</v>
      </c>
      <c r="H408" s="228"/>
      <c r="I408" s="318"/>
    </row>
    <row r="409" spans="1:9" ht="11.85" hidden="1" customHeight="1" outlineLevel="3">
      <c r="A409" s="214" t="s">
        <v>25893</v>
      </c>
      <c r="B409" s="67" t="s">
        <v>25894</v>
      </c>
      <c r="C409" s="68" t="s">
        <v>25895</v>
      </c>
      <c r="D409" s="67" t="s">
        <v>51</v>
      </c>
      <c r="E409" s="67" t="s">
        <v>818</v>
      </c>
      <c r="F409" s="77">
        <v>88.68</v>
      </c>
      <c r="G409" s="254">
        <f t="shared" si="6"/>
        <v>88.68</v>
      </c>
      <c r="H409" s="228"/>
      <c r="I409" s="318"/>
    </row>
    <row r="410" spans="1:9" ht="11.85" hidden="1" customHeight="1" outlineLevel="3">
      <c r="A410" s="214" t="s">
        <v>25896</v>
      </c>
      <c r="B410" s="67" t="s">
        <v>25897</v>
      </c>
      <c r="C410" s="68" t="s">
        <v>25898</v>
      </c>
      <c r="D410" s="67" t="s">
        <v>51</v>
      </c>
      <c r="E410" s="67" t="s">
        <v>818</v>
      </c>
      <c r="F410" s="77">
        <v>440.22</v>
      </c>
      <c r="G410" s="254">
        <f t="shared" si="6"/>
        <v>440.22</v>
      </c>
      <c r="H410" s="228"/>
      <c r="I410" s="318"/>
    </row>
    <row r="411" spans="1:9" ht="11.85" hidden="1" customHeight="1" outlineLevel="3">
      <c r="A411" s="214" t="s">
        <v>25899</v>
      </c>
      <c r="B411" s="67" t="s">
        <v>25900</v>
      </c>
      <c r="C411" s="68" t="s">
        <v>25901</v>
      </c>
      <c r="D411" s="67" t="s">
        <v>51</v>
      </c>
      <c r="E411" s="67" t="s">
        <v>818</v>
      </c>
      <c r="F411" s="77">
        <v>702.43</v>
      </c>
      <c r="G411" s="254">
        <f t="shared" si="6"/>
        <v>702.43</v>
      </c>
      <c r="H411" s="228"/>
      <c r="I411" s="318"/>
    </row>
    <row r="412" spans="1:9" ht="11.85" hidden="1" customHeight="1" outlineLevel="3">
      <c r="A412" s="214" t="s">
        <v>25902</v>
      </c>
      <c r="B412" s="67" t="s">
        <v>25903</v>
      </c>
      <c r="C412" s="68" t="s">
        <v>25904</v>
      </c>
      <c r="D412" s="67" t="s">
        <v>51</v>
      </c>
      <c r="E412" s="67" t="s">
        <v>818</v>
      </c>
      <c r="F412" s="77">
        <v>128.09</v>
      </c>
      <c r="G412" s="254">
        <f t="shared" si="6"/>
        <v>128.09</v>
      </c>
      <c r="H412" s="228"/>
      <c r="I412" s="318"/>
    </row>
    <row r="413" spans="1:9" ht="11.85" hidden="1" customHeight="1" outlineLevel="3">
      <c r="A413" s="214" t="s">
        <v>25905</v>
      </c>
      <c r="B413" s="67" t="s">
        <v>25906</v>
      </c>
      <c r="C413" s="68" t="s">
        <v>25907</v>
      </c>
      <c r="D413" s="67" t="s">
        <v>51</v>
      </c>
      <c r="E413" s="67" t="s">
        <v>818</v>
      </c>
      <c r="F413" s="77">
        <v>1081.6500000000001</v>
      </c>
      <c r="G413" s="254">
        <f t="shared" si="6"/>
        <v>1081.6500000000001</v>
      </c>
      <c r="H413" s="228"/>
      <c r="I413" s="318"/>
    </row>
    <row r="414" spans="1:9" ht="11.85" hidden="1" customHeight="1" outlineLevel="3">
      <c r="A414" s="214" t="s">
        <v>25908</v>
      </c>
      <c r="B414" s="67" t="s">
        <v>25909</v>
      </c>
      <c r="C414" s="68" t="s">
        <v>25910</v>
      </c>
      <c r="D414" s="67" t="s">
        <v>51</v>
      </c>
      <c r="E414" s="67" t="s">
        <v>818</v>
      </c>
      <c r="F414" s="77">
        <v>190.7</v>
      </c>
      <c r="G414" s="254">
        <f t="shared" si="6"/>
        <v>190.7</v>
      </c>
      <c r="H414" s="228"/>
      <c r="I414" s="318"/>
    </row>
    <row r="415" spans="1:9" ht="11.85" hidden="1" customHeight="1" outlineLevel="3">
      <c r="A415" s="214" t="s">
        <v>25911</v>
      </c>
      <c r="B415" s="67" t="s">
        <v>25912</v>
      </c>
      <c r="C415" s="68" t="s">
        <v>25913</v>
      </c>
      <c r="D415" s="67" t="s">
        <v>51</v>
      </c>
      <c r="E415" s="67" t="s">
        <v>818</v>
      </c>
      <c r="F415" s="77">
        <v>272.52</v>
      </c>
      <c r="G415" s="254">
        <f t="shared" si="6"/>
        <v>272.52</v>
      </c>
      <c r="H415" s="228"/>
      <c r="I415" s="318"/>
    </row>
    <row r="416" spans="1:9" ht="11.85" hidden="1" customHeight="1" outlineLevel="3">
      <c r="A416" s="214" t="s">
        <v>25914</v>
      </c>
      <c r="B416" s="67" t="s">
        <v>25915</v>
      </c>
      <c r="C416" s="68" t="s">
        <v>25916</v>
      </c>
      <c r="D416" s="67" t="s">
        <v>51</v>
      </c>
      <c r="E416" s="67" t="s">
        <v>818</v>
      </c>
      <c r="F416" s="77">
        <v>110.12</v>
      </c>
      <c r="G416" s="254">
        <f t="shared" si="6"/>
        <v>110.12</v>
      </c>
      <c r="H416" s="228"/>
      <c r="I416" s="318"/>
    </row>
    <row r="417" spans="1:9" ht="11.85" hidden="1" customHeight="1" outlineLevel="3">
      <c r="A417" s="214" t="s">
        <v>25917</v>
      </c>
      <c r="B417" s="67" t="s">
        <v>25918</v>
      </c>
      <c r="C417" s="68" t="s">
        <v>25919</v>
      </c>
      <c r="D417" s="67" t="s">
        <v>51</v>
      </c>
      <c r="E417" s="67" t="s">
        <v>818</v>
      </c>
      <c r="F417" s="77">
        <v>575.57000000000005</v>
      </c>
      <c r="G417" s="254">
        <f t="shared" si="6"/>
        <v>575.57000000000005</v>
      </c>
      <c r="H417" s="228"/>
      <c r="I417" s="318"/>
    </row>
    <row r="418" spans="1:9" ht="11.85" hidden="1" customHeight="1" outlineLevel="3">
      <c r="A418" s="214" t="s">
        <v>25920</v>
      </c>
      <c r="B418" s="67" t="s">
        <v>25921</v>
      </c>
      <c r="C418" s="68" t="s">
        <v>25922</v>
      </c>
      <c r="D418" s="67" t="s">
        <v>51</v>
      </c>
      <c r="E418" s="67" t="s">
        <v>818</v>
      </c>
      <c r="F418" s="77">
        <v>928.2</v>
      </c>
      <c r="G418" s="254">
        <f t="shared" si="6"/>
        <v>928.2</v>
      </c>
      <c r="H418" s="228"/>
      <c r="I418" s="318"/>
    </row>
    <row r="419" spans="1:9" ht="11.85" hidden="1" customHeight="1" outlineLevel="3">
      <c r="A419" s="214" t="s">
        <v>25923</v>
      </c>
      <c r="B419" s="67" t="s">
        <v>25924</v>
      </c>
      <c r="C419" s="68" t="s">
        <v>25925</v>
      </c>
      <c r="D419" s="67" t="s">
        <v>51</v>
      </c>
      <c r="E419" s="67" t="s">
        <v>818</v>
      </c>
      <c r="F419" s="77">
        <v>163.19999999999999</v>
      </c>
      <c r="G419" s="254">
        <f t="shared" si="6"/>
        <v>163.19999999999999</v>
      </c>
      <c r="H419" s="228"/>
      <c r="I419" s="318"/>
    </row>
    <row r="420" spans="1:9" ht="11.85" hidden="1" customHeight="1" outlineLevel="3">
      <c r="A420" s="214" t="s">
        <v>25926</v>
      </c>
      <c r="B420" s="67" t="s">
        <v>25927</v>
      </c>
      <c r="C420" s="68" t="s">
        <v>25928</v>
      </c>
      <c r="D420" s="67" t="s">
        <v>51</v>
      </c>
      <c r="E420" s="67" t="s">
        <v>818</v>
      </c>
      <c r="F420" s="77">
        <v>1424.76</v>
      </c>
      <c r="G420" s="254">
        <f t="shared" si="6"/>
        <v>1424.76</v>
      </c>
      <c r="H420" s="228"/>
      <c r="I420" s="318"/>
    </row>
    <row r="421" spans="1:9" ht="11.85" hidden="1" customHeight="1" outlineLevel="3">
      <c r="A421" s="214" t="s">
        <v>25929</v>
      </c>
      <c r="B421" s="67" t="s">
        <v>25930</v>
      </c>
      <c r="C421" s="68" t="s">
        <v>25931</v>
      </c>
      <c r="D421" s="67" t="s">
        <v>51</v>
      </c>
      <c r="E421" s="67" t="s">
        <v>818</v>
      </c>
      <c r="F421" s="77">
        <v>246.66</v>
      </c>
      <c r="G421" s="254">
        <f t="shared" si="6"/>
        <v>246.66</v>
      </c>
      <c r="H421" s="228"/>
      <c r="I421" s="318"/>
    </row>
    <row r="422" spans="1:9" ht="11.85" hidden="1" customHeight="1" outlineLevel="3">
      <c r="A422" s="214" t="s">
        <v>25932</v>
      </c>
      <c r="B422" s="67" t="s">
        <v>25933</v>
      </c>
      <c r="C422" s="68" t="s">
        <v>25934</v>
      </c>
      <c r="D422" s="67" t="s">
        <v>51</v>
      </c>
      <c r="E422" s="67" t="s">
        <v>818</v>
      </c>
      <c r="F422" s="77">
        <v>354.47</v>
      </c>
      <c r="G422" s="254">
        <f t="shared" si="6"/>
        <v>354.47</v>
      </c>
      <c r="H422" s="228"/>
      <c r="I422" s="318"/>
    </row>
    <row r="423" spans="1:9" ht="11.85" hidden="1" customHeight="1" outlineLevel="3">
      <c r="A423" s="214" t="s">
        <v>25935</v>
      </c>
      <c r="B423" s="67" t="s">
        <v>25936</v>
      </c>
      <c r="C423" s="68" t="s">
        <v>25937</v>
      </c>
      <c r="D423" s="67" t="s">
        <v>51</v>
      </c>
      <c r="E423" s="67" t="s">
        <v>818</v>
      </c>
      <c r="F423" s="77">
        <v>132.79</v>
      </c>
      <c r="G423" s="254">
        <f t="shared" si="6"/>
        <v>132.79</v>
      </c>
      <c r="H423" s="228"/>
      <c r="I423" s="318"/>
    </row>
    <row r="424" spans="1:9" ht="11.85" hidden="1" customHeight="1" outlineLevel="3">
      <c r="A424" s="214" t="s">
        <v>25938</v>
      </c>
      <c r="B424" s="67" t="s">
        <v>25939</v>
      </c>
      <c r="C424" s="68" t="s">
        <v>25940</v>
      </c>
      <c r="D424" s="67" t="s">
        <v>51</v>
      </c>
      <c r="E424" s="67" t="s">
        <v>818</v>
      </c>
      <c r="F424" s="77">
        <v>712.23</v>
      </c>
      <c r="G424" s="254">
        <f t="shared" si="6"/>
        <v>712.23</v>
      </c>
      <c r="H424" s="228"/>
      <c r="I424" s="318"/>
    </row>
    <row r="425" spans="1:9" ht="11.85" hidden="1" customHeight="1" outlineLevel="3">
      <c r="A425" s="214" t="s">
        <v>25941</v>
      </c>
      <c r="B425" s="67" t="s">
        <v>25942</v>
      </c>
      <c r="C425" s="68" t="s">
        <v>25943</v>
      </c>
      <c r="D425" s="67" t="s">
        <v>51</v>
      </c>
      <c r="E425" s="67" t="s">
        <v>818</v>
      </c>
      <c r="F425" s="77">
        <v>1149.76</v>
      </c>
      <c r="G425" s="254">
        <f t="shared" si="6"/>
        <v>1149.76</v>
      </c>
      <c r="H425" s="228"/>
      <c r="I425" s="318"/>
    </row>
    <row r="426" spans="1:9" ht="11.85" hidden="1" customHeight="1" outlineLevel="3">
      <c r="A426" s="214" t="s">
        <v>25944</v>
      </c>
      <c r="B426" s="67" t="s">
        <v>25945</v>
      </c>
      <c r="C426" s="68" t="s">
        <v>25946</v>
      </c>
      <c r="D426" s="67" t="s">
        <v>51</v>
      </c>
      <c r="E426" s="67" t="s">
        <v>818</v>
      </c>
      <c r="F426" s="77">
        <v>198.88</v>
      </c>
      <c r="G426" s="254">
        <f t="shared" si="6"/>
        <v>198.88</v>
      </c>
      <c r="H426" s="228"/>
      <c r="I426" s="318"/>
    </row>
    <row r="427" spans="1:9" ht="11.85" hidden="1" customHeight="1" outlineLevel="3">
      <c r="A427" s="214" t="s">
        <v>25947</v>
      </c>
      <c r="B427" s="67" t="s">
        <v>25948</v>
      </c>
      <c r="C427" s="68" t="s">
        <v>25949</v>
      </c>
      <c r="D427" s="67" t="s">
        <v>51</v>
      </c>
      <c r="E427" s="67" t="s">
        <v>818</v>
      </c>
      <c r="F427" s="77">
        <v>302.77999999999997</v>
      </c>
      <c r="G427" s="254">
        <f t="shared" si="6"/>
        <v>302.77999999999997</v>
      </c>
      <c r="H427" s="228"/>
      <c r="I427" s="318"/>
    </row>
    <row r="428" spans="1:9" ht="11.85" hidden="1" customHeight="1" outlineLevel="3">
      <c r="A428" s="214" t="s">
        <v>25950</v>
      </c>
      <c r="B428" s="67" t="s">
        <v>25951</v>
      </c>
      <c r="C428" s="68" t="s">
        <v>25952</v>
      </c>
      <c r="D428" s="67" t="s">
        <v>51</v>
      </c>
      <c r="E428" s="67" t="s">
        <v>818</v>
      </c>
      <c r="F428" s="77">
        <v>440.04</v>
      </c>
      <c r="G428" s="254">
        <f t="shared" si="6"/>
        <v>440.04</v>
      </c>
      <c r="H428" s="228"/>
      <c r="I428" s="318"/>
    </row>
    <row r="429" spans="1:9" ht="13.35" hidden="1" customHeight="1" outlineLevel="2">
      <c r="A429" s="214"/>
      <c r="B429" s="442"/>
      <c r="C429" s="203" t="s">
        <v>25953</v>
      </c>
      <c r="D429" s="203"/>
      <c r="E429" s="203"/>
      <c r="F429" s="205" t="s">
        <v>300</v>
      </c>
      <c r="G429" s="253" t="str">
        <f t="shared" si="6"/>
        <v/>
      </c>
      <c r="H429" s="228"/>
      <c r="I429" s="318"/>
    </row>
    <row r="430" spans="1:9" ht="11.85" hidden="1" customHeight="1" outlineLevel="3">
      <c r="A430" s="214" t="s">
        <v>25954</v>
      </c>
      <c r="B430" s="67" t="s">
        <v>25955</v>
      </c>
      <c r="C430" s="68" t="s">
        <v>25956</v>
      </c>
      <c r="D430" s="67" t="s">
        <v>51</v>
      </c>
      <c r="E430" s="67" t="s">
        <v>818</v>
      </c>
      <c r="F430" s="77">
        <v>240.61</v>
      </c>
      <c r="G430" s="254">
        <f t="shared" si="6"/>
        <v>240.61</v>
      </c>
      <c r="H430" s="228"/>
      <c r="I430" s="318"/>
    </row>
    <row r="431" spans="1:9" ht="11.85" hidden="1" customHeight="1" outlineLevel="3">
      <c r="A431" s="214" t="s">
        <v>25957</v>
      </c>
      <c r="B431" s="67" t="s">
        <v>25958</v>
      </c>
      <c r="C431" s="68" t="s">
        <v>25959</v>
      </c>
      <c r="D431" s="67" t="s">
        <v>51</v>
      </c>
      <c r="E431" s="67" t="s">
        <v>818</v>
      </c>
      <c r="F431" s="77">
        <v>363.63</v>
      </c>
      <c r="G431" s="254">
        <f t="shared" si="6"/>
        <v>363.63</v>
      </c>
      <c r="H431" s="228"/>
      <c r="I431" s="318"/>
    </row>
    <row r="432" spans="1:9" ht="11.85" hidden="1" customHeight="1" outlineLevel="3">
      <c r="A432" s="214" t="s">
        <v>25960</v>
      </c>
      <c r="B432" s="67" t="s">
        <v>25961</v>
      </c>
      <c r="C432" s="68" t="s">
        <v>25962</v>
      </c>
      <c r="D432" s="67" t="s">
        <v>51</v>
      </c>
      <c r="E432" s="67" t="s">
        <v>818</v>
      </c>
      <c r="F432" s="77">
        <v>491.67</v>
      </c>
      <c r="G432" s="254">
        <f t="shared" si="6"/>
        <v>491.67</v>
      </c>
      <c r="H432" s="228"/>
      <c r="I432" s="318"/>
    </row>
    <row r="433" spans="1:9" ht="11.85" hidden="1" customHeight="1" outlineLevel="3">
      <c r="A433" s="214" t="s">
        <v>25963</v>
      </c>
      <c r="B433" s="67" t="s">
        <v>25964</v>
      </c>
      <c r="C433" s="68" t="s">
        <v>25965</v>
      </c>
      <c r="D433" s="67" t="s">
        <v>51</v>
      </c>
      <c r="E433" s="67" t="s">
        <v>818</v>
      </c>
      <c r="F433" s="77">
        <v>670.93</v>
      </c>
      <c r="G433" s="254">
        <f t="shared" si="6"/>
        <v>670.93</v>
      </c>
      <c r="H433" s="228"/>
      <c r="I433" s="318"/>
    </row>
    <row r="434" spans="1:9" ht="11.85" hidden="1" customHeight="1" outlineLevel="3">
      <c r="A434" s="214" t="s">
        <v>25966</v>
      </c>
      <c r="B434" s="67" t="s">
        <v>25967</v>
      </c>
      <c r="C434" s="68" t="s">
        <v>25968</v>
      </c>
      <c r="D434" s="67" t="s">
        <v>51</v>
      </c>
      <c r="E434" s="67" t="s">
        <v>818</v>
      </c>
      <c r="F434" s="77">
        <v>938.52</v>
      </c>
      <c r="G434" s="254">
        <f t="shared" si="6"/>
        <v>938.52</v>
      </c>
      <c r="H434" s="228"/>
      <c r="I434" s="318"/>
    </row>
    <row r="435" spans="1:9" ht="11.85" hidden="1" customHeight="1" outlineLevel="3">
      <c r="A435" s="214" t="s">
        <v>25969</v>
      </c>
      <c r="B435" s="67" t="s">
        <v>25970</v>
      </c>
      <c r="C435" s="68" t="s">
        <v>25971</v>
      </c>
      <c r="D435" s="67" t="s">
        <v>51</v>
      </c>
      <c r="E435" s="67" t="s">
        <v>818</v>
      </c>
      <c r="F435" s="77">
        <v>1318.61</v>
      </c>
      <c r="G435" s="254">
        <f t="shared" si="6"/>
        <v>1318.61</v>
      </c>
      <c r="H435" s="228"/>
      <c r="I435" s="318"/>
    </row>
    <row r="436" spans="1:9" ht="11.85" hidden="1" customHeight="1" outlineLevel="3">
      <c r="A436" s="214" t="s">
        <v>25972</v>
      </c>
      <c r="B436" s="67" t="s">
        <v>25973</v>
      </c>
      <c r="C436" s="68" t="s">
        <v>25974</v>
      </c>
      <c r="D436" s="67" t="s">
        <v>51</v>
      </c>
      <c r="E436" s="67" t="s">
        <v>818</v>
      </c>
      <c r="F436" s="77">
        <v>244.8</v>
      </c>
      <c r="G436" s="254">
        <f t="shared" si="6"/>
        <v>244.8</v>
      </c>
      <c r="H436" s="228"/>
      <c r="I436" s="318"/>
    </row>
    <row r="437" spans="1:9" ht="11.85" hidden="1" customHeight="1" outlineLevel="3">
      <c r="A437" s="214" t="s">
        <v>25975</v>
      </c>
      <c r="B437" s="67" t="s">
        <v>25976</v>
      </c>
      <c r="C437" s="68" t="s">
        <v>25977</v>
      </c>
      <c r="D437" s="67" t="s">
        <v>51</v>
      </c>
      <c r="E437" s="67" t="s">
        <v>818</v>
      </c>
      <c r="F437" s="77">
        <v>369.95</v>
      </c>
      <c r="G437" s="254">
        <f t="shared" si="6"/>
        <v>369.95</v>
      </c>
      <c r="H437" s="228"/>
      <c r="I437" s="318"/>
    </row>
    <row r="438" spans="1:9" ht="11.85" hidden="1" customHeight="1" outlineLevel="3">
      <c r="A438" s="214" t="s">
        <v>25978</v>
      </c>
      <c r="B438" s="67" t="s">
        <v>25979</v>
      </c>
      <c r="C438" s="68" t="s">
        <v>25980</v>
      </c>
      <c r="D438" s="67" t="s">
        <v>51</v>
      </c>
      <c r="E438" s="67" t="s">
        <v>818</v>
      </c>
      <c r="F438" s="77">
        <v>500.22</v>
      </c>
      <c r="G438" s="254">
        <f t="shared" si="6"/>
        <v>500.22</v>
      </c>
      <c r="H438" s="228"/>
      <c r="I438" s="318"/>
    </row>
    <row r="439" spans="1:9" ht="11.85" hidden="1" customHeight="1" outlineLevel="3">
      <c r="A439" s="214" t="s">
        <v>25981</v>
      </c>
      <c r="B439" s="67" t="s">
        <v>25982</v>
      </c>
      <c r="C439" s="68" t="s">
        <v>25983</v>
      </c>
      <c r="D439" s="67" t="s">
        <v>51</v>
      </c>
      <c r="E439" s="67" t="s">
        <v>818</v>
      </c>
      <c r="F439" s="77">
        <v>682.6</v>
      </c>
      <c r="G439" s="254">
        <f t="shared" si="6"/>
        <v>682.6</v>
      </c>
      <c r="H439" s="228"/>
      <c r="I439" s="318"/>
    </row>
    <row r="440" spans="1:9" ht="11.85" hidden="1" customHeight="1" outlineLevel="3">
      <c r="A440" s="214" t="s">
        <v>25984</v>
      </c>
      <c r="B440" s="67" t="s">
        <v>25985</v>
      </c>
      <c r="C440" s="68" t="s">
        <v>25986</v>
      </c>
      <c r="D440" s="67" t="s">
        <v>51</v>
      </c>
      <c r="E440" s="67" t="s">
        <v>818</v>
      </c>
      <c r="F440" s="77">
        <v>954.84</v>
      </c>
      <c r="G440" s="254">
        <f t="shared" si="6"/>
        <v>954.84</v>
      </c>
      <c r="H440" s="228"/>
      <c r="I440" s="318"/>
    </row>
    <row r="441" spans="1:9" ht="11.85" hidden="1" customHeight="1" outlineLevel="3">
      <c r="A441" s="214" t="s">
        <v>25987</v>
      </c>
      <c r="B441" s="67" t="s">
        <v>25988</v>
      </c>
      <c r="C441" s="68" t="s">
        <v>25989</v>
      </c>
      <c r="D441" s="67" t="s">
        <v>51</v>
      </c>
      <c r="E441" s="67" t="s">
        <v>818</v>
      </c>
      <c r="F441" s="77">
        <v>1341.54</v>
      </c>
      <c r="G441" s="254">
        <f t="shared" si="6"/>
        <v>1341.54</v>
      </c>
      <c r="H441" s="228"/>
      <c r="I441" s="318"/>
    </row>
    <row r="442" spans="1:9" ht="13.35" hidden="1" customHeight="1" outlineLevel="2">
      <c r="A442" s="214"/>
      <c r="B442" s="442"/>
      <c r="C442" s="203" t="s">
        <v>140</v>
      </c>
      <c r="D442" s="203"/>
      <c r="E442" s="203"/>
      <c r="F442" s="205" t="s">
        <v>300</v>
      </c>
      <c r="G442" s="253" t="str">
        <f t="shared" si="6"/>
        <v/>
      </c>
      <c r="H442" s="228"/>
      <c r="I442" s="318"/>
    </row>
    <row r="443" spans="1:9" ht="11.85" hidden="1" customHeight="1" outlineLevel="3">
      <c r="A443" s="214" t="s">
        <v>25990</v>
      </c>
      <c r="B443" s="67" t="s">
        <v>25991</v>
      </c>
      <c r="C443" s="68" t="s">
        <v>25992</v>
      </c>
      <c r="D443" s="67" t="s">
        <v>51</v>
      </c>
      <c r="E443" s="67" t="s">
        <v>818</v>
      </c>
      <c r="F443" s="77">
        <v>131.21</v>
      </c>
      <c r="G443" s="254">
        <f t="shared" si="6"/>
        <v>131.21</v>
      </c>
      <c r="H443" s="228"/>
      <c r="I443" s="318"/>
    </row>
    <row r="444" spans="1:9" ht="11.85" hidden="1" customHeight="1" outlineLevel="3">
      <c r="A444" s="214" t="s">
        <v>25993</v>
      </c>
      <c r="B444" s="67" t="s">
        <v>25994</v>
      </c>
      <c r="C444" s="68" t="s">
        <v>25995</v>
      </c>
      <c r="D444" s="67" t="s">
        <v>51</v>
      </c>
      <c r="E444" s="67" t="s">
        <v>818</v>
      </c>
      <c r="F444" s="77">
        <v>127.72</v>
      </c>
      <c r="G444" s="254">
        <f t="shared" si="6"/>
        <v>127.72</v>
      </c>
      <c r="H444" s="228"/>
      <c r="I444" s="318"/>
    </row>
    <row r="445" spans="1:9" ht="11.85" hidden="1" customHeight="1" outlineLevel="3">
      <c r="A445" s="214" t="s">
        <v>25996</v>
      </c>
      <c r="B445" s="67" t="s">
        <v>25997</v>
      </c>
      <c r="C445" s="68" t="s">
        <v>25998</v>
      </c>
      <c r="D445" s="67" t="s">
        <v>51</v>
      </c>
      <c r="E445" s="67" t="s">
        <v>818</v>
      </c>
      <c r="F445" s="77">
        <v>206.86</v>
      </c>
      <c r="G445" s="254">
        <f t="shared" si="6"/>
        <v>206.86</v>
      </c>
      <c r="H445" s="228"/>
      <c r="I445" s="318"/>
    </row>
    <row r="446" spans="1:9" ht="11.85" hidden="1" customHeight="1" outlineLevel="3">
      <c r="A446" s="214" t="s">
        <v>25999</v>
      </c>
      <c r="B446" s="67" t="s">
        <v>26000</v>
      </c>
      <c r="C446" s="68" t="s">
        <v>26001</v>
      </c>
      <c r="D446" s="67" t="s">
        <v>51</v>
      </c>
      <c r="E446" s="67" t="s">
        <v>818</v>
      </c>
      <c r="F446" s="77">
        <v>320.89</v>
      </c>
      <c r="G446" s="254">
        <f t="shared" si="6"/>
        <v>320.89</v>
      </c>
      <c r="H446" s="228"/>
      <c r="I446" s="318"/>
    </row>
    <row r="447" spans="1:9" ht="11.85" hidden="1" customHeight="1" outlineLevel="3">
      <c r="A447" s="214" t="s">
        <v>26002</v>
      </c>
      <c r="B447" s="67" t="s">
        <v>26003</v>
      </c>
      <c r="C447" s="68" t="s">
        <v>26004</v>
      </c>
      <c r="D447" s="67" t="s">
        <v>51</v>
      </c>
      <c r="E447" s="67" t="s">
        <v>818</v>
      </c>
      <c r="F447" s="77">
        <v>440.93</v>
      </c>
      <c r="G447" s="254">
        <f t="shared" si="6"/>
        <v>440.93</v>
      </c>
      <c r="H447" s="228"/>
      <c r="I447" s="318"/>
    </row>
    <row r="448" spans="1:9" ht="11.85" hidden="1" customHeight="1" outlineLevel="3">
      <c r="A448" s="214" t="s">
        <v>26005</v>
      </c>
      <c r="B448" s="67" t="s">
        <v>26006</v>
      </c>
      <c r="C448" s="68" t="s">
        <v>26007</v>
      </c>
      <c r="D448" s="67" t="s">
        <v>51</v>
      </c>
      <c r="E448" s="67" t="s">
        <v>818</v>
      </c>
      <c r="F448" s="77">
        <v>52.19</v>
      </c>
      <c r="G448" s="254">
        <f t="shared" si="6"/>
        <v>52.19</v>
      </c>
      <c r="H448" s="228"/>
      <c r="I448" s="318"/>
    </row>
    <row r="449" spans="1:9" ht="11.85" hidden="1" customHeight="1" outlineLevel="3">
      <c r="A449" s="214" t="s">
        <v>26008</v>
      </c>
      <c r="B449" s="67" t="s">
        <v>26009</v>
      </c>
      <c r="C449" s="68" t="s">
        <v>26010</v>
      </c>
      <c r="D449" s="67" t="s">
        <v>51</v>
      </c>
      <c r="E449" s="67" t="s">
        <v>818</v>
      </c>
      <c r="F449" s="77">
        <v>606.02</v>
      </c>
      <c r="G449" s="254">
        <f t="shared" si="6"/>
        <v>606.02</v>
      </c>
      <c r="H449" s="228"/>
      <c r="I449" s="318"/>
    </row>
    <row r="450" spans="1:9" ht="11.85" hidden="1" customHeight="1" outlineLevel="3">
      <c r="A450" s="214" t="s">
        <v>26011</v>
      </c>
      <c r="B450" s="67" t="s">
        <v>26012</v>
      </c>
      <c r="C450" s="68" t="s">
        <v>26013</v>
      </c>
      <c r="D450" s="67" t="s">
        <v>51</v>
      </c>
      <c r="E450" s="67" t="s">
        <v>818</v>
      </c>
      <c r="F450" s="77">
        <v>77.69</v>
      </c>
      <c r="G450" s="254">
        <f t="shared" si="6"/>
        <v>77.69</v>
      </c>
      <c r="H450" s="228"/>
      <c r="I450" s="318"/>
    </row>
    <row r="451" spans="1:9" ht="11.85" hidden="1" customHeight="1" outlineLevel="3">
      <c r="A451" s="214" t="s">
        <v>26014</v>
      </c>
      <c r="B451" s="67" t="s">
        <v>26015</v>
      </c>
      <c r="C451" s="68" t="s">
        <v>26016</v>
      </c>
      <c r="D451" s="67" t="s">
        <v>51</v>
      </c>
      <c r="E451" s="67" t="s">
        <v>818</v>
      </c>
      <c r="F451" s="77">
        <v>860.86</v>
      </c>
      <c r="G451" s="254">
        <f t="shared" ref="G451:G514" si="7">IFERROR(IF(E451="грн",ROUND(F451*(1-$G$2),2),ROUND(F451*(1-$G$2),2)*$E$2),"")</f>
        <v>860.86</v>
      </c>
      <c r="H451" s="228"/>
      <c r="I451" s="318"/>
    </row>
    <row r="452" spans="1:9" ht="11.85" hidden="1" customHeight="1" outlineLevel="3">
      <c r="A452" s="214" t="s">
        <v>26017</v>
      </c>
      <c r="B452" s="67" t="s">
        <v>26018</v>
      </c>
      <c r="C452" s="68" t="s">
        <v>26019</v>
      </c>
      <c r="D452" s="67" t="s">
        <v>51</v>
      </c>
      <c r="E452" s="67" t="s">
        <v>818</v>
      </c>
      <c r="F452" s="77">
        <v>1219.95</v>
      </c>
      <c r="G452" s="254">
        <f t="shared" si="7"/>
        <v>1219.95</v>
      </c>
      <c r="H452" s="228"/>
      <c r="I452" s="318"/>
    </row>
    <row r="453" spans="1:9" ht="11.85" hidden="1" customHeight="1" outlineLevel="3">
      <c r="A453" s="214" t="s">
        <v>26020</v>
      </c>
      <c r="B453" s="67" t="s">
        <v>26021</v>
      </c>
      <c r="C453" s="68" t="s">
        <v>26022</v>
      </c>
      <c r="D453" s="67" t="s">
        <v>51</v>
      </c>
      <c r="E453" s="67" t="s">
        <v>818</v>
      </c>
      <c r="F453" s="77">
        <v>133.6</v>
      </c>
      <c r="G453" s="254">
        <f t="shared" si="7"/>
        <v>133.6</v>
      </c>
      <c r="H453" s="228"/>
      <c r="I453" s="318"/>
    </row>
    <row r="454" spans="1:9" ht="11.85" hidden="1" customHeight="1" outlineLevel="3">
      <c r="A454" s="214" t="s">
        <v>26023</v>
      </c>
      <c r="B454" s="67" t="s">
        <v>26024</v>
      </c>
      <c r="C454" s="68" t="s">
        <v>26025</v>
      </c>
      <c r="D454" s="67" t="s">
        <v>51</v>
      </c>
      <c r="E454" s="67" t="s">
        <v>818</v>
      </c>
      <c r="F454" s="77">
        <v>130.04</v>
      </c>
      <c r="G454" s="254">
        <f t="shared" si="7"/>
        <v>130.04</v>
      </c>
      <c r="H454" s="228"/>
      <c r="I454" s="318"/>
    </row>
    <row r="455" spans="1:9" ht="11.85" hidden="1" customHeight="1" outlineLevel="3">
      <c r="A455" s="214" t="s">
        <v>26026</v>
      </c>
      <c r="B455" s="67" t="s">
        <v>26027</v>
      </c>
      <c r="C455" s="68" t="s">
        <v>26028</v>
      </c>
      <c r="D455" s="67" t="s">
        <v>51</v>
      </c>
      <c r="E455" s="67" t="s">
        <v>818</v>
      </c>
      <c r="F455" s="77">
        <v>210.62</v>
      </c>
      <c r="G455" s="254">
        <f t="shared" si="7"/>
        <v>210.62</v>
      </c>
      <c r="H455" s="228"/>
      <c r="I455" s="318"/>
    </row>
    <row r="456" spans="1:9" ht="11.85" hidden="1" customHeight="1" outlineLevel="3">
      <c r="A456" s="214" t="s">
        <v>26029</v>
      </c>
      <c r="B456" s="67" t="s">
        <v>26030</v>
      </c>
      <c r="C456" s="68" t="s">
        <v>26031</v>
      </c>
      <c r="D456" s="67" t="s">
        <v>51</v>
      </c>
      <c r="E456" s="67" t="s">
        <v>818</v>
      </c>
      <c r="F456" s="77">
        <v>326.73</v>
      </c>
      <c r="G456" s="254">
        <f t="shared" si="7"/>
        <v>326.73</v>
      </c>
      <c r="H456" s="228"/>
      <c r="I456" s="318"/>
    </row>
    <row r="457" spans="1:9" ht="11.85" hidden="1" customHeight="1" outlineLevel="3">
      <c r="A457" s="214" t="s">
        <v>26032</v>
      </c>
      <c r="B457" s="67" t="s">
        <v>26033</v>
      </c>
      <c r="C457" s="68" t="s">
        <v>26034</v>
      </c>
      <c r="D457" s="67" t="s">
        <v>51</v>
      </c>
      <c r="E457" s="67" t="s">
        <v>818</v>
      </c>
      <c r="F457" s="77">
        <v>448.95</v>
      </c>
      <c r="G457" s="254">
        <f t="shared" si="7"/>
        <v>448.95</v>
      </c>
      <c r="H457" s="228"/>
      <c r="I457" s="318"/>
    </row>
    <row r="458" spans="1:9" ht="11.85" hidden="1" customHeight="1" outlineLevel="3">
      <c r="A458" s="214" t="s">
        <v>26035</v>
      </c>
      <c r="B458" s="67" t="s">
        <v>26036</v>
      </c>
      <c r="C458" s="68" t="s">
        <v>26037</v>
      </c>
      <c r="D458" s="67" t="s">
        <v>51</v>
      </c>
      <c r="E458" s="67" t="s">
        <v>818</v>
      </c>
      <c r="F458" s="77">
        <v>53.14</v>
      </c>
      <c r="G458" s="254">
        <f t="shared" si="7"/>
        <v>53.14</v>
      </c>
      <c r="H458" s="228"/>
      <c r="I458" s="318"/>
    </row>
    <row r="459" spans="1:9" ht="11.85" hidden="1" customHeight="1" outlineLevel="3">
      <c r="A459" s="214" t="s">
        <v>26038</v>
      </c>
      <c r="B459" s="67" t="s">
        <v>26039</v>
      </c>
      <c r="C459" s="68" t="s">
        <v>26040</v>
      </c>
      <c r="D459" s="67" t="s">
        <v>51</v>
      </c>
      <c r="E459" s="67" t="s">
        <v>818</v>
      </c>
      <c r="F459" s="77">
        <v>617.04</v>
      </c>
      <c r="G459" s="254">
        <f t="shared" si="7"/>
        <v>617.04</v>
      </c>
      <c r="H459" s="228"/>
      <c r="I459" s="318"/>
    </row>
    <row r="460" spans="1:9" ht="11.85" hidden="1" customHeight="1" outlineLevel="3">
      <c r="A460" s="214" t="s">
        <v>26041</v>
      </c>
      <c r="B460" s="67" t="s">
        <v>26042</v>
      </c>
      <c r="C460" s="68" t="s">
        <v>26043</v>
      </c>
      <c r="D460" s="67" t="s">
        <v>51</v>
      </c>
      <c r="E460" s="67" t="s">
        <v>818</v>
      </c>
      <c r="F460" s="77">
        <v>79.099999999999994</v>
      </c>
      <c r="G460" s="254">
        <f t="shared" si="7"/>
        <v>79.099999999999994</v>
      </c>
      <c r="H460" s="228"/>
      <c r="I460" s="318"/>
    </row>
    <row r="461" spans="1:9" ht="11.85" hidden="1" customHeight="1" outlineLevel="3">
      <c r="A461" s="214" t="s">
        <v>26044</v>
      </c>
      <c r="B461" s="67" t="s">
        <v>26045</v>
      </c>
      <c r="C461" s="68" t="s">
        <v>26046</v>
      </c>
      <c r="D461" s="67" t="s">
        <v>51</v>
      </c>
      <c r="E461" s="67" t="s">
        <v>818</v>
      </c>
      <c r="F461" s="77">
        <v>876.51</v>
      </c>
      <c r="G461" s="254">
        <f t="shared" si="7"/>
        <v>876.51</v>
      </c>
      <c r="H461" s="228"/>
      <c r="I461" s="318"/>
    </row>
    <row r="462" spans="1:9" ht="11.85" hidden="1" customHeight="1" outlineLevel="3">
      <c r="A462" s="214" t="s">
        <v>26047</v>
      </c>
      <c r="B462" s="67" t="s">
        <v>26048</v>
      </c>
      <c r="C462" s="68" t="s">
        <v>26049</v>
      </c>
      <c r="D462" s="67" t="s">
        <v>51</v>
      </c>
      <c r="E462" s="67" t="s">
        <v>818</v>
      </c>
      <c r="F462" s="77">
        <v>1242.1300000000001</v>
      </c>
      <c r="G462" s="254">
        <f t="shared" si="7"/>
        <v>1242.1300000000001</v>
      </c>
      <c r="H462" s="228"/>
      <c r="I462" s="318"/>
    </row>
    <row r="463" spans="1:9" ht="13.35" hidden="1" customHeight="1" outlineLevel="2">
      <c r="A463" s="214"/>
      <c r="B463" s="442"/>
      <c r="C463" s="203" t="s">
        <v>26050</v>
      </c>
      <c r="D463" s="203"/>
      <c r="E463" s="203"/>
      <c r="F463" s="205" t="s">
        <v>300</v>
      </c>
      <c r="G463" s="253" t="str">
        <f t="shared" si="7"/>
        <v/>
      </c>
      <c r="H463" s="228"/>
      <c r="I463" s="318"/>
    </row>
    <row r="464" spans="1:9" ht="11.85" hidden="1" customHeight="1" outlineLevel="3">
      <c r="A464" s="214" t="s">
        <v>26051</v>
      </c>
      <c r="B464" s="67" t="s">
        <v>26052</v>
      </c>
      <c r="C464" s="68" t="s">
        <v>26053</v>
      </c>
      <c r="D464" s="67" t="s">
        <v>51</v>
      </c>
      <c r="E464" s="67" t="s">
        <v>818</v>
      </c>
      <c r="F464" s="77">
        <v>62.05</v>
      </c>
      <c r="G464" s="254">
        <f t="shared" si="7"/>
        <v>62.05</v>
      </c>
      <c r="H464" s="228"/>
      <c r="I464" s="318"/>
    </row>
    <row r="465" spans="1:9" ht="11.85" hidden="1" customHeight="1" outlineLevel="3">
      <c r="A465" s="214" t="s">
        <v>26054</v>
      </c>
      <c r="B465" s="67" t="s">
        <v>26055</v>
      </c>
      <c r="C465" s="68" t="s">
        <v>26056</v>
      </c>
      <c r="D465" s="67" t="s">
        <v>51</v>
      </c>
      <c r="E465" s="67" t="s">
        <v>818</v>
      </c>
      <c r="F465" s="77">
        <v>369.68</v>
      </c>
      <c r="G465" s="254">
        <f t="shared" si="7"/>
        <v>369.68</v>
      </c>
      <c r="H465" s="228"/>
      <c r="I465" s="318"/>
    </row>
    <row r="466" spans="1:9" ht="11.85" hidden="1" customHeight="1" outlineLevel="3">
      <c r="A466" s="214" t="s">
        <v>26057</v>
      </c>
      <c r="B466" s="67" t="s">
        <v>26058</v>
      </c>
      <c r="C466" s="68" t="s">
        <v>26059</v>
      </c>
      <c r="D466" s="67" t="s">
        <v>51</v>
      </c>
      <c r="E466" s="67" t="s">
        <v>818</v>
      </c>
      <c r="F466" s="77">
        <v>96.86</v>
      </c>
      <c r="G466" s="254">
        <f t="shared" si="7"/>
        <v>96.86</v>
      </c>
      <c r="H466" s="228"/>
      <c r="I466" s="318"/>
    </row>
    <row r="467" spans="1:9" ht="11.85" hidden="1" customHeight="1" outlineLevel="3">
      <c r="A467" s="214" t="s">
        <v>26060</v>
      </c>
      <c r="B467" s="67" t="s">
        <v>26061</v>
      </c>
      <c r="C467" s="68" t="s">
        <v>26062</v>
      </c>
      <c r="D467" s="67" t="s">
        <v>51</v>
      </c>
      <c r="E467" s="67" t="s">
        <v>818</v>
      </c>
      <c r="F467" s="77">
        <v>153.88999999999999</v>
      </c>
      <c r="G467" s="254">
        <f t="shared" si="7"/>
        <v>153.88999999999999</v>
      </c>
      <c r="H467" s="228"/>
      <c r="I467" s="318"/>
    </row>
    <row r="468" spans="1:9" ht="11.85" hidden="1" customHeight="1" outlineLevel="3">
      <c r="A468" s="214" t="s">
        <v>26063</v>
      </c>
      <c r="B468" s="67" t="s">
        <v>26064</v>
      </c>
      <c r="C468" s="68" t="s">
        <v>26065</v>
      </c>
      <c r="D468" s="67" t="s">
        <v>51</v>
      </c>
      <c r="E468" s="67" t="s">
        <v>818</v>
      </c>
      <c r="F468" s="77">
        <v>228.21</v>
      </c>
      <c r="G468" s="254">
        <f t="shared" si="7"/>
        <v>228.21</v>
      </c>
      <c r="H468" s="228"/>
      <c r="I468" s="318"/>
    </row>
    <row r="469" spans="1:9" ht="11.85" hidden="1" customHeight="1" outlineLevel="3">
      <c r="A469" s="214" t="s">
        <v>26066</v>
      </c>
      <c r="B469" s="67" t="s">
        <v>26067</v>
      </c>
      <c r="C469" s="68" t="s">
        <v>26068</v>
      </c>
      <c r="D469" s="67" t="s">
        <v>51</v>
      </c>
      <c r="E469" s="67" t="s">
        <v>818</v>
      </c>
      <c r="F469" s="77">
        <v>490.42</v>
      </c>
      <c r="G469" s="254">
        <f t="shared" si="7"/>
        <v>490.42</v>
      </c>
      <c r="H469" s="228"/>
      <c r="I469" s="318"/>
    </row>
    <row r="470" spans="1:9" ht="11.85" hidden="1" customHeight="1" outlineLevel="3">
      <c r="A470" s="214" t="s">
        <v>26069</v>
      </c>
      <c r="B470" s="67" t="s">
        <v>26070</v>
      </c>
      <c r="C470" s="68" t="s">
        <v>26071</v>
      </c>
      <c r="D470" s="67" t="s">
        <v>51</v>
      </c>
      <c r="E470" s="67" t="s">
        <v>818</v>
      </c>
      <c r="F470" s="77">
        <v>124.47</v>
      </c>
      <c r="G470" s="254">
        <f t="shared" si="7"/>
        <v>124.47</v>
      </c>
      <c r="H470" s="228"/>
      <c r="I470" s="318"/>
    </row>
    <row r="471" spans="1:9" ht="11.85" hidden="1" customHeight="1" outlineLevel="3">
      <c r="A471" s="214" t="s">
        <v>26072</v>
      </c>
      <c r="B471" s="67" t="s">
        <v>26073</v>
      </c>
      <c r="C471" s="68" t="s">
        <v>26074</v>
      </c>
      <c r="D471" s="67" t="s">
        <v>51</v>
      </c>
      <c r="E471" s="67" t="s">
        <v>818</v>
      </c>
      <c r="F471" s="77">
        <v>203.2</v>
      </c>
      <c r="G471" s="254">
        <f t="shared" si="7"/>
        <v>203.2</v>
      </c>
      <c r="H471" s="228"/>
      <c r="I471" s="318"/>
    </row>
    <row r="472" spans="1:9" ht="11.85" hidden="1" customHeight="1" outlineLevel="3">
      <c r="A472" s="214" t="s">
        <v>26075</v>
      </c>
      <c r="B472" s="67" t="s">
        <v>26076</v>
      </c>
      <c r="C472" s="68" t="s">
        <v>26077</v>
      </c>
      <c r="D472" s="67" t="s">
        <v>51</v>
      </c>
      <c r="E472" s="67" t="s">
        <v>818</v>
      </c>
      <c r="F472" s="77">
        <v>299.37</v>
      </c>
      <c r="G472" s="254">
        <f t="shared" si="7"/>
        <v>299.37</v>
      </c>
      <c r="H472" s="228"/>
      <c r="I472" s="318"/>
    </row>
    <row r="473" spans="1:9" ht="11.85" hidden="1" customHeight="1" outlineLevel="3">
      <c r="A473" s="214" t="s">
        <v>26078</v>
      </c>
      <c r="B473" s="67" t="s">
        <v>26079</v>
      </c>
      <c r="C473" s="68" t="s">
        <v>26080</v>
      </c>
      <c r="D473" s="67" t="s">
        <v>51</v>
      </c>
      <c r="E473" s="67" t="s">
        <v>818</v>
      </c>
      <c r="F473" s="77">
        <v>99.41</v>
      </c>
      <c r="G473" s="254">
        <f t="shared" si="7"/>
        <v>99.41</v>
      </c>
      <c r="H473" s="228"/>
      <c r="I473" s="318"/>
    </row>
    <row r="474" spans="1:9" ht="11.85" hidden="1" customHeight="1" outlineLevel="3">
      <c r="A474" s="214" t="s">
        <v>26081</v>
      </c>
      <c r="B474" s="67" t="s">
        <v>26082</v>
      </c>
      <c r="C474" s="68" t="s">
        <v>26083</v>
      </c>
      <c r="D474" s="67" t="s">
        <v>51</v>
      </c>
      <c r="E474" s="67" t="s">
        <v>818</v>
      </c>
      <c r="F474" s="77">
        <v>612.76</v>
      </c>
      <c r="G474" s="254">
        <f t="shared" si="7"/>
        <v>612.76</v>
      </c>
      <c r="H474" s="228"/>
      <c r="I474" s="318"/>
    </row>
    <row r="475" spans="1:9" ht="11.85" hidden="1" customHeight="1" outlineLevel="3">
      <c r="A475" s="214" t="s">
        <v>26084</v>
      </c>
      <c r="B475" s="67" t="s">
        <v>26085</v>
      </c>
      <c r="C475" s="68" t="s">
        <v>26086</v>
      </c>
      <c r="D475" s="67" t="s">
        <v>51</v>
      </c>
      <c r="E475" s="67" t="s">
        <v>818</v>
      </c>
      <c r="F475" s="77">
        <v>254.88</v>
      </c>
      <c r="G475" s="254">
        <f t="shared" si="7"/>
        <v>254.88</v>
      </c>
      <c r="H475" s="228"/>
      <c r="I475" s="318"/>
    </row>
    <row r="476" spans="1:9" ht="11.85" hidden="1" customHeight="1" outlineLevel="3">
      <c r="A476" s="214" t="s">
        <v>26087</v>
      </c>
      <c r="B476" s="67" t="s">
        <v>26088</v>
      </c>
      <c r="C476" s="68" t="s">
        <v>26089</v>
      </c>
      <c r="D476" s="67" t="s">
        <v>51</v>
      </c>
      <c r="E476" s="67" t="s">
        <v>818</v>
      </c>
      <c r="F476" s="77">
        <v>372.46</v>
      </c>
      <c r="G476" s="254">
        <f t="shared" si="7"/>
        <v>372.46</v>
      </c>
      <c r="H476" s="228"/>
      <c r="I476" s="318"/>
    </row>
    <row r="477" spans="1:9" ht="11.85" hidden="1" customHeight="1" outlineLevel="3">
      <c r="A477" s="214" t="s">
        <v>26090</v>
      </c>
      <c r="B477" s="67" t="s">
        <v>26091</v>
      </c>
      <c r="C477" s="68" t="s">
        <v>26092</v>
      </c>
      <c r="D477" s="67" t="s">
        <v>51</v>
      </c>
      <c r="E477" s="67" t="s">
        <v>818</v>
      </c>
      <c r="F477" s="77">
        <v>376.4</v>
      </c>
      <c r="G477" s="254">
        <f t="shared" si="7"/>
        <v>376.4</v>
      </c>
      <c r="H477" s="228"/>
      <c r="I477" s="318"/>
    </row>
    <row r="478" spans="1:9" ht="11.85" hidden="1" customHeight="1" outlineLevel="3">
      <c r="A478" s="214" t="s">
        <v>26093</v>
      </c>
      <c r="B478" s="67" t="s">
        <v>26094</v>
      </c>
      <c r="C478" s="68" t="s">
        <v>26095</v>
      </c>
      <c r="D478" s="67" t="s">
        <v>51</v>
      </c>
      <c r="E478" s="67" t="s">
        <v>818</v>
      </c>
      <c r="F478" s="77">
        <v>229.64</v>
      </c>
      <c r="G478" s="254">
        <f t="shared" si="7"/>
        <v>229.64</v>
      </c>
      <c r="H478" s="228"/>
      <c r="I478" s="318"/>
    </row>
    <row r="479" spans="1:9" ht="11.85" hidden="1" customHeight="1" outlineLevel="3">
      <c r="A479" s="214" t="s">
        <v>26096</v>
      </c>
      <c r="B479" s="67" t="s">
        <v>26097</v>
      </c>
      <c r="C479" s="68" t="s">
        <v>26098</v>
      </c>
      <c r="D479" s="67" t="s">
        <v>51</v>
      </c>
      <c r="E479" s="67" t="s">
        <v>818</v>
      </c>
      <c r="F479" s="77">
        <v>80.56</v>
      </c>
      <c r="G479" s="254">
        <f t="shared" si="7"/>
        <v>80.56</v>
      </c>
      <c r="H479" s="228"/>
      <c r="I479" s="318"/>
    </row>
    <row r="480" spans="1:9" ht="11.85" hidden="1" customHeight="1" outlineLevel="3">
      <c r="A480" s="214" t="s">
        <v>26099</v>
      </c>
      <c r="B480" s="67" t="s">
        <v>26100</v>
      </c>
      <c r="C480" s="68" t="s">
        <v>26101</v>
      </c>
      <c r="D480" s="67" t="s">
        <v>51</v>
      </c>
      <c r="E480" s="67" t="s">
        <v>818</v>
      </c>
      <c r="F480" s="77">
        <v>499.34</v>
      </c>
      <c r="G480" s="254">
        <f t="shared" si="7"/>
        <v>499.34</v>
      </c>
      <c r="H480" s="228"/>
      <c r="I480" s="318"/>
    </row>
    <row r="481" spans="1:9" ht="11.85" hidden="1" customHeight="1" outlineLevel="3">
      <c r="A481" s="214" t="s">
        <v>26102</v>
      </c>
      <c r="B481" s="67" t="s">
        <v>26103</v>
      </c>
      <c r="C481" s="68" t="s">
        <v>26104</v>
      </c>
      <c r="D481" s="67" t="s">
        <v>51</v>
      </c>
      <c r="E481" s="67" t="s">
        <v>818</v>
      </c>
      <c r="F481" s="77">
        <v>203.98</v>
      </c>
      <c r="G481" s="254">
        <f t="shared" si="7"/>
        <v>203.98</v>
      </c>
      <c r="H481" s="228"/>
      <c r="I481" s="318"/>
    </row>
    <row r="482" spans="1:9" ht="11.85" hidden="1" customHeight="1" outlineLevel="3">
      <c r="A482" s="214" t="s">
        <v>26105</v>
      </c>
      <c r="B482" s="67" t="s">
        <v>26106</v>
      </c>
      <c r="C482" s="68" t="s">
        <v>26107</v>
      </c>
      <c r="D482" s="67" t="s">
        <v>51</v>
      </c>
      <c r="E482" s="67" t="s">
        <v>818</v>
      </c>
      <c r="F482" s="77">
        <v>299.64999999999998</v>
      </c>
      <c r="G482" s="254">
        <f t="shared" si="7"/>
        <v>299.64999999999998</v>
      </c>
      <c r="H482" s="228"/>
      <c r="I482" s="318"/>
    </row>
    <row r="483" spans="1:9" ht="11.85" hidden="1" customHeight="1" outlineLevel="3">
      <c r="A483" s="214" t="s">
        <v>26108</v>
      </c>
      <c r="B483" s="67" t="s">
        <v>26109</v>
      </c>
      <c r="C483" s="68" t="s">
        <v>26110</v>
      </c>
      <c r="D483" s="67" t="s">
        <v>51</v>
      </c>
      <c r="E483" s="67" t="s">
        <v>818</v>
      </c>
      <c r="F483" s="77">
        <v>100.04</v>
      </c>
      <c r="G483" s="254">
        <f t="shared" si="7"/>
        <v>100.04</v>
      </c>
      <c r="H483" s="228"/>
      <c r="I483" s="318"/>
    </row>
    <row r="484" spans="1:9" ht="11.85" hidden="1" customHeight="1" outlineLevel="3">
      <c r="A484" s="214" t="s">
        <v>26111</v>
      </c>
      <c r="B484" s="67" t="s">
        <v>26112</v>
      </c>
      <c r="C484" s="68" t="s">
        <v>26113</v>
      </c>
      <c r="D484" s="67" t="s">
        <v>51</v>
      </c>
      <c r="E484" s="67" t="s">
        <v>818</v>
      </c>
      <c r="F484" s="77">
        <v>623.9</v>
      </c>
      <c r="G484" s="254">
        <f t="shared" si="7"/>
        <v>623.9</v>
      </c>
      <c r="H484" s="228"/>
      <c r="I484" s="318"/>
    </row>
    <row r="485" spans="1:9" ht="11.85" hidden="1" customHeight="1" outlineLevel="3">
      <c r="A485" s="214" t="s">
        <v>26114</v>
      </c>
      <c r="B485" s="67" t="s">
        <v>26115</v>
      </c>
      <c r="C485" s="68" t="s">
        <v>26116</v>
      </c>
      <c r="D485" s="67" t="s">
        <v>51</v>
      </c>
      <c r="E485" s="67" t="s">
        <v>818</v>
      </c>
      <c r="F485" s="77">
        <v>255.02</v>
      </c>
      <c r="G485" s="254">
        <f t="shared" si="7"/>
        <v>255.02</v>
      </c>
      <c r="H485" s="228"/>
      <c r="I485" s="318"/>
    </row>
    <row r="486" spans="1:9" ht="11.85" hidden="1" customHeight="1" outlineLevel="3">
      <c r="A486" s="214" t="s">
        <v>26117</v>
      </c>
      <c r="B486" s="67" t="s">
        <v>26118</v>
      </c>
      <c r="C486" s="68" t="s">
        <v>26119</v>
      </c>
      <c r="D486" s="67" t="s">
        <v>51</v>
      </c>
      <c r="E486" s="67" t="s">
        <v>818</v>
      </c>
      <c r="F486" s="77">
        <v>375.96</v>
      </c>
      <c r="G486" s="254">
        <f t="shared" si="7"/>
        <v>375.96</v>
      </c>
      <c r="H486" s="228"/>
      <c r="I486" s="318"/>
    </row>
    <row r="487" spans="1:9" ht="11.85" hidden="1" customHeight="1" outlineLevel="3">
      <c r="A487" s="214" t="s">
        <v>26120</v>
      </c>
      <c r="B487" s="67" t="s">
        <v>26121</v>
      </c>
      <c r="C487" s="68" t="s">
        <v>26122</v>
      </c>
      <c r="D487" s="67" t="s">
        <v>51</v>
      </c>
      <c r="E487" s="67" t="s">
        <v>818</v>
      </c>
      <c r="F487" s="77">
        <v>79.290000000000006</v>
      </c>
      <c r="G487" s="254">
        <f t="shared" si="7"/>
        <v>79.290000000000006</v>
      </c>
      <c r="H487" s="228"/>
      <c r="I487" s="318"/>
    </row>
    <row r="488" spans="1:9" ht="11.85" hidden="1" customHeight="1" outlineLevel="3">
      <c r="A488" s="214" t="s">
        <v>26123</v>
      </c>
      <c r="B488" s="67" t="s">
        <v>26124</v>
      </c>
      <c r="C488" s="68" t="s">
        <v>26125</v>
      </c>
      <c r="D488" s="67" t="s">
        <v>51</v>
      </c>
      <c r="E488" s="67" t="s">
        <v>818</v>
      </c>
      <c r="F488" s="77">
        <v>62.62</v>
      </c>
      <c r="G488" s="254">
        <f t="shared" si="7"/>
        <v>62.62</v>
      </c>
      <c r="H488" s="228"/>
      <c r="I488" s="318"/>
    </row>
    <row r="489" spans="1:9" ht="11.85" hidden="1" customHeight="1" outlineLevel="3">
      <c r="A489" s="214" t="s">
        <v>26126</v>
      </c>
      <c r="B489" s="67" t="s">
        <v>26127</v>
      </c>
      <c r="C489" s="68" t="s">
        <v>26128</v>
      </c>
      <c r="D489" s="67" t="s">
        <v>51</v>
      </c>
      <c r="E489" s="67" t="s">
        <v>818</v>
      </c>
      <c r="F489" s="77">
        <v>97.24</v>
      </c>
      <c r="G489" s="254">
        <f t="shared" si="7"/>
        <v>97.24</v>
      </c>
      <c r="H489" s="228"/>
      <c r="I489" s="318"/>
    </row>
    <row r="490" spans="1:9" ht="11.85" hidden="1" customHeight="1" outlineLevel="3">
      <c r="A490" s="214" t="s">
        <v>26129</v>
      </c>
      <c r="B490" s="67" t="s">
        <v>26130</v>
      </c>
      <c r="C490" s="68" t="s">
        <v>26131</v>
      </c>
      <c r="D490" s="67" t="s">
        <v>51</v>
      </c>
      <c r="E490" s="67" t="s">
        <v>818</v>
      </c>
      <c r="F490" s="77">
        <v>154.38999999999999</v>
      </c>
      <c r="G490" s="254">
        <f t="shared" si="7"/>
        <v>154.38999999999999</v>
      </c>
      <c r="H490" s="228"/>
      <c r="I490" s="318"/>
    </row>
    <row r="491" spans="1:9" ht="13.35" hidden="1" customHeight="1" outlineLevel="2">
      <c r="A491" s="214"/>
      <c r="B491" s="442"/>
      <c r="C491" s="203" t="s">
        <v>26132</v>
      </c>
      <c r="D491" s="203"/>
      <c r="E491" s="203"/>
      <c r="F491" s="205" t="s">
        <v>300</v>
      </c>
      <c r="G491" s="253" t="str">
        <f t="shared" si="7"/>
        <v/>
      </c>
      <c r="H491" s="228"/>
      <c r="I491" s="318"/>
    </row>
    <row r="492" spans="1:9" ht="11.85" hidden="1" customHeight="1" outlineLevel="3">
      <c r="A492" s="214" t="s">
        <v>26133</v>
      </c>
      <c r="B492" s="67" t="s">
        <v>26134</v>
      </c>
      <c r="C492" s="68" t="s">
        <v>26056</v>
      </c>
      <c r="D492" s="67" t="s">
        <v>51</v>
      </c>
      <c r="E492" s="67" t="s">
        <v>818</v>
      </c>
      <c r="F492" s="77">
        <v>382.33</v>
      </c>
      <c r="G492" s="254">
        <f t="shared" si="7"/>
        <v>382.33</v>
      </c>
      <c r="H492" s="228"/>
      <c r="I492" s="318"/>
    </row>
    <row r="493" spans="1:9" ht="11.85" hidden="1" customHeight="1" outlineLevel="3">
      <c r="A493" s="214" t="s">
        <v>26135</v>
      </c>
      <c r="B493" s="67" t="s">
        <v>26136</v>
      </c>
      <c r="C493" s="68" t="s">
        <v>26137</v>
      </c>
      <c r="D493" s="67" t="s">
        <v>51</v>
      </c>
      <c r="E493" s="67" t="s">
        <v>818</v>
      </c>
      <c r="F493" s="77">
        <v>602.36</v>
      </c>
      <c r="G493" s="254">
        <f t="shared" si="7"/>
        <v>602.36</v>
      </c>
      <c r="H493" s="228"/>
      <c r="I493" s="318"/>
    </row>
    <row r="494" spans="1:9" ht="11.85" hidden="1" customHeight="1" outlineLevel="3">
      <c r="A494" s="214" t="s">
        <v>26138</v>
      </c>
      <c r="B494" s="67" t="s">
        <v>26139</v>
      </c>
      <c r="C494" s="68" t="s">
        <v>26068</v>
      </c>
      <c r="D494" s="67" t="s">
        <v>51</v>
      </c>
      <c r="E494" s="67" t="s">
        <v>818</v>
      </c>
      <c r="F494" s="77">
        <v>507.11</v>
      </c>
      <c r="G494" s="254">
        <f t="shared" si="7"/>
        <v>507.11</v>
      </c>
      <c r="H494" s="228"/>
      <c r="I494" s="318"/>
    </row>
    <row r="495" spans="1:9" ht="11.85" hidden="1" customHeight="1" outlineLevel="3">
      <c r="A495" s="214" t="s">
        <v>26140</v>
      </c>
      <c r="B495" s="67" t="s">
        <v>26141</v>
      </c>
      <c r="C495" s="68" t="s">
        <v>26142</v>
      </c>
      <c r="D495" s="67" t="s">
        <v>51</v>
      </c>
      <c r="E495" s="67" t="s">
        <v>818</v>
      </c>
      <c r="F495" s="77">
        <v>802.29</v>
      </c>
      <c r="G495" s="254">
        <f t="shared" si="7"/>
        <v>802.29</v>
      </c>
      <c r="H495" s="228"/>
      <c r="I495" s="318"/>
    </row>
    <row r="496" spans="1:9" ht="11.85" hidden="1" customHeight="1" outlineLevel="3">
      <c r="A496" s="214" t="s">
        <v>26143</v>
      </c>
      <c r="B496" s="67" t="s">
        <v>26144</v>
      </c>
      <c r="C496" s="68" t="s">
        <v>26145</v>
      </c>
      <c r="D496" s="67" t="s">
        <v>51</v>
      </c>
      <c r="E496" s="67" t="s">
        <v>818</v>
      </c>
      <c r="F496" s="77">
        <v>1249.9100000000001</v>
      </c>
      <c r="G496" s="254">
        <f t="shared" si="7"/>
        <v>1249.9100000000001</v>
      </c>
      <c r="H496" s="228"/>
      <c r="I496" s="318"/>
    </row>
    <row r="497" spans="1:9" ht="11.85" hidden="1" customHeight="1" outlineLevel="3">
      <c r="A497" s="214" t="s">
        <v>26146</v>
      </c>
      <c r="B497" s="67" t="s">
        <v>26147</v>
      </c>
      <c r="C497" s="68" t="s">
        <v>26083</v>
      </c>
      <c r="D497" s="67" t="s">
        <v>51</v>
      </c>
      <c r="E497" s="67" t="s">
        <v>818</v>
      </c>
      <c r="F497" s="77">
        <v>633.5</v>
      </c>
      <c r="G497" s="254">
        <f t="shared" si="7"/>
        <v>633.5</v>
      </c>
      <c r="H497" s="228"/>
      <c r="I497" s="318"/>
    </row>
    <row r="498" spans="1:9" ht="11.85" hidden="1" customHeight="1" outlineLevel="3">
      <c r="A498" s="214" t="s">
        <v>26148</v>
      </c>
      <c r="B498" s="67" t="s">
        <v>26149</v>
      </c>
      <c r="C498" s="68" t="s">
        <v>26150</v>
      </c>
      <c r="D498" s="67" t="s">
        <v>51</v>
      </c>
      <c r="E498" s="67" t="s">
        <v>818</v>
      </c>
      <c r="F498" s="77">
        <v>1000.4</v>
      </c>
      <c r="G498" s="254">
        <f t="shared" si="7"/>
        <v>1000.4</v>
      </c>
      <c r="H498" s="228"/>
      <c r="I498" s="318"/>
    </row>
    <row r="499" spans="1:9" ht="11.85" hidden="1" customHeight="1" outlineLevel="3">
      <c r="A499" s="214" t="s">
        <v>26151</v>
      </c>
      <c r="B499" s="67" t="s">
        <v>26152</v>
      </c>
      <c r="C499" s="68" t="s">
        <v>26092</v>
      </c>
      <c r="D499" s="67" t="s">
        <v>51</v>
      </c>
      <c r="E499" s="67" t="s">
        <v>818</v>
      </c>
      <c r="F499" s="77">
        <v>389.28</v>
      </c>
      <c r="G499" s="254">
        <f t="shared" si="7"/>
        <v>389.28</v>
      </c>
      <c r="H499" s="228"/>
      <c r="I499" s="318"/>
    </row>
    <row r="500" spans="1:9" ht="11.85" hidden="1" customHeight="1" outlineLevel="3">
      <c r="A500" s="214" t="s">
        <v>26153</v>
      </c>
      <c r="B500" s="67" t="s">
        <v>26154</v>
      </c>
      <c r="C500" s="68" t="s">
        <v>26155</v>
      </c>
      <c r="D500" s="67" t="s">
        <v>51</v>
      </c>
      <c r="E500" s="67" t="s">
        <v>818</v>
      </c>
      <c r="F500" s="77">
        <v>613.30999999999995</v>
      </c>
      <c r="G500" s="254">
        <f t="shared" si="7"/>
        <v>613.30999999999995</v>
      </c>
      <c r="H500" s="228"/>
      <c r="I500" s="318"/>
    </row>
    <row r="501" spans="1:9" ht="11.85" hidden="1" customHeight="1" outlineLevel="3">
      <c r="A501" s="214" t="s">
        <v>26156</v>
      </c>
      <c r="B501" s="67" t="s">
        <v>26157</v>
      </c>
      <c r="C501" s="68" t="s">
        <v>26101</v>
      </c>
      <c r="D501" s="67" t="s">
        <v>51</v>
      </c>
      <c r="E501" s="67" t="s">
        <v>818</v>
      </c>
      <c r="F501" s="77">
        <v>516.33000000000004</v>
      </c>
      <c r="G501" s="254">
        <f t="shared" si="7"/>
        <v>516.33000000000004</v>
      </c>
      <c r="H501" s="228"/>
      <c r="I501" s="318"/>
    </row>
    <row r="502" spans="1:9" ht="11.85" hidden="1" customHeight="1" outlineLevel="3">
      <c r="A502" s="214" t="s">
        <v>26158</v>
      </c>
      <c r="B502" s="67" t="s">
        <v>26159</v>
      </c>
      <c r="C502" s="68" t="s">
        <v>26160</v>
      </c>
      <c r="D502" s="67" t="s">
        <v>51</v>
      </c>
      <c r="E502" s="67" t="s">
        <v>818</v>
      </c>
      <c r="F502" s="77">
        <v>816.88</v>
      </c>
      <c r="G502" s="254">
        <f t="shared" si="7"/>
        <v>816.88</v>
      </c>
      <c r="H502" s="228"/>
      <c r="I502" s="318"/>
    </row>
    <row r="503" spans="1:9" ht="11.85" hidden="1" customHeight="1" outlineLevel="3">
      <c r="A503" s="214" t="s">
        <v>26161</v>
      </c>
      <c r="B503" s="67" t="s">
        <v>26162</v>
      </c>
      <c r="C503" s="68" t="s">
        <v>26163</v>
      </c>
      <c r="D503" s="67" t="s">
        <v>51</v>
      </c>
      <c r="E503" s="67" t="s">
        <v>818</v>
      </c>
      <c r="F503" s="77">
        <v>1272.6400000000001</v>
      </c>
      <c r="G503" s="254">
        <f t="shared" si="7"/>
        <v>1272.6400000000001</v>
      </c>
      <c r="H503" s="228"/>
      <c r="I503" s="318"/>
    </row>
    <row r="504" spans="1:9" ht="11.85" hidden="1" customHeight="1" outlineLevel="3">
      <c r="A504" s="214" t="s">
        <v>26164</v>
      </c>
      <c r="B504" s="67" t="s">
        <v>26165</v>
      </c>
      <c r="C504" s="68" t="s">
        <v>26113</v>
      </c>
      <c r="D504" s="67" t="s">
        <v>51</v>
      </c>
      <c r="E504" s="67" t="s">
        <v>818</v>
      </c>
      <c r="F504" s="77">
        <v>645.02</v>
      </c>
      <c r="G504" s="254">
        <f t="shared" si="7"/>
        <v>645.02</v>
      </c>
      <c r="H504" s="228"/>
      <c r="I504" s="318"/>
    </row>
    <row r="505" spans="1:9" ht="11.85" hidden="1" customHeight="1" outlineLevel="3">
      <c r="A505" s="214" t="s">
        <v>26166</v>
      </c>
      <c r="B505" s="67" t="s">
        <v>26167</v>
      </c>
      <c r="C505" s="68" t="s">
        <v>26168</v>
      </c>
      <c r="D505" s="67" t="s">
        <v>51</v>
      </c>
      <c r="E505" s="67" t="s">
        <v>818</v>
      </c>
      <c r="F505" s="77">
        <v>1018.59</v>
      </c>
      <c r="G505" s="254">
        <f t="shared" si="7"/>
        <v>1018.59</v>
      </c>
      <c r="H505" s="228"/>
      <c r="I505" s="318"/>
    </row>
    <row r="506" spans="1:9" ht="13.35" hidden="1" customHeight="1" outlineLevel="2">
      <c r="A506" s="214"/>
      <c r="B506" s="442"/>
      <c r="C506" s="203" t="s">
        <v>26169</v>
      </c>
      <c r="D506" s="203"/>
      <c r="E506" s="203"/>
      <c r="F506" s="205" t="s">
        <v>300</v>
      </c>
      <c r="G506" s="253" t="str">
        <f t="shared" si="7"/>
        <v/>
      </c>
      <c r="H506" s="228"/>
      <c r="I506" s="318"/>
    </row>
    <row r="507" spans="1:9" ht="11.85" hidden="1" customHeight="1" outlineLevel="3">
      <c r="A507" s="214" t="s">
        <v>26170</v>
      </c>
      <c r="B507" s="67" t="s">
        <v>26171</v>
      </c>
      <c r="C507" s="68" t="s">
        <v>26172</v>
      </c>
      <c r="D507" s="67" t="s">
        <v>51</v>
      </c>
      <c r="E507" s="67" t="s">
        <v>818</v>
      </c>
      <c r="F507" s="77">
        <v>31.73</v>
      </c>
      <c r="G507" s="254">
        <f t="shared" si="7"/>
        <v>31.73</v>
      </c>
      <c r="H507" s="228"/>
      <c r="I507" s="318"/>
    </row>
    <row r="508" spans="1:9" ht="11.85" hidden="1" customHeight="1" outlineLevel="3">
      <c r="A508" s="214" t="s">
        <v>26173</v>
      </c>
      <c r="B508" s="67" t="s">
        <v>26174</v>
      </c>
      <c r="C508" s="68" t="s">
        <v>26175</v>
      </c>
      <c r="D508" s="67" t="s">
        <v>51</v>
      </c>
      <c r="E508" s="67" t="s">
        <v>818</v>
      </c>
      <c r="F508" s="77">
        <v>40.74</v>
      </c>
      <c r="G508" s="254">
        <f t="shared" si="7"/>
        <v>40.74</v>
      </c>
      <c r="H508" s="228"/>
      <c r="I508" s="318"/>
    </row>
    <row r="509" spans="1:9" ht="11.85" hidden="1" customHeight="1" outlineLevel="3">
      <c r="A509" s="214" t="s">
        <v>26176</v>
      </c>
      <c r="B509" s="67" t="s">
        <v>26177</v>
      </c>
      <c r="C509" s="68" t="s">
        <v>26178</v>
      </c>
      <c r="D509" s="67" t="s">
        <v>51</v>
      </c>
      <c r="E509" s="67" t="s">
        <v>818</v>
      </c>
      <c r="F509" s="77">
        <v>64.099999999999994</v>
      </c>
      <c r="G509" s="254">
        <f t="shared" si="7"/>
        <v>64.099999999999994</v>
      </c>
      <c r="H509" s="228"/>
      <c r="I509" s="318"/>
    </row>
    <row r="510" spans="1:9" ht="11.85" hidden="1" customHeight="1" outlineLevel="3">
      <c r="A510" s="214" t="s">
        <v>26179</v>
      </c>
      <c r="B510" s="67" t="s">
        <v>26180</v>
      </c>
      <c r="C510" s="68" t="s">
        <v>26181</v>
      </c>
      <c r="D510" s="67" t="s">
        <v>51</v>
      </c>
      <c r="E510" s="67" t="s">
        <v>818</v>
      </c>
      <c r="F510" s="77">
        <v>99.6</v>
      </c>
      <c r="G510" s="254">
        <f t="shared" si="7"/>
        <v>99.6</v>
      </c>
      <c r="H510" s="228"/>
      <c r="I510" s="318"/>
    </row>
    <row r="511" spans="1:9" ht="11.85" hidden="1" customHeight="1" outlineLevel="3">
      <c r="A511" s="214" t="s">
        <v>26182</v>
      </c>
      <c r="B511" s="67" t="s">
        <v>26183</v>
      </c>
      <c r="C511" s="68" t="s">
        <v>26184</v>
      </c>
      <c r="D511" s="67" t="s">
        <v>51</v>
      </c>
      <c r="E511" s="67" t="s">
        <v>818</v>
      </c>
      <c r="F511" s="77">
        <v>147.81</v>
      </c>
      <c r="G511" s="254">
        <f t="shared" si="7"/>
        <v>147.81</v>
      </c>
      <c r="H511" s="228"/>
      <c r="I511" s="318"/>
    </row>
    <row r="512" spans="1:9" ht="11.85" hidden="1" customHeight="1" outlineLevel="3">
      <c r="A512" s="214" t="s">
        <v>26185</v>
      </c>
      <c r="B512" s="67" t="s">
        <v>26186</v>
      </c>
      <c r="C512" s="68" t="s">
        <v>26187</v>
      </c>
      <c r="D512" s="67" t="s">
        <v>51</v>
      </c>
      <c r="E512" s="67" t="s">
        <v>818</v>
      </c>
      <c r="F512" s="77">
        <v>45.24</v>
      </c>
      <c r="G512" s="254">
        <f t="shared" si="7"/>
        <v>45.24</v>
      </c>
      <c r="H512" s="228"/>
      <c r="I512" s="318"/>
    </row>
    <row r="513" spans="1:9" ht="11.85" hidden="1" customHeight="1" outlineLevel="3">
      <c r="A513" s="214" t="s">
        <v>26188</v>
      </c>
      <c r="B513" s="67" t="s">
        <v>26189</v>
      </c>
      <c r="C513" s="68" t="s">
        <v>26190</v>
      </c>
      <c r="D513" s="67" t="s">
        <v>51</v>
      </c>
      <c r="E513" s="67" t="s">
        <v>818</v>
      </c>
      <c r="F513" s="77">
        <v>61.89</v>
      </c>
      <c r="G513" s="254">
        <f t="shared" si="7"/>
        <v>61.89</v>
      </c>
      <c r="H513" s="228"/>
      <c r="I513" s="318"/>
    </row>
    <row r="514" spans="1:9" ht="11.85" hidden="1" customHeight="1" outlineLevel="3">
      <c r="A514" s="214" t="s">
        <v>26191</v>
      </c>
      <c r="B514" s="67" t="s">
        <v>26192</v>
      </c>
      <c r="C514" s="68" t="s">
        <v>26193</v>
      </c>
      <c r="D514" s="67" t="s">
        <v>51</v>
      </c>
      <c r="E514" s="67" t="s">
        <v>818</v>
      </c>
      <c r="F514" s="77">
        <v>96.5</v>
      </c>
      <c r="G514" s="254">
        <f t="shared" si="7"/>
        <v>96.5</v>
      </c>
      <c r="H514" s="228"/>
      <c r="I514" s="318"/>
    </row>
    <row r="515" spans="1:9" ht="11.85" hidden="1" customHeight="1" outlineLevel="3">
      <c r="A515" s="214" t="s">
        <v>26194</v>
      </c>
      <c r="B515" s="67" t="s">
        <v>26195</v>
      </c>
      <c r="C515" s="68" t="s">
        <v>26196</v>
      </c>
      <c r="D515" s="67" t="s">
        <v>51</v>
      </c>
      <c r="E515" s="67" t="s">
        <v>818</v>
      </c>
      <c r="F515" s="77">
        <v>149.9</v>
      </c>
      <c r="G515" s="254">
        <f t="shared" ref="G515:G578" si="8">IFERROR(IF(E515="грн",ROUND(F515*(1-$G$2),2),ROUND(F515*(1-$G$2),2)*$E$2),"")</f>
        <v>149.9</v>
      </c>
      <c r="H515" s="228"/>
      <c r="I515" s="318"/>
    </row>
    <row r="516" spans="1:9" ht="11.85" hidden="1" customHeight="1" outlineLevel="3">
      <c r="A516" s="214" t="s">
        <v>26197</v>
      </c>
      <c r="B516" s="67" t="s">
        <v>26198</v>
      </c>
      <c r="C516" s="68" t="s">
        <v>26199</v>
      </c>
      <c r="D516" s="67" t="s">
        <v>51</v>
      </c>
      <c r="E516" s="67" t="s">
        <v>818</v>
      </c>
      <c r="F516" s="77">
        <v>227.92</v>
      </c>
      <c r="G516" s="254">
        <f t="shared" si="8"/>
        <v>227.92</v>
      </c>
      <c r="H516" s="228"/>
      <c r="I516" s="318"/>
    </row>
    <row r="517" spans="1:9" ht="11.85" hidden="1" customHeight="1" outlineLevel="3">
      <c r="A517" s="214" t="s">
        <v>26200</v>
      </c>
      <c r="B517" s="67" t="s">
        <v>26201</v>
      </c>
      <c r="C517" s="68" t="s">
        <v>26202</v>
      </c>
      <c r="D517" s="67" t="s">
        <v>51</v>
      </c>
      <c r="E517" s="67" t="s">
        <v>818</v>
      </c>
      <c r="F517" s="77">
        <v>30.97</v>
      </c>
      <c r="G517" s="254">
        <f t="shared" si="8"/>
        <v>30.97</v>
      </c>
      <c r="H517" s="228"/>
      <c r="I517" s="318"/>
    </row>
    <row r="518" spans="1:9" ht="11.85" hidden="1" customHeight="1" outlineLevel="3">
      <c r="A518" s="214" t="s">
        <v>26203</v>
      </c>
      <c r="B518" s="67" t="s">
        <v>26204</v>
      </c>
      <c r="C518" s="68" t="s">
        <v>26205</v>
      </c>
      <c r="D518" s="67" t="s">
        <v>51</v>
      </c>
      <c r="E518" s="67" t="s">
        <v>818</v>
      </c>
      <c r="F518" s="77">
        <v>41.15</v>
      </c>
      <c r="G518" s="254">
        <f t="shared" si="8"/>
        <v>41.15</v>
      </c>
      <c r="H518" s="228"/>
      <c r="I518" s="318"/>
    </row>
    <row r="519" spans="1:9" ht="11.85" hidden="1" customHeight="1" outlineLevel="3">
      <c r="A519" s="214" t="s">
        <v>26206</v>
      </c>
      <c r="B519" s="67" t="s">
        <v>26207</v>
      </c>
      <c r="C519" s="68" t="s">
        <v>26208</v>
      </c>
      <c r="D519" s="67" t="s">
        <v>51</v>
      </c>
      <c r="E519" s="67" t="s">
        <v>818</v>
      </c>
      <c r="F519" s="77">
        <v>103.7</v>
      </c>
      <c r="G519" s="254">
        <f t="shared" si="8"/>
        <v>103.7</v>
      </c>
      <c r="H519" s="228"/>
      <c r="I519" s="318"/>
    </row>
    <row r="520" spans="1:9" ht="11.85" hidden="1" customHeight="1" outlineLevel="3">
      <c r="A520" s="214" t="s">
        <v>26209</v>
      </c>
      <c r="B520" s="67" t="s">
        <v>26210</v>
      </c>
      <c r="C520" s="68" t="s">
        <v>26211</v>
      </c>
      <c r="D520" s="67" t="s">
        <v>51</v>
      </c>
      <c r="E520" s="67" t="s">
        <v>818</v>
      </c>
      <c r="F520" s="77">
        <v>152.37</v>
      </c>
      <c r="G520" s="254">
        <f t="shared" si="8"/>
        <v>152.37</v>
      </c>
      <c r="H520" s="228"/>
      <c r="I520" s="318"/>
    </row>
    <row r="521" spans="1:9" ht="11.85" hidden="1" customHeight="1" outlineLevel="3">
      <c r="A521" s="214" t="s">
        <v>26212</v>
      </c>
      <c r="B521" s="67" t="s">
        <v>26213</v>
      </c>
      <c r="C521" s="68" t="s">
        <v>26214</v>
      </c>
      <c r="D521" s="67" t="s">
        <v>51</v>
      </c>
      <c r="E521" s="67" t="s">
        <v>818</v>
      </c>
      <c r="F521" s="77">
        <v>45</v>
      </c>
      <c r="G521" s="254">
        <f t="shared" si="8"/>
        <v>45</v>
      </c>
      <c r="H521" s="228"/>
      <c r="I521" s="318"/>
    </row>
    <row r="522" spans="1:9" ht="11.85" hidden="1" customHeight="1" outlineLevel="3">
      <c r="A522" s="214" t="s">
        <v>26215</v>
      </c>
      <c r="B522" s="67" t="s">
        <v>26216</v>
      </c>
      <c r="C522" s="68" t="s">
        <v>26217</v>
      </c>
      <c r="D522" s="67" t="s">
        <v>51</v>
      </c>
      <c r="E522" s="67" t="s">
        <v>818</v>
      </c>
      <c r="F522" s="77">
        <v>61.98</v>
      </c>
      <c r="G522" s="254">
        <f t="shared" si="8"/>
        <v>61.98</v>
      </c>
      <c r="H522" s="228"/>
      <c r="I522" s="318"/>
    </row>
    <row r="523" spans="1:9" ht="11.85" hidden="1" customHeight="1" outlineLevel="3">
      <c r="A523" s="214" t="s">
        <v>26218</v>
      </c>
      <c r="B523" s="67" t="s">
        <v>26219</v>
      </c>
      <c r="C523" s="68" t="s">
        <v>26220</v>
      </c>
      <c r="D523" s="67" t="s">
        <v>51</v>
      </c>
      <c r="E523" s="67" t="s">
        <v>818</v>
      </c>
      <c r="F523" s="77">
        <v>97.2</v>
      </c>
      <c r="G523" s="254">
        <f t="shared" si="8"/>
        <v>97.2</v>
      </c>
      <c r="H523" s="228"/>
      <c r="I523" s="318"/>
    </row>
    <row r="524" spans="1:9" ht="11.85" hidden="1" customHeight="1" outlineLevel="3">
      <c r="A524" s="214" t="s">
        <v>26221</v>
      </c>
      <c r="B524" s="67" t="s">
        <v>26222</v>
      </c>
      <c r="C524" s="68" t="s">
        <v>26223</v>
      </c>
      <c r="D524" s="67" t="s">
        <v>51</v>
      </c>
      <c r="E524" s="67" t="s">
        <v>818</v>
      </c>
      <c r="F524" s="77">
        <v>151.69999999999999</v>
      </c>
      <c r="G524" s="254">
        <f t="shared" si="8"/>
        <v>151.69999999999999</v>
      </c>
      <c r="H524" s="228"/>
      <c r="I524" s="318"/>
    </row>
    <row r="525" spans="1:9" ht="11.85" hidden="1" customHeight="1" outlineLevel="3">
      <c r="A525" s="214" t="s">
        <v>26224</v>
      </c>
      <c r="B525" s="67" t="s">
        <v>26225</v>
      </c>
      <c r="C525" s="68" t="s">
        <v>26226</v>
      </c>
      <c r="D525" s="67" t="s">
        <v>51</v>
      </c>
      <c r="E525" s="67" t="s">
        <v>818</v>
      </c>
      <c r="F525" s="77">
        <v>231.51</v>
      </c>
      <c r="G525" s="254">
        <f t="shared" si="8"/>
        <v>231.51</v>
      </c>
      <c r="H525" s="228"/>
      <c r="I525" s="318"/>
    </row>
    <row r="526" spans="1:9" ht="13.35" hidden="1" customHeight="1" outlineLevel="2">
      <c r="A526" s="214"/>
      <c r="B526" s="442"/>
      <c r="C526" s="203" t="s">
        <v>26227</v>
      </c>
      <c r="D526" s="203"/>
      <c r="E526" s="203"/>
      <c r="F526" s="205" t="s">
        <v>300</v>
      </c>
      <c r="G526" s="253" t="str">
        <f t="shared" si="8"/>
        <v/>
      </c>
      <c r="H526" s="228"/>
      <c r="I526" s="318"/>
    </row>
    <row r="527" spans="1:9" ht="11.85" hidden="1" customHeight="1" outlineLevel="3">
      <c r="A527" s="214" t="s">
        <v>26228</v>
      </c>
      <c r="B527" s="67" t="s">
        <v>26229</v>
      </c>
      <c r="C527" s="68" t="s">
        <v>26230</v>
      </c>
      <c r="D527" s="67" t="s">
        <v>51</v>
      </c>
      <c r="E527" s="67" t="s">
        <v>818</v>
      </c>
      <c r="F527" s="77">
        <v>28.3</v>
      </c>
      <c r="G527" s="254">
        <f t="shared" si="8"/>
        <v>28.3</v>
      </c>
      <c r="H527" s="228"/>
      <c r="I527" s="318"/>
    </row>
    <row r="528" spans="1:9" ht="11.85" hidden="1" customHeight="1" outlineLevel="3">
      <c r="A528" s="214" t="s">
        <v>26231</v>
      </c>
      <c r="B528" s="67" t="s">
        <v>26232</v>
      </c>
      <c r="C528" s="68" t="s">
        <v>26233</v>
      </c>
      <c r="D528" s="67" t="s">
        <v>51</v>
      </c>
      <c r="E528" s="67" t="s">
        <v>818</v>
      </c>
      <c r="F528" s="77">
        <v>39.99</v>
      </c>
      <c r="G528" s="254">
        <f t="shared" si="8"/>
        <v>39.99</v>
      </c>
      <c r="H528" s="228"/>
      <c r="I528" s="318"/>
    </row>
    <row r="529" spans="1:9" ht="11.85" hidden="1" customHeight="1" outlineLevel="3">
      <c r="A529" s="214" t="s">
        <v>26234</v>
      </c>
      <c r="B529" s="67" t="s">
        <v>26235</v>
      </c>
      <c r="C529" s="68" t="s">
        <v>26236</v>
      </c>
      <c r="D529" s="67" t="s">
        <v>51</v>
      </c>
      <c r="E529" s="67" t="s">
        <v>818</v>
      </c>
      <c r="F529" s="77">
        <v>66.03</v>
      </c>
      <c r="G529" s="254">
        <f t="shared" si="8"/>
        <v>66.03</v>
      </c>
      <c r="H529" s="228"/>
      <c r="I529" s="318"/>
    </row>
    <row r="530" spans="1:9" ht="11.85" hidden="1" customHeight="1" outlineLevel="3">
      <c r="A530" s="214" t="s">
        <v>26237</v>
      </c>
      <c r="B530" s="67" t="s">
        <v>26238</v>
      </c>
      <c r="C530" s="68" t="s">
        <v>26239</v>
      </c>
      <c r="D530" s="67" t="s">
        <v>51</v>
      </c>
      <c r="E530" s="67" t="s">
        <v>818</v>
      </c>
      <c r="F530" s="77">
        <v>95.49</v>
      </c>
      <c r="G530" s="254">
        <f t="shared" si="8"/>
        <v>95.49</v>
      </c>
      <c r="H530" s="228"/>
      <c r="I530" s="318"/>
    </row>
    <row r="531" spans="1:9" ht="11.85" hidden="1" customHeight="1" outlineLevel="3">
      <c r="A531" s="214" t="s">
        <v>26240</v>
      </c>
      <c r="B531" s="67" t="s">
        <v>26241</v>
      </c>
      <c r="C531" s="68" t="s">
        <v>26242</v>
      </c>
      <c r="D531" s="67" t="s">
        <v>51</v>
      </c>
      <c r="E531" s="67" t="s">
        <v>818</v>
      </c>
      <c r="F531" s="77">
        <v>146.32</v>
      </c>
      <c r="G531" s="254">
        <f t="shared" si="8"/>
        <v>146.32</v>
      </c>
      <c r="H531" s="228"/>
      <c r="I531" s="318"/>
    </row>
    <row r="532" spans="1:9" ht="11.85" hidden="1" customHeight="1" outlineLevel="3">
      <c r="A532" s="214" t="s">
        <v>26243</v>
      </c>
      <c r="B532" s="67" t="s">
        <v>26244</v>
      </c>
      <c r="C532" s="68" t="s">
        <v>26245</v>
      </c>
      <c r="D532" s="67" t="s">
        <v>51</v>
      </c>
      <c r="E532" s="67" t="s">
        <v>818</v>
      </c>
      <c r="F532" s="77">
        <v>41.62</v>
      </c>
      <c r="G532" s="254">
        <f t="shared" si="8"/>
        <v>41.62</v>
      </c>
      <c r="H532" s="228"/>
      <c r="I532" s="318"/>
    </row>
    <row r="533" spans="1:9" ht="11.85" hidden="1" customHeight="1" outlineLevel="3">
      <c r="A533" s="214" t="s">
        <v>26246</v>
      </c>
      <c r="B533" s="67" t="s">
        <v>26247</v>
      </c>
      <c r="C533" s="68" t="s">
        <v>26248</v>
      </c>
      <c r="D533" s="67" t="s">
        <v>51</v>
      </c>
      <c r="E533" s="67" t="s">
        <v>818</v>
      </c>
      <c r="F533" s="77">
        <v>60.74</v>
      </c>
      <c r="G533" s="254">
        <f t="shared" si="8"/>
        <v>60.74</v>
      </c>
      <c r="H533" s="228"/>
      <c r="I533" s="318"/>
    </row>
    <row r="534" spans="1:9" ht="11.85" hidden="1" customHeight="1" outlineLevel="3">
      <c r="A534" s="214" t="s">
        <v>26249</v>
      </c>
      <c r="B534" s="67" t="s">
        <v>26250</v>
      </c>
      <c r="C534" s="68" t="s">
        <v>26251</v>
      </c>
      <c r="D534" s="67" t="s">
        <v>51</v>
      </c>
      <c r="E534" s="67" t="s">
        <v>818</v>
      </c>
      <c r="F534" s="77">
        <v>98.26</v>
      </c>
      <c r="G534" s="254">
        <f t="shared" si="8"/>
        <v>98.26</v>
      </c>
      <c r="H534" s="228"/>
      <c r="I534" s="318"/>
    </row>
    <row r="535" spans="1:9" ht="11.85" hidden="1" customHeight="1" outlineLevel="3">
      <c r="A535" s="214" t="s">
        <v>26252</v>
      </c>
      <c r="B535" s="67" t="s">
        <v>26253</v>
      </c>
      <c r="C535" s="68" t="s">
        <v>26254</v>
      </c>
      <c r="D535" s="67" t="s">
        <v>51</v>
      </c>
      <c r="E535" s="67" t="s">
        <v>818</v>
      </c>
      <c r="F535" s="77">
        <v>147.19999999999999</v>
      </c>
      <c r="G535" s="254">
        <f t="shared" si="8"/>
        <v>147.19999999999999</v>
      </c>
      <c r="H535" s="228"/>
      <c r="I535" s="318"/>
    </row>
    <row r="536" spans="1:9" ht="11.85" hidden="1" customHeight="1" outlineLevel="3">
      <c r="A536" s="214" t="s">
        <v>26255</v>
      </c>
      <c r="B536" s="67" t="s">
        <v>26256</v>
      </c>
      <c r="C536" s="68" t="s">
        <v>26257</v>
      </c>
      <c r="D536" s="67" t="s">
        <v>51</v>
      </c>
      <c r="E536" s="67" t="s">
        <v>818</v>
      </c>
      <c r="F536" s="77">
        <v>225.48</v>
      </c>
      <c r="G536" s="254">
        <f t="shared" si="8"/>
        <v>225.48</v>
      </c>
      <c r="H536" s="228"/>
      <c r="I536" s="318"/>
    </row>
    <row r="537" spans="1:9" ht="13.35" hidden="1" customHeight="1" outlineLevel="2">
      <c r="A537" s="214"/>
      <c r="B537" s="442"/>
      <c r="C537" s="203" t="s">
        <v>26258</v>
      </c>
      <c r="D537" s="203"/>
      <c r="E537" s="203"/>
      <c r="F537" s="205" t="s">
        <v>300</v>
      </c>
      <c r="G537" s="253" t="str">
        <f t="shared" si="8"/>
        <v/>
      </c>
      <c r="H537" s="228"/>
      <c r="I537" s="318"/>
    </row>
    <row r="538" spans="1:9" ht="11.85" hidden="1" customHeight="1" outlineLevel="3">
      <c r="A538" s="214" t="s">
        <v>26259</v>
      </c>
      <c r="B538" s="67" t="s">
        <v>26260</v>
      </c>
      <c r="C538" s="68" t="s">
        <v>26261</v>
      </c>
      <c r="D538" s="67" t="s">
        <v>51</v>
      </c>
      <c r="E538" s="67" t="s">
        <v>818</v>
      </c>
      <c r="F538" s="77">
        <v>29.19</v>
      </c>
      <c r="G538" s="254">
        <f t="shared" si="8"/>
        <v>29.19</v>
      </c>
      <c r="H538" s="228"/>
      <c r="I538" s="318"/>
    </row>
    <row r="539" spans="1:9" ht="11.85" hidden="1" customHeight="1" outlineLevel="3">
      <c r="A539" s="214" t="s">
        <v>26262</v>
      </c>
      <c r="B539" s="67" t="s">
        <v>26263</v>
      </c>
      <c r="C539" s="68" t="s">
        <v>26264</v>
      </c>
      <c r="D539" s="67" t="s">
        <v>51</v>
      </c>
      <c r="E539" s="67" t="s">
        <v>818</v>
      </c>
      <c r="F539" s="77">
        <v>40.49</v>
      </c>
      <c r="G539" s="254">
        <f t="shared" si="8"/>
        <v>40.49</v>
      </c>
      <c r="H539" s="228"/>
      <c r="I539" s="318"/>
    </row>
    <row r="540" spans="1:9" ht="11.85" hidden="1" customHeight="1" outlineLevel="3">
      <c r="A540" s="214" t="s">
        <v>26265</v>
      </c>
      <c r="B540" s="67" t="s">
        <v>26266</v>
      </c>
      <c r="C540" s="68" t="s">
        <v>26267</v>
      </c>
      <c r="D540" s="67" t="s">
        <v>51</v>
      </c>
      <c r="E540" s="67" t="s">
        <v>818</v>
      </c>
      <c r="F540" s="77">
        <v>67.150000000000006</v>
      </c>
      <c r="G540" s="254">
        <f t="shared" si="8"/>
        <v>67.150000000000006</v>
      </c>
      <c r="H540" s="228"/>
      <c r="I540" s="318"/>
    </row>
    <row r="541" spans="1:9" ht="11.85" hidden="1" customHeight="1" outlineLevel="3">
      <c r="A541" s="214" t="s">
        <v>26268</v>
      </c>
      <c r="B541" s="67" t="s">
        <v>26269</v>
      </c>
      <c r="C541" s="68" t="s">
        <v>26270</v>
      </c>
      <c r="D541" s="67" t="s">
        <v>51</v>
      </c>
      <c r="E541" s="67" t="s">
        <v>818</v>
      </c>
      <c r="F541" s="77">
        <v>100.94</v>
      </c>
      <c r="G541" s="254">
        <f t="shared" si="8"/>
        <v>100.94</v>
      </c>
      <c r="H541" s="228"/>
      <c r="I541" s="318"/>
    </row>
    <row r="542" spans="1:9" ht="11.85" hidden="1" customHeight="1" outlineLevel="3">
      <c r="A542" s="214" t="s">
        <v>26271</v>
      </c>
      <c r="B542" s="67" t="s">
        <v>26272</v>
      </c>
      <c r="C542" s="68" t="s">
        <v>26273</v>
      </c>
      <c r="D542" s="67" t="s">
        <v>51</v>
      </c>
      <c r="E542" s="67" t="s">
        <v>818</v>
      </c>
      <c r="F542" s="77">
        <v>149.18</v>
      </c>
      <c r="G542" s="254">
        <f t="shared" si="8"/>
        <v>149.18</v>
      </c>
      <c r="H542" s="228"/>
      <c r="I542" s="318"/>
    </row>
    <row r="543" spans="1:9" ht="11.85" hidden="1" customHeight="1" outlineLevel="3">
      <c r="A543" s="214" t="s">
        <v>26274</v>
      </c>
      <c r="B543" s="67" t="s">
        <v>26275</v>
      </c>
      <c r="C543" s="68" t="s">
        <v>26276</v>
      </c>
      <c r="D543" s="67" t="s">
        <v>51</v>
      </c>
      <c r="E543" s="67" t="s">
        <v>818</v>
      </c>
      <c r="F543" s="77">
        <v>44.05</v>
      </c>
      <c r="G543" s="254">
        <f t="shared" si="8"/>
        <v>44.05</v>
      </c>
      <c r="H543" s="228"/>
      <c r="I543" s="318"/>
    </row>
    <row r="544" spans="1:9" ht="11.85" hidden="1" customHeight="1" outlineLevel="3">
      <c r="A544" s="214" t="s">
        <v>26277</v>
      </c>
      <c r="B544" s="67" t="s">
        <v>26278</v>
      </c>
      <c r="C544" s="68" t="s">
        <v>26279</v>
      </c>
      <c r="D544" s="67" t="s">
        <v>51</v>
      </c>
      <c r="E544" s="67" t="s">
        <v>818</v>
      </c>
      <c r="F544" s="77">
        <v>61.98</v>
      </c>
      <c r="G544" s="254">
        <f t="shared" si="8"/>
        <v>61.98</v>
      </c>
      <c r="H544" s="228"/>
      <c r="I544" s="318"/>
    </row>
    <row r="545" spans="1:9" ht="11.85" hidden="1" customHeight="1" outlineLevel="3">
      <c r="A545" s="214" t="s">
        <v>26280</v>
      </c>
      <c r="B545" s="67" t="s">
        <v>26281</v>
      </c>
      <c r="C545" s="68" t="s">
        <v>26282</v>
      </c>
      <c r="D545" s="67" t="s">
        <v>51</v>
      </c>
      <c r="E545" s="67" t="s">
        <v>818</v>
      </c>
      <c r="F545" s="77">
        <v>100.77</v>
      </c>
      <c r="G545" s="254">
        <f t="shared" si="8"/>
        <v>100.77</v>
      </c>
      <c r="H545" s="228"/>
      <c r="I545" s="318"/>
    </row>
    <row r="546" spans="1:9" ht="11.85" hidden="1" customHeight="1" outlineLevel="3">
      <c r="A546" s="214" t="s">
        <v>26283</v>
      </c>
      <c r="B546" s="67" t="s">
        <v>26284</v>
      </c>
      <c r="C546" s="68" t="s">
        <v>26285</v>
      </c>
      <c r="D546" s="67" t="s">
        <v>51</v>
      </c>
      <c r="E546" s="67" t="s">
        <v>818</v>
      </c>
      <c r="F546" s="77">
        <v>150.66</v>
      </c>
      <c r="G546" s="254">
        <f t="shared" si="8"/>
        <v>150.66</v>
      </c>
      <c r="H546" s="228"/>
      <c r="I546" s="318"/>
    </row>
    <row r="547" spans="1:9" ht="11.85" hidden="1" customHeight="1" outlineLevel="3">
      <c r="A547" s="214" t="s">
        <v>26286</v>
      </c>
      <c r="B547" s="67" t="s">
        <v>26287</v>
      </c>
      <c r="C547" s="68" t="s">
        <v>26288</v>
      </c>
      <c r="D547" s="67" t="s">
        <v>51</v>
      </c>
      <c r="E547" s="67" t="s">
        <v>818</v>
      </c>
      <c r="F547" s="77">
        <v>231.8</v>
      </c>
      <c r="G547" s="254">
        <f t="shared" si="8"/>
        <v>231.8</v>
      </c>
      <c r="H547" s="228"/>
      <c r="I547" s="318"/>
    </row>
    <row r="548" spans="1:9" ht="13.35" hidden="1" customHeight="1" outlineLevel="2">
      <c r="A548" s="214"/>
      <c r="B548" s="442"/>
      <c r="C548" s="203" t="s">
        <v>26289</v>
      </c>
      <c r="D548" s="203"/>
      <c r="E548" s="203"/>
      <c r="F548" s="205" t="s">
        <v>300</v>
      </c>
      <c r="G548" s="253" t="str">
        <f t="shared" si="8"/>
        <v/>
      </c>
      <c r="H548" s="228"/>
      <c r="I548" s="318"/>
    </row>
    <row r="549" spans="1:9" ht="11.85" hidden="1" customHeight="1" outlineLevel="3">
      <c r="A549" s="214" t="s">
        <v>26290</v>
      </c>
      <c r="B549" s="67" t="s">
        <v>26291</v>
      </c>
      <c r="C549" s="68" t="s">
        <v>26292</v>
      </c>
      <c r="D549" s="67" t="s">
        <v>51</v>
      </c>
      <c r="E549" s="67" t="s">
        <v>818</v>
      </c>
      <c r="F549" s="77">
        <v>44.37</v>
      </c>
      <c r="G549" s="254">
        <f t="shared" si="8"/>
        <v>44.37</v>
      </c>
      <c r="H549" s="228"/>
      <c r="I549" s="318"/>
    </row>
    <row r="550" spans="1:9" ht="11.85" hidden="1" customHeight="1" outlineLevel="3">
      <c r="A550" s="214" t="s">
        <v>26293</v>
      </c>
      <c r="B550" s="67" t="s">
        <v>26294</v>
      </c>
      <c r="C550" s="68" t="s">
        <v>26295</v>
      </c>
      <c r="D550" s="67" t="s">
        <v>51</v>
      </c>
      <c r="E550" s="67" t="s">
        <v>818</v>
      </c>
      <c r="F550" s="77">
        <v>69.89</v>
      </c>
      <c r="G550" s="254">
        <f t="shared" si="8"/>
        <v>69.89</v>
      </c>
      <c r="H550" s="228"/>
      <c r="I550" s="318"/>
    </row>
    <row r="551" spans="1:9" ht="11.85" hidden="1" customHeight="1" outlineLevel="3">
      <c r="A551" s="214" t="s">
        <v>26296</v>
      </c>
      <c r="B551" s="67" t="s">
        <v>26297</v>
      </c>
      <c r="C551" s="68" t="s">
        <v>26298</v>
      </c>
      <c r="D551" s="67" t="s">
        <v>51</v>
      </c>
      <c r="E551" s="67" t="s">
        <v>818</v>
      </c>
      <c r="F551" s="77">
        <v>64.03</v>
      </c>
      <c r="G551" s="254">
        <f t="shared" si="8"/>
        <v>64.03</v>
      </c>
      <c r="H551" s="228"/>
      <c r="I551" s="318"/>
    </row>
    <row r="552" spans="1:9" ht="11.85" hidden="1" customHeight="1" outlineLevel="3">
      <c r="A552" s="214" t="s">
        <v>26299</v>
      </c>
      <c r="B552" s="67" t="s">
        <v>26300</v>
      </c>
      <c r="C552" s="68" t="s">
        <v>26301</v>
      </c>
      <c r="D552" s="67" t="s">
        <v>51</v>
      </c>
      <c r="E552" s="67" t="s">
        <v>818</v>
      </c>
      <c r="F552" s="77">
        <v>102.07</v>
      </c>
      <c r="G552" s="254">
        <f t="shared" si="8"/>
        <v>102.07</v>
      </c>
      <c r="H552" s="228"/>
      <c r="I552" s="318"/>
    </row>
    <row r="553" spans="1:9" ht="11.85" hidden="1" customHeight="1" outlineLevel="3">
      <c r="A553" s="214" t="s">
        <v>26302</v>
      </c>
      <c r="B553" s="67" t="s">
        <v>26303</v>
      </c>
      <c r="C553" s="68" t="s">
        <v>26304</v>
      </c>
      <c r="D553" s="67" t="s">
        <v>51</v>
      </c>
      <c r="E553" s="67" t="s">
        <v>818</v>
      </c>
      <c r="F553" s="77">
        <v>84.9</v>
      </c>
      <c r="G553" s="254">
        <f t="shared" si="8"/>
        <v>84.9</v>
      </c>
      <c r="H553" s="228"/>
      <c r="I553" s="318"/>
    </row>
    <row r="554" spans="1:9" ht="11.85" hidden="1" customHeight="1" outlineLevel="3">
      <c r="A554" s="214" t="s">
        <v>26305</v>
      </c>
      <c r="B554" s="67" t="s">
        <v>26306</v>
      </c>
      <c r="C554" s="68" t="s">
        <v>26307</v>
      </c>
      <c r="D554" s="67" t="s">
        <v>51</v>
      </c>
      <c r="E554" s="67" t="s">
        <v>818</v>
      </c>
      <c r="F554" s="77">
        <v>134.05000000000001</v>
      </c>
      <c r="G554" s="254">
        <f t="shared" si="8"/>
        <v>134.05000000000001</v>
      </c>
      <c r="H554" s="228"/>
      <c r="I554" s="318"/>
    </row>
    <row r="555" spans="1:9" ht="11.85" hidden="1" customHeight="1" outlineLevel="3">
      <c r="A555" s="214" t="s">
        <v>26308</v>
      </c>
      <c r="B555" s="67" t="s">
        <v>26309</v>
      </c>
      <c r="C555" s="68" t="s">
        <v>26310</v>
      </c>
      <c r="D555" s="67" t="s">
        <v>51</v>
      </c>
      <c r="E555" s="67" t="s">
        <v>818</v>
      </c>
      <c r="F555" s="77">
        <v>105.36</v>
      </c>
      <c r="G555" s="254">
        <f t="shared" si="8"/>
        <v>105.36</v>
      </c>
      <c r="H555" s="228"/>
      <c r="I555" s="318"/>
    </row>
    <row r="556" spans="1:9" ht="11.85" hidden="1" customHeight="1" outlineLevel="3">
      <c r="A556" s="214" t="s">
        <v>26311</v>
      </c>
      <c r="B556" s="67" t="s">
        <v>26312</v>
      </c>
      <c r="C556" s="68" t="s">
        <v>26313</v>
      </c>
      <c r="D556" s="67" t="s">
        <v>51</v>
      </c>
      <c r="E556" s="67" t="s">
        <v>818</v>
      </c>
      <c r="F556" s="77">
        <v>45.16</v>
      </c>
      <c r="G556" s="254">
        <f t="shared" si="8"/>
        <v>45.16</v>
      </c>
      <c r="H556" s="228"/>
      <c r="I556" s="318"/>
    </row>
    <row r="557" spans="1:9" ht="11.85" hidden="1" customHeight="1" outlineLevel="3">
      <c r="A557" s="214" t="s">
        <v>26314</v>
      </c>
      <c r="B557" s="67" t="s">
        <v>26315</v>
      </c>
      <c r="C557" s="68" t="s">
        <v>26316</v>
      </c>
      <c r="D557" s="67" t="s">
        <v>51</v>
      </c>
      <c r="E557" s="67" t="s">
        <v>818</v>
      </c>
      <c r="F557" s="77">
        <v>71.14</v>
      </c>
      <c r="G557" s="254">
        <f t="shared" si="8"/>
        <v>71.14</v>
      </c>
      <c r="H557" s="228"/>
      <c r="I557" s="318"/>
    </row>
    <row r="558" spans="1:9" ht="11.85" hidden="1" customHeight="1" outlineLevel="3">
      <c r="A558" s="214" t="s">
        <v>26317</v>
      </c>
      <c r="B558" s="67" t="s">
        <v>26318</v>
      </c>
      <c r="C558" s="68" t="s">
        <v>26319</v>
      </c>
      <c r="D558" s="67" t="s">
        <v>51</v>
      </c>
      <c r="E558" s="67" t="s">
        <v>818</v>
      </c>
      <c r="F558" s="77">
        <v>65.180000000000007</v>
      </c>
      <c r="G558" s="254">
        <f t="shared" si="8"/>
        <v>65.180000000000007</v>
      </c>
      <c r="H558" s="228"/>
      <c r="I558" s="318"/>
    </row>
    <row r="559" spans="1:9" ht="11.85" hidden="1" customHeight="1" outlineLevel="3">
      <c r="A559" s="214" t="s">
        <v>26320</v>
      </c>
      <c r="B559" s="67" t="s">
        <v>26321</v>
      </c>
      <c r="C559" s="68" t="s">
        <v>26322</v>
      </c>
      <c r="D559" s="67" t="s">
        <v>51</v>
      </c>
      <c r="E559" s="67" t="s">
        <v>818</v>
      </c>
      <c r="F559" s="77">
        <v>103.89</v>
      </c>
      <c r="G559" s="254">
        <f t="shared" si="8"/>
        <v>103.89</v>
      </c>
      <c r="H559" s="228"/>
      <c r="I559" s="318"/>
    </row>
    <row r="560" spans="1:9" ht="11.85" hidden="1" customHeight="1" outlineLevel="3">
      <c r="A560" s="214" t="s">
        <v>26323</v>
      </c>
      <c r="B560" s="67" t="s">
        <v>26324</v>
      </c>
      <c r="C560" s="68" t="s">
        <v>26325</v>
      </c>
      <c r="D560" s="67" t="s">
        <v>51</v>
      </c>
      <c r="E560" s="67" t="s">
        <v>818</v>
      </c>
      <c r="F560" s="77">
        <v>86.42</v>
      </c>
      <c r="G560" s="254">
        <f t="shared" si="8"/>
        <v>86.42</v>
      </c>
      <c r="H560" s="228"/>
      <c r="I560" s="318"/>
    </row>
    <row r="561" spans="1:9" ht="11.85" hidden="1" customHeight="1" outlineLevel="3">
      <c r="A561" s="214" t="s">
        <v>26326</v>
      </c>
      <c r="B561" s="67" t="s">
        <v>26327</v>
      </c>
      <c r="C561" s="68" t="s">
        <v>26328</v>
      </c>
      <c r="D561" s="67" t="s">
        <v>51</v>
      </c>
      <c r="E561" s="67" t="s">
        <v>818</v>
      </c>
      <c r="F561" s="77">
        <v>136.44</v>
      </c>
      <c r="G561" s="254">
        <f t="shared" si="8"/>
        <v>136.44</v>
      </c>
      <c r="H561" s="228"/>
      <c r="I561" s="318"/>
    </row>
    <row r="562" spans="1:9" ht="11.85" hidden="1" customHeight="1" outlineLevel="3">
      <c r="A562" s="214" t="s">
        <v>26329</v>
      </c>
      <c r="B562" s="67" t="s">
        <v>26330</v>
      </c>
      <c r="C562" s="68" t="s">
        <v>26331</v>
      </c>
      <c r="D562" s="67" t="s">
        <v>51</v>
      </c>
      <c r="E562" s="67" t="s">
        <v>818</v>
      </c>
      <c r="F562" s="77">
        <v>107.24</v>
      </c>
      <c r="G562" s="254">
        <f t="shared" si="8"/>
        <v>107.24</v>
      </c>
      <c r="H562" s="228"/>
      <c r="I562" s="318"/>
    </row>
    <row r="563" spans="1:9" ht="11.85" hidden="1" customHeight="1" outlineLevel="3">
      <c r="A563" s="214" t="s">
        <v>34113</v>
      </c>
      <c r="B563" s="67" t="s">
        <v>34114</v>
      </c>
      <c r="C563" s="68" t="s">
        <v>34255</v>
      </c>
      <c r="D563" s="67" t="s">
        <v>51</v>
      </c>
      <c r="E563" s="67" t="s">
        <v>818</v>
      </c>
      <c r="F563" s="77">
        <v>64.260000000000005</v>
      </c>
      <c r="G563" s="254">
        <f t="shared" si="8"/>
        <v>64.260000000000005</v>
      </c>
      <c r="H563" s="228"/>
      <c r="I563" s="318"/>
    </row>
    <row r="564" spans="1:9" ht="13.35" hidden="1" customHeight="1" outlineLevel="1">
      <c r="A564" s="214"/>
      <c r="B564" s="209"/>
      <c r="C564" s="209" t="s">
        <v>34115</v>
      </c>
      <c r="D564" s="209"/>
      <c r="E564" s="209"/>
      <c r="F564" s="210" t="s">
        <v>300</v>
      </c>
      <c r="G564" s="210" t="str">
        <f t="shared" si="8"/>
        <v/>
      </c>
      <c r="H564" s="228"/>
      <c r="I564" s="318"/>
    </row>
    <row r="565" spans="1:9" ht="13.35" hidden="1" customHeight="1" outlineLevel="2">
      <c r="A565" s="214"/>
      <c r="B565" s="442"/>
      <c r="C565" s="203" t="s">
        <v>26332</v>
      </c>
      <c r="D565" s="203"/>
      <c r="E565" s="203"/>
      <c r="F565" s="205" t="s">
        <v>300</v>
      </c>
      <c r="G565" s="253" t="str">
        <f t="shared" si="8"/>
        <v/>
      </c>
      <c r="H565" s="228"/>
      <c r="I565" s="318"/>
    </row>
    <row r="566" spans="1:9" ht="11.85" hidden="1" customHeight="1" outlineLevel="3">
      <c r="A566" s="214" t="s">
        <v>26333</v>
      </c>
      <c r="B566" s="67" t="s">
        <v>26334</v>
      </c>
      <c r="C566" s="68" t="s">
        <v>26335</v>
      </c>
      <c r="D566" s="67" t="s">
        <v>51</v>
      </c>
      <c r="E566" s="67" t="s">
        <v>818</v>
      </c>
      <c r="F566" s="77">
        <v>168.95</v>
      </c>
      <c r="G566" s="254">
        <f t="shared" si="8"/>
        <v>168.95</v>
      </c>
      <c r="H566" s="228"/>
      <c r="I566" s="318"/>
    </row>
    <row r="567" spans="1:9" ht="11.85" hidden="1" customHeight="1" outlineLevel="3">
      <c r="A567" s="214" t="s">
        <v>26336</v>
      </c>
      <c r="B567" s="67" t="s">
        <v>26337</v>
      </c>
      <c r="C567" s="68" t="s">
        <v>26338</v>
      </c>
      <c r="D567" s="67" t="s">
        <v>51</v>
      </c>
      <c r="E567" s="67" t="s">
        <v>818</v>
      </c>
      <c r="F567" s="77">
        <v>237.5</v>
      </c>
      <c r="G567" s="254">
        <f t="shared" si="8"/>
        <v>237.5</v>
      </c>
      <c r="H567" s="228"/>
      <c r="I567" s="318"/>
    </row>
    <row r="568" spans="1:9" ht="11.85" hidden="1" customHeight="1" outlineLevel="3">
      <c r="A568" s="214" t="s">
        <v>26339</v>
      </c>
      <c r="B568" s="67" t="s">
        <v>26340</v>
      </c>
      <c r="C568" s="68" t="s">
        <v>26341</v>
      </c>
      <c r="D568" s="67" t="s">
        <v>51</v>
      </c>
      <c r="E568" s="67" t="s">
        <v>818</v>
      </c>
      <c r="F568" s="77">
        <v>368.46</v>
      </c>
      <c r="G568" s="254">
        <f t="shared" si="8"/>
        <v>368.46</v>
      </c>
      <c r="H568" s="228"/>
      <c r="I568" s="318"/>
    </row>
    <row r="569" spans="1:9" ht="11.85" hidden="1" customHeight="1" outlineLevel="3">
      <c r="A569" s="214" t="s">
        <v>26342</v>
      </c>
      <c r="B569" s="67" t="s">
        <v>26343</v>
      </c>
      <c r="C569" s="68" t="s">
        <v>26344</v>
      </c>
      <c r="D569" s="67" t="s">
        <v>51</v>
      </c>
      <c r="E569" s="67" t="s">
        <v>818</v>
      </c>
      <c r="F569" s="77">
        <v>226.12</v>
      </c>
      <c r="G569" s="254">
        <f t="shared" si="8"/>
        <v>226.12</v>
      </c>
      <c r="H569" s="228"/>
      <c r="I569" s="318"/>
    </row>
    <row r="570" spans="1:9" ht="11.85" hidden="1" customHeight="1" outlineLevel="3">
      <c r="A570" s="214" t="s">
        <v>26345</v>
      </c>
      <c r="B570" s="67" t="s">
        <v>26346</v>
      </c>
      <c r="C570" s="68" t="s">
        <v>26347</v>
      </c>
      <c r="D570" s="67" t="s">
        <v>51</v>
      </c>
      <c r="E570" s="67" t="s">
        <v>818</v>
      </c>
      <c r="F570" s="77">
        <v>323.02</v>
      </c>
      <c r="G570" s="254">
        <f t="shared" si="8"/>
        <v>323.02</v>
      </c>
      <c r="H570" s="228"/>
      <c r="I570" s="318"/>
    </row>
    <row r="571" spans="1:9" ht="11.85" hidden="1" customHeight="1" outlineLevel="3">
      <c r="A571" s="214" t="s">
        <v>26348</v>
      </c>
      <c r="B571" s="67" t="s">
        <v>26349</v>
      </c>
      <c r="C571" s="68" t="s">
        <v>26350</v>
      </c>
      <c r="D571" s="67" t="s">
        <v>51</v>
      </c>
      <c r="E571" s="67" t="s">
        <v>818</v>
      </c>
      <c r="F571" s="77">
        <v>505.05</v>
      </c>
      <c r="G571" s="254">
        <f t="shared" si="8"/>
        <v>505.05</v>
      </c>
      <c r="H571" s="228"/>
      <c r="I571" s="318"/>
    </row>
    <row r="572" spans="1:9" ht="11.85" hidden="1" customHeight="1" outlineLevel="3">
      <c r="A572" s="214" t="s">
        <v>26351</v>
      </c>
      <c r="B572" s="67" t="s">
        <v>26352</v>
      </c>
      <c r="C572" s="68" t="s">
        <v>26353</v>
      </c>
      <c r="D572" s="67" t="s">
        <v>51</v>
      </c>
      <c r="E572" s="67" t="s">
        <v>818</v>
      </c>
      <c r="F572" s="77">
        <v>77.19</v>
      </c>
      <c r="G572" s="254">
        <f t="shared" si="8"/>
        <v>77.19</v>
      </c>
      <c r="H572" s="228"/>
      <c r="I572" s="318"/>
    </row>
    <row r="573" spans="1:9" ht="11.85" hidden="1" customHeight="1" outlineLevel="3">
      <c r="A573" s="214" t="s">
        <v>26354</v>
      </c>
      <c r="B573" s="67" t="s">
        <v>26355</v>
      </c>
      <c r="C573" s="68" t="s">
        <v>26356</v>
      </c>
      <c r="D573" s="67" t="s">
        <v>51</v>
      </c>
      <c r="E573" s="67" t="s">
        <v>818</v>
      </c>
      <c r="F573" s="77">
        <v>104.42</v>
      </c>
      <c r="G573" s="254">
        <f t="shared" si="8"/>
        <v>104.42</v>
      </c>
      <c r="H573" s="228"/>
      <c r="I573" s="318"/>
    </row>
    <row r="574" spans="1:9" ht="11.85" hidden="1" customHeight="1" outlineLevel="3">
      <c r="A574" s="214" t="s">
        <v>26357</v>
      </c>
      <c r="B574" s="67" t="s">
        <v>26358</v>
      </c>
      <c r="C574" s="68" t="s">
        <v>26359</v>
      </c>
      <c r="D574" s="67" t="s">
        <v>51</v>
      </c>
      <c r="E574" s="67" t="s">
        <v>818</v>
      </c>
      <c r="F574" s="77">
        <v>564.91999999999996</v>
      </c>
      <c r="G574" s="254">
        <f t="shared" si="8"/>
        <v>564.91999999999996</v>
      </c>
      <c r="H574" s="228"/>
      <c r="I574" s="318"/>
    </row>
    <row r="575" spans="1:9" ht="11.85" hidden="1" customHeight="1" outlineLevel="3">
      <c r="A575" s="214" t="s">
        <v>26360</v>
      </c>
      <c r="B575" s="67" t="s">
        <v>26361</v>
      </c>
      <c r="C575" s="68" t="s">
        <v>26362</v>
      </c>
      <c r="D575" s="67" t="s">
        <v>51</v>
      </c>
      <c r="E575" s="67" t="s">
        <v>818</v>
      </c>
      <c r="F575" s="77">
        <v>156.44</v>
      </c>
      <c r="G575" s="254">
        <f t="shared" si="8"/>
        <v>156.44</v>
      </c>
      <c r="H575" s="228"/>
      <c r="I575" s="318"/>
    </row>
    <row r="576" spans="1:9" ht="11.85" hidden="1" customHeight="1" outlineLevel="3">
      <c r="A576" s="214" t="s">
        <v>26363</v>
      </c>
      <c r="B576" s="67" t="s">
        <v>26364</v>
      </c>
      <c r="C576" s="68" t="s">
        <v>26365</v>
      </c>
      <c r="D576" s="67" t="s">
        <v>51</v>
      </c>
      <c r="E576" s="67" t="s">
        <v>818</v>
      </c>
      <c r="F576" s="77">
        <v>238.09</v>
      </c>
      <c r="G576" s="254">
        <f t="shared" si="8"/>
        <v>238.09</v>
      </c>
      <c r="H576" s="228"/>
      <c r="I576" s="318"/>
    </row>
    <row r="577" spans="1:9" ht="11.85" hidden="1" customHeight="1" outlineLevel="3">
      <c r="A577" s="214" t="s">
        <v>26366</v>
      </c>
      <c r="B577" s="67" t="s">
        <v>26367</v>
      </c>
      <c r="C577" s="68" t="s">
        <v>26368</v>
      </c>
      <c r="D577" s="67" t="s">
        <v>51</v>
      </c>
      <c r="E577" s="67" t="s">
        <v>818</v>
      </c>
      <c r="F577" s="77">
        <v>343.77</v>
      </c>
      <c r="G577" s="254">
        <f t="shared" si="8"/>
        <v>343.77</v>
      </c>
      <c r="H577" s="228"/>
      <c r="I577" s="318"/>
    </row>
    <row r="578" spans="1:9" ht="11.85" hidden="1" customHeight="1" outlineLevel="3">
      <c r="A578" s="214" t="s">
        <v>26369</v>
      </c>
      <c r="B578" s="67" t="s">
        <v>26370</v>
      </c>
      <c r="C578" s="68" t="s">
        <v>26371</v>
      </c>
      <c r="D578" s="67" t="s">
        <v>51</v>
      </c>
      <c r="E578" s="67" t="s">
        <v>818</v>
      </c>
      <c r="F578" s="77">
        <v>92.45</v>
      </c>
      <c r="G578" s="254">
        <f t="shared" si="8"/>
        <v>92.45</v>
      </c>
      <c r="H578" s="228"/>
      <c r="I578" s="318"/>
    </row>
    <row r="579" spans="1:9" ht="11.85" hidden="1" customHeight="1" outlineLevel="3">
      <c r="A579" s="214" t="s">
        <v>26372</v>
      </c>
      <c r="B579" s="67" t="s">
        <v>26373</v>
      </c>
      <c r="C579" s="68" t="s">
        <v>26374</v>
      </c>
      <c r="D579" s="67" t="s">
        <v>51</v>
      </c>
      <c r="E579" s="67" t="s">
        <v>818</v>
      </c>
      <c r="F579" s="77">
        <v>126.77</v>
      </c>
      <c r="G579" s="254">
        <f t="shared" ref="G579:G642" si="9">IFERROR(IF(E579="грн",ROUND(F579*(1-$G$2),2),ROUND(F579*(1-$G$2),2)*$E$2),"")</f>
        <v>126.77</v>
      </c>
      <c r="H579" s="228"/>
      <c r="I579" s="318"/>
    </row>
    <row r="580" spans="1:9" ht="11.85" hidden="1" customHeight="1" outlineLevel="3">
      <c r="A580" s="214" t="s">
        <v>26375</v>
      </c>
      <c r="B580" s="67" t="s">
        <v>26376</v>
      </c>
      <c r="C580" s="68" t="s">
        <v>26377</v>
      </c>
      <c r="D580" s="67" t="s">
        <v>51</v>
      </c>
      <c r="E580" s="67" t="s">
        <v>818</v>
      </c>
      <c r="F580" s="77">
        <v>700.65</v>
      </c>
      <c r="G580" s="254">
        <f t="shared" si="9"/>
        <v>700.65</v>
      </c>
      <c r="H580" s="228"/>
      <c r="I580" s="318"/>
    </row>
    <row r="581" spans="1:9" ht="11.85" hidden="1" customHeight="1" outlineLevel="3">
      <c r="A581" s="214" t="s">
        <v>26378</v>
      </c>
      <c r="B581" s="67" t="s">
        <v>26379</v>
      </c>
      <c r="C581" s="68" t="s">
        <v>26380</v>
      </c>
      <c r="D581" s="67" t="s">
        <v>51</v>
      </c>
      <c r="E581" s="67" t="s">
        <v>818</v>
      </c>
      <c r="F581" s="77">
        <v>191.55</v>
      </c>
      <c r="G581" s="254">
        <f t="shared" si="9"/>
        <v>191.55</v>
      </c>
      <c r="H581" s="228"/>
      <c r="I581" s="318"/>
    </row>
    <row r="582" spans="1:9" ht="11.85" hidden="1" customHeight="1" outlineLevel="3">
      <c r="A582" s="214" t="s">
        <v>26381</v>
      </c>
      <c r="B582" s="67" t="s">
        <v>26382</v>
      </c>
      <c r="C582" s="68" t="s">
        <v>26383</v>
      </c>
      <c r="D582" s="67" t="s">
        <v>51</v>
      </c>
      <c r="E582" s="67" t="s">
        <v>818</v>
      </c>
      <c r="F582" s="77">
        <v>293.43</v>
      </c>
      <c r="G582" s="254">
        <f t="shared" si="9"/>
        <v>293.43</v>
      </c>
      <c r="H582" s="228"/>
      <c r="I582" s="318"/>
    </row>
    <row r="583" spans="1:9" ht="11.85" hidden="1" customHeight="1" outlineLevel="3">
      <c r="A583" s="214" t="s">
        <v>26384</v>
      </c>
      <c r="B583" s="67" t="s">
        <v>26385</v>
      </c>
      <c r="C583" s="68" t="s">
        <v>26386</v>
      </c>
      <c r="D583" s="67" t="s">
        <v>51</v>
      </c>
      <c r="E583" s="67" t="s">
        <v>818</v>
      </c>
      <c r="F583" s="77">
        <v>427.33</v>
      </c>
      <c r="G583" s="254">
        <f t="shared" si="9"/>
        <v>427.33</v>
      </c>
      <c r="H583" s="228"/>
      <c r="I583" s="318"/>
    </row>
    <row r="584" spans="1:9" ht="11.85" hidden="1" customHeight="1" outlineLevel="3">
      <c r="A584" s="214" t="s">
        <v>26387</v>
      </c>
      <c r="B584" s="67" t="s">
        <v>26388</v>
      </c>
      <c r="C584" s="68" t="s">
        <v>26389</v>
      </c>
      <c r="D584" s="67" t="s">
        <v>51</v>
      </c>
      <c r="E584" s="67" t="s">
        <v>818</v>
      </c>
      <c r="F584" s="77">
        <v>122.37</v>
      </c>
      <c r="G584" s="254">
        <f t="shared" si="9"/>
        <v>122.37</v>
      </c>
      <c r="H584" s="228"/>
      <c r="I584" s="318"/>
    </row>
    <row r="585" spans="1:9" ht="11.85" hidden="1" customHeight="1" outlineLevel="3">
      <c r="A585" s="214" t="s">
        <v>26390</v>
      </c>
      <c r="B585" s="67" t="s">
        <v>26391</v>
      </c>
      <c r="C585" s="68" t="s">
        <v>26392</v>
      </c>
      <c r="D585" s="67" t="s">
        <v>51</v>
      </c>
      <c r="E585" s="67" t="s">
        <v>818</v>
      </c>
      <c r="F585" s="77">
        <v>170.66</v>
      </c>
      <c r="G585" s="254">
        <f t="shared" si="9"/>
        <v>170.66</v>
      </c>
      <c r="H585" s="228"/>
      <c r="I585" s="318"/>
    </row>
    <row r="586" spans="1:9" ht="11.85" hidden="1" customHeight="1" outlineLevel="3">
      <c r="A586" s="214" t="s">
        <v>26393</v>
      </c>
      <c r="B586" s="67" t="s">
        <v>26394</v>
      </c>
      <c r="C586" s="68" t="s">
        <v>26395</v>
      </c>
      <c r="D586" s="67" t="s">
        <v>51</v>
      </c>
      <c r="E586" s="67" t="s">
        <v>818</v>
      </c>
      <c r="F586" s="77">
        <v>260.39</v>
      </c>
      <c r="G586" s="254">
        <f t="shared" si="9"/>
        <v>260.39</v>
      </c>
      <c r="H586" s="228"/>
      <c r="I586" s="318"/>
    </row>
    <row r="587" spans="1:9" ht="11.85" hidden="1" customHeight="1" outlineLevel="3">
      <c r="A587" s="214" t="s">
        <v>26396</v>
      </c>
      <c r="B587" s="67" t="s">
        <v>26397</v>
      </c>
      <c r="C587" s="68" t="s">
        <v>26398</v>
      </c>
      <c r="D587" s="67" t="s">
        <v>51</v>
      </c>
      <c r="E587" s="67" t="s">
        <v>818</v>
      </c>
      <c r="F587" s="77">
        <v>406.4</v>
      </c>
      <c r="G587" s="254">
        <f t="shared" si="9"/>
        <v>406.4</v>
      </c>
      <c r="H587" s="228"/>
      <c r="I587" s="318"/>
    </row>
    <row r="588" spans="1:9" ht="11.85" hidden="1" customHeight="1" outlineLevel="3">
      <c r="A588" s="214" t="s">
        <v>26399</v>
      </c>
      <c r="B588" s="67" t="s">
        <v>26400</v>
      </c>
      <c r="C588" s="68" t="s">
        <v>26401</v>
      </c>
      <c r="D588" s="67" t="s">
        <v>51</v>
      </c>
      <c r="E588" s="67" t="s">
        <v>818</v>
      </c>
      <c r="F588" s="77">
        <v>594.66999999999996</v>
      </c>
      <c r="G588" s="254">
        <f t="shared" si="9"/>
        <v>594.66999999999996</v>
      </c>
      <c r="H588" s="228"/>
      <c r="I588" s="318"/>
    </row>
    <row r="589" spans="1:9" ht="11.85" hidden="1" customHeight="1" outlineLevel="3">
      <c r="A589" s="214" t="s">
        <v>26402</v>
      </c>
      <c r="B589" s="67" t="s">
        <v>26403</v>
      </c>
      <c r="C589" s="68" t="s">
        <v>26404</v>
      </c>
      <c r="D589" s="67" t="s">
        <v>51</v>
      </c>
      <c r="E589" s="67" t="s">
        <v>818</v>
      </c>
      <c r="F589" s="77">
        <v>171.88</v>
      </c>
      <c r="G589" s="254">
        <f t="shared" si="9"/>
        <v>171.88</v>
      </c>
      <c r="H589" s="228"/>
      <c r="I589" s="318"/>
    </row>
    <row r="590" spans="1:9" ht="11.85" hidden="1" customHeight="1" outlineLevel="3">
      <c r="A590" s="214" t="s">
        <v>26405</v>
      </c>
      <c r="B590" s="67" t="s">
        <v>26406</v>
      </c>
      <c r="C590" s="68" t="s">
        <v>26407</v>
      </c>
      <c r="D590" s="67" t="s">
        <v>51</v>
      </c>
      <c r="E590" s="67" t="s">
        <v>818</v>
      </c>
      <c r="F590" s="77">
        <v>241.63</v>
      </c>
      <c r="G590" s="254">
        <f t="shared" si="9"/>
        <v>241.63</v>
      </c>
      <c r="H590" s="228"/>
      <c r="I590" s="318"/>
    </row>
    <row r="591" spans="1:9" ht="11.85" hidden="1" customHeight="1" outlineLevel="3">
      <c r="A591" s="214" t="s">
        <v>26408</v>
      </c>
      <c r="B591" s="67" t="s">
        <v>26409</v>
      </c>
      <c r="C591" s="68" t="s">
        <v>26410</v>
      </c>
      <c r="D591" s="67" t="s">
        <v>51</v>
      </c>
      <c r="E591" s="67" t="s">
        <v>818</v>
      </c>
      <c r="F591" s="77">
        <v>374.87</v>
      </c>
      <c r="G591" s="254">
        <f t="shared" si="9"/>
        <v>374.87</v>
      </c>
      <c r="H591" s="228"/>
      <c r="I591" s="318"/>
    </row>
    <row r="592" spans="1:9" ht="11.85" hidden="1" customHeight="1" outlineLevel="3">
      <c r="A592" s="214" t="s">
        <v>26411</v>
      </c>
      <c r="B592" s="67" t="s">
        <v>26412</v>
      </c>
      <c r="C592" s="68" t="s">
        <v>26413</v>
      </c>
      <c r="D592" s="67" t="s">
        <v>51</v>
      </c>
      <c r="E592" s="67" t="s">
        <v>818</v>
      </c>
      <c r="F592" s="77">
        <v>230.05</v>
      </c>
      <c r="G592" s="254">
        <f t="shared" si="9"/>
        <v>230.05</v>
      </c>
      <c r="H592" s="228"/>
      <c r="I592" s="318"/>
    </row>
    <row r="593" spans="1:9" ht="11.85" hidden="1" customHeight="1" outlineLevel="3">
      <c r="A593" s="214" t="s">
        <v>26414</v>
      </c>
      <c r="B593" s="67" t="s">
        <v>26415</v>
      </c>
      <c r="C593" s="68" t="s">
        <v>26416</v>
      </c>
      <c r="D593" s="67" t="s">
        <v>51</v>
      </c>
      <c r="E593" s="67" t="s">
        <v>818</v>
      </c>
      <c r="F593" s="77">
        <v>328.64</v>
      </c>
      <c r="G593" s="254">
        <f t="shared" si="9"/>
        <v>328.64</v>
      </c>
      <c r="H593" s="228"/>
      <c r="I593" s="318"/>
    </row>
    <row r="594" spans="1:9" ht="11.85" hidden="1" customHeight="1" outlineLevel="3">
      <c r="A594" s="214" t="s">
        <v>26417</v>
      </c>
      <c r="B594" s="67" t="s">
        <v>26418</v>
      </c>
      <c r="C594" s="68" t="s">
        <v>26419</v>
      </c>
      <c r="D594" s="67" t="s">
        <v>51</v>
      </c>
      <c r="E594" s="67" t="s">
        <v>818</v>
      </c>
      <c r="F594" s="77">
        <v>513.83000000000004</v>
      </c>
      <c r="G594" s="254">
        <f t="shared" si="9"/>
        <v>513.83000000000004</v>
      </c>
      <c r="H594" s="228"/>
      <c r="I594" s="318"/>
    </row>
    <row r="595" spans="1:9" ht="11.85" hidden="1" customHeight="1" outlineLevel="3">
      <c r="A595" s="214" t="s">
        <v>26420</v>
      </c>
      <c r="B595" s="67" t="s">
        <v>26421</v>
      </c>
      <c r="C595" s="68" t="s">
        <v>26422</v>
      </c>
      <c r="D595" s="67" t="s">
        <v>51</v>
      </c>
      <c r="E595" s="67" t="s">
        <v>818</v>
      </c>
      <c r="F595" s="77">
        <v>78.53</v>
      </c>
      <c r="G595" s="254">
        <f t="shared" si="9"/>
        <v>78.53</v>
      </c>
      <c r="H595" s="228"/>
      <c r="I595" s="318"/>
    </row>
    <row r="596" spans="1:9" ht="11.85" hidden="1" customHeight="1" outlineLevel="3">
      <c r="A596" s="214" t="s">
        <v>26423</v>
      </c>
      <c r="B596" s="67" t="s">
        <v>26424</v>
      </c>
      <c r="C596" s="68" t="s">
        <v>26425</v>
      </c>
      <c r="D596" s="67" t="s">
        <v>51</v>
      </c>
      <c r="E596" s="67" t="s">
        <v>818</v>
      </c>
      <c r="F596" s="77">
        <v>106.24</v>
      </c>
      <c r="G596" s="254">
        <f t="shared" si="9"/>
        <v>106.24</v>
      </c>
      <c r="H596" s="228"/>
      <c r="I596" s="318"/>
    </row>
    <row r="597" spans="1:9" ht="11.85" hidden="1" customHeight="1" outlineLevel="3">
      <c r="A597" s="214" t="s">
        <v>26426</v>
      </c>
      <c r="B597" s="67" t="s">
        <v>26427</v>
      </c>
      <c r="C597" s="68" t="s">
        <v>26428</v>
      </c>
      <c r="D597" s="67" t="s">
        <v>51</v>
      </c>
      <c r="E597" s="67" t="s">
        <v>818</v>
      </c>
      <c r="F597" s="77">
        <v>574.75</v>
      </c>
      <c r="G597" s="254">
        <f t="shared" si="9"/>
        <v>574.75</v>
      </c>
      <c r="H597" s="228"/>
      <c r="I597" s="318"/>
    </row>
    <row r="598" spans="1:9" ht="11.85" hidden="1" customHeight="1" outlineLevel="3">
      <c r="A598" s="214" t="s">
        <v>26429</v>
      </c>
      <c r="B598" s="67" t="s">
        <v>26430</v>
      </c>
      <c r="C598" s="68" t="s">
        <v>26431</v>
      </c>
      <c r="D598" s="67" t="s">
        <v>51</v>
      </c>
      <c r="E598" s="67" t="s">
        <v>818</v>
      </c>
      <c r="F598" s="77">
        <v>159.16</v>
      </c>
      <c r="G598" s="254">
        <f t="shared" si="9"/>
        <v>159.16</v>
      </c>
      <c r="H598" s="228"/>
      <c r="I598" s="318"/>
    </row>
    <row r="599" spans="1:9" ht="11.85" hidden="1" customHeight="1" outlineLevel="3">
      <c r="A599" s="214" t="s">
        <v>26432</v>
      </c>
      <c r="B599" s="67" t="s">
        <v>26433</v>
      </c>
      <c r="C599" s="68" t="s">
        <v>26434</v>
      </c>
      <c r="D599" s="67" t="s">
        <v>51</v>
      </c>
      <c r="E599" s="67" t="s">
        <v>818</v>
      </c>
      <c r="F599" s="77">
        <v>242.23</v>
      </c>
      <c r="G599" s="254">
        <f t="shared" si="9"/>
        <v>242.23</v>
      </c>
      <c r="H599" s="228"/>
      <c r="I599" s="318"/>
    </row>
    <row r="600" spans="1:9" ht="11.85" hidden="1" customHeight="1" outlineLevel="3">
      <c r="A600" s="214" t="s">
        <v>26435</v>
      </c>
      <c r="B600" s="67" t="s">
        <v>26436</v>
      </c>
      <c r="C600" s="68" t="s">
        <v>26437</v>
      </c>
      <c r="D600" s="67" t="s">
        <v>51</v>
      </c>
      <c r="E600" s="67" t="s">
        <v>818</v>
      </c>
      <c r="F600" s="77">
        <v>349.74</v>
      </c>
      <c r="G600" s="254">
        <f t="shared" si="9"/>
        <v>349.74</v>
      </c>
      <c r="H600" s="228"/>
      <c r="I600" s="318"/>
    </row>
    <row r="601" spans="1:9" ht="11.85" hidden="1" customHeight="1" outlineLevel="3">
      <c r="A601" s="214" t="s">
        <v>26438</v>
      </c>
      <c r="B601" s="67" t="s">
        <v>26439</v>
      </c>
      <c r="C601" s="68" t="s">
        <v>26440</v>
      </c>
      <c r="D601" s="67" t="s">
        <v>51</v>
      </c>
      <c r="E601" s="67" t="s">
        <v>818</v>
      </c>
      <c r="F601" s="77">
        <v>94.06</v>
      </c>
      <c r="G601" s="254">
        <f t="shared" si="9"/>
        <v>94.06</v>
      </c>
      <c r="H601" s="228"/>
      <c r="I601" s="318"/>
    </row>
    <row r="602" spans="1:9" ht="11.85" hidden="1" customHeight="1" outlineLevel="3">
      <c r="A602" s="214" t="s">
        <v>26441</v>
      </c>
      <c r="B602" s="67" t="s">
        <v>26442</v>
      </c>
      <c r="C602" s="68" t="s">
        <v>26443</v>
      </c>
      <c r="D602" s="67" t="s">
        <v>51</v>
      </c>
      <c r="E602" s="67" t="s">
        <v>818</v>
      </c>
      <c r="F602" s="77">
        <v>128.97</v>
      </c>
      <c r="G602" s="254">
        <f t="shared" si="9"/>
        <v>128.97</v>
      </c>
      <c r="H602" s="228"/>
      <c r="I602" s="318"/>
    </row>
    <row r="603" spans="1:9" ht="11.85" hidden="1" customHeight="1" outlineLevel="3">
      <c r="A603" s="214" t="s">
        <v>26444</v>
      </c>
      <c r="B603" s="67" t="s">
        <v>26445</v>
      </c>
      <c r="C603" s="68" t="s">
        <v>26446</v>
      </c>
      <c r="D603" s="67" t="s">
        <v>51</v>
      </c>
      <c r="E603" s="67" t="s">
        <v>818</v>
      </c>
      <c r="F603" s="77">
        <v>712.83</v>
      </c>
      <c r="G603" s="254">
        <f t="shared" si="9"/>
        <v>712.83</v>
      </c>
      <c r="H603" s="228"/>
      <c r="I603" s="318"/>
    </row>
    <row r="604" spans="1:9" ht="11.85" hidden="1" customHeight="1" outlineLevel="3">
      <c r="A604" s="214" t="s">
        <v>26447</v>
      </c>
      <c r="B604" s="67" t="s">
        <v>26448</v>
      </c>
      <c r="C604" s="68" t="s">
        <v>26449</v>
      </c>
      <c r="D604" s="67" t="s">
        <v>51</v>
      </c>
      <c r="E604" s="67" t="s">
        <v>818</v>
      </c>
      <c r="F604" s="77">
        <v>194.88</v>
      </c>
      <c r="G604" s="254">
        <f t="shared" si="9"/>
        <v>194.88</v>
      </c>
      <c r="H604" s="228"/>
      <c r="I604" s="318"/>
    </row>
    <row r="605" spans="1:9" ht="11.85" hidden="1" customHeight="1" outlineLevel="3">
      <c r="A605" s="214" t="s">
        <v>26450</v>
      </c>
      <c r="B605" s="67" t="s">
        <v>26451</v>
      </c>
      <c r="C605" s="68" t="s">
        <v>26452</v>
      </c>
      <c r="D605" s="67" t="s">
        <v>51</v>
      </c>
      <c r="E605" s="67" t="s">
        <v>818</v>
      </c>
      <c r="F605" s="77">
        <v>298.52999999999997</v>
      </c>
      <c r="G605" s="254">
        <f t="shared" si="9"/>
        <v>298.52999999999997</v>
      </c>
      <c r="H605" s="228"/>
      <c r="I605" s="318"/>
    </row>
    <row r="606" spans="1:9" ht="11.85" hidden="1" customHeight="1" outlineLevel="3">
      <c r="A606" s="214" t="s">
        <v>26453</v>
      </c>
      <c r="B606" s="67" t="s">
        <v>26454</v>
      </c>
      <c r="C606" s="68" t="s">
        <v>26455</v>
      </c>
      <c r="D606" s="67" t="s">
        <v>51</v>
      </c>
      <c r="E606" s="67" t="s">
        <v>818</v>
      </c>
      <c r="F606" s="77">
        <v>434.76</v>
      </c>
      <c r="G606" s="254">
        <f t="shared" si="9"/>
        <v>434.76</v>
      </c>
      <c r="H606" s="228"/>
      <c r="I606" s="318"/>
    </row>
    <row r="607" spans="1:9" ht="11.85" hidden="1" customHeight="1" outlineLevel="3">
      <c r="A607" s="214" t="s">
        <v>26456</v>
      </c>
      <c r="B607" s="67" t="s">
        <v>26457</v>
      </c>
      <c r="C607" s="68" t="s">
        <v>26458</v>
      </c>
      <c r="D607" s="67" t="s">
        <v>51</v>
      </c>
      <c r="E607" s="67" t="s">
        <v>818</v>
      </c>
      <c r="F607" s="77">
        <v>124.5</v>
      </c>
      <c r="G607" s="254">
        <f t="shared" si="9"/>
        <v>124.5</v>
      </c>
      <c r="H607" s="228"/>
      <c r="I607" s="318"/>
    </row>
    <row r="608" spans="1:9" ht="11.85" hidden="1" customHeight="1" outlineLevel="3">
      <c r="A608" s="214" t="s">
        <v>26459</v>
      </c>
      <c r="B608" s="67" t="s">
        <v>26460</v>
      </c>
      <c r="C608" s="68" t="s">
        <v>26461</v>
      </c>
      <c r="D608" s="67" t="s">
        <v>51</v>
      </c>
      <c r="E608" s="67" t="s">
        <v>818</v>
      </c>
      <c r="F608" s="77">
        <v>173.63</v>
      </c>
      <c r="G608" s="254">
        <f t="shared" si="9"/>
        <v>173.63</v>
      </c>
      <c r="H608" s="228"/>
      <c r="I608" s="318"/>
    </row>
    <row r="609" spans="1:9" ht="11.85" hidden="1" customHeight="1" outlineLevel="3">
      <c r="A609" s="214" t="s">
        <v>26462</v>
      </c>
      <c r="B609" s="67" t="s">
        <v>26463</v>
      </c>
      <c r="C609" s="68" t="s">
        <v>26464</v>
      </c>
      <c r="D609" s="67" t="s">
        <v>51</v>
      </c>
      <c r="E609" s="67" t="s">
        <v>818</v>
      </c>
      <c r="F609" s="77" t="s">
        <v>45295</v>
      </c>
      <c r="G609" s="254" t="str">
        <f t="shared" si="9"/>
        <v/>
      </c>
      <c r="H609" s="228"/>
      <c r="I609" s="318"/>
    </row>
    <row r="610" spans="1:9" ht="11.85" hidden="1" customHeight="1" outlineLevel="3">
      <c r="A610" s="214" t="s">
        <v>26465</v>
      </c>
      <c r="B610" s="67" t="s">
        <v>26466</v>
      </c>
      <c r="C610" s="68" t="s">
        <v>26467</v>
      </c>
      <c r="D610" s="67" t="s">
        <v>51</v>
      </c>
      <c r="E610" s="67" t="s">
        <v>818</v>
      </c>
      <c r="F610" s="77">
        <v>264.92</v>
      </c>
      <c r="G610" s="254">
        <f t="shared" si="9"/>
        <v>264.92</v>
      </c>
      <c r="H610" s="228"/>
      <c r="I610" s="318"/>
    </row>
    <row r="611" spans="1:9" ht="11.85" hidden="1" customHeight="1" outlineLevel="3">
      <c r="A611" s="214" t="s">
        <v>26468</v>
      </c>
      <c r="B611" s="67" t="s">
        <v>26469</v>
      </c>
      <c r="C611" s="68" t="s">
        <v>26470</v>
      </c>
      <c r="D611" s="67" t="s">
        <v>51</v>
      </c>
      <c r="E611" s="67" t="s">
        <v>818</v>
      </c>
      <c r="F611" s="77">
        <v>413.47</v>
      </c>
      <c r="G611" s="254">
        <f t="shared" si="9"/>
        <v>413.47</v>
      </c>
      <c r="H611" s="228"/>
      <c r="I611" s="318"/>
    </row>
    <row r="612" spans="1:9" ht="11.85" hidden="1" customHeight="1" outlineLevel="3">
      <c r="A612" s="214" t="s">
        <v>26471</v>
      </c>
      <c r="B612" s="67" t="s">
        <v>26472</v>
      </c>
      <c r="C612" s="68" t="s">
        <v>26473</v>
      </c>
      <c r="D612" s="67" t="s">
        <v>51</v>
      </c>
      <c r="E612" s="67" t="s">
        <v>818</v>
      </c>
      <c r="F612" s="77">
        <v>605.01</v>
      </c>
      <c r="G612" s="254">
        <f t="shared" si="9"/>
        <v>605.01</v>
      </c>
      <c r="H612" s="228"/>
      <c r="I612" s="318"/>
    </row>
    <row r="613" spans="1:9" ht="13.35" hidden="1" customHeight="1" outlineLevel="2">
      <c r="A613" s="214"/>
      <c r="B613" s="442"/>
      <c r="C613" s="203" t="s">
        <v>26474</v>
      </c>
      <c r="D613" s="203"/>
      <c r="E613" s="203"/>
      <c r="F613" s="205" t="s">
        <v>300</v>
      </c>
      <c r="G613" s="253" t="str">
        <f t="shared" si="9"/>
        <v/>
      </c>
      <c r="H613" s="228"/>
      <c r="I613" s="318"/>
    </row>
    <row r="614" spans="1:9" ht="11.85" hidden="1" customHeight="1" outlineLevel="3">
      <c r="A614" s="214" t="s">
        <v>26475</v>
      </c>
      <c r="B614" s="67" t="s">
        <v>26476</v>
      </c>
      <c r="C614" s="68" t="s">
        <v>26477</v>
      </c>
      <c r="D614" s="67" t="s">
        <v>51</v>
      </c>
      <c r="E614" s="67" t="s">
        <v>818</v>
      </c>
      <c r="F614" s="77">
        <v>58.19</v>
      </c>
      <c r="G614" s="254">
        <f t="shared" si="9"/>
        <v>58.19</v>
      </c>
      <c r="H614" s="228"/>
      <c r="I614" s="318"/>
    </row>
    <row r="615" spans="1:9" ht="11.85" hidden="1" customHeight="1" outlineLevel="3">
      <c r="A615" s="214" t="s">
        <v>26478</v>
      </c>
      <c r="B615" s="67" t="s">
        <v>26479</v>
      </c>
      <c r="C615" s="68" t="s">
        <v>26480</v>
      </c>
      <c r="D615" s="67" t="s">
        <v>51</v>
      </c>
      <c r="E615" s="67" t="s">
        <v>818</v>
      </c>
      <c r="F615" s="77">
        <v>84.42</v>
      </c>
      <c r="G615" s="254">
        <f t="shared" si="9"/>
        <v>84.42</v>
      </c>
      <c r="H615" s="228"/>
      <c r="I615" s="318"/>
    </row>
    <row r="616" spans="1:9" ht="11.85" hidden="1" customHeight="1" outlineLevel="3">
      <c r="A616" s="214" t="s">
        <v>26481</v>
      </c>
      <c r="B616" s="67" t="s">
        <v>26482</v>
      </c>
      <c r="C616" s="68" t="s">
        <v>26483</v>
      </c>
      <c r="D616" s="67" t="s">
        <v>51</v>
      </c>
      <c r="E616" s="67" t="s">
        <v>818</v>
      </c>
      <c r="F616" s="77">
        <v>142.38</v>
      </c>
      <c r="G616" s="254">
        <f t="shared" si="9"/>
        <v>142.38</v>
      </c>
      <c r="H616" s="228"/>
      <c r="I616" s="318"/>
    </row>
    <row r="617" spans="1:9" ht="11.85" hidden="1" customHeight="1" outlineLevel="3">
      <c r="A617" s="214" t="s">
        <v>26484</v>
      </c>
      <c r="B617" s="67" t="s">
        <v>26485</v>
      </c>
      <c r="C617" s="68" t="s">
        <v>26486</v>
      </c>
      <c r="D617" s="67" t="s">
        <v>51</v>
      </c>
      <c r="E617" s="67" t="s">
        <v>818</v>
      </c>
      <c r="F617" s="77">
        <v>207.32</v>
      </c>
      <c r="G617" s="254">
        <f t="shared" si="9"/>
        <v>207.32</v>
      </c>
      <c r="H617" s="228"/>
      <c r="I617" s="318"/>
    </row>
    <row r="618" spans="1:9" ht="11.85" hidden="1" customHeight="1" outlineLevel="3">
      <c r="A618" s="214" t="s">
        <v>26487</v>
      </c>
      <c r="B618" s="67" t="s">
        <v>26488</v>
      </c>
      <c r="C618" s="68" t="s">
        <v>26489</v>
      </c>
      <c r="D618" s="67" t="s">
        <v>51</v>
      </c>
      <c r="E618" s="67" t="s">
        <v>818</v>
      </c>
      <c r="F618" s="77">
        <v>330.37</v>
      </c>
      <c r="G618" s="254">
        <f t="shared" si="9"/>
        <v>330.37</v>
      </c>
      <c r="H618" s="228"/>
      <c r="I618" s="318"/>
    </row>
    <row r="619" spans="1:9" ht="11.85" hidden="1" customHeight="1" outlineLevel="3">
      <c r="A619" s="214" t="s">
        <v>26490</v>
      </c>
      <c r="B619" s="67" t="s">
        <v>26491</v>
      </c>
      <c r="C619" s="68" t="s">
        <v>26492</v>
      </c>
      <c r="D619" s="67" t="s">
        <v>51</v>
      </c>
      <c r="E619" s="67" t="s">
        <v>818</v>
      </c>
      <c r="F619" s="77">
        <v>196.35</v>
      </c>
      <c r="G619" s="254">
        <f t="shared" si="9"/>
        <v>196.35</v>
      </c>
      <c r="H619" s="228"/>
      <c r="I619" s="318"/>
    </row>
    <row r="620" spans="1:9" ht="11.85" hidden="1" customHeight="1" outlineLevel="3">
      <c r="A620" s="214" t="s">
        <v>26493</v>
      </c>
      <c r="B620" s="67" t="s">
        <v>26494</v>
      </c>
      <c r="C620" s="68" t="s">
        <v>26495</v>
      </c>
      <c r="D620" s="67" t="s">
        <v>51</v>
      </c>
      <c r="E620" s="67" t="s">
        <v>818</v>
      </c>
      <c r="F620" s="77">
        <v>287</v>
      </c>
      <c r="G620" s="254">
        <f t="shared" si="9"/>
        <v>287</v>
      </c>
      <c r="H620" s="228"/>
      <c r="I620" s="318"/>
    </row>
    <row r="621" spans="1:9" ht="11.85" hidden="1" customHeight="1" outlineLevel="3">
      <c r="A621" s="214" t="s">
        <v>26496</v>
      </c>
      <c r="B621" s="67" t="s">
        <v>26497</v>
      </c>
      <c r="C621" s="68" t="s">
        <v>26498</v>
      </c>
      <c r="D621" s="67" t="s">
        <v>51</v>
      </c>
      <c r="E621" s="67" t="s">
        <v>818</v>
      </c>
      <c r="F621" s="77">
        <v>458.86</v>
      </c>
      <c r="G621" s="254">
        <f t="shared" si="9"/>
        <v>458.86</v>
      </c>
      <c r="H621" s="228"/>
      <c r="I621" s="318"/>
    </row>
    <row r="622" spans="1:9" ht="11.85" hidden="1" customHeight="1" outlineLevel="3">
      <c r="A622" s="214" t="s">
        <v>26499</v>
      </c>
      <c r="B622" s="67" t="s">
        <v>26500</v>
      </c>
      <c r="C622" s="68" t="s">
        <v>26501</v>
      </c>
      <c r="D622" s="67" t="s">
        <v>51</v>
      </c>
      <c r="E622" s="67" t="s">
        <v>818</v>
      </c>
      <c r="F622" s="77">
        <v>264.02999999999997</v>
      </c>
      <c r="G622" s="254">
        <f t="shared" si="9"/>
        <v>264.02999999999997</v>
      </c>
      <c r="H622" s="228"/>
      <c r="I622" s="318"/>
    </row>
    <row r="623" spans="1:9" ht="11.85" hidden="1" customHeight="1" outlineLevel="3">
      <c r="A623" s="214" t="s">
        <v>26502</v>
      </c>
      <c r="B623" s="67" t="s">
        <v>26503</v>
      </c>
      <c r="C623" s="68" t="s">
        <v>26504</v>
      </c>
      <c r="D623" s="67" t="s">
        <v>51</v>
      </c>
      <c r="E623" s="67" t="s">
        <v>818</v>
      </c>
      <c r="F623" s="77">
        <v>386.84</v>
      </c>
      <c r="G623" s="254">
        <f t="shared" si="9"/>
        <v>386.84</v>
      </c>
      <c r="H623" s="228"/>
      <c r="I623" s="318"/>
    </row>
    <row r="624" spans="1:9" ht="11.85" hidden="1" customHeight="1" outlineLevel="3">
      <c r="A624" s="214" t="s">
        <v>26505</v>
      </c>
      <c r="B624" s="67" t="s">
        <v>26506</v>
      </c>
      <c r="C624" s="68" t="s">
        <v>26507</v>
      </c>
      <c r="D624" s="67" t="s">
        <v>51</v>
      </c>
      <c r="E624" s="67" t="s">
        <v>818</v>
      </c>
      <c r="F624" s="77">
        <v>619.75</v>
      </c>
      <c r="G624" s="254">
        <f t="shared" si="9"/>
        <v>619.75</v>
      </c>
      <c r="H624" s="228"/>
      <c r="I624" s="318"/>
    </row>
    <row r="625" spans="1:9" ht="11.85" hidden="1" customHeight="1" outlineLevel="3">
      <c r="A625" s="214" t="s">
        <v>26508</v>
      </c>
      <c r="B625" s="67" t="s">
        <v>26509</v>
      </c>
      <c r="C625" s="68" t="s">
        <v>26510</v>
      </c>
      <c r="D625" s="67" t="s">
        <v>51</v>
      </c>
      <c r="E625" s="67" t="s">
        <v>818</v>
      </c>
      <c r="F625" s="77">
        <v>57.17</v>
      </c>
      <c r="G625" s="254">
        <f t="shared" si="9"/>
        <v>57.17</v>
      </c>
      <c r="H625" s="228"/>
      <c r="I625" s="318"/>
    </row>
    <row r="626" spans="1:9" ht="11.85" hidden="1" customHeight="1" outlineLevel="3">
      <c r="A626" s="214" t="s">
        <v>26511</v>
      </c>
      <c r="B626" s="67" t="s">
        <v>26512</v>
      </c>
      <c r="C626" s="68" t="s">
        <v>26513</v>
      </c>
      <c r="D626" s="67" t="s">
        <v>51</v>
      </c>
      <c r="E626" s="67" t="s">
        <v>818</v>
      </c>
      <c r="F626" s="77">
        <v>133.19</v>
      </c>
      <c r="G626" s="254">
        <f t="shared" si="9"/>
        <v>133.19</v>
      </c>
      <c r="H626" s="228"/>
      <c r="I626" s="318"/>
    </row>
    <row r="627" spans="1:9" ht="11.85" hidden="1" customHeight="1" outlineLevel="3">
      <c r="A627" s="214" t="s">
        <v>26514</v>
      </c>
      <c r="B627" s="67" t="s">
        <v>26515</v>
      </c>
      <c r="C627" s="68" t="s">
        <v>26516</v>
      </c>
      <c r="D627" s="67" t="s">
        <v>51</v>
      </c>
      <c r="E627" s="67" t="s">
        <v>818</v>
      </c>
      <c r="F627" s="77">
        <v>210.67</v>
      </c>
      <c r="G627" s="254">
        <f t="shared" si="9"/>
        <v>210.67</v>
      </c>
      <c r="H627" s="228"/>
      <c r="I627" s="318"/>
    </row>
    <row r="628" spans="1:9" ht="11.85" hidden="1" customHeight="1" outlineLevel="3">
      <c r="A628" s="214" t="s">
        <v>26517</v>
      </c>
      <c r="B628" s="67" t="s">
        <v>26518</v>
      </c>
      <c r="C628" s="68" t="s">
        <v>26519</v>
      </c>
      <c r="D628" s="67" t="s">
        <v>51</v>
      </c>
      <c r="E628" s="67" t="s">
        <v>818</v>
      </c>
      <c r="F628" s="77">
        <v>311.39999999999998</v>
      </c>
      <c r="G628" s="254">
        <f t="shared" si="9"/>
        <v>311.39999999999998</v>
      </c>
      <c r="H628" s="228"/>
      <c r="I628" s="318"/>
    </row>
    <row r="629" spans="1:9" ht="11.85" hidden="1" customHeight="1" outlineLevel="3">
      <c r="A629" s="214" t="s">
        <v>26520</v>
      </c>
      <c r="B629" s="67" t="s">
        <v>26521</v>
      </c>
      <c r="C629" s="68" t="s">
        <v>26522</v>
      </c>
      <c r="D629" s="67" t="s">
        <v>51</v>
      </c>
      <c r="E629" s="67" t="s">
        <v>818</v>
      </c>
      <c r="F629" s="77">
        <v>72.599999999999994</v>
      </c>
      <c r="G629" s="254">
        <f t="shared" si="9"/>
        <v>72.599999999999994</v>
      </c>
      <c r="H629" s="228"/>
      <c r="I629" s="318"/>
    </row>
    <row r="630" spans="1:9" ht="11.85" hidden="1" customHeight="1" outlineLevel="3">
      <c r="A630" s="214" t="s">
        <v>26523</v>
      </c>
      <c r="B630" s="67" t="s">
        <v>26524</v>
      </c>
      <c r="C630" s="68" t="s">
        <v>26525</v>
      </c>
      <c r="D630" s="67" t="s">
        <v>51</v>
      </c>
      <c r="E630" s="67" t="s">
        <v>818</v>
      </c>
      <c r="F630" s="77">
        <v>104.8</v>
      </c>
      <c r="G630" s="254">
        <f t="shared" si="9"/>
        <v>104.8</v>
      </c>
      <c r="H630" s="228"/>
      <c r="I630" s="318"/>
    </row>
    <row r="631" spans="1:9" ht="11.85" hidden="1" customHeight="1" outlineLevel="3">
      <c r="A631" s="214" t="s">
        <v>26526</v>
      </c>
      <c r="B631" s="67" t="s">
        <v>26527</v>
      </c>
      <c r="C631" s="68" t="s">
        <v>26528</v>
      </c>
      <c r="D631" s="67" t="s">
        <v>51</v>
      </c>
      <c r="E631" s="67" t="s">
        <v>818</v>
      </c>
      <c r="F631" s="77">
        <v>165.79</v>
      </c>
      <c r="G631" s="254">
        <f t="shared" si="9"/>
        <v>165.79</v>
      </c>
      <c r="H631" s="228"/>
      <c r="I631" s="318"/>
    </row>
    <row r="632" spans="1:9" ht="11.85" hidden="1" customHeight="1" outlineLevel="3">
      <c r="A632" s="214" t="s">
        <v>26529</v>
      </c>
      <c r="B632" s="67" t="s">
        <v>26530</v>
      </c>
      <c r="C632" s="68" t="s">
        <v>26531</v>
      </c>
      <c r="D632" s="67" t="s">
        <v>51</v>
      </c>
      <c r="E632" s="67" t="s">
        <v>818</v>
      </c>
      <c r="F632" s="77">
        <v>262.66000000000003</v>
      </c>
      <c r="G632" s="254">
        <f t="shared" si="9"/>
        <v>262.66000000000003</v>
      </c>
      <c r="H632" s="228"/>
      <c r="I632" s="318"/>
    </row>
    <row r="633" spans="1:9" ht="11.85" hidden="1" customHeight="1" outlineLevel="3">
      <c r="A633" s="214" t="s">
        <v>26532</v>
      </c>
      <c r="B633" s="67" t="s">
        <v>26533</v>
      </c>
      <c r="C633" s="68" t="s">
        <v>26534</v>
      </c>
      <c r="D633" s="67" t="s">
        <v>51</v>
      </c>
      <c r="E633" s="67" t="s">
        <v>818</v>
      </c>
      <c r="F633" s="77">
        <v>388.9</v>
      </c>
      <c r="G633" s="254">
        <f t="shared" si="9"/>
        <v>388.9</v>
      </c>
      <c r="H633" s="228"/>
      <c r="I633" s="318"/>
    </row>
    <row r="634" spans="1:9" ht="11.85" hidden="1" customHeight="1" outlineLevel="3">
      <c r="A634" s="214" t="s">
        <v>26535</v>
      </c>
      <c r="B634" s="67" t="s">
        <v>26536</v>
      </c>
      <c r="C634" s="68" t="s">
        <v>26537</v>
      </c>
      <c r="D634" s="67" t="s">
        <v>51</v>
      </c>
      <c r="E634" s="67" t="s">
        <v>818</v>
      </c>
      <c r="F634" s="77">
        <v>100.48</v>
      </c>
      <c r="G634" s="254">
        <f t="shared" si="9"/>
        <v>100.48</v>
      </c>
      <c r="H634" s="228"/>
      <c r="I634" s="318"/>
    </row>
    <row r="635" spans="1:9" ht="11.85" hidden="1" customHeight="1" outlineLevel="3">
      <c r="A635" s="214" t="s">
        <v>26538</v>
      </c>
      <c r="B635" s="67" t="s">
        <v>26539</v>
      </c>
      <c r="C635" s="68" t="s">
        <v>26540</v>
      </c>
      <c r="D635" s="67" t="s">
        <v>51</v>
      </c>
      <c r="E635" s="67" t="s">
        <v>818</v>
      </c>
      <c r="F635" s="77">
        <v>145.99</v>
      </c>
      <c r="G635" s="254">
        <f t="shared" si="9"/>
        <v>145.99</v>
      </c>
      <c r="H635" s="228"/>
      <c r="I635" s="318"/>
    </row>
    <row r="636" spans="1:9" ht="11.85" hidden="1" customHeight="1" outlineLevel="3">
      <c r="A636" s="214" t="s">
        <v>26541</v>
      </c>
      <c r="B636" s="67" t="s">
        <v>26542</v>
      </c>
      <c r="C636" s="68" t="s">
        <v>26543</v>
      </c>
      <c r="D636" s="67" t="s">
        <v>51</v>
      </c>
      <c r="E636" s="67" t="s">
        <v>818</v>
      </c>
      <c r="F636" s="77">
        <v>232.19</v>
      </c>
      <c r="G636" s="254">
        <f t="shared" si="9"/>
        <v>232.19</v>
      </c>
      <c r="H636" s="228"/>
      <c r="I636" s="318"/>
    </row>
    <row r="637" spans="1:9" ht="11.85" hidden="1" customHeight="1" outlineLevel="3">
      <c r="A637" s="214" t="s">
        <v>26544</v>
      </c>
      <c r="B637" s="67" t="s">
        <v>26545</v>
      </c>
      <c r="C637" s="68" t="s">
        <v>26546</v>
      </c>
      <c r="D637" s="67" t="s">
        <v>51</v>
      </c>
      <c r="E637" s="67" t="s">
        <v>818</v>
      </c>
      <c r="F637" s="77">
        <v>369.04</v>
      </c>
      <c r="G637" s="254">
        <f t="shared" si="9"/>
        <v>369.04</v>
      </c>
      <c r="H637" s="228"/>
      <c r="I637" s="318"/>
    </row>
    <row r="638" spans="1:9" ht="11.85" hidden="1" customHeight="1" outlineLevel="3">
      <c r="A638" s="214" t="s">
        <v>26547</v>
      </c>
      <c r="B638" s="67" t="s">
        <v>26548</v>
      </c>
      <c r="C638" s="68" t="s">
        <v>26549</v>
      </c>
      <c r="D638" s="67" t="s">
        <v>51</v>
      </c>
      <c r="E638" s="67" t="s">
        <v>818</v>
      </c>
      <c r="F638" s="77">
        <v>144.91999999999999</v>
      </c>
      <c r="G638" s="254">
        <f t="shared" si="9"/>
        <v>144.91999999999999</v>
      </c>
      <c r="H638" s="228"/>
      <c r="I638" s="318"/>
    </row>
    <row r="639" spans="1:9" ht="11.85" hidden="1" customHeight="1" outlineLevel="3">
      <c r="A639" s="214" t="s">
        <v>26550</v>
      </c>
      <c r="B639" s="67" t="s">
        <v>26551</v>
      </c>
      <c r="C639" s="68" t="s">
        <v>26552</v>
      </c>
      <c r="D639" s="67" t="s">
        <v>51</v>
      </c>
      <c r="E639" s="67" t="s">
        <v>818</v>
      </c>
      <c r="F639" s="77">
        <v>211.03</v>
      </c>
      <c r="G639" s="254">
        <f t="shared" si="9"/>
        <v>211.03</v>
      </c>
      <c r="H639" s="228"/>
      <c r="I639" s="318"/>
    </row>
    <row r="640" spans="1:9" ht="11.85" hidden="1" customHeight="1" outlineLevel="3">
      <c r="A640" s="214" t="s">
        <v>26553</v>
      </c>
      <c r="B640" s="67" t="s">
        <v>26554</v>
      </c>
      <c r="C640" s="68" t="s">
        <v>26555</v>
      </c>
      <c r="D640" s="67" t="s">
        <v>51</v>
      </c>
      <c r="E640" s="67" t="s">
        <v>818</v>
      </c>
      <c r="F640" s="77">
        <v>336.27</v>
      </c>
      <c r="G640" s="254">
        <f t="shared" si="9"/>
        <v>336.27</v>
      </c>
      <c r="H640" s="228"/>
      <c r="I640" s="318"/>
    </row>
    <row r="641" spans="1:9" ht="11.85" hidden="1" customHeight="1" outlineLevel="3">
      <c r="A641" s="214" t="s">
        <v>26556</v>
      </c>
      <c r="B641" s="67" t="s">
        <v>26557</v>
      </c>
      <c r="C641" s="68" t="s">
        <v>26558</v>
      </c>
      <c r="D641" s="67" t="s">
        <v>51</v>
      </c>
      <c r="E641" s="67" t="s">
        <v>818</v>
      </c>
      <c r="F641" s="77">
        <v>199.85</v>
      </c>
      <c r="G641" s="254">
        <f t="shared" si="9"/>
        <v>199.85</v>
      </c>
      <c r="H641" s="228"/>
      <c r="I641" s="318"/>
    </row>
    <row r="642" spans="1:9" ht="11.85" hidden="1" customHeight="1" outlineLevel="3">
      <c r="A642" s="214" t="s">
        <v>26559</v>
      </c>
      <c r="B642" s="67" t="s">
        <v>26560</v>
      </c>
      <c r="C642" s="68" t="s">
        <v>26561</v>
      </c>
      <c r="D642" s="67" t="s">
        <v>51</v>
      </c>
      <c r="E642" s="67" t="s">
        <v>818</v>
      </c>
      <c r="F642" s="77">
        <v>292.13</v>
      </c>
      <c r="G642" s="254">
        <f t="shared" si="9"/>
        <v>292.13</v>
      </c>
      <c r="H642" s="228"/>
      <c r="I642" s="318"/>
    </row>
    <row r="643" spans="1:9" ht="11.85" hidden="1" customHeight="1" outlineLevel="3">
      <c r="A643" s="214" t="s">
        <v>26562</v>
      </c>
      <c r="B643" s="67" t="s">
        <v>26563</v>
      </c>
      <c r="C643" s="68" t="s">
        <v>26564</v>
      </c>
      <c r="D643" s="67" t="s">
        <v>51</v>
      </c>
      <c r="E643" s="67" t="s">
        <v>818</v>
      </c>
      <c r="F643" s="77">
        <v>467.05</v>
      </c>
      <c r="G643" s="254">
        <f t="shared" ref="G643:G706" si="10">IFERROR(IF(E643="грн",ROUND(F643*(1-$G$2),2),ROUND(F643*(1-$G$2),2)*$E$2),"")</f>
        <v>467.05</v>
      </c>
      <c r="H643" s="228"/>
      <c r="I643" s="318"/>
    </row>
    <row r="644" spans="1:9" ht="11.85" hidden="1" customHeight="1" outlineLevel="3">
      <c r="A644" s="214" t="s">
        <v>26565</v>
      </c>
      <c r="B644" s="67" t="s">
        <v>26566</v>
      </c>
      <c r="C644" s="68" t="s">
        <v>26567</v>
      </c>
      <c r="D644" s="67" t="s">
        <v>51</v>
      </c>
      <c r="E644" s="67" t="s">
        <v>818</v>
      </c>
      <c r="F644" s="77">
        <v>268.74</v>
      </c>
      <c r="G644" s="254">
        <f t="shared" si="10"/>
        <v>268.74</v>
      </c>
      <c r="H644" s="228"/>
      <c r="I644" s="318"/>
    </row>
    <row r="645" spans="1:9" ht="11.85" hidden="1" customHeight="1" outlineLevel="3">
      <c r="A645" s="214" t="s">
        <v>26568</v>
      </c>
      <c r="B645" s="67" t="s">
        <v>26569</v>
      </c>
      <c r="C645" s="68" t="s">
        <v>26570</v>
      </c>
      <c r="D645" s="67" t="s">
        <v>51</v>
      </c>
      <c r="E645" s="67" t="s">
        <v>818</v>
      </c>
      <c r="F645" s="77">
        <v>393.75</v>
      </c>
      <c r="G645" s="254">
        <f t="shared" si="10"/>
        <v>393.75</v>
      </c>
      <c r="H645" s="228"/>
      <c r="I645" s="318"/>
    </row>
    <row r="646" spans="1:9" ht="11.85" hidden="1" customHeight="1" outlineLevel="3">
      <c r="A646" s="214" t="s">
        <v>26571</v>
      </c>
      <c r="B646" s="67" t="s">
        <v>26572</v>
      </c>
      <c r="C646" s="68" t="s">
        <v>26573</v>
      </c>
      <c r="D646" s="67" t="s">
        <v>51</v>
      </c>
      <c r="E646" s="67" t="s">
        <v>818</v>
      </c>
      <c r="F646" s="77">
        <v>630.80999999999995</v>
      </c>
      <c r="G646" s="254">
        <f t="shared" si="10"/>
        <v>630.80999999999995</v>
      </c>
      <c r="H646" s="228"/>
      <c r="I646" s="318"/>
    </row>
    <row r="647" spans="1:9" ht="11.85" hidden="1" customHeight="1" outlineLevel="3">
      <c r="A647" s="214" t="s">
        <v>26574</v>
      </c>
      <c r="B647" s="67" t="s">
        <v>26575</v>
      </c>
      <c r="C647" s="68" t="s">
        <v>26576</v>
      </c>
      <c r="D647" s="67" t="s">
        <v>51</v>
      </c>
      <c r="E647" s="67" t="s">
        <v>818</v>
      </c>
      <c r="F647" s="77">
        <v>85.93</v>
      </c>
      <c r="G647" s="254">
        <f t="shared" si="10"/>
        <v>85.93</v>
      </c>
      <c r="H647" s="228"/>
      <c r="I647" s="318"/>
    </row>
    <row r="648" spans="1:9" ht="11.85" hidden="1" customHeight="1" outlineLevel="3">
      <c r="A648" s="214" t="s">
        <v>26577</v>
      </c>
      <c r="B648" s="67" t="s">
        <v>26578</v>
      </c>
      <c r="C648" s="68" t="s">
        <v>26579</v>
      </c>
      <c r="D648" s="67" t="s">
        <v>51</v>
      </c>
      <c r="E648" s="67" t="s">
        <v>818</v>
      </c>
      <c r="F648" s="77">
        <v>135.57</v>
      </c>
      <c r="G648" s="254">
        <f t="shared" si="10"/>
        <v>135.57</v>
      </c>
      <c r="H648" s="228"/>
      <c r="I648" s="318"/>
    </row>
    <row r="649" spans="1:9" ht="11.85" hidden="1" customHeight="1" outlineLevel="3">
      <c r="A649" s="214" t="s">
        <v>26580</v>
      </c>
      <c r="B649" s="67" t="s">
        <v>26581</v>
      </c>
      <c r="C649" s="68" t="s">
        <v>26582</v>
      </c>
      <c r="D649" s="67" t="s">
        <v>51</v>
      </c>
      <c r="E649" s="67" t="s">
        <v>818</v>
      </c>
      <c r="F649" s="77">
        <v>214.43</v>
      </c>
      <c r="G649" s="254">
        <f t="shared" si="10"/>
        <v>214.43</v>
      </c>
      <c r="H649" s="228"/>
      <c r="I649" s="318"/>
    </row>
    <row r="650" spans="1:9" ht="11.85" hidden="1" customHeight="1" outlineLevel="3">
      <c r="A650" s="214" t="s">
        <v>26583</v>
      </c>
      <c r="B650" s="67" t="s">
        <v>26584</v>
      </c>
      <c r="C650" s="68" t="s">
        <v>26585</v>
      </c>
      <c r="D650" s="67" t="s">
        <v>51</v>
      </c>
      <c r="E650" s="67" t="s">
        <v>818</v>
      </c>
      <c r="F650" s="77">
        <v>316.95999999999998</v>
      </c>
      <c r="G650" s="254">
        <f t="shared" si="10"/>
        <v>316.95999999999998</v>
      </c>
      <c r="H650" s="228"/>
      <c r="I650" s="318"/>
    </row>
    <row r="651" spans="1:9" ht="11.85" hidden="1" customHeight="1" outlineLevel="3">
      <c r="A651" s="214" t="s">
        <v>26586</v>
      </c>
      <c r="B651" s="67" t="s">
        <v>26587</v>
      </c>
      <c r="C651" s="68" t="s">
        <v>26588</v>
      </c>
      <c r="D651" s="67" t="s">
        <v>51</v>
      </c>
      <c r="E651" s="67" t="s">
        <v>818</v>
      </c>
      <c r="F651" s="77">
        <v>73.900000000000006</v>
      </c>
      <c r="G651" s="254">
        <f t="shared" si="10"/>
        <v>73.900000000000006</v>
      </c>
      <c r="H651" s="228"/>
      <c r="I651" s="318"/>
    </row>
    <row r="652" spans="1:9" ht="11.85" hidden="1" customHeight="1" outlineLevel="3">
      <c r="A652" s="214" t="s">
        <v>26589</v>
      </c>
      <c r="B652" s="67" t="s">
        <v>26590</v>
      </c>
      <c r="C652" s="68" t="s">
        <v>26591</v>
      </c>
      <c r="D652" s="67" t="s">
        <v>51</v>
      </c>
      <c r="E652" s="67" t="s">
        <v>818</v>
      </c>
      <c r="F652" s="77">
        <v>106.67</v>
      </c>
      <c r="G652" s="254">
        <f t="shared" si="10"/>
        <v>106.67</v>
      </c>
      <c r="H652" s="228"/>
      <c r="I652" s="318"/>
    </row>
    <row r="653" spans="1:9" ht="11.85" hidden="1" customHeight="1" outlineLevel="3">
      <c r="A653" s="214" t="s">
        <v>26592</v>
      </c>
      <c r="B653" s="67" t="s">
        <v>26593</v>
      </c>
      <c r="C653" s="68" t="s">
        <v>26594</v>
      </c>
      <c r="D653" s="67" t="s">
        <v>51</v>
      </c>
      <c r="E653" s="67" t="s">
        <v>818</v>
      </c>
      <c r="F653" s="77">
        <v>168.75</v>
      </c>
      <c r="G653" s="254">
        <f t="shared" si="10"/>
        <v>168.75</v>
      </c>
      <c r="H653" s="228"/>
      <c r="I653" s="318"/>
    </row>
    <row r="654" spans="1:9" ht="11.85" hidden="1" customHeight="1" outlineLevel="3">
      <c r="A654" s="214" t="s">
        <v>26595</v>
      </c>
      <c r="B654" s="67" t="s">
        <v>26596</v>
      </c>
      <c r="C654" s="68" t="s">
        <v>26597</v>
      </c>
      <c r="D654" s="67" t="s">
        <v>51</v>
      </c>
      <c r="E654" s="67" t="s">
        <v>818</v>
      </c>
      <c r="F654" s="77">
        <v>267.35000000000002</v>
      </c>
      <c r="G654" s="254">
        <f t="shared" si="10"/>
        <v>267.35000000000002</v>
      </c>
      <c r="H654" s="228"/>
      <c r="I654" s="318"/>
    </row>
    <row r="655" spans="1:9" ht="11.85" hidden="1" customHeight="1" outlineLevel="3">
      <c r="A655" s="214" t="s">
        <v>26598</v>
      </c>
      <c r="B655" s="67" t="s">
        <v>26599</v>
      </c>
      <c r="C655" s="68" t="s">
        <v>26600</v>
      </c>
      <c r="D655" s="67" t="s">
        <v>51</v>
      </c>
      <c r="E655" s="67" t="s">
        <v>818</v>
      </c>
      <c r="F655" s="77">
        <v>395.85</v>
      </c>
      <c r="G655" s="254">
        <f t="shared" si="10"/>
        <v>395.85</v>
      </c>
      <c r="H655" s="228"/>
      <c r="I655" s="318"/>
    </row>
    <row r="656" spans="1:9" ht="11.85" hidden="1" customHeight="1" outlineLevel="3">
      <c r="A656" s="214" t="s">
        <v>26601</v>
      </c>
      <c r="B656" s="67" t="s">
        <v>26602</v>
      </c>
      <c r="C656" s="68" t="s">
        <v>26603</v>
      </c>
      <c r="D656" s="67" t="s">
        <v>51</v>
      </c>
      <c r="E656" s="67" t="s">
        <v>818</v>
      </c>
      <c r="F656" s="77">
        <v>102.27</v>
      </c>
      <c r="G656" s="254">
        <f t="shared" si="10"/>
        <v>102.27</v>
      </c>
      <c r="H656" s="228"/>
      <c r="I656" s="318"/>
    </row>
    <row r="657" spans="1:9" ht="11.85" hidden="1" customHeight="1" outlineLevel="3">
      <c r="A657" s="214" t="s">
        <v>26604</v>
      </c>
      <c r="B657" s="67" t="s">
        <v>26605</v>
      </c>
      <c r="C657" s="68" t="s">
        <v>26606</v>
      </c>
      <c r="D657" s="67" t="s">
        <v>51</v>
      </c>
      <c r="E657" s="67" t="s">
        <v>818</v>
      </c>
      <c r="F657" s="77">
        <v>148.59</v>
      </c>
      <c r="G657" s="254">
        <f t="shared" si="10"/>
        <v>148.59</v>
      </c>
      <c r="H657" s="228"/>
      <c r="I657" s="318"/>
    </row>
    <row r="658" spans="1:9" ht="11.85" hidden="1" customHeight="1" outlineLevel="3">
      <c r="A658" s="214" t="s">
        <v>26607</v>
      </c>
      <c r="B658" s="67" t="s">
        <v>26608</v>
      </c>
      <c r="C658" s="68" t="s">
        <v>26609</v>
      </c>
      <c r="D658" s="67" t="s">
        <v>51</v>
      </c>
      <c r="E658" s="67" t="s">
        <v>818</v>
      </c>
      <c r="F658" s="77">
        <v>236.33</v>
      </c>
      <c r="G658" s="254">
        <f t="shared" si="10"/>
        <v>236.33</v>
      </c>
      <c r="H658" s="228"/>
      <c r="I658" s="318"/>
    </row>
    <row r="659" spans="1:9" ht="11.85" hidden="1" customHeight="1" outlineLevel="3">
      <c r="A659" s="214" t="s">
        <v>26610</v>
      </c>
      <c r="B659" s="67" t="s">
        <v>26611</v>
      </c>
      <c r="C659" s="68" t="s">
        <v>26612</v>
      </c>
      <c r="D659" s="67" t="s">
        <v>51</v>
      </c>
      <c r="E659" s="67" t="s">
        <v>818</v>
      </c>
      <c r="F659" s="77">
        <v>375.63</v>
      </c>
      <c r="G659" s="254">
        <f t="shared" si="10"/>
        <v>375.63</v>
      </c>
      <c r="H659" s="228"/>
      <c r="I659" s="318"/>
    </row>
    <row r="660" spans="1:9" ht="13.35" hidden="1" customHeight="1" outlineLevel="2">
      <c r="A660" s="214"/>
      <c r="B660" s="442"/>
      <c r="C660" s="203" t="s">
        <v>26613</v>
      </c>
      <c r="D660" s="203"/>
      <c r="E660" s="203"/>
      <c r="F660" s="205" t="s">
        <v>300</v>
      </c>
      <c r="G660" s="253" t="str">
        <f t="shared" si="10"/>
        <v/>
      </c>
      <c r="H660" s="228"/>
      <c r="I660" s="318"/>
    </row>
    <row r="661" spans="1:9" ht="11.85" hidden="1" customHeight="1" outlineLevel="3">
      <c r="A661" s="214" t="s">
        <v>26614</v>
      </c>
      <c r="B661" s="67" t="s">
        <v>26615</v>
      </c>
      <c r="C661" s="68" t="s">
        <v>26616</v>
      </c>
      <c r="D661" s="67" t="s">
        <v>51</v>
      </c>
      <c r="E661" s="67" t="s">
        <v>818</v>
      </c>
      <c r="F661" s="77">
        <v>153.36000000000001</v>
      </c>
      <c r="G661" s="254">
        <f t="shared" si="10"/>
        <v>153.36000000000001</v>
      </c>
      <c r="H661" s="228"/>
      <c r="I661" s="318"/>
    </row>
    <row r="662" spans="1:9" ht="11.85" hidden="1" customHeight="1" outlineLevel="3">
      <c r="A662" s="214" t="s">
        <v>26617</v>
      </c>
      <c r="B662" s="67" t="s">
        <v>26618</v>
      </c>
      <c r="C662" s="68" t="s">
        <v>26619</v>
      </c>
      <c r="D662" s="67" t="s">
        <v>51</v>
      </c>
      <c r="E662" s="67" t="s">
        <v>818</v>
      </c>
      <c r="F662" s="77">
        <v>220.62</v>
      </c>
      <c r="G662" s="254">
        <f t="shared" si="10"/>
        <v>220.62</v>
      </c>
      <c r="H662" s="228"/>
      <c r="I662" s="318"/>
    </row>
    <row r="663" spans="1:9" ht="11.85" hidden="1" customHeight="1" outlineLevel="3">
      <c r="A663" s="214" t="s">
        <v>26620</v>
      </c>
      <c r="B663" s="67" t="s">
        <v>26621</v>
      </c>
      <c r="C663" s="68" t="s">
        <v>26622</v>
      </c>
      <c r="D663" s="67" t="s">
        <v>51</v>
      </c>
      <c r="E663" s="67" t="s">
        <v>818</v>
      </c>
      <c r="F663" s="77">
        <v>347.83</v>
      </c>
      <c r="G663" s="254">
        <f t="shared" si="10"/>
        <v>347.83</v>
      </c>
      <c r="H663" s="228"/>
      <c r="I663" s="318"/>
    </row>
    <row r="664" spans="1:9" ht="11.85" hidden="1" customHeight="1" outlineLevel="3">
      <c r="A664" s="214" t="s">
        <v>26623</v>
      </c>
      <c r="B664" s="67" t="s">
        <v>26624</v>
      </c>
      <c r="C664" s="68" t="s">
        <v>26625</v>
      </c>
      <c r="D664" s="67" t="s">
        <v>51</v>
      </c>
      <c r="E664" s="67" t="s">
        <v>818</v>
      </c>
      <c r="F664" s="77">
        <v>209.31</v>
      </c>
      <c r="G664" s="254">
        <f t="shared" si="10"/>
        <v>209.31</v>
      </c>
      <c r="H664" s="228"/>
      <c r="I664" s="318"/>
    </row>
    <row r="665" spans="1:9" ht="11.85" hidden="1" customHeight="1" outlineLevel="3">
      <c r="A665" s="214" t="s">
        <v>26626</v>
      </c>
      <c r="B665" s="67" t="s">
        <v>26627</v>
      </c>
      <c r="C665" s="68" t="s">
        <v>26628</v>
      </c>
      <c r="D665" s="67" t="s">
        <v>51</v>
      </c>
      <c r="E665" s="67" t="s">
        <v>818</v>
      </c>
      <c r="F665" s="77">
        <v>303.02999999999997</v>
      </c>
      <c r="G665" s="254">
        <f t="shared" si="10"/>
        <v>303.02999999999997</v>
      </c>
      <c r="H665" s="228"/>
      <c r="I665" s="318"/>
    </row>
    <row r="666" spans="1:9" ht="11.85" hidden="1" customHeight="1" outlineLevel="3">
      <c r="A666" s="214" t="s">
        <v>26629</v>
      </c>
      <c r="B666" s="67" t="s">
        <v>26630</v>
      </c>
      <c r="C666" s="68" t="s">
        <v>26631</v>
      </c>
      <c r="D666" s="67" t="s">
        <v>51</v>
      </c>
      <c r="E666" s="67" t="s">
        <v>818</v>
      </c>
      <c r="F666" s="77">
        <v>480.45</v>
      </c>
      <c r="G666" s="254">
        <f t="shared" si="10"/>
        <v>480.45</v>
      </c>
      <c r="H666" s="228"/>
      <c r="I666" s="318"/>
    </row>
    <row r="667" spans="1:9" ht="11.85" hidden="1" customHeight="1" outlineLevel="3">
      <c r="A667" s="214" t="s">
        <v>26632</v>
      </c>
      <c r="B667" s="67" t="s">
        <v>26633</v>
      </c>
      <c r="C667" s="68" t="s">
        <v>26634</v>
      </c>
      <c r="D667" s="67" t="s">
        <v>51</v>
      </c>
      <c r="E667" s="67" t="s">
        <v>818</v>
      </c>
      <c r="F667" s="77">
        <v>280.20999999999998</v>
      </c>
      <c r="G667" s="254">
        <f t="shared" si="10"/>
        <v>280.20999999999998</v>
      </c>
      <c r="H667" s="228"/>
      <c r="I667" s="318"/>
    </row>
    <row r="668" spans="1:9" ht="11.85" hidden="1" customHeight="1" outlineLevel="3">
      <c r="A668" s="214" t="s">
        <v>26635</v>
      </c>
      <c r="B668" s="67" t="s">
        <v>26636</v>
      </c>
      <c r="C668" s="68" t="s">
        <v>26637</v>
      </c>
      <c r="D668" s="67" t="s">
        <v>51</v>
      </c>
      <c r="E668" s="67" t="s">
        <v>818</v>
      </c>
      <c r="F668" s="77">
        <v>407.09</v>
      </c>
      <c r="G668" s="254">
        <f t="shared" si="10"/>
        <v>407.09</v>
      </c>
      <c r="H668" s="228"/>
      <c r="I668" s="318"/>
    </row>
    <row r="669" spans="1:9" ht="11.85" hidden="1" customHeight="1" outlineLevel="3">
      <c r="A669" s="214" t="s">
        <v>26638</v>
      </c>
      <c r="B669" s="67" t="s">
        <v>26639</v>
      </c>
      <c r="C669" s="68" t="s">
        <v>26640</v>
      </c>
      <c r="D669" s="67" t="s">
        <v>51</v>
      </c>
      <c r="E669" s="67" t="s">
        <v>818</v>
      </c>
      <c r="F669" s="77">
        <v>647.41</v>
      </c>
      <c r="G669" s="254">
        <f t="shared" si="10"/>
        <v>647.41</v>
      </c>
      <c r="H669" s="228"/>
      <c r="I669" s="318"/>
    </row>
    <row r="670" spans="1:9" ht="11.85" hidden="1" customHeight="1" outlineLevel="3">
      <c r="A670" s="214" t="s">
        <v>26641</v>
      </c>
      <c r="B670" s="67" t="s">
        <v>26642</v>
      </c>
      <c r="C670" s="68" t="s">
        <v>26643</v>
      </c>
      <c r="D670" s="67" t="s">
        <v>51</v>
      </c>
      <c r="E670" s="67" t="s">
        <v>818</v>
      </c>
      <c r="F670" s="77">
        <v>92.1</v>
      </c>
      <c r="G670" s="254">
        <f t="shared" si="10"/>
        <v>92.1</v>
      </c>
      <c r="H670" s="228"/>
      <c r="I670" s="318"/>
    </row>
    <row r="671" spans="1:9" ht="11.85" hidden="1" customHeight="1" outlineLevel="3">
      <c r="A671" s="214" t="s">
        <v>26644</v>
      </c>
      <c r="B671" s="67" t="s">
        <v>26645</v>
      </c>
      <c r="C671" s="68" t="s">
        <v>26646</v>
      </c>
      <c r="D671" s="67" t="s">
        <v>51</v>
      </c>
      <c r="E671" s="67" t="s">
        <v>818</v>
      </c>
      <c r="F671" s="77">
        <v>537.29999999999995</v>
      </c>
      <c r="G671" s="254">
        <f t="shared" si="10"/>
        <v>537.29999999999995</v>
      </c>
      <c r="H671" s="228"/>
      <c r="I671" s="318"/>
    </row>
    <row r="672" spans="1:9" ht="11.85" hidden="1" customHeight="1" outlineLevel="3">
      <c r="A672" s="214" t="s">
        <v>26647</v>
      </c>
      <c r="B672" s="67" t="s">
        <v>26648</v>
      </c>
      <c r="C672" s="68" t="s">
        <v>26649</v>
      </c>
      <c r="D672" s="67" t="s">
        <v>51</v>
      </c>
      <c r="E672" s="67" t="s">
        <v>818</v>
      </c>
      <c r="F672" s="77">
        <v>142.69999999999999</v>
      </c>
      <c r="G672" s="254">
        <f t="shared" si="10"/>
        <v>142.69999999999999</v>
      </c>
      <c r="H672" s="228"/>
      <c r="I672" s="318"/>
    </row>
    <row r="673" spans="1:9" ht="11.85" hidden="1" customHeight="1" outlineLevel="3">
      <c r="A673" s="214" t="s">
        <v>26650</v>
      </c>
      <c r="B673" s="67" t="s">
        <v>26651</v>
      </c>
      <c r="C673" s="68" t="s">
        <v>26652</v>
      </c>
      <c r="D673" s="67" t="s">
        <v>51</v>
      </c>
      <c r="E673" s="67" t="s">
        <v>818</v>
      </c>
      <c r="F673" s="77">
        <v>223.18</v>
      </c>
      <c r="G673" s="254">
        <f t="shared" si="10"/>
        <v>223.18</v>
      </c>
      <c r="H673" s="228"/>
      <c r="I673" s="318"/>
    </row>
    <row r="674" spans="1:9" ht="11.85" hidden="1" customHeight="1" outlineLevel="3">
      <c r="A674" s="214" t="s">
        <v>26653</v>
      </c>
      <c r="B674" s="67" t="s">
        <v>26654</v>
      </c>
      <c r="C674" s="68" t="s">
        <v>26655</v>
      </c>
      <c r="D674" s="67" t="s">
        <v>51</v>
      </c>
      <c r="E674" s="67" t="s">
        <v>818</v>
      </c>
      <c r="F674" s="77">
        <v>327.3</v>
      </c>
      <c r="G674" s="254">
        <f t="shared" si="10"/>
        <v>327.3</v>
      </c>
      <c r="H674" s="228"/>
      <c r="I674" s="318"/>
    </row>
    <row r="675" spans="1:9" ht="11.85" hidden="1" customHeight="1" outlineLevel="3">
      <c r="A675" s="214" t="s">
        <v>26656</v>
      </c>
      <c r="B675" s="67" t="s">
        <v>26657</v>
      </c>
      <c r="C675" s="68" t="s">
        <v>26658</v>
      </c>
      <c r="D675" s="67" t="s">
        <v>51</v>
      </c>
      <c r="E675" s="67" t="s">
        <v>818</v>
      </c>
      <c r="F675" s="77">
        <v>80.17</v>
      </c>
      <c r="G675" s="254">
        <f t="shared" si="10"/>
        <v>80.17</v>
      </c>
      <c r="H675" s="228"/>
      <c r="I675" s="318"/>
    </row>
    <row r="676" spans="1:9" ht="11.85" hidden="1" customHeight="1" outlineLevel="3">
      <c r="A676" s="214" t="s">
        <v>26659</v>
      </c>
      <c r="B676" s="67" t="s">
        <v>26660</v>
      </c>
      <c r="C676" s="68" t="s">
        <v>26661</v>
      </c>
      <c r="D676" s="67" t="s">
        <v>51</v>
      </c>
      <c r="E676" s="67" t="s">
        <v>818</v>
      </c>
      <c r="F676" s="77">
        <v>113.63</v>
      </c>
      <c r="G676" s="254">
        <f t="shared" si="10"/>
        <v>113.63</v>
      </c>
      <c r="H676" s="228"/>
      <c r="I676" s="318"/>
    </row>
    <row r="677" spans="1:9" ht="11.85" hidden="1" customHeight="1" outlineLevel="3">
      <c r="A677" s="214" t="s">
        <v>26662</v>
      </c>
      <c r="B677" s="67" t="s">
        <v>26663</v>
      </c>
      <c r="C677" s="68" t="s">
        <v>26664</v>
      </c>
      <c r="D677" s="67" t="s">
        <v>51</v>
      </c>
      <c r="E677" s="67" t="s">
        <v>818</v>
      </c>
      <c r="F677" s="77">
        <v>63.74</v>
      </c>
      <c r="G677" s="254">
        <f t="shared" si="10"/>
        <v>63.74</v>
      </c>
      <c r="H677" s="228"/>
      <c r="I677" s="318"/>
    </row>
    <row r="678" spans="1:9" ht="11.85" hidden="1" customHeight="1" outlineLevel="3">
      <c r="A678" s="214" t="s">
        <v>26665</v>
      </c>
      <c r="B678" s="67" t="s">
        <v>26666</v>
      </c>
      <c r="C678" s="68" t="s">
        <v>26667</v>
      </c>
      <c r="D678" s="67" t="s">
        <v>51</v>
      </c>
      <c r="E678" s="67" t="s">
        <v>818</v>
      </c>
      <c r="F678" s="77">
        <v>670.3</v>
      </c>
      <c r="G678" s="254">
        <f t="shared" si="10"/>
        <v>670.3</v>
      </c>
      <c r="H678" s="228"/>
      <c r="I678" s="318"/>
    </row>
    <row r="679" spans="1:9" ht="11.85" hidden="1" customHeight="1" outlineLevel="3">
      <c r="A679" s="214" t="s">
        <v>26668</v>
      </c>
      <c r="B679" s="67" t="s">
        <v>26669</v>
      </c>
      <c r="C679" s="68" t="s">
        <v>26670</v>
      </c>
      <c r="D679" s="67" t="s">
        <v>51</v>
      </c>
      <c r="E679" s="67" t="s">
        <v>818</v>
      </c>
      <c r="F679" s="77">
        <v>176.87</v>
      </c>
      <c r="G679" s="254">
        <f t="shared" si="10"/>
        <v>176.87</v>
      </c>
      <c r="H679" s="228"/>
      <c r="I679" s="318"/>
    </row>
    <row r="680" spans="1:9" ht="11.85" hidden="1" customHeight="1" outlineLevel="3">
      <c r="A680" s="214" t="s">
        <v>26671</v>
      </c>
      <c r="B680" s="67" t="s">
        <v>26672</v>
      </c>
      <c r="C680" s="68" t="s">
        <v>26673</v>
      </c>
      <c r="D680" s="67" t="s">
        <v>51</v>
      </c>
      <c r="E680" s="67" t="s">
        <v>818</v>
      </c>
      <c r="F680" s="77">
        <v>276.89</v>
      </c>
      <c r="G680" s="254">
        <f t="shared" si="10"/>
        <v>276.89</v>
      </c>
      <c r="H680" s="228"/>
      <c r="I680" s="318"/>
    </row>
    <row r="681" spans="1:9" ht="11.85" hidden="1" customHeight="1" outlineLevel="3">
      <c r="A681" s="214" t="s">
        <v>26674</v>
      </c>
      <c r="B681" s="67" t="s">
        <v>26675</v>
      </c>
      <c r="C681" s="68" t="s">
        <v>26676</v>
      </c>
      <c r="D681" s="67" t="s">
        <v>51</v>
      </c>
      <c r="E681" s="67" t="s">
        <v>818</v>
      </c>
      <c r="F681" s="77">
        <v>407.85</v>
      </c>
      <c r="G681" s="254">
        <f t="shared" si="10"/>
        <v>407.85</v>
      </c>
      <c r="H681" s="228"/>
      <c r="I681" s="318"/>
    </row>
    <row r="682" spans="1:9" ht="11.85" hidden="1" customHeight="1" outlineLevel="3">
      <c r="A682" s="214" t="s">
        <v>26677</v>
      </c>
      <c r="B682" s="67" t="s">
        <v>26678</v>
      </c>
      <c r="C682" s="68" t="s">
        <v>26679</v>
      </c>
      <c r="D682" s="67" t="s">
        <v>51</v>
      </c>
      <c r="E682" s="67" t="s">
        <v>818</v>
      </c>
      <c r="F682" s="77">
        <v>109.02</v>
      </c>
      <c r="G682" s="254">
        <f t="shared" si="10"/>
        <v>109.02</v>
      </c>
      <c r="H682" s="228"/>
      <c r="I682" s="318"/>
    </row>
    <row r="683" spans="1:9" ht="11.85" hidden="1" customHeight="1" outlineLevel="3">
      <c r="A683" s="214" t="s">
        <v>26680</v>
      </c>
      <c r="B683" s="67" t="s">
        <v>26681</v>
      </c>
      <c r="C683" s="68" t="s">
        <v>26682</v>
      </c>
      <c r="D683" s="67" t="s">
        <v>51</v>
      </c>
      <c r="E683" s="67" t="s">
        <v>818</v>
      </c>
      <c r="F683" s="77">
        <v>156.18</v>
      </c>
      <c r="G683" s="254">
        <f t="shared" si="10"/>
        <v>156.18</v>
      </c>
      <c r="H683" s="228"/>
      <c r="I683" s="318"/>
    </row>
    <row r="684" spans="1:9" ht="11.85" hidden="1" customHeight="1" outlineLevel="3">
      <c r="A684" s="214" t="s">
        <v>26683</v>
      </c>
      <c r="B684" s="67" t="s">
        <v>26684</v>
      </c>
      <c r="C684" s="68" t="s">
        <v>26685</v>
      </c>
      <c r="D684" s="67" t="s">
        <v>51</v>
      </c>
      <c r="E684" s="67" t="s">
        <v>818</v>
      </c>
      <c r="F684" s="77">
        <v>245.34</v>
      </c>
      <c r="G684" s="254">
        <f t="shared" si="10"/>
        <v>245.34</v>
      </c>
      <c r="H684" s="228"/>
      <c r="I684" s="318"/>
    </row>
    <row r="685" spans="1:9" ht="11.85" hidden="1" customHeight="1" outlineLevel="3">
      <c r="A685" s="214" t="s">
        <v>26686</v>
      </c>
      <c r="B685" s="67" t="s">
        <v>26687</v>
      </c>
      <c r="C685" s="68" t="s">
        <v>26688</v>
      </c>
      <c r="D685" s="67" t="s">
        <v>51</v>
      </c>
      <c r="E685" s="67" t="s">
        <v>818</v>
      </c>
      <c r="F685" s="77">
        <v>387.01</v>
      </c>
      <c r="G685" s="254">
        <f t="shared" si="10"/>
        <v>387.01</v>
      </c>
      <c r="H685" s="228"/>
      <c r="I685" s="318"/>
    </row>
    <row r="686" spans="1:9" ht="11.85" hidden="1" customHeight="1" outlineLevel="3">
      <c r="A686" s="214" t="s">
        <v>26689</v>
      </c>
      <c r="B686" s="67" t="s">
        <v>26690</v>
      </c>
      <c r="C686" s="68" t="s">
        <v>26691</v>
      </c>
      <c r="D686" s="67" t="s">
        <v>51</v>
      </c>
      <c r="E686" s="67" t="s">
        <v>818</v>
      </c>
      <c r="F686" s="77">
        <v>570.99</v>
      </c>
      <c r="G686" s="254">
        <f t="shared" si="10"/>
        <v>570.99</v>
      </c>
      <c r="H686" s="228"/>
      <c r="I686" s="318"/>
    </row>
    <row r="687" spans="1:9" ht="11.85" hidden="1" customHeight="1" outlineLevel="3">
      <c r="A687" s="214" t="s">
        <v>26692</v>
      </c>
      <c r="B687" s="67" t="s">
        <v>26693</v>
      </c>
      <c r="C687" s="68" t="s">
        <v>26694</v>
      </c>
      <c r="D687" s="67" t="s">
        <v>51</v>
      </c>
      <c r="E687" s="67" t="s">
        <v>818</v>
      </c>
      <c r="F687" s="77">
        <v>156.03</v>
      </c>
      <c r="G687" s="254">
        <f t="shared" si="10"/>
        <v>156.03</v>
      </c>
      <c r="H687" s="228"/>
      <c r="I687" s="318"/>
    </row>
    <row r="688" spans="1:9" ht="11.85" hidden="1" customHeight="1" outlineLevel="3">
      <c r="A688" s="214" t="s">
        <v>26695</v>
      </c>
      <c r="B688" s="67" t="s">
        <v>26696</v>
      </c>
      <c r="C688" s="68" t="s">
        <v>26697</v>
      </c>
      <c r="D688" s="67" t="s">
        <v>51</v>
      </c>
      <c r="E688" s="67" t="s">
        <v>818</v>
      </c>
      <c r="F688" s="77">
        <v>224.45</v>
      </c>
      <c r="G688" s="254">
        <f t="shared" si="10"/>
        <v>224.45</v>
      </c>
      <c r="H688" s="228"/>
      <c r="I688" s="318"/>
    </row>
    <row r="689" spans="1:9" ht="11.85" hidden="1" customHeight="1" outlineLevel="3">
      <c r="A689" s="214" t="s">
        <v>26698</v>
      </c>
      <c r="B689" s="67" t="s">
        <v>26699</v>
      </c>
      <c r="C689" s="68" t="s">
        <v>26700</v>
      </c>
      <c r="D689" s="67" t="s">
        <v>51</v>
      </c>
      <c r="E689" s="67" t="s">
        <v>818</v>
      </c>
      <c r="F689" s="77">
        <v>353.88</v>
      </c>
      <c r="G689" s="254">
        <f t="shared" si="10"/>
        <v>353.88</v>
      </c>
      <c r="H689" s="228"/>
      <c r="I689" s="318"/>
    </row>
    <row r="690" spans="1:9" ht="11.85" hidden="1" customHeight="1" outlineLevel="3">
      <c r="A690" s="214" t="s">
        <v>26701</v>
      </c>
      <c r="B690" s="67" t="s">
        <v>26702</v>
      </c>
      <c r="C690" s="68" t="s">
        <v>26703</v>
      </c>
      <c r="D690" s="67" t="s">
        <v>51</v>
      </c>
      <c r="E690" s="67" t="s">
        <v>818</v>
      </c>
      <c r="F690" s="77">
        <v>212.95</v>
      </c>
      <c r="G690" s="254">
        <f t="shared" si="10"/>
        <v>212.95</v>
      </c>
      <c r="H690" s="228"/>
      <c r="I690" s="318"/>
    </row>
    <row r="691" spans="1:9" ht="11.85" hidden="1" customHeight="1" outlineLevel="3">
      <c r="A691" s="214" t="s">
        <v>26704</v>
      </c>
      <c r="B691" s="67" t="s">
        <v>26705</v>
      </c>
      <c r="C691" s="68" t="s">
        <v>26706</v>
      </c>
      <c r="D691" s="67" t="s">
        <v>51</v>
      </c>
      <c r="E691" s="67" t="s">
        <v>818</v>
      </c>
      <c r="F691" s="77">
        <v>308.3</v>
      </c>
      <c r="G691" s="254">
        <f t="shared" si="10"/>
        <v>308.3</v>
      </c>
      <c r="H691" s="228"/>
      <c r="I691" s="318"/>
    </row>
    <row r="692" spans="1:9" ht="11.85" hidden="1" customHeight="1" outlineLevel="3">
      <c r="A692" s="214" t="s">
        <v>26707</v>
      </c>
      <c r="B692" s="67" t="s">
        <v>26708</v>
      </c>
      <c r="C692" s="68" t="s">
        <v>26709</v>
      </c>
      <c r="D692" s="67" t="s">
        <v>51</v>
      </c>
      <c r="E692" s="67" t="s">
        <v>818</v>
      </c>
      <c r="F692" s="77">
        <v>488.81</v>
      </c>
      <c r="G692" s="254">
        <f t="shared" si="10"/>
        <v>488.81</v>
      </c>
      <c r="H692" s="228"/>
      <c r="I692" s="318"/>
    </row>
    <row r="693" spans="1:9" ht="11.85" hidden="1" customHeight="1" outlineLevel="3">
      <c r="A693" s="214" t="s">
        <v>26710</v>
      </c>
      <c r="B693" s="67" t="s">
        <v>26711</v>
      </c>
      <c r="C693" s="68" t="s">
        <v>26712</v>
      </c>
      <c r="D693" s="67" t="s">
        <v>51</v>
      </c>
      <c r="E693" s="67" t="s">
        <v>818</v>
      </c>
      <c r="F693" s="77">
        <v>285.08</v>
      </c>
      <c r="G693" s="254">
        <f t="shared" si="10"/>
        <v>285.08</v>
      </c>
      <c r="H693" s="228"/>
      <c r="I693" s="318"/>
    </row>
    <row r="694" spans="1:9" ht="11.85" hidden="1" customHeight="1" outlineLevel="3">
      <c r="A694" s="214" t="s">
        <v>26713</v>
      </c>
      <c r="B694" s="67" t="s">
        <v>26714</v>
      </c>
      <c r="C694" s="68" t="s">
        <v>26715</v>
      </c>
      <c r="D694" s="67" t="s">
        <v>51</v>
      </c>
      <c r="E694" s="67" t="s">
        <v>818</v>
      </c>
      <c r="F694" s="77">
        <v>414.17</v>
      </c>
      <c r="G694" s="254">
        <f t="shared" si="10"/>
        <v>414.17</v>
      </c>
      <c r="H694" s="228"/>
      <c r="I694" s="318"/>
    </row>
    <row r="695" spans="1:9" ht="11.85" hidden="1" customHeight="1" outlineLevel="3">
      <c r="A695" s="214" t="s">
        <v>26716</v>
      </c>
      <c r="B695" s="67" t="s">
        <v>26717</v>
      </c>
      <c r="C695" s="68" t="s">
        <v>26718</v>
      </c>
      <c r="D695" s="67" t="s">
        <v>51</v>
      </c>
      <c r="E695" s="67" t="s">
        <v>818</v>
      </c>
      <c r="F695" s="77">
        <v>658.67</v>
      </c>
      <c r="G695" s="254">
        <f t="shared" si="10"/>
        <v>658.67</v>
      </c>
      <c r="H695" s="228"/>
      <c r="I695" s="318"/>
    </row>
    <row r="696" spans="1:9" ht="11.85" hidden="1" customHeight="1" outlineLevel="3">
      <c r="A696" s="214" t="s">
        <v>26719</v>
      </c>
      <c r="B696" s="67" t="s">
        <v>26720</v>
      </c>
      <c r="C696" s="68" t="s">
        <v>26721</v>
      </c>
      <c r="D696" s="67" t="s">
        <v>51</v>
      </c>
      <c r="E696" s="67" t="s">
        <v>818</v>
      </c>
      <c r="F696" s="77">
        <v>64.849999999999994</v>
      </c>
      <c r="G696" s="254">
        <f t="shared" si="10"/>
        <v>64.849999999999994</v>
      </c>
      <c r="H696" s="228"/>
      <c r="I696" s="318"/>
    </row>
    <row r="697" spans="1:9" ht="11.85" hidden="1" customHeight="1" outlineLevel="3">
      <c r="A697" s="214" t="s">
        <v>26722</v>
      </c>
      <c r="B697" s="67" t="s">
        <v>26723</v>
      </c>
      <c r="C697" s="68" t="s">
        <v>26724</v>
      </c>
      <c r="D697" s="67" t="s">
        <v>51</v>
      </c>
      <c r="E697" s="67" t="s">
        <v>818</v>
      </c>
      <c r="F697" s="77">
        <v>93.7</v>
      </c>
      <c r="G697" s="254">
        <f t="shared" si="10"/>
        <v>93.7</v>
      </c>
      <c r="H697" s="228"/>
      <c r="I697" s="318"/>
    </row>
    <row r="698" spans="1:9" ht="11.85" hidden="1" customHeight="1" outlineLevel="3">
      <c r="A698" s="214" t="s">
        <v>26725</v>
      </c>
      <c r="B698" s="67" t="s">
        <v>26726</v>
      </c>
      <c r="C698" s="68" t="s">
        <v>26727</v>
      </c>
      <c r="D698" s="67" t="s">
        <v>51</v>
      </c>
      <c r="E698" s="67" t="s">
        <v>818</v>
      </c>
      <c r="F698" s="77">
        <v>546.64</v>
      </c>
      <c r="G698" s="254">
        <f t="shared" si="10"/>
        <v>546.64</v>
      </c>
      <c r="H698" s="228"/>
      <c r="I698" s="318"/>
    </row>
    <row r="699" spans="1:9" ht="11.85" hidden="1" customHeight="1" outlineLevel="3">
      <c r="A699" s="214" t="s">
        <v>26728</v>
      </c>
      <c r="B699" s="67" t="s">
        <v>26729</v>
      </c>
      <c r="C699" s="68" t="s">
        <v>26730</v>
      </c>
      <c r="D699" s="67" t="s">
        <v>51</v>
      </c>
      <c r="E699" s="67" t="s">
        <v>818</v>
      </c>
      <c r="F699" s="77">
        <v>145.19</v>
      </c>
      <c r="G699" s="254">
        <f t="shared" si="10"/>
        <v>145.19</v>
      </c>
      <c r="H699" s="228"/>
      <c r="I699" s="318"/>
    </row>
    <row r="700" spans="1:9" ht="11.85" hidden="1" customHeight="1" outlineLevel="3">
      <c r="A700" s="214" t="s">
        <v>26731</v>
      </c>
      <c r="B700" s="67" t="s">
        <v>26732</v>
      </c>
      <c r="C700" s="68" t="s">
        <v>26733</v>
      </c>
      <c r="D700" s="67" t="s">
        <v>51</v>
      </c>
      <c r="E700" s="67" t="s">
        <v>818</v>
      </c>
      <c r="F700" s="77">
        <v>227.06</v>
      </c>
      <c r="G700" s="254">
        <f t="shared" si="10"/>
        <v>227.06</v>
      </c>
      <c r="H700" s="228"/>
      <c r="I700" s="318"/>
    </row>
    <row r="701" spans="1:9" ht="11.85" hidden="1" customHeight="1" outlineLevel="3">
      <c r="A701" s="214" t="s">
        <v>26734</v>
      </c>
      <c r="B701" s="67" t="s">
        <v>26735</v>
      </c>
      <c r="C701" s="68" t="s">
        <v>26736</v>
      </c>
      <c r="D701" s="67" t="s">
        <v>51</v>
      </c>
      <c r="E701" s="67" t="s">
        <v>818</v>
      </c>
      <c r="F701" s="77">
        <v>332.99</v>
      </c>
      <c r="G701" s="254">
        <f t="shared" si="10"/>
        <v>332.99</v>
      </c>
      <c r="H701" s="228"/>
      <c r="I701" s="318"/>
    </row>
    <row r="702" spans="1:9" ht="11.85" hidden="1" customHeight="1" outlineLevel="3">
      <c r="A702" s="214" t="s">
        <v>26737</v>
      </c>
      <c r="B702" s="67" t="s">
        <v>26738</v>
      </c>
      <c r="C702" s="68" t="s">
        <v>26739</v>
      </c>
      <c r="D702" s="67" t="s">
        <v>51</v>
      </c>
      <c r="E702" s="67" t="s">
        <v>818</v>
      </c>
      <c r="F702" s="77">
        <v>81.56</v>
      </c>
      <c r="G702" s="254">
        <f t="shared" si="10"/>
        <v>81.56</v>
      </c>
      <c r="H702" s="228"/>
      <c r="I702" s="318"/>
    </row>
    <row r="703" spans="1:9" ht="11.85" hidden="1" customHeight="1" outlineLevel="3">
      <c r="A703" s="214" t="s">
        <v>26740</v>
      </c>
      <c r="B703" s="67" t="s">
        <v>26741</v>
      </c>
      <c r="C703" s="68" t="s">
        <v>26742</v>
      </c>
      <c r="D703" s="67" t="s">
        <v>51</v>
      </c>
      <c r="E703" s="67" t="s">
        <v>818</v>
      </c>
      <c r="F703" s="77">
        <v>115.61</v>
      </c>
      <c r="G703" s="254">
        <f t="shared" si="10"/>
        <v>115.61</v>
      </c>
      <c r="H703" s="228"/>
      <c r="I703" s="318"/>
    </row>
    <row r="704" spans="1:9" ht="11.85" hidden="1" customHeight="1" outlineLevel="3">
      <c r="A704" s="214" t="s">
        <v>26743</v>
      </c>
      <c r="B704" s="67" t="s">
        <v>26744</v>
      </c>
      <c r="C704" s="68" t="s">
        <v>26745</v>
      </c>
      <c r="D704" s="67" t="s">
        <v>51</v>
      </c>
      <c r="E704" s="67" t="s">
        <v>818</v>
      </c>
      <c r="F704" s="77">
        <v>681.96</v>
      </c>
      <c r="G704" s="254">
        <f t="shared" si="10"/>
        <v>681.96</v>
      </c>
      <c r="H704" s="228"/>
      <c r="I704" s="318"/>
    </row>
    <row r="705" spans="1:9" ht="11.85" hidden="1" customHeight="1" outlineLevel="3">
      <c r="A705" s="214" t="s">
        <v>26746</v>
      </c>
      <c r="B705" s="67" t="s">
        <v>26747</v>
      </c>
      <c r="C705" s="68" t="s">
        <v>26748</v>
      </c>
      <c r="D705" s="67" t="s">
        <v>51</v>
      </c>
      <c r="E705" s="67" t="s">
        <v>818</v>
      </c>
      <c r="F705" s="77">
        <v>179.95</v>
      </c>
      <c r="G705" s="254">
        <f t="shared" si="10"/>
        <v>179.95</v>
      </c>
      <c r="H705" s="228"/>
      <c r="I705" s="318"/>
    </row>
    <row r="706" spans="1:9" ht="11.85" hidden="1" customHeight="1" outlineLevel="3">
      <c r="A706" s="214" t="s">
        <v>26749</v>
      </c>
      <c r="B706" s="67" t="s">
        <v>26750</v>
      </c>
      <c r="C706" s="68" t="s">
        <v>26751</v>
      </c>
      <c r="D706" s="67" t="s">
        <v>51</v>
      </c>
      <c r="E706" s="67" t="s">
        <v>818</v>
      </c>
      <c r="F706" s="77">
        <v>281.7</v>
      </c>
      <c r="G706" s="254">
        <f t="shared" si="10"/>
        <v>281.7</v>
      </c>
      <c r="H706" s="228"/>
      <c r="I706" s="318"/>
    </row>
    <row r="707" spans="1:9" ht="11.85" hidden="1" customHeight="1" outlineLevel="3">
      <c r="A707" s="214" t="s">
        <v>26752</v>
      </c>
      <c r="B707" s="67" t="s">
        <v>26753</v>
      </c>
      <c r="C707" s="68" t="s">
        <v>26754</v>
      </c>
      <c r="D707" s="67" t="s">
        <v>51</v>
      </c>
      <c r="E707" s="67" t="s">
        <v>818</v>
      </c>
      <c r="F707" s="77">
        <v>414.94</v>
      </c>
      <c r="G707" s="254">
        <f t="shared" ref="G707:G770" si="11">IFERROR(IF(E707="грн",ROUND(F707*(1-$G$2),2),ROUND(F707*(1-$G$2),2)*$E$2),"")</f>
        <v>414.94</v>
      </c>
      <c r="H707" s="228"/>
      <c r="I707" s="318"/>
    </row>
    <row r="708" spans="1:9" ht="11.85" hidden="1" customHeight="1" outlineLevel="3">
      <c r="A708" s="214" t="s">
        <v>26755</v>
      </c>
      <c r="B708" s="67" t="s">
        <v>26756</v>
      </c>
      <c r="C708" s="68" t="s">
        <v>26757</v>
      </c>
      <c r="D708" s="67" t="s">
        <v>51</v>
      </c>
      <c r="E708" s="67" t="s">
        <v>818</v>
      </c>
      <c r="F708" s="77">
        <v>110.92</v>
      </c>
      <c r="G708" s="254">
        <f t="shared" si="11"/>
        <v>110.92</v>
      </c>
      <c r="H708" s="228"/>
      <c r="I708" s="318"/>
    </row>
    <row r="709" spans="1:9" ht="11.85" hidden="1" customHeight="1" outlineLevel="3">
      <c r="A709" s="214" t="s">
        <v>26758</v>
      </c>
      <c r="B709" s="67" t="s">
        <v>26759</v>
      </c>
      <c r="C709" s="68" t="s">
        <v>26760</v>
      </c>
      <c r="D709" s="67" t="s">
        <v>51</v>
      </c>
      <c r="E709" s="67" t="s">
        <v>818</v>
      </c>
      <c r="F709" s="77">
        <v>158.88999999999999</v>
      </c>
      <c r="G709" s="254">
        <f t="shared" si="11"/>
        <v>158.88999999999999</v>
      </c>
      <c r="H709" s="228"/>
      <c r="I709" s="318"/>
    </row>
    <row r="710" spans="1:9" ht="11.85" hidden="1" customHeight="1" outlineLevel="3">
      <c r="A710" s="214" t="s">
        <v>26761</v>
      </c>
      <c r="B710" s="67" t="s">
        <v>26762</v>
      </c>
      <c r="C710" s="68" t="s">
        <v>26763</v>
      </c>
      <c r="D710" s="67" t="s">
        <v>51</v>
      </c>
      <c r="E710" s="67" t="s">
        <v>818</v>
      </c>
      <c r="F710" s="77">
        <v>249.61</v>
      </c>
      <c r="G710" s="254">
        <f t="shared" si="11"/>
        <v>249.61</v>
      </c>
      <c r="H710" s="228"/>
      <c r="I710" s="318"/>
    </row>
    <row r="711" spans="1:9" ht="11.85" hidden="1" customHeight="1" outlineLevel="3">
      <c r="A711" s="214" t="s">
        <v>26764</v>
      </c>
      <c r="B711" s="67" t="s">
        <v>26765</v>
      </c>
      <c r="C711" s="68" t="s">
        <v>26766</v>
      </c>
      <c r="D711" s="67" t="s">
        <v>51</v>
      </c>
      <c r="E711" s="67" t="s">
        <v>818</v>
      </c>
      <c r="F711" s="77">
        <v>393.74</v>
      </c>
      <c r="G711" s="254">
        <f t="shared" si="11"/>
        <v>393.74</v>
      </c>
      <c r="H711" s="228"/>
      <c r="I711" s="318"/>
    </row>
    <row r="712" spans="1:9" ht="11.85" hidden="1" customHeight="1" outlineLevel="3">
      <c r="A712" s="214" t="s">
        <v>26767</v>
      </c>
      <c r="B712" s="67" t="s">
        <v>26768</v>
      </c>
      <c r="C712" s="68" t="s">
        <v>26769</v>
      </c>
      <c r="D712" s="67" t="s">
        <v>51</v>
      </c>
      <c r="E712" s="67" t="s">
        <v>818</v>
      </c>
      <c r="F712" s="77">
        <v>580.91999999999996</v>
      </c>
      <c r="G712" s="254">
        <f t="shared" si="11"/>
        <v>580.91999999999996</v>
      </c>
      <c r="H712" s="228"/>
      <c r="I712" s="318"/>
    </row>
    <row r="713" spans="1:9" ht="13.35" hidden="1" customHeight="1" outlineLevel="1">
      <c r="A713" s="214"/>
      <c r="B713" s="209"/>
      <c r="C713" s="209" t="s">
        <v>34116</v>
      </c>
      <c r="D713" s="209"/>
      <c r="E713" s="209"/>
      <c r="F713" s="210" t="s">
        <v>300</v>
      </c>
      <c r="G713" s="210" t="str">
        <f t="shared" si="11"/>
        <v/>
      </c>
      <c r="H713" s="228"/>
      <c r="I713" s="318"/>
    </row>
    <row r="714" spans="1:9" ht="13.35" hidden="1" customHeight="1" outlineLevel="2">
      <c r="A714" s="214"/>
      <c r="B714" s="442"/>
      <c r="C714" s="203" t="s">
        <v>26770</v>
      </c>
      <c r="D714" s="203"/>
      <c r="E714" s="203"/>
      <c r="F714" s="205" t="s">
        <v>300</v>
      </c>
      <c r="G714" s="253" t="str">
        <f t="shared" si="11"/>
        <v/>
      </c>
      <c r="H714" s="228"/>
      <c r="I714" s="318"/>
    </row>
    <row r="715" spans="1:9" ht="11.85" hidden="1" customHeight="1" outlineLevel="3">
      <c r="A715" s="214" t="s">
        <v>26771</v>
      </c>
      <c r="B715" s="67" t="s">
        <v>26772</v>
      </c>
      <c r="C715" s="68" t="s">
        <v>26773</v>
      </c>
      <c r="D715" s="67" t="s">
        <v>51</v>
      </c>
      <c r="E715" s="67" t="s">
        <v>818</v>
      </c>
      <c r="F715" s="77">
        <v>146.41999999999999</v>
      </c>
      <c r="G715" s="254">
        <f t="shared" si="11"/>
        <v>146.41999999999999</v>
      </c>
      <c r="H715" s="228"/>
      <c r="I715" s="318"/>
    </row>
    <row r="716" spans="1:9" ht="11.85" hidden="1" customHeight="1" outlineLevel="3">
      <c r="A716" s="214" t="s">
        <v>26774</v>
      </c>
      <c r="B716" s="67" t="s">
        <v>26775</v>
      </c>
      <c r="C716" s="68" t="s">
        <v>26776</v>
      </c>
      <c r="D716" s="67" t="s">
        <v>51</v>
      </c>
      <c r="E716" s="67" t="s">
        <v>818</v>
      </c>
      <c r="F716" s="77">
        <v>221.5</v>
      </c>
      <c r="G716" s="254">
        <f t="shared" si="11"/>
        <v>221.5</v>
      </c>
      <c r="H716" s="228"/>
      <c r="I716" s="318"/>
    </row>
    <row r="717" spans="1:9" ht="11.85" hidden="1" customHeight="1" outlineLevel="3">
      <c r="A717" s="214" t="s">
        <v>26777</v>
      </c>
      <c r="B717" s="67" t="s">
        <v>26778</v>
      </c>
      <c r="C717" s="68" t="s">
        <v>26779</v>
      </c>
      <c r="D717" s="67" t="s">
        <v>51</v>
      </c>
      <c r="E717" s="67" t="s">
        <v>818</v>
      </c>
      <c r="F717" s="77">
        <v>37.58</v>
      </c>
      <c r="G717" s="254">
        <f t="shared" si="11"/>
        <v>37.58</v>
      </c>
      <c r="H717" s="228"/>
      <c r="I717" s="318"/>
    </row>
    <row r="718" spans="1:9" ht="11.85" hidden="1" customHeight="1" outlineLevel="3">
      <c r="A718" s="214" t="s">
        <v>26780</v>
      </c>
      <c r="B718" s="67" t="s">
        <v>26781</v>
      </c>
      <c r="C718" s="68" t="s">
        <v>26782</v>
      </c>
      <c r="D718" s="67" t="s">
        <v>51</v>
      </c>
      <c r="E718" s="67" t="s">
        <v>818</v>
      </c>
      <c r="F718" s="77">
        <v>347.59</v>
      </c>
      <c r="G718" s="254">
        <f t="shared" si="11"/>
        <v>347.59</v>
      </c>
      <c r="H718" s="228"/>
      <c r="I718" s="318"/>
    </row>
    <row r="719" spans="1:9" ht="11.85" hidden="1" customHeight="1" outlineLevel="3">
      <c r="A719" s="214" t="s">
        <v>26783</v>
      </c>
      <c r="B719" s="67" t="s">
        <v>26784</v>
      </c>
      <c r="C719" s="68" t="s">
        <v>26785</v>
      </c>
      <c r="D719" s="67" t="s">
        <v>51</v>
      </c>
      <c r="E719" s="67" t="s">
        <v>818</v>
      </c>
      <c r="F719" s="77">
        <v>493.76</v>
      </c>
      <c r="G719" s="254">
        <f t="shared" si="11"/>
        <v>493.76</v>
      </c>
      <c r="H719" s="228"/>
      <c r="I719" s="318"/>
    </row>
    <row r="720" spans="1:9" ht="11.85" hidden="1" customHeight="1" outlineLevel="3">
      <c r="A720" s="214" t="s">
        <v>26786</v>
      </c>
      <c r="B720" s="67" t="s">
        <v>26787</v>
      </c>
      <c r="C720" s="68" t="s">
        <v>26788</v>
      </c>
      <c r="D720" s="67" t="s">
        <v>51</v>
      </c>
      <c r="E720" s="67" t="s">
        <v>818</v>
      </c>
      <c r="F720" s="77">
        <v>58.68</v>
      </c>
      <c r="G720" s="254">
        <f t="shared" si="11"/>
        <v>58.68</v>
      </c>
      <c r="H720" s="228"/>
      <c r="I720" s="318"/>
    </row>
    <row r="721" spans="1:9" ht="11.85" hidden="1" customHeight="1" outlineLevel="3">
      <c r="A721" s="214" t="s">
        <v>26789</v>
      </c>
      <c r="B721" s="67" t="s">
        <v>26790</v>
      </c>
      <c r="C721" s="68" t="s">
        <v>26791</v>
      </c>
      <c r="D721" s="67" t="s">
        <v>51</v>
      </c>
      <c r="E721" s="67" t="s">
        <v>818</v>
      </c>
      <c r="F721" s="77">
        <v>694.49</v>
      </c>
      <c r="G721" s="254">
        <f t="shared" si="11"/>
        <v>694.49</v>
      </c>
      <c r="H721" s="228"/>
      <c r="I721" s="318"/>
    </row>
    <row r="722" spans="1:9" ht="11.85" hidden="1" customHeight="1" outlineLevel="3">
      <c r="A722" s="214" t="s">
        <v>26792</v>
      </c>
      <c r="B722" s="67" t="s">
        <v>26793</v>
      </c>
      <c r="C722" s="68" t="s">
        <v>26794</v>
      </c>
      <c r="D722" s="67" t="s">
        <v>51</v>
      </c>
      <c r="E722" s="67" t="s">
        <v>818</v>
      </c>
      <c r="F722" s="77">
        <v>84.66</v>
      </c>
      <c r="G722" s="254">
        <f t="shared" si="11"/>
        <v>84.66</v>
      </c>
      <c r="H722" s="228"/>
      <c r="I722" s="318"/>
    </row>
    <row r="723" spans="1:9" ht="11.85" hidden="1" customHeight="1" outlineLevel="3">
      <c r="A723" s="214" t="s">
        <v>26795</v>
      </c>
      <c r="B723" s="67" t="s">
        <v>26796</v>
      </c>
      <c r="C723" s="68" t="s">
        <v>26797</v>
      </c>
      <c r="D723" s="67" t="s">
        <v>51</v>
      </c>
      <c r="E723" s="67" t="s">
        <v>818</v>
      </c>
      <c r="F723" s="77">
        <v>978.26</v>
      </c>
      <c r="G723" s="254">
        <f t="shared" si="11"/>
        <v>978.26</v>
      </c>
      <c r="H723" s="228"/>
      <c r="I723" s="318"/>
    </row>
    <row r="724" spans="1:9" ht="11.85" hidden="1" customHeight="1" outlineLevel="3">
      <c r="A724" s="214" t="s">
        <v>26798</v>
      </c>
      <c r="B724" s="67" t="s">
        <v>26799</v>
      </c>
      <c r="C724" s="68" t="s">
        <v>26800</v>
      </c>
      <c r="D724" s="67" t="s">
        <v>51</v>
      </c>
      <c r="E724" s="67" t="s">
        <v>818</v>
      </c>
      <c r="F724" s="77">
        <v>1374.26</v>
      </c>
      <c r="G724" s="254">
        <f t="shared" si="11"/>
        <v>1374.26</v>
      </c>
      <c r="H724" s="228"/>
      <c r="I724" s="318"/>
    </row>
    <row r="725" spans="1:9" ht="11.85" hidden="1" customHeight="1" outlineLevel="3">
      <c r="A725" s="214" t="s">
        <v>26801</v>
      </c>
      <c r="B725" s="67" t="s">
        <v>26802</v>
      </c>
      <c r="C725" s="68" t="s">
        <v>26803</v>
      </c>
      <c r="D725" s="67" t="s">
        <v>51</v>
      </c>
      <c r="E725" s="67" t="s">
        <v>818</v>
      </c>
      <c r="F725" s="77">
        <v>30.8</v>
      </c>
      <c r="G725" s="254">
        <f t="shared" si="11"/>
        <v>30.8</v>
      </c>
      <c r="H725" s="228"/>
      <c r="I725" s="318"/>
    </row>
    <row r="726" spans="1:9" ht="11.85" hidden="1" customHeight="1" outlineLevel="3">
      <c r="A726" s="214" t="s">
        <v>26804</v>
      </c>
      <c r="B726" s="67" t="s">
        <v>26805</v>
      </c>
      <c r="C726" s="68" t="s">
        <v>26806</v>
      </c>
      <c r="D726" s="67" t="s">
        <v>51</v>
      </c>
      <c r="E726" s="67" t="s">
        <v>818</v>
      </c>
      <c r="F726" s="77">
        <v>38.44</v>
      </c>
      <c r="G726" s="254">
        <f t="shared" si="11"/>
        <v>38.44</v>
      </c>
      <c r="H726" s="228"/>
      <c r="I726" s="318"/>
    </row>
    <row r="727" spans="1:9" ht="11.85" hidden="1" customHeight="1" outlineLevel="3">
      <c r="A727" s="214" t="s">
        <v>26807</v>
      </c>
      <c r="B727" s="67" t="s">
        <v>26808</v>
      </c>
      <c r="C727" s="68" t="s">
        <v>26809</v>
      </c>
      <c r="D727" s="67" t="s">
        <v>51</v>
      </c>
      <c r="E727" s="67" t="s">
        <v>818</v>
      </c>
      <c r="F727" s="77">
        <v>51.08</v>
      </c>
      <c r="G727" s="254">
        <f t="shared" si="11"/>
        <v>51.08</v>
      </c>
      <c r="H727" s="228"/>
      <c r="I727" s="318"/>
    </row>
    <row r="728" spans="1:9" ht="11.85" hidden="1" customHeight="1" outlineLevel="3">
      <c r="A728" s="214" t="s">
        <v>26810</v>
      </c>
      <c r="B728" s="67" t="s">
        <v>26811</v>
      </c>
      <c r="C728" s="68" t="s">
        <v>26812</v>
      </c>
      <c r="D728" s="67" t="s">
        <v>51</v>
      </c>
      <c r="E728" s="67" t="s">
        <v>818</v>
      </c>
      <c r="F728" s="77">
        <v>313.64</v>
      </c>
      <c r="G728" s="254">
        <f t="shared" si="11"/>
        <v>313.64</v>
      </c>
      <c r="H728" s="228"/>
      <c r="I728" s="318"/>
    </row>
    <row r="729" spans="1:9" ht="11.85" hidden="1" customHeight="1" outlineLevel="3">
      <c r="A729" s="214" t="s">
        <v>26813</v>
      </c>
      <c r="B729" s="67" t="s">
        <v>26814</v>
      </c>
      <c r="C729" s="68" t="s">
        <v>26815</v>
      </c>
      <c r="D729" s="67" t="s">
        <v>51</v>
      </c>
      <c r="E729" s="67" t="s">
        <v>818</v>
      </c>
      <c r="F729" s="77">
        <v>468.65</v>
      </c>
      <c r="G729" s="254">
        <f t="shared" si="11"/>
        <v>468.65</v>
      </c>
      <c r="H729" s="228"/>
      <c r="I729" s="318"/>
    </row>
    <row r="730" spans="1:9" ht="11.85" hidden="1" customHeight="1" outlineLevel="3">
      <c r="A730" s="214" t="s">
        <v>26816</v>
      </c>
      <c r="B730" s="67" t="s">
        <v>26817</v>
      </c>
      <c r="C730" s="68" t="s">
        <v>26818</v>
      </c>
      <c r="D730" s="67" t="s">
        <v>51</v>
      </c>
      <c r="E730" s="67" t="s">
        <v>818</v>
      </c>
      <c r="F730" s="77">
        <v>79.11</v>
      </c>
      <c r="G730" s="254">
        <f t="shared" si="11"/>
        <v>79.11</v>
      </c>
      <c r="H730" s="228"/>
      <c r="I730" s="318"/>
    </row>
    <row r="731" spans="1:9" ht="11.85" hidden="1" customHeight="1" outlineLevel="3">
      <c r="A731" s="214" t="s">
        <v>26819</v>
      </c>
      <c r="B731" s="67" t="s">
        <v>26820</v>
      </c>
      <c r="C731" s="68" t="s">
        <v>26821</v>
      </c>
      <c r="D731" s="67" t="s">
        <v>51</v>
      </c>
      <c r="E731" s="67" t="s">
        <v>818</v>
      </c>
      <c r="F731" s="77">
        <v>736.48</v>
      </c>
      <c r="G731" s="254">
        <f t="shared" si="11"/>
        <v>736.48</v>
      </c>
      <c r="H731" s="228"/>
      <c r="I731" s="318"/>
    </row>
    <row r="732" spans="1:9" ht="11.85" hidden="1" customHeight="1" outlineLevel="3">
      <c r="A732" s="214" t="s">
        <v>26822</v>
      </c>
      <c r="B732" s="67" t="s">
        <v>26823</v>
      </c>
      <c r="C732" s="68" t="s">
        <v>26824</v>
      </c>
      <c r="D732" s="67" t="s">
        <v>51</v>
      </c>
      <c r="E732" s="67" t="s">
        <v>818</v>
      </c>
      <c r="F732" s="77">
        <v>1046.77</v>
      </c>
      <c r="G732" s="254">
        <f t="shared" si="11"/>
        <v>1046.77</v>
      </c>
      <c r="H732" s="228"/>
      <c r="I732" s="318"/>
    </row>
    <row r="733" spans="1:9" ht="11.85" hidden="1" customHeight="1" outlineLevel="3">
      <c r="A733" s="214" t="s">
        <v>26825</v>
      </c>
      <c r="B733" s="67" t="s">
        <v>26826</v>
      </c>
      <c r="C733" s="68" t="s">
        <v>26827</v>
      </c>
      <c r="D733" s="67" t="s">
        <v>51</v>
      </c>
      <c r="E733" s="67" t="s">
        <v>818</v>
      </c>
      <c r="F733" s="77">
        <v>126.68</v>
      </c>
      <c r="G733" s="254">
        <f t="shared" si="11"/>
        <v>126.68</v>
      </c>
      <c r="H733" s="228"/>
      <c r="I733" s="318"/>
    </row>
    <row r="734" spans="1:9" ht="11.85" hidden="1" customHeight="1" outlineLevel="3">
      <c r="A734" s="214" t="s">
        <v>26828</v>
      </c>
      <c r="B734" s="67" t="s">
        <v>26829</v>
      </c>
      <c r="C734" s="68" t="s">
        <v>26830</v>
      </c>
      <c r="D734" s="67" t="s">
        <v>51</v>
      </c>
      <c r="E734" s="67" t="s">
        <v>818</v>
      </c>
      <c r="F734" s="77">
        <v>181.89</v>
      </c>
      <c r="G734" s="254">
        <f t="shared" si="11"/>
        <v>181.89</v>
      </c>
      <c r="H734" s="228"/>
      <c r="I734" s="318"/>
    </row>
    <row r="735" spans="1:9" ht="11.85" hidden="1" customHeight="1" outlineLevel="3">
      <c r="A735" s="214" t="s">
        <v>26831</v>
      </c>
      <c r="B735" s="67" t="s">
        <v>26832</v>
      </c>
      <c r="C735" s="68" t="s">
        <v>26833</v>
      </c>
      <c r="D735" s="67" t="s">
        <v>51</v>
      </c>
      <c r="E735" s="67" t="s">
        <v>818</v>
      </c>
      <c r="F735" s="77">
        <v>40.9</v>
      </c>
      <c r="G735" s="254">
        <f t="shared" si="11"/>
        <v>40.9</v>
      </c>
      <c r="H735" s="228"/>
      <c r="I735" s="318"/>
    </row>
    <row r="736" spans="1:9" ht="11.85" hidden="1" customHeight="1" outlineLevel="3">
      <c r="A736" s="214" t="s">
        <v>26834</v>
      </c>
      <c r="B736" s="67" t="s">
        <v>26835</v>
      </c>
      <c r="C736" s="68" t="s">
        <v>26836</v>
      </c>
      <c r="D736" s="67" t="s">
        <v>51</v>
      </c>
      <c r="E736" s="67" t="s">
        <v>818</v>
      </c>
      <c r="F736" s="77">
        <v>51.78</v>
      </c>
      <c r="G736" s="254">
        <f t="shared" si="11"/>
        <v>51.78</v>
      </c>
      <c r="H736" s="228"/>
      <c r="I736" s="318"/>
    </row>
    <row r="737" spans="1:9" ht="11.85" hidden="1" customHeight="1" outlineLevel="3">
      <c r="A737" s="214" t="s">
        <v>26837</v>
      </c>
      <c r="B737" s="67" t="s">
        <v>26838</v>
      </c>
      <c r="C737" s="68" t="s">
        <v>26839</v>
      </c>
      <c r="D737" s="67" t="s">
        <v>51</v>
      </c>
      <c r="E737" s="67" t="s">
        <v>818</v>
      </c>
      <c r="F737" s="77">
        <v>70.64</v>
      </c>
      <c r="G737" s="254">
        <f t="shared" si="11"/>
        <v>70.64</v>
      </c>
      <c r="H737" s="228"/>
      <c r="I737" s="318"/>
    </row>
    <row r="738" spans="1:9" ht="11.85" hidden="1" customHeight="1" outlineLevel="3">
      <c r="A738" s="214" t="s">
        <v>26840</v>
      </c>
      <c r="B738" s="67" t="s">
        <v>26841</v>
      </c>
      <c r="C738" s="68" t="s">
        <v>26842</v>
      </c>
      <c r="D738" s="67" t="s">
        <v>51</v>
      </c>
      <c r="E738" s="67" t="s">
        <v>818</v>
      </c>
      <c r="F738" s="77">
        <v>450.06</v>
      </c>
      <c r="G738" s="254">
        <f t="shared" si="11"/>
        <v>450.06</v>
      </c>
      <c r="H738" s="228"/>
      <c r="I738" s="318"/>
    </row>
    <row r="739" spans="1:9" ht="11.85" hidden="1" customHeight="1" outlineLevel="3">
      <c r="A739" s="214" t="s">
        <v>26843</v>
      </c>
      <c r="B739" s="67" t="s">
        <v>26844</v>
      </c>
      <c r="C739" s="68" t="s">
        <v>26845</v>
      </c>
      <c r="D739" s="67" t="s">
        <v>51</v>
      </c>
      <c r="E739" s="67" t="s">
        <v>818</v>
      </c>
      <c r="F739" s="77">
        <v>675.29</v>
      </c>
      <c r="G739" s="254">
        <f t="shared" si="11"/>
        <v>675.29</v>
      </c>
      <c r="H739" s="228"/>
      <c r="I739" s="318"/>
    </row>
    <row r="740" spans="1:9" ht="11.85" hidden="1" customHeight="1" outlineLevel="3">
      <c r="A740" s="214" t="s">
        <v>26846</v>
      </c>
      <c r="B740" s="67" t="s">
        <v>26847</v>
      </c>
      <c r="C740" s="68" t="s">
        <v>26848</v>
      </c>
      <c r="D740" s="67" t="s">
        <v>51</v>
      </c>
      <c r="E740" s="67" t="s">
        <v>818</v>
      </c>
      <c r="F740" s="77">
        <v>113.97</v>
      </c>
      <c r="G740" s="254">
        <f t="shared" si="11"/>
        <v>113.97</v>
      </c>
      <c r="H740" s="228"/>
      <c r="I740" s="318"/>
    </row>
    <row r="741" spans="1:9" ht="11.85" hidden="1" customHeight="1" outlineLevel="3">
      <c r="A741" s="214" t="s">
        <v>26849</v>
      </c>
      <c r="B741" s="67" t="s">
        <v>26850</v>
      </c>
      <c r="C741" s="68" t="s">
        <v>26851</v>
      </c>
      <c r="D741" s="67" t="s">
        <v>51</v>
      </c>
      <c r="E741" s="67" t="s">
        <v>818</v>
      </c>
      <c r="F741" s="77">
        <v>1067.8699999999999</v>
      </c>
      <c r="G741" s="254">
        <f t="shared" si="11"/>
        <v>1067.8699999999999</v>
      </c>
      <c r="H741" s="228"/>
      <c r="I741" s="318"/>
    </row>
    <row r="742" spans="1:9" ht="11.85" hidden="1" customHeight="1" outlineLevel="3">
      <c r="A742" s="214" t="s">
        <v>26852</v>
      </c>
      <c r="B742" s="67" t="s">
        <v>26853</v>
      </c>
      <c r="C742" s="68" t="s">
        <v>26854</v>
      </c>
      <c r="D742" s="67" t="s">
        <v>51</v>
      </c>
      <c r="E742" s="67" t="s">
        <v>818</v>
      </c>
      <c r="F742" s="77">
        <v>178.98</v>
      </c>
      <c r="G742" s="254">
        <f t="shared" si="11"/>
        <v>178.98</v>
      </c>
      <c r="H742" s="228"/>
      <c r="I742" s="318"/>
    </row>
    <row r="743" spans="1:9" ht="11.85" hidden="1" customHeight="1" outlineLevel="3">
      <c r="A743" s="214" t="s">
        <v>26855</v>
      </c>
      <c r="B743" s="67" t="s">
        <v>26856</v>
      </c>
      <c r="C743" s="68" t="s">
        <v>26857</v>
      </c>
      <c r="D743" s="67" t="s">
        <v>51</v>
      </c>
      <c r="E743" s="67" t="s">
        <v>818</v>
      </c>
      <c r="F743" s="77">
        <v>258.95999999999998</v>
      </c>
      <c r="G743" s="254">
        <f t="shared" si="11"/>
        <v>258.95999999999998</v>
      </c>
      <c r="H743" s="228"/>
      <c r="I743" s="318"/>
    </row>
    <row r="744" spans="1:9" ht="11.85" hidden="1" customHeight="1" outlineLevel="3">
      <c r="A744" s="214" t="s">
        <v>26858</v>
      </c>
      <c r="B744" s="67" t="s">
        <v>26859</v>
      </c>
      <c r="C744" s="68" t="s">
        <v>26860</v>
      </c>
      <c r="D744" s="67" t="s">
        <v>51</v>
      </c>
      <c r="E744" s="67" t="s">
        <v>818</v>
      </c>
      <c r="F744" s="77">
        <v>52.22</v>
      </c>
      <c r="G744" s="254">
        <f t="shared" si="11"/>
        <v>52.22</v>
      </c>
      <c r="H744" s="228"/>
      <c r="I744" s="318"/>
    </row>
    <row r="745" spans="1:9" ht="11.85" hidden="1" customHeight="1" outlineLevel="3">
      <c r="A745" s="214" t="s">
        <v>26861</v>
      </c>
      <c r="B745" s="67" t="s">
        <v>26862</v>
      </c>
      <c r="C745" s="68" t="s">
        <v>26863</v>
      </c>
      <c r="D745" s="67" t="s">
        <v>51</v>
      </c>
      <c r="E745" s="67" t="s">
        <v>818</v>
      </c>
      <c r="F745" s="77">
        <v>66.430000000000007</v>
      </c>
      <c r="G745" s="254">
        <f t="shared" si="11"/>
        <v>66.430000000000007</v>
      </c>
      <c r="H745" s="228"/>
      <c r="I745" s="318"/>
    </row>
    <row r="746" spans="1:9" ht="11.85" hidden="1" customHeight="1" outlineLevel="3">
      <c r="A746" s="214" t="s">
        <v>26864</v>
      </c>
      <c r="B746" s="67" t="s">
        <v>26865</v>
      </c>
      <c r="C746" s="68" t="s">
        <v>26866</v>
      </c>
      <c r="D746" s="67" t="s">
        <v>51</v>
      </c>
      <c r="E746" s="67" t="s">
        <v>818</v>
      </c>
      <c r="F746" s="77">
        <v>91.27</v>
      </c>
      <c r="G746" s="254">
        <f t="shared" si="11"/>
        <v>91.27</v>
      </c>
      <c r="H746" s="228"/>
      <c r="I746" s="318"/>
    </row>
    <row r="747" spans="1:9" ht="11.85" hidden="1" customHeight="1" outlineLevel="3">
      <c r="A747" s="214" t="s">
        <v>26867</v>
      </c>
      <c r="B747" s="67" t="s">
        <v>26868</v>
      </c>
      <c r="C747" s="68" t="s">
        <v>26869</v>
      </c>
      <c r="D747" s="67" t="s">
        <v>51</v>
      </c>
      <c r="E747" s="67" t="s">
        <v>818</v>
      </c>
      <c r="F747" s="77">
        <v>594.47</v>
      </c>
      <c r="G747" s="254">
        <f t="shared" si="11"/>
        <v>594.47</v>
      </c>
      <c r="H747" s="228"/>
      <c r="I747" s="318"/>
    </row>
    <row r="748" spans="1:9" ht="11.85" hidden="1" customHeight="1" outlineLevel="3">
      <c r="A748" s="214" t="s">
        <v>26870</v>
      </c>
      <c r="B748" s="67" t="s">
        <v>26871</v>
      </c>
      <c r="C748" s="68" t="s">
        <v>26872</v>
      </c>
      <c r="D748" s="67" t="s">
        <v>51</v>
      </c>
      <c r="E748" s="67" t="s">
        <v>818</v>
      </c>
      <c r="F748" s="77">
        <v>887.97</v>
      </c>
      <c r="G748" s="254">
        <f t="shared" si="11"/>
        <v>887.97</v>
      </c>
      <c r="H748" s="228"/>
      <c r="I748" s="318"/>
    </row>
    <row r="749" spans="1:9" ht="11.85" hidden="1" customHeight="1" outlineLevel="3">
      <c r="A749" s="214" t="s">
        <v>26873</v>
      </c>
      <c r="B749" s="67" t="s">
        <v>26874</v>
      </c>
      <c r="C749" s="68" t="s">
        <v>26875</v>
      </c>
      <c r="D749" s="67" t="s">
        <v>51</v>
      </c>
      <c r="E749" s="67" t="s">
        <v>818</v>
      </c>
      <c r="F749" s="77">
        <v>147.78</v>
      </c>
      <c r="G749" s="254">
        <f t="shared" si="11"/>
        <v>147.78</v>
      </c>
      <c r="H749" s="228"/>
      <c r="I749" s="318"/>
    </row>
    <row r="750" spans="1:9" ht="11.85" hidden="1" customHeight="1" outlineLevel="3">
      <c r="A750" s="214" t="s">
        <v>26876</v>
      </c>
      <c r="B750" s="67" t="s">
        <v>26877</v>
      </c>
      <c r="C750" s="68" t="s">
        <v>26878</v>
      </c>
      <c r="D750" s="67" t="s">
        <v>51</v>
      </c>
      <c r="E750" s="67" t="s">
        <v>818</v>
      </c>
      <c r="F750" s="77">
        <v>1405.61</v>
      </c>
      <c r="G750" s="254">
        <f t="shared" si="11"/>
        <v>1405.61</v>
      </c>
      <c r="H750" s="228"/>
      <c r="I750" s="318"/>
    </row>
    <row r="751" spans="1:9" ht="11.85" hidden="1" customHeight="1" outlineLevel="3">
      <c r="A751" s="214" t="s">
        <v>26879</v>
      </c>
      <c r="B751" s="67" t="s">
        <v>26880</v>
      </c>
      <c r="C751" s="68" t="s">
        <v>26881</v>
      </c>
      <c r="D751" s="67" t="s">
        <v>51</v>
      </c>
      <c r="E751" s="67" t="s">
        <v>818</v>
      </c>
      <c r="F751" s="77">
        <v>233.7</v>
      </c>
      <c r="G751" s="254">
        <f t="shared" si="11"/>
        <v>233.7</v>
      </c>
      <c r="H751" s="228"/>
      <c r="I751" s="318"/>
    </row>
    <row r="752" spans="1:9" ht="11.85" hidden="1" customHeight="1" outlineLevel="3">
      <c r="A752" s="214" t="s">
        <v>26882</v>
      </c>
      <c r="B752" s="67" t="s">
        <v>26883</v>
      </c>
      <c r="C752" s="68" t="s">
        <v>26884</v>
      </c>
      <c r="D752" s="67" t="s">
        <v>51</v>
      </c>
      <c r="E752" s="67" t="s">
        <v>818</v>
      </c>
      <c r="F752" s="77">
        <v>339.23</v>
      </c>
      <c r="G752" s="254">
        <f t="shared" si="11"/>
        <v>339.23</v>
      </c>
      <c r="H752" s="228"/>
      <c r="I752" s="318"/>
    </row>
    <row r="753" spans="1:9" ht="11.85" hidden="1" customHeight="1" outlineLevel="3">
      <c r="A753" s="214" t="s">
        <v>26885</v>
      </c>
      <c r="B753" s="67" t="s">
        <v>26886</v>
      </c>
      <c r="C753" s="68" t="s">
        <v>26887</v>
      </c>
      <c r="D753" s="67" t="s">
        <v>51</v>
      </c>
      <c r="E753" s="67" t="s">
        <v>818</v>
      </c>
      <c r="F753" s="77">
        <v>115.58</v>
      </c>
      <c r="G753" s="254">
        <f t="shared" si="11"/>
        <v>115.58</v>
      </c>
      <c r="H753" s="228"/>
      <c r="I753" s="318"/>
    </row>
    <row r="754" spans="1:9" ht="11.85" hidden="1" customHeight="1" outlineLevel="3">
      <c r="A754" s="214" t="s">
        <v>26888</v>
      </c>
      <c r="B754" s="67" t="s">
        <v>26889</v>
      </c>
      <c r="C754" s="68" t="s">
        <v>26890</v>
      </c>
      <c r="D754" s="67" t="s">
        <v>51</v>
      </c>
      <c r="E754" s="67" t="s">
        <v>818</v>
      </c>
      <c r="F754" s="77">
        <v>737.48</v>
      </c>
      <c r="G754" s="254">
        <f t="shared" si="11"/>
        <v>737.48</v>
      </c>
      <c r="H754" s="228"/>
      <c r="I754" s="318"/>
    </row>
    <row r="755" spans="1:9" ht="11.85" hidden="1" customHeight="1" outlineLevel="3">
      <c r="A755" s="214" t="s">
        <v>26891</v>
      </c>
      <c r="B755" s="67" t="s">
        <v>26892</v>
      </c>
      <c r="C755" s="68" t="s">
        <v>26893</v>
      </c>
      <c r="D755" s="67" t="s">
        <v>51</v>
      </c>
      <c r="E755" s="67" t="s">
        <v>818</v>
      </c>
      <c r="F755" s="77">
        <v>1107.8</v>
      </c>
      <c r="G755" s="254">
        <f t="shared" si="11"/>
        <v>1107.8</v>
      </c>
      <c r="H755" s="228"/>
      <c r="I755" s="318"/>
    </row>
    <row r="756" spans="1:9" ht="11.85" hidden="1" customHeight="1" outlineLevel="3">
      <c r="A756" s="214" t="s">
        <v>26894</v>
      </c>
      <c r="B756" s="67" t="s">
        <v>26895</v>
      </c>
      <c r="C756" s="68" t="s">
        <v>26896</v>
      </c>
      <c r="D756" s="67" t="s">
        <v>51</v>
      </c>
      <c r="E756" s="67" t="s">
        <v>818</v>
      </c>
      <c r="F756" s="77">
        <v>182.58</v>
      </c>
      <c r="G756" s="254">
        <f t="shared" si="11"/>
        <v>182.58</v>
      </c>
      <c r="H756" s="228"/>
      <c r="I756" s="318"/>
    </row>
    <row r="757" spans="1:9" ht="11.85" hidden="1" customHeight="1" outlineLevel="3">
      <c r="A757" s="214" t="s">
        <v>26897</v>
      </c>
      <c r="B757" s="67" t="s">
        <v>26898</v>
      </c>
      <c r="C757" s="68" t="s">
        <v>26899</v>
      </c>
      <c r="D757" s="67" t="s">
        <v>51</v>
      </c>
      <c r="E757" s="67" t="s">
        <v>818</v>
      </c>
      <c r="F757" s="77">
        <v>289.52999999999997</v>
      </c>
      <c r="G757" s="254">
        <f t="shared" si="11"/>
        <v>289.52999999999997</v>
      </c>
      <c r="H757" s="228"/>
      <c r="I757" s="318"/>
    </row>
    <row r="758" spans="1:9" ht="11.85" hidden="1" customHeight="1" outlineLevel="3">
      <c r="A758" s="214" t="s">
        <v>26900</v>
      </c>
      <c r="B758" s="67" t="s">
        <v>26901</v>
      </c>
      <c r="C758" s="68" t="s">
        <v>26902</v>
      </c>
      <c r="D758" s="67" t="s">
        <v>51</v>
      </c>
      <c r="E758" s="67" t="s">
        <v>818</v>
      </c>
      <c r="F758" s="77">
        <v>420.53</v>
      </c>
      <c r="G758" s="254">
        <f t="shared" si="11"/>
        <v>420.53</v>
      </c>
      <c r="H758" s="228"/>
      <c r="I758" s="318"/>
    </row>
    <row r="759" spans="1:9" ht="13.35" hidden="1" customHeight="1" outlineLevel="2">
      <c r="A759" s="214"/>
      <c r="B759" s="442"/>
      <c r="C759" s="203" t="s">
        <v>26903</v>
      </c>
      <c r="D759" s="203"/>
      <c r="E759" s="203"/>
      <c r="F759" s="205" t="s">
        <v>300</v>
      </c>
      <c r="G759" s="253" t="str">
        <f t="shared" si="11"/>
        <v/>
      </c>
      <c r="H759" s="228"/>
      <c r="I759" s="318"/>
    </row>
    <row r="760" spans="1:9" ht="11.85" hidden="1" customHeight="1" outlineLevel="3">
      <c r="A760" s="214" t="s">
        <v>26904</v>
      </c>
      <c r="B760" s="67" t="s">
        <v>26905</v>
      </c>
      <c r="C760" s="68" t="s">
        <v>26906</v>
      </c>
      <c r="D760" s="67" t="s">
        <v>51</v>
      </c>
      <c r="E760" s="67" t="s">
        <v>818</v>
      </c>
      <c r="F760" s="77">
        <v>77.760000000000005</v>
      </c>
      <c r="G760" s="254">
        <f t="shared" si="11"/>
        <v>77.760000000000005</v>
      </c>
      <c r="H760" s="228"/>
      <c r="I760" s="318"/>
    </row>
    <row r="761" spans="1:9" ht="11.85" hidden="1" customHeight="1" outlineLevel="3">
      <c r="A761" s="214" t="s">
        <v>26907</v>
      </c>
      <c r="B761" s="67" t="s">
        <v>26908</v>
      </c>
      <c r="C761" s="68" t="s">
        <v>26909</v>
      </c>
      <c r="D761" s="67" t="s">
        <v>51</v>
      </c>
      <c r="E761" s="67" t="s">
        <v>818</v>
      </c>
      <c r="F761" s="77">
        <v>146.33000000000001</v>
      </c>
      <c r="G761" s="254">
        <f t="shared" si="11"/>
        <v>146.33000000000001</v>
      </c>
      <c r="H761" s="228"/>
      <c r="I761" s="318"/>
    </row>
    <row r="762" spans="1:9" ht="11.85" hidden="1" customHeight="1" outlineLevel="3">
      <c r="A762" s="214" t="s">
        <v>26910</v>
      </c>
      <c r="B762" s="67" t="s">
        <v>26911</v>
      </c>
      <c r="C762" s="68" t="s">
        <v>26912</v>
      </c>
      <c r="D762" s="67" t="s">
        <v>51</v>
      </c>
      <c r="E762" s="67" t="s">
        <v>818</v>
      </c>
      <c r="F762" s="77">
        <v>221.07</v>
      </c>
      <c r="G762" s="254">
        <f t="shared" si="11"/>
        <v>221.07</v>
      </c>
      <c r="H762" s="228"/>
      <c r="I762" s="318"/>
    </row>
    <row r="763" spans="1:9" ht="11.85" hidden="1" customHeight="1" outlineLevel="3">
      <c r="A763" s="214" t="s">
        <v>26913</v>
      </c>
      <c r="B763" s="67" t="s">
        <v>26914</v>
      </c>
      <c r="C763" s="68" t="s">
        <v>26915</v>
      </c>
      <c r="D763" s="67" t="s">
        <v>51</v>
      </c>
      <c r="E763" s="67" t="s">
        <v>818</v>
      </c>
      <c r="F763" s="77">
        <v>347.85</v>
      </c>
      <c r="G763" s="254">
        <f t="shared" si="11"/>
        <v>347.85</v>
      </c>
      <c r="H763" s="228"/>
      <c r="I763" s="318"/>
    </row>
    <row r="764" spans="1:9" ht="11.85" hidden="1" customHeight="1" outlineLevel="3">
      <c r="A764" s="214" t="s">
        <v>26916</v>
      </c>
      <c r="B764" s="67" t="s">
        <v>26917</v>
      </c>
      <c r="C764" s="68" t="s">
        <v>26918</v>
      </c>
      <c r="D764" s="67" t="s">
        <v>51</v>
      </c>
      <c r="E764" s="67" t="s">
        <v>818</v>
      </c>
      <c r="F764" s="77">
        <v>495.9</v>
      </c>
      <c r="G764" s="254">
        <f t="shared" si="11"/>
        <v>495.9</v>
      </c>
      <c r="H764" s="228"/>
      <c r="I764" s="318"/>
    </row>
    <row r="765" spans="1:9" ht="11.85" hidden="1" customHeight="1" outlineLevel="3">
      <c r="A765" s="214" t="s">
        <v>26919</v>
      </c>
      <c r="B765" s="67" t="s">
        <v>26920</v>
      </c>
      <c r="C765" s="68" t="s">
        <v>26921</v>
      </c>
      <c r="D765" s="67" t="s">
        <v>51</v>
      </c>
      <c r="E765" s="67" t="s">
        <v>818</v>
      </c>
      <c r="F765" s="77">
        <v>58.37</v>
      </c>
      <c r="G765" s="254">
        <f t="shared" si="11"/>
        <v>58.37</v>
      </c>
      <c r="H765" s="228"/>
      <c r="I765" s="318"/>
    </row>
    <row r="766" spans="1:9" ht="11.85" hidden="1" customHeight="1" outlineLevel="3">
      <c r="A766" s="214" t="s">
        <v>26922</v>
      </c>
      <c r="B766" s="67" t="s">
        <v>26923</v>
      </c>
      <c r="C766" s="68" t="s">
        <v>26924</v>
      </c>
      <c r="D766" s="67" t="s">
        <v>51</v>
      </c>
      <c r="E766" s="67" t="s">
        <v>818</v>
      </c>
      <c r="F766" s="77">
        <v>697.41</v>
      </c>
      <c r="G766" s="254">
        <f t="shared" si="11"/>
        <v>697.41</v>
      </c>
      <c r="H766" s="228"/>
      <c r="I766" s="318"/>
    </row>
    <row r="767" spans="1:9" ht="11.85" hidden="1" customHeight="1" outlineLevel="3">
      <c r="A767" s="214" t="s">
        <v>26925</v>
      </c>
      <c r="B767" s="67" t="s">
        <v>26926</v>
      </c>
      <c r="C767" s="68" t="s">
        <v>26927</v>
      </c>
      <c r="D767" s="67" t="s">
        <v>51</v>
      </c>
      <c r="E767" s="67" t="s">
        <v>818</v>
      </c>
      <c r="F767" s="77">
        <v>84.38</v>
      </c>
      <c r="G767" s="254">
        <f t="shared" si="11"/>
        <v>84.38</v>
      </c>
      <c r="H767" s="228"/>
      <c r="I767" s="318"/>
    </row>
    <row r="768" spans="1:9" ht="11.85" hidden="1" customHeight="1" outlineLevel="3">
      <c r="A768" s="214" t="s">
        <v>26928</v>
      </c>
      <c r="B768" s="67" t="s">
        <v>26929</v>
      </c>
      <c r="C768" s="68" t="s">
        <v>26930</v>
      </c>
      <c r="D768" s="67" t="s">
        <v>51</v>
      </c>
      <c r="E768" s="67" t="s">
        <v>818</v>
      </c>
      <c r="F768" s="77">
        <v>982.74</v>
      </c>
      <c r="G768" s="254">
        <f t="shared" si="11"/>
        <v>982.74</v>
      </c>
      <c r="H768" s="228"/>
      <c r="I768" s="318"/>
    </row>
    <row r="769" spans="1:9" ht="11.85" hidden="1" customHeight="1" outlineLevel="3">
      <c r="A769" s="214" t="s">
        <v>26931</v>
      </c>
      <c r="B769" s="67" t="s">
        <v>26932</v>
      </c>
      <c r="C769" s="68" t="s">
        <v>26933</v>
      </c>
      <c r="D769" s="67" t="s">
        <v>51</v>
      </c>
      <c r="E769" s="67" t="s">
        <v>818</v>
      </c>
      <c r="F769" s="77">
        <v>1388.75</v>
      </c>
      <c r="G769" s="254">
        <f t="shared" si="11"/>
        <v>1388.75</v>
      </c>
      <c r="H769" s="228"/>
      <c r="I769" s="318"/>
    </row>
    <row r="770" spans="1:9" ht="11.85" hidden="1" customHeight="1" outlineLevel="3">
      <c r="A770" s="214" t="s">
        <v>26934</v>
      </c>
      <c r="B770" s="67" t="s">
        <v>26935</v>
      </c>
      <c r="C770" s="68" t="s">
        <v>26936</v>
      </c>
      <c r="D770" s="67" t="s">
        <v>51</v>
      </c>
      <c r="E770" s="67" t="s">
        <v>818</v>
      </c>
      <c r="F770" s="77">
        <v>37.04</v>
      </c>
      <c r="G770" s="254">
        <f t="shared" si="11"/>
        <v>37.04</v>
      </c>
      <c r="H770" s="228"/>
      <c r="I770" s="318"/>
    </row>
    <row r="771" spans="1:9" ht="11.85" hidden="1" customHeight="1" outlineLevel="3">
      <c r="A771" s="214" t="s">
        <v>26937</v>
      </c>
      <c r="B771" s="67" t="s">
        <v>26938</v>
      </c>
      <c r="C771" s="68" t="s">
        <v>26939</v>
      </c>
      <c r="D771" s="67" t="s">
        <v>51</v>
      </c>
      <c r="E771" s="67" t="s">
        <v>818</v>
      </c>
      <c r="F771" s="77">
        <v>49.96</v>
      </c>
      <c r="G771" s="254">
        <f t="shared" ref="G771:G834" si="12">IFERROR(IF(E771="грн",ROUND(F771*(1-$G$2),2),ROUND(F771*(1-$G$2),2)*$E$2),"")</f>
        <v>49.96</v>
      </c>
      <c r="H771" s="228"/>
      <c r="I771" s="318"/>
    </row>
    <row r="772" spans="1:9" ht="11.85" hidden="1" customHeight="1" outlineLevel="3">
      <c r="A772" s="214" t="s">
        <v>26940</v>
      </c>
      <c r="B772" s="67" t="s">
        <v>26941</v>
      </c>
      <c r="C772" s="68" t="s">
        <v>26942</v>
      </c>
      <c r="D772" s="67" t="s">
        <v>51</v>
      </c>
      <c r="E772" s="67" t="s">
        <v>818</v>
      </c>
      <c r="F772" s="77">
        <v>318.95</v>
      </c>
      <c r="G772" s="254">
        <f t="shared" si="12"/>
        <v>318.95</v>
      </c>
      <c r="H772" s="228"/>
      <c r="I772" s="318"/>
    </row>
    <row r="773" spans="1:9" ht="11.85" hidden="1" customHeight="1" outlineLevel="3">
      <c r="A773" s="214" t="s">
        <v>26943</v>
      </c>
      <c r="B773" s="67" t="s">
        <v>26944</v>
      </c>
      <c r="C773" s="68" t="s">
        <v>26945</v>
      </c>
      <c r="D773" s="67" t="s">
        <v>51</v>
      </c>
      <c r="E773" s="67" t="s">
        <v>818</v>
      </c>
      <c r="F773" s="77">
        <v>40.17</v>
      </c>
      <c r="G773" s="254">
        <f t="shared" si="12"/>
        <v>40.17</v>
      </c>
      <c r="H773" s="228"/>
      <c r="I773" s="318"/>
    </row>
    <row r="774" spans="1:9" ht="11.85" hidden="1" customHeight="1" outlineLevel="3">
      <c r="A774" s="214" t="s">
        <v>26946</v>
      </c>
      <c r="B774" s="67" t="s">
        <v>26947</v>
      </c>
      <c r="C774" s="68" t="s">
        <v>26948</v>
      </c>
      <c r="D774" s="67" t="s">
        <v>51</v>
      </c>
      <c r="E774" s="67" t="s">
        <v>818</v>
      </c>
      <c r="F774" s="77">
        <v>69.849999999999994</v>
      </c>
      <c r="G774" s="254">
        <f t="shared" si="12"/>
        <v>69.849999999999994</v>
      </c>
      <c r="H774" s="228"/>
      <c r="I774" s="318"/>
    </row>
    <row r="775" spans="1:9" ht="11.85" hidden="1" customHeight="1" outlineLevel="3">
      <c r="A775" s="214" t="s">
        <v>26949</v>
      </c>
      <c r="B775" s="67" t="s">
        <v>26950</v>
      </c>
      <c r="C775" s="68" t="s">
        <v>26951</v>
      </c>
      <c r="D775" s="67" t="s">
        <v>51</v>
      </c>
      <c r="E775" s="67" t="s">
        <v>818</v>
      </c>
      <c r="F775" s="77">
        <v>51.06</v>
      </c>
      <c r="G775" s="254">
        <f t="shared" si="12"/>
        <v>51.06</v>
      </c>
      <c r="H775" s="228"/>
      <c r="I775" s="318"/>
    </row>
    <row r="776" spans="1:9" ht="11.85" hidden="1" customHeight="1" outlineLevel="3">
      <c r="A776" s="214" t="s">
        <v>26952</v>
      </c>
      <c r="B776" s="67" t="s">
        <v>26953</v>
      </c>
      <c r="C776" s="68" t="s">
        <v>26954</v>
      </c>
      <c r="D776" s="67" t="s">
        <v>51</v>
      </c>
      <c r="E776" s="67" t="s">
        <v>818</v>
      </c>
      <c r="F776" s="77">
        <v>687.17</v>
      </c>
      <c r="G776" s="254">
        <f t="shared" si="12"/>
        <v>687.17</v>
      </c>
      <c r="H776" s="228"/>
      <c r="I776" s="318"/>
    </row>
    <row r="777" spans="1:9" ht="11.85" hidden="1" customHeight="1" outlineLevel="3">
      <c r="A777" s="214" t="s">
        <v>26955</v>
      </c>
      <c r="B777" s="67" t="s">
        <v>26956</v>
      </c>
      <c r="C777" s="68" t="s">
        <v>26957</v>
      </c>
      <c r="D777" s="67" t="s">
        <v>51</v>
      </c>
      <c r="E777" s="67" t="s">
        <v>818</v>
      </c>
      <c r="F777" s="77">
        <v>112.65</v>
      </c>
      <c r="G777" s="254">
        <f t="shared" si="12"/>
        <v>112.65</v>
      </c>
      <c r="H777" s="228"/>
      <c r="I777" s="318"/>
    </row>
    <row r="778" spans="1:9" ht="11.85" hidden="1" customHeight="1" outlineLevel="3">
      <c r="A778" s="214" t="s">
        <v>26958</v>
      </c>
      <c r="B778" s="67" t="s">
        <v>26959</v>
      </c>
      <c r="C778" s="68" t="s">
        <v>26960</v>
      </c>
      <c r="D778" s="67" t="s">
        <v>51</v>
      </c>
      <c r="E778" s="67" t="s">
        <v>818</v>
      </c>
      <c r="F778" s="77">
        <v>177.5</v>
      </c>
      <c r="G778" s="254">
        <f t="shared" si="12"/>
        <v>177.5</v>
      </c>
      <c r="H778" s="228"/>
      <c r="I778" s="318"/>
    </row>
    <row r="779" spans="1:9" ht="11.85" hidden="1" customHeight="1" outlineLevel="3">
      <c r="A779" s="214" t="s">
        <v>26961</v>
      </c>
      <c r="B779" s="67" t="s">
        <v>26962</v>
      </c>
      <c r="C779" s="68" t="s">
        <v>26963</v>
      </c>
      <c r="D779" s="67" t="s">
        <v>51</v>
      </c>
      <c r="E779" s="67" t="s">
        <v>818</v>
      </c>
      <c r="F779" s="77">
        <v>259.29000000000002</v>
      </c>
      <c r="G779" s="254">
        <f t="shared" si="12"/>
        <v>259.29000000000002</v>
      </c>
      <c r="H779" s="228"/>
      <c r="I779" s="318"/>
    </row>
    <row r="780" spans="1:9" ht="11.85" hidden="1" customHeight="1" outlineLevel="3">
      <c r="A780" s="214" t="s">
        <v>26964</v>
      </c>
      <c r="B780" s="67" t="s">
        <v>26965</v>
      </c>
      <c r="C780" s="68" t="s">
        <v>26966</v>
      </c>
      <c r="D780" s="67" t="s">
        <v>51</v>
      </c>
      <c r="E780" s="67" t="s">
        <v>818</v>
      </c>
      <c r="F780" s="77">
        <v>90.67</v>
      </c>
      <c r="G780" s="254">
        <f t="shared" si="12"/>
        <v>90.67</v>
      </c>
      <c r="H780" s="228"/>
      <c r="I780" s="318"/>
    </row>
    <row r="781" spans="1:9" ht="11.85" hidden="1" customHeight="1" outlineLevel="3">
      <c r="A781" s="214" t="s">
        <v>26967</v>
      </c>
      <c r="B781" s="67" t="s">
        <v>26968</v>
      </c>
      <c r="C781" s="68" t="s">
        <v>26969</v>
      </c>
      <c r="D781" s="67" t="s">
        <v>51</v>
      </c>
      <c r="E781" s="67" t="s">
        <v>818</v>
      </c>
      <c r="F781" s="77">
        <v>598.28</v>
      </c>
      <c r="G781" s="254">
        <f t="shared" si="12"/>
        <v>598.28</v>
      </c>
      <c r="H781" s="228"/>
      <c r="I781" s="318"/>
    </row>
    <row r="782" spans="1:9" ht="11.85" hidden="1" customHeight="1" outlineLevel="3">
      <c r="A782" s="214" t="s">
        <v>26970</v>
      </c>
      <c r="B782" s="67" t="s">
        <v>26971</v>
      </c>
      <c r="C782" s="68" t="s">
        <v>26972</v>
      </c>
      <c r="D782" s="67" t="s">
        <v>51</v>
      </c>
      <c r="E782" s="67" t="s">
        <v>818</v>
      </c>
      <c r="F782" s="77">
        <v>901.4</v>
      </c>
      <c r="G782" s="254">
        <f t="shared" si="12"/>
        <v>901.4</v>
      </c>
      <c r="H782" s="228"/>
      <c r="I782" s="318"/>
    </row>
    <row r="783" spans="1:9" ht="11.85" hidden="1" customHeight="1" outlineLevel="3">
      <c r="A783" s="214" t="s">
        <v>26973</v>
      </c>
      <c r="B783" s="67" t="s">
        <v>26974</v>
      </c>
      <c r="C783" s="68" t="s">
        <v>26975</v>
      </c>
      <c r="D783" s="67" t="s">
        <v>51</v>
      </c>
      <c r="E783" s="67" t="s">
        <v>818</v>
      </c>
      <c r="F783" s="77">
        <v>146.66</v>
      </c>
      <c r="G783" s="254">
        <f t="shared" si="12"/>
        <v>146.66</v>
      </c>
      <c r="H783" s="228"/>
      <c r="I783" s="318"/>
    </row>
    <row r="784" spans="1:9" ht="11.85" hidden="1" customHeight="1" outlineLevel="3">
      <c r="A784" s="214" t="s">
        <v>26976</v>
      </c>
      <c r="B784" s="67" t="s">
        <v>26977</v>
      </c>
      <c r="C784" s="68" t="s">
        <v>26978</v>
      </c>
      <c r="D784" s="67" t="s">
        <v>51</v>
      </c>
      <c r="E784" s="67" t="s">
        <v>818</v>
      </c>
      <c r="F784" s="77">
        <v>232.15</v>
      </c>
      <c r="G784" s="254">
        <f t="shared" si="12"/>
        <v>232.15</v>
      </c>
      <c r="H784" s="228"/>
      <c r="I784" s="318"/>
    </row>
    <row r="785" spans="1:9" ht="11.85" hidden="1" customHeight="1" outlineLevel="3">
      <c r="A785" s="214" t="s">
        <v>26979</v>
      </c>
      <c r="B785" s="67" t="s">
        <v>26980</v>
      </c>
      <c r="C785" s="68" t="s">
        <v>26981</v>
      </c>
      <c r="D785" s="67" t="s">
        <v>51</v>
      </c>
      <c r="E785" s="67" t="s">
        <v>818</v>
      </c>
      <c r="F785" s="77">
        <v>339.67</v>
      </c>
      <c r="G785" s="254">
        <f t="shared" si="12"/>
        <v>339.67</v>
      </c>
      <c r="H785" s="228"/>
      <c r="I785" s="318"/>
    </row>
    <row r="786" spans="1:9" ht="11.85" hidden="1" customHeight="1" outlineLevel="3">
      <c r="A786" s="214" t="s">
        <v>26982</v>
      </c>
      <c r="B786" s="67" t="s">
        <v>26983</v>
      </c>
      <c r="C786" s="68" t="s">
        <v>26984</v>
      </c>
      <c r="D786" s="67" t="s">
        <v>51</v>
      </c>
      <c r="E786" s="67" t="s">
        <v>818</v>
      </c>
      <c r="F786" s="77">
        <v>83.55</v>
      </c>
      <c r="G786" s="254">
        <f t="shared" si="12"/>
        <v>83.55</v>
      </c>
      <c r="H786" s="228"/>
      <c r="I786" s="318"/>
    </row>
    <row r="787" spans="1:9" ht="11.85" hidden="1" customHeight="1" outlineLevel="3">
      <c r="A787" s="214" t="s">
        <v>26985</v>
      </c>
      <c r="B787" s="67" t="s">
        <v>26986</v>
      </c>
      <c r="C787" s="68" t="s">
        <v>26987</v>
      </c>
      <c r="D787" s="67" t="s">
        <v>51</v>
      </c>
      <c r="E787" s="67" t="s">
        <v>818</v>
      </c>
      <c r="F787" s="77">
        <v>114.89</v>
      </c>
      <c r="G787" s="254">
        <f t="shared" si="12"/>
        <v>114.89</v>
      </c>
      <c r="H787" s="228"/>
      <c r="I787" s="318"/>
    </row>
    <row r="788" spans="1:9" ht="11.85" hidden="1" customHeight="1" outlineLevel="3">
      <c r="A788" s="214" t="s">
        <v>26988</v>
      </c>
      <c r="B788" s="67" t="s">
        <v>26989</v>
      </c>
      <c r="C788" s="68" t="s">
        <v>26990</v>
      </c>
      <c r="D788" s="67" t="s">
        <v>51</v>
      </c>
      <c r="E788" s="67" t="s">
        <v>818</v>
      </c>
      <c r="F788" s="77">
        <v>753.19</v>
      </c>
      <c r="G788" s="254">
        <f t="shared" si="12"/>
        <v>753.19</v>
      </c>
      <c r="H788" s="228"/>
      <c r="I788" s="318"/>
    </row>
    <row r="789" spans="1:9" ht="11.85" hidden="1" customHeight="1" outlineLevel="3">
      <c r="A789" s="214" t="s">
        <v>26991</v>
      </c>
      <c r="B789" s="67" t="s">
        <v>26992</v>
      </c>
      <c r="C789" s="68" t="s">
        <v>26993</v>
      </c>
      <c r="D789" s="67" t="s">
        <v>51</v>
      </c>
      <c r="E789" s="67" t="s">
        <v>818</v>
      </c>
      <c r="F789" s="77">
        <v>1132.01</v>
      </c>
      <c r="G789" s="254">
        <f t="shared" si="12"/>
        <v>1132.01</v>
      </c>
      <c r="H789" s="228"/>
      <c r="I789" s="318"/>
    </row>
    <row r="790" spans="1:9" ht="11.85" hidden="1" customHeight="1" outlineLevel="3">
      <c r="A790" s="214" t="s">
        <v>26994</v>
      </c>
      <c r="B790" s="67" t="s">
        <v>26995</v>
      </c>
      <c r="C790" s="68" t="s">
        <v>26996</v>
      </c>
      <c r="D790" s="67" t="s">
        <v>51</v>
      </c>
      <c r="E790" s="67" t="s">
        <v>818</v>
      </c>
      <c r="F790" s="77">
        <v>181.78</v>
      </c>
      <c r="G790" s="254">
        <f t="shared" si="12"/>
        <v>181.78</v>
      </c>
      <c r="H790" s="228"/>
      <c r="I790" s="318"/>
    </row>
    <row r="791" spans="1:9" ht="11.85" hidden="1" customHeight="1" outlineLevel="3">
      <c r="A791" s="214" t="s">
        <v>26997</v>
      </c>
      <c r="B791" s="67" t="s">
        <v>26998</v>
      </c>
      <c r="C791" s="68" t="s">
        <v>26999</v>
      </c>
      <c r="D791" s="67" t="s">
        <v>51</v>
      </c>
      <c r="E791" s="67" t="s">
        <v>818</v>
      </c>
      <c r="F791" s="77">
        <v>291.17</v>
      </c>
      <c r="G791" s="254">
        <f t="shared" si="12"/>
        <v>291.17</v>
      </c>
      <c r="H791" s="228"/>
      <c r="I791" s="318"/>
    </row>
    <row r="792" spans="1:9" ht="11.85" hidden="1" customHeight="1" outlineLevel="3">
      <c r="A792" s="214" t="s">
        <v>27000</v>
      </c>
      <c r="B792" s="67" t="s">
        <v>27001</v>
      </c>
      <c r="C792" s="68" t="s">
        <v>27002</v>
      </c>
      <c r="D792" s="67" t="s">
        <v>51</v>
      </c>
      <c r="E792" s="67" t="s">
        <v>818</v>
      </c>
      <c r="F792" s="77">
        <v>422.43</v>
      </c>
      <c r="G792" s="254">
        <f t="shared" si="12"/>
        <v>422.43</v>
      </c>
      <c r="H792" s="228"/>
      <c r="I792" s="318"/>
    </row>
    <row r="793" spans="1:9" ht="11.85" hidden="1" customHeight="1" outlineLevel="3">
      <c r="A793" s="214" t="s">
        <v>27003</v>
      </c>
      <c r="B793" s="67" t="s">
        <v>27004</v>
      </c>
      <c r="C793" s="68" t="s">
        <v>27005</v>
      </c>
      <c r="D793" s="67" t="s">
        <v>51</v>
      </c>
      <c r="E793" s="67" t="s">
        <v>818</v>
      </c>
      <c r="F793" s="77">
        <v>112.61</v>
      </c>
      <c r="G793" s="254">
        <f t="shared" si="12"/>
        <v>112.61</v>
      </c>
      <c r="H793" s="228"/>
      <c r="I793" s="318"/>
    </row>
    <row r="794" spans="1:9" ht="11.85" hidden="1" customHeight="1" outlineLevel="3">
      <c r="A794" s="214" t="s">
        <v>27006</v>
      </c>
      <c r="B794" s="67" t="s">
        <v>27007</v>
      </c>
      <c r="C794" s="68" t="s">
        <v>27008</v>
      </c>
      <c r="D794" s="67" t="s">
        <v>51</v>
      </c>
      <c r="E794" s="67" t="s">
        <v>818</v>
      </c>
      <c r="F794" s="77">
        <v>155.66</v>
      </c>
      <c r="G794" s="254">
        <f t="shared" si="12"/>
        <v>155.66</v>
      </c>
      <c r="H794" s="228"/>
      <c r="I794" s="318"/>
    </row>
    <row r="795" spans="1:9" ht="11.85" hidden="1" customHeight="1" outlineLevel="3">
      <c r="A795" s="214" t="s">
        <v>27009</v>
      </c>
      <c r="B795" s="67" t="s">
        <v>27010</v>
      </c>
      <c r="C795" s="68" t="s">
        <v>27011</v>
      </c>
      <c r="D795" s="67" t="s">
        <v>51</v>
      </c>
      <c r="E795" s="67" t="s">
        <v>818</v>
      </c>
      <c r="F795" s="77">
        <v>250.59</v>
      </c>
      <c r="G795" s="254">
        <f t="shared" si="12"/>
        <v>250.59</v>
      </c>
      <c r="H795" s="228"/>
      <c r="I795" s="318"/>
    </row>
    <row r="796" spans="1:9" ht="13.35" hidden="1" customHeight="1" outlineLevel="2">
      <c r="A796" s="214"/>
      <c r="B796" s="442"/>
      <c r="C796" s="203" t="s">
        <v>27012</v>
      </c>
      <c r="D796" s="203"/>
      <c r="E796" s="203"/>
      <c r="F796" s="205" t="s">
        <v>300</v>
      </c>
      <c r="G796" s="253" t="str">
        <f t="shared" si="12"/>
        <v/>
      </c>
      <c r="H796" s="228"/>
      <c r="I796" s="318"/>
    </row>
    <row r="797" spans="1:9" ht="11.85" hidden="1" customHeight="1" outlineLevel="3">
      <c r="A797" s="214" t="s">
        <v>27013</v>
      </c>
      <c r="B797" s="67" t="s">
        <v>27014</v>
      </c>
      <c r="C797" s="68" t="s">
        <v>27015</v>
      </c>
      <c r="D797" s="67" t="s">
        <v>51</v>
      </c>
      <c r="E797" s="67" t="s">
        <v>818</v>
      </c>
      <c r="F797" s="77">
        <v>24.13</v>
      </c>
      <c r="G797" s="254">
        <f t="shared" si="12"/>
        <v>24.13</v>
      </c>
      <c r="H797" s="228"/>
      <c r="I797" s="318"/>
    </row>
    <row r="798" spans="1:9" ht="11.85" hidden="1" customHeight="1" outlineLevel="3">
      <c r="A798" s="214" t="s">
        <v>27016</v>
      </c>
      <c r="B798" s="67" t="s">
        <v>27017</v>
      </c>
      <c r="C798" s="68" t="s">
        <v>27018</v>
      </c>
      <c r="D798" s="67" t="s">
        <v>51</v>
      </c>
      <c r="E798" s="67" t="s">
        <v>818</v>
      </c>
      <c r="F798" s="77">
        <v>143.62</v>
      </c>
      <c r="G798" s="254">
        <f t="shared" si="12"/>
        <v>143.62</v>
      </c>
      <c r="H798" s="228"/>
      <c r="I798" s="318"/>
    </row>
    <row r="799" spans="1:9" ht="11.85" hidden="1" customHeight="1" outlineLevel="3">
      <c r="A799" s="214" t="s">
        <v>27019</v>
      </c>
      <c r="B799" s="67" t="s">
        <v>27020</v>
      </c>
      <c r="C799" s="68" t="s">
        <v>27021</v>
      </c>
      <c r="D799" s="67" t="s">
        <v>51</v>
      </c>
      <c r="E799" s="67" t="s">
        <v>818</v>
      </c>
      <c r="F799" s="77">
        <v>215.62</v>
      </c>
      <c r="G799" s="254">
        <f t="shared" si="12"/>
        <v>215.62</v>
      </c>
      <c r="H799" s="228"/>
      <c r="I799" s="318"/>
    </row>
    <row r="800" spans="1:9" ht="11.85" hidden="1" customHeight="1" outlineLevel="3">
      <c r="A800" s="214" t="s">
        <v>27022</v>
      </c>
      <c r="B800" s="67" t="s">
        <v>27023</v>
      </c>
      <c r="C800" s="68" t="s">
        <v>27024</v>
      </c>
      <c r="D800" s="67" t="s">
        <v>51</v>
      </c>
      <c r="E800" s="67" t="s">
        <v>818</v>
      </c>
      <c r="F800" s="77">
        <v>36.78</v>
      </c>
      <c r="G800" s="254">
        <f t="shared" si="12"/>
        <v>36.78</v>
      </c>
      <c r="H800" s="228"/>
      <c r="I800" s="318"/>
    </row>
    <row r="801" spans="1:9" ht="11.85" hidden="1" customHeight="1" outlineLevel="3">
      <c r="A801" s="214" t="s">
        <v>27025</v>
      </c>
      <c r="B801" s="67" t="s">
        <v>27026</v>
      </c>
      <c r="C801" s="68" t="s">
        <v>27027</v>
      </c>
      <c r="D801" s="67" t="s">
        <v>51</v>
      </c>
      <c r="E801" s="67" t="s">
        <v>818</v>
      </c>
      <c r="F801" s="77">
        <v>488.74</v>
      </c>
      <c r="G801" s="254">
        <f t="shared" si="12"/>
        <v>488.74</v>
      </c>
      <c r="H801" s="228"/>
      <c r="I801" s="318"/>
    </row>
    <row r="802" spans="1:9" ht="11.85" hidden="1" customHeight="1" outlineLevel="3">
      <c r="A802" s="214" t="s">
        <v>27028</v>
      </c>
      <c r="B802" s="67" t="s">
        <v>27029</v>
      </c>
      <c r="C802" s="68" t="s">
        <v>27030</v>
      </c>
      <c r="D802" s="67" t="s">
        <v>51</v>
      </c>
      <c r="E802" s="67" t="s">
        <v>818</v>
      </c>
      <c r="F802" s="77">
        <v>58.04</v>
      </c>
      <c r="G802" s="254">
        <f t="shared" si="12"/>
        <v>58.04</v>
      </c>
      <c r="H802" s="228"/>
      <c r="I802" s="318"/>
    </row>
    <row r="803" spans="1:9" ht="11.85" hidden="1" customHeight="1" outlineLevel="3">
      <c r="A803" s="214" t="s">
        <v>27031</v>
      </c>
      <c r="B803" s="67" t="s">
        <v>27032</v>
      </c>
      <c r="C803" s="68" t="s">
        <v>27033</v>
      </c>
      <c r="D803" s="67" t="s">
        <v>51</v>
      </c>
      <c r="E803" s="67" t="s">
        <v>818</v>
      </c>
      <c r="F803" s="77">
        <v>687.74</v>
      </c>
      <c r="G803" s="254">
        <f t="shared" si="12"/>
        <v>687.74</v>
      </c>
      <c r="H803" s="228"/>
      <c r="I803" s="318"/>
    </row>
    <row r="804" spans="1:9" ht="11.85" hidden="1" customHeight="1" outlineLevel="3">
      <c r="A804" s="214" t="s">
        <v>27034</v>
      </c>
      <c r="B804" s="67" t="s">
        <v>27035</v>
      </c>
      <c r="C804" s="68" t="s">
        <v>27036</v>
      </c>
      <c r="D804" s="67" t="s">
        <v>51</v>
      </c>
      <c r="E804" s="67" t="s">
        <v>818</v>
      </c>
      <c r="F804" s="77">
        <v>82.87</v>
      </c>
      <c r="G804" s="254">
        <f t="shared" si="12"/>
        <v>82.87</v>
      </c>
      <c r="H804" s="228"/>
      <c r="I804" s="318"/>
    </row>
    <row r="805" spans="1:9" ht="11.85" hidden="1" customHeight="1" outlineLevel="3">
      <c r="A805" s="214" t="s">
        <v>27037</v>
      </c>
      <c r="B805" s="67" t="s">
        <v>27038</v>
      </c>
      <c r="C805" s="68" t="s">
        <v>27039</v>
      </c>
      <c r="D805" s="67" t="s">
        <v>51</v>
      </c>
      <c r="E805" s="67" t="s">
        <v>818</v>
      </c>
      <c r="F805" s="77">
        <v>967.44</v>
      </c>
      <c r="G805" s="254">
        <f t="shared" si="12"/>
        <v>967.44</v>
      </c>
      <c r="H805" s="228"/>
      <c r="I805" s="318"/>
    </row>
    <row r="806" spans="1:9" ht="11.85" hidden="1" customHeight="1" outlineLevel="3">
      <c r="A806" s="214" t="s">
        <v>27040</v>
      </c>
      <c r="B806" s="67" t="s">
        <v>27041</v>
      </c>
      <c r="C806" s="68" t="s">
        <v>27042</v>
      </c>
      <c r="D806" s="67" t="s">
        <v>51</v>
      </c>
      <c r="E806" s="67" t="s">
        <v>818</v>
      </c>
      <c r="F806" s="77">
        <v>1360.38</v>
      </c>
      <c r="G806" s="254">
        <f t="shared" si="12"/>
        <v>1360.38</v>
      </c>
      <c r="H806" s="228"/>
      <c r="I806" s="318"/>
    </row>
    <row r="807" spans="1:9" ht="13.35" hidden="1" customHeight="1" outlineLevel="1">
      <c r="A807" s="214"/>
      <c r="B807" s="209"/>
      <c r="C807" s="209" t="s">
        <v>34117</v>
      </c>
      <c r="D807" s="209"/>
      <c r="E807" s="209"/>
      <c r="F807" s="210" t="s">
        <v>300</v>
      </c>
      <c r="G807" s="210" t="str">
        <f t="shared" si="12"/>
        <v/>
      </c>
      <c r="H807" s="228"/>
      <c r="I807" s="318"/>
    </row>
    <row r="808" spans="1:9" ht="13.35" hidden="1" customHeight="1" outlineLevel="2">
      <c r="A808" s="214"/>
      <c r="B808" s="442"/>
      <c r="C808" s="203" t="s">
        <v>106</v>
      </c>
      <c r="D808" s="203"/>
      <c r="E808" s="203"/>
      <c r="F808" s="205" t="s">
        <v>300</v>
      </c>
      <c r="G808" s="253" t="str">
        <f t="shared" si="12"/>
        <v/>
      </c>
      <c r="H808" s="228"/>
      <c r="I808" s="318"/>
    </row>
    <row r="809" spans="1:9" ht="11.85" hidden="1" customHeight="1" outlineLevel="3">
      <c r="A809" s="214" t="s">
        <v>27043</v>
      </c>
      <c r="B809" s="67" t="s">
        <v>27044</v>
      </c>
      <c r="C809" s="68" t="s">
        <v>27045</v>
      </c>
      <c r="D809" s="67" t="s">
        <v>51</v>
      </c>
      <c r="E809" s="67" t="s">
        <v>818</v>
      </c>
      <c r="F809" s="77">
        <v>18.23</v>
      </c>
      <c r="G809" s="254">
        <f t="shared" si="12"/>
        <v>18.23</v>
      </c>
      <c r="H809" s="228"/>
      <c r="I809" s="318"/>
    </row>
    <row r="810" spans="1:9" ht="11.85" hidden="1" customHeight="1" outlineLevel="3">
      <c r="A810" s="214" t="s">
        <v>27046</v>
      </c>
      <c r="B810" s="67" t="s">
        <v>27047</v>
      </c>
      <c r="C810" s="68" t="s">
        <v>6754</v>
      </c>
      <c r="D810" s="67" t="s">
        <v>51</v>
      </c>
      <c r="E810" s="67" t="s">
        <v>818</v>
      </c>
      <c r="F810" s="77">
        <v>25.68</v>
      </c>
      <c r="G810" s="254">
        <f t="shared" si="12"/>
        <v>25.68</v>
      </c>
      <c r="H810" s="228"/>
      <c r="I810" s="318"/>
    </row>
    <row r="811" spans="1:9" ht="11.85" hidden="1" customHeight="1" outlineLevel="3">
      <c r="A811" s="214" t="s">
        <v>27048</v>
      </c>
      <c r="B811" s="67" t="s">
        <v>27049</v>
      </c>
      <c r="C811" s="68" t="s">
        <v>27050</v>
      </c>
      <c r="D811" s="67" t="s">
        <v>51</v>
      </c>
      <c r="E811" s="67" t="s">
        <v>818</v>
      </c>
      <c r="F811" s="77">
        <v>31.36</v>
      </c>
      <c r="G811" s="254">
        <f t="shared" si="12"/>
        <v>31.36</v>
      </c>
      <c r="H811" s="228"/>
      <c r="I811" s="318"/>
    </row>
    <row r="812" spans="1:9" ht="11.85" hidden="1" customHeight="1" outlineLevel="3">
      <c r="A812" s="214" t="s">
        <v>27051</v>
      </c>
      <c r="B812" s="67" t="s">
        <v>27052</v>
      </c>
      <c r="C812" s="68" t="s">
        <v>3553</v>
      </c>
      <c r="D812" s="67" t="s">
        <v>51</v>
      </c>
      <c r="E812" s="67" t="s">
        <v>818</v>
      </c>
      <c r="F812" s="77">
        <v>43.46</v>
      </c>
      <c r="G812" s="254">
        <f t="shared" si="12"/>
        <v>43.46</v>
      </c>
      <c r="H812" s="228"/>
      <c r="I812" s="318"/>
    </row>
    <row r="813" spans="1:9" ht="11.85" hidden="1" customHeight="1" outlineLevel="3">
      <c r="A813" s="214" t="s">
        <v>27053</v>
      </c>
      <c r="B813" s="67" t="s">
        <v>27054</v>
      </c>
      <c r="C813" s="68" t="s">
        <v>27055</v>
      </c>
      <c r="D813" s="67" t="s">
        <v>51</v>
      </c>
      <c r="E813" s="67" t="s">
        <v>818</v>
      </c>
      <c r="F813" s="77">
        <v>287.67</v>
      </c>
      <c r="G813" s="254">
        <f t="shared" si="12"/>
        <v>287.67</v>
      </c>
      <c r="H813" s="228"/>
      <c r="I813" s="318"/>
    </row>
    <row r="814" spans="1:9" ht="11.85" hidden="1" customHeight="1" outlineLevel="3">
      <c r="A814" s="214" t="s">
        <v>27056</v>
      </c>
      <c r="B814" s="67" t="s">
        <v>27057</v>
      </c>
      <c r="C814" s="68" t="s">
        <v>6450</v>
      </c>
      <c r="D814" s="67" t="s">
        <v>51</v>
      </c>
      <c r="E814" s="67" t="s">
        <v>818</v>
      </c>
      <c r="F814" s="77">
        <v>70.42</v>
      </c>
      <c r="G814" s="254">
        <f t="shared" si="12"/>
        <v>70.42</v>
      </c>
      <c r="H814" s="228"/>
      <c r="I814" s="318"/>
    </row>
    <row r="815" spans="1:9" ht="11.85" hidden="1" customHeight="1" outlineLevel="3">
      <c r="A815" s="214" t="s">
        <v>27058</v>
      </c>
      <c r="B815" s="67" t="s">
        <v>27059</v>
      </c>
      <c r="C815" s="68" t="s">
        <v>27060</v>
      </c>
      <c r="D815" s="67" t="s">
        <v>51</v>
      </c>
      <c r="E815" s="67" t="s">
        <v>818</v>
      </c>
      <c r="F815" s="77">
        <v>108.48</v>
      </c>
      <c r="G815" s="254">
        <f t="shared" si="12"/>
        <v>108.48</v>
      </c>
      <c r="H815" s="228"/>
      <c r="I815" s="318"/>
    </row>
    <row r="816" spans="1:9" ht="11.85" hidden="1" customHeight="1" outlineLevel="3">
      <c r="A816" s="214" t="s">
        <v>27061</v>
      </c>
      <c r="B816" s="67" t="s">
        <v>27062</v>
      </c>
      <c r="C816" s="68" t="s">
        <v>27063</v>
      </c>
      <c r="D816" s="67" t="s">
        <v>51</v>
      </c>
      <c r="E816" s="67" t="s">
        <v>818</v>
      </c>
      <c r="F816" s="77">
        <v>157.52000000000001</v>
      </c>
      <c r="G816" s="254">
        <f t="shared" si="12"/>
        <v>157.52000000000001</v>
      </c>
      <c r="H816" s="228"/>
      <c r="I816" s="318"/>
    </row>
    <row r="817" spans="1:9" ht="11.85" hidden="1" customHeight="1" outlineLevel="3">
      <c r="A817" s="214" t="s">
        <v>27064</v>
      </c>
      <c r="B817" s="67" t="s">
        <v>27065</v>
      </c>
      <c r="C817" s="68" t="s">
        <v>27066</v>
      </c>
      <c r="D817" s="67" t="s">
        <v>51</v>
      </c>
      <c r="E817" s="67" t="s">
        <v>818</v>
      </c>
      <c r="F817" s="77">
        <v>35.39</v>
      </c>
      <c r="G817" s="254">
        <f t="shared" si="12"/>
        <v>35.39</v>
      </c>
      <c r="H817" s="228"/>
      <c r="I817" s="318"/>
    </row>
    <row r="818" spans="1:9" ht="11.85" hidden="1" customHeight="1" outlineLevel="3">
      <c r="A818" s="214" t="s">
        <v>27067</v>
      </c>
      <c r="B818" s="67" t="s">
        <v>27068</v>
      </c>
      <c r="C818" s="68" t="s">
        <v>27069</v>
      </c>
      <c r="D818" s="67" t="s">
        <v>51</v>
      </c>
      <c r="E818" s="67" t="s">
        <v>818</v>
      </c>
      <c r="F818" s="77">
        <v>44.49</v>
      </c>
      <c r="G818" s="254">
        <f t="shared" si="12"/>
        <v>44.49</v>
      </c>
      <c r="H818" s="228"/>
      <c r="I818" s="318"/>
    </row>
    <row r="819" spans="1:9" ht="11.85" hidden="1" customHeight="1" outlineLevel="3">
      <c r="A819" s="214" t="s">
        <v>27070</v>
      </c>
      <c r="B819" s="67" t="s">
        <v>27071</v>
      </c>
      <c r="C819" s="68" t="s">
        <v>587</v>
      </c>
      <c r="D819" s="67" t="s">
        <v>51</v>
      </c>
      <c r="E819" s="67" t="s">
        <v>818</v>
      </c>
      <c r="F819" s="77">
        <v>61.14</v>
      </c>
      <c r="G819" s="254">
        <f t="shared" si="12"/>
        <v>61.14</v>
      </c>
      <c r="H819" s="228"/>
      <c r="I819" s="318"/>
    </row>
    <row r="820" spans="1:9" ht="11.85" hidden="1" customHeight="1" outlineLevel="3">
      <c r="A820" s="214" t="s">
        <v>27072</v>
      </c>
      <c r="B820" s="67" t="s">
        <v>27073</v>
      </c>
      <c r="C820" s="68" t="s">
        <v>27074</v>
      </c>
      <c r="D820" s="67" t="s">
        <v>51</v>
      </c>
      <c r="E820" s="67" t="s">
        <v>818</v>
      </c>
      <c r="F820" s="77">
        <v>417.55</v>
      </c>
      <c r="G820" s="254">
        <f t="shared" si="12"/>
        <v>417.55</v>
      </c>
      <c r="H820" s="228"/>
      <c r="I820" s="318"/>
    </row>
    <row r="821" spans="1:9" ht="11.85" hidden="1" customHeight="1" outlineLevel="3">
      <c r="A821" s="214" t="s">
        <v>27075</v>
      </c>
      <c r="B821" s="67" t="s">
        <v>27076</v>
      </c>
      <c r="C821" s="68" t="s">
        <v>27077</v>
      </c>
      <c r="D821" s="67" t="s">
        <v>51</v>
      </c>
      <c r="E821" s="67" t="s">
        <v>818</v>
      </c>
      <c r="F821" s="77">
        <v>632.41999999999996</v>
      </c>
      <c r="G821" s="254">
        <f t="shared" si="12"/>
        <v>632.41999999999996</v>
      </c>
      <c r="H821" s="228"/>
      <c r="I821" s="318"/>
    </row>
    <row r="822" spans="1:9" ht="11.85" hidden="1" customHeight="1" outlineLevel="3">
      <c r="A822" s="214" t="s">
        <v>27078</v>
      </c>
      <c r="B822" s="67" t="s">
        <v>27079</v>
      </c>
      <c r="C822" s="68" t="s">
        <v>588</v>
      </c>
      <c r="D822" s="67" t="s">
        <v>51</v>
      </c>
      <c r="E822" s="67" t="s">
        <v>818</v>
      </c>
      <c r="F822" s="77">
        <v>100.14</v>
      </c>
      <c r="G822" s="254">
        <f t="shared" si="12"/>
        <v>100.14</v>
      </c>
      <c r="H822" s="228"/>
      <c r="I822" s="318"/>
    </row>
    <row r="823" spans="1:9" ht="11.85" hidden="1" customHeight="1" outlineLevel="3">
      <c r="A823" s="214" t="s">
        <v>27080</v>
      </c>
      <c r="B823" s="67" t="s">
        <v>27081</v>
      </c>
      <c r="C823" s="68" t="s">
        <v>27082</v>
      </c>
      <c r="D823" s="67" t="s">
        <v>51</v>
      </c>
      <c r="E823" s="67" t="s">
        <v>818</v>
      </c>
      <c r="F823" s="77">
        <v>154.15</v>
      </c>
      <c r="G823" s="254">
        <f t="shared" si="12"/>
        <v>154.15</v>
      </c>
      <c r="H823" s="228"/>
      <c r="I823" s="318"/>
    </row>
    <row r="824" spans="1:9" ht="11.85" hidden="1" customHeight="1" outlineLevel="3">
      <c r="A824" s="214" t="s">
        <v>27083</v>
      </c>
      <c r="B824" s="67" t="s">
        <v>27084</v>
      </c>
      <c r="C824" s="68" t="s">
        <v>27085</v>
      </c>
      <c r="D824" s="67" t="s">
        <v>51</v>
      </c>
      <c r="E824" s="67" t="s">
        <v>818</v>
      </c>
      <c r="F824" s="77">
        <v>228.23</v>
      </c>
      <c r="G824" s="254">
        <f t="shared" si="12"/>
        <v>228.23</v>
      </c>
      <c r="H824" s="228"/>
      <c r="I824" s="318"/>
    </row>
    <row r="825" spans="1:9" ht="11.85" hidden="1" customHeight="1" outlineLevel="3">
      <c r="A825" s="214" t="s">
        <v>27086</v>
      </c>
      <c r="B825" s="67" t="s">
        <v>27087</v>
      </c>
      <c r="C825" s="68" t="s">
        <v>27088</v>
      </c>
      <c r="D825" s="67" t="s">
        <v>51</v>
      </c>
      <c r="E825" s="67" t="s">
        <v>818</v>
      </c>
      <c r="F825" s="77">
        <v>46.14</v>
      </c>
      <c r="G825" s="254">
        <f t="shared" si="12"/>
        <v>46.14</v>
      </c>
      <c r="H825" s="228"/>
      <c r="I825" s="318"/>
    </row>
    <row r="826" spans="1:9" ht="11.85" hidden="1" customHeight="1" outlineLevel="3">
      <c r="A826" s="214" t="s">
        <v>27089</v>
      </c>
      <c r="B826" s="67" t="s">
        <v>27090</v>
      </c>
      <c r="C826" s="68" t="s">
        <v>27091</v>
      </c>
      <c r="D826" s="67" t="s">
        <v>51</v>
      </c>
      <c r="E826" s="67" t="s">
        <v>818</v>
      </c>
      <c r="F826" s="77">
        <v>58.46</v>
      </c>
      <c r="G826" s="254">
        <f t="shared" si="12"/>
        <v>58.46</v>
      </c>
      <c r="H826" s="228"/>
      <c r="I826" s="318"/>
    </row>
    <row r="827" spans="1:9" ht="11.85" hidden="1" customHeight="1" outlineLevel="3">
      <c r="A827" s="214" t="s">
        <v>27092</v>
      </c>
      <c r="B827" s="67" t="s">
        <v>27093</v>
      </c>
      <c r="C827" s="68" t="s">
        <v>27094</v>
      </c>
      <c r="D827" s="67" t="s">
        <v>51</v>
      </c>
      <c r="E827" s="67" t="s">
        <v>818</v>
      </c>
      <c r="F827" s="77">
        <v>80.16</v>
      </c>
      <c r="G827" s="254">
        <f t="shared" si="12"/>
        <v>80.16</v>
      </c>
      <c r="H827" s="228"/>
      <c r="I827" s="318"/>
    </row>
    <row r="828" spans="1:9" ht="11.85" hidden="1" customHeight="1" outlineLevel="3">
      <c r="A828" s="214" t="s">
        <v>27095</v>
      </c>
      <c r="B828" s="67" t="s">
        <v>27096</v>
      </c>
      <c r="C828" s="68" t="s">
        <v>27097</v>
      </c>
      <c r="D828" s="67" t="s">
        <v>51</v>
      </c>
      <c r="E828" s="67" t="s">
        <v>818</v>
      </c>
      <c r="F828" s="77">
        <v>550.36</v>
      </c>
      <c r="G828" s="254">
        <f t="shared" si="12"/>
        <v>550.36</v>
      </c>
      <c r="H828" s="228"/>
      <c r="I828" s="318"/>
    </row>
    <row r="829" spans="1:9" ht="11.85" hidden="1" customHeight="1" outlineLevel="3">
      <c r="A829" s="214" t="s">
        <v>27098</v>
      </c>
      <c r="B829" s="67" t="s">
        <v>27099</v>
      </c>
      <c r="C829" s="68" t="s">
        <v>27100</v>
      </c>
      <c r="D829" s="67" t="s">
        <v>51</v>
      </c>
      <c r="E829" s="67" t="s">
        <v>818</v>
      </c>
      <c r="F829" s="77">
        <v>834.51</v>
      </c>
      <c r="G829" s="254">
        <f t="shared" si="12"/>
        <v>834.51</v>
      </c>
      <c r="H829" s="228"/>
      <c r="I829" s="318"/>
    </row>
    <row r="830" spans="1:9" ht="11.85" hidden="1" customHeight="1" outlineLevel="3">
      <c r="A830" s="214" t="s">
        <v>27101</v>
      </c>
      <c r="B830" s="67" t="s">
        <v>27102</v>
      </c>
      <c r="C830" s="68" t="s">
        <v>27103</v>
      </c>
      <c r="D830" s="67" t="s">
        <v>51</v>
      </c>
      <c r="E830" s="67" t="s">
        <v>818</v>
      </c>
      <c r="F830" s="77">
        <v>131.27000000000001</v>
      </c>
      <c r="G830" s="254">
        <f t="shared" si="12"/>
        <v>131.27000000000001</v>
      </c>
      <c r="H830" s="228"/>
      <c r="I830" s="318"/>
    </row>
    <row r="831" spans="1:9" ht="11.85" hidden="1" customHeight="1" outlineLevel="3">
      <c r="A831" s="214" t="s">
        <v>27104</v>
      </c>
      <c r="B831" s="67" t="s">
        <v>27105</v>
      </c>
      <c r="C831" s="68" t="s">
        <v>27106</v>
      </c>
      <c r="D831" s="67" t="s">
        <v>51</v>
      </c>
      <c r="E831" s="67" t="s">
        <v>818</v>
      </c>
      <c r="F831" s="77">
        <v>1320.54</v>
      </c>
      <c r="G831" s="254">
        <f t="shared" si="12"/>
        <v>1320.54</v>
      </c>
      <c r="H831" s="228"/>
      <c r="I831" s="318"/>
    </row>
    <row r="832" spans="1:9" ht="11.85" hidden="1" customHeight="1" outlineLevel="3">
      <c r="A832" s="214" t="s">
        <v>27107</v>
      </c>
      <c r="B832" s="67" t="s">
        <v>27108</v>
      </c>
      <c r="C832" s="68" t="s">
        <v>27109</v>
      </c>
      <c r="D832" s="67" t="s">
        <v>51</v>
      </c>
      <c r="E832" s="67" t="s">
        <v>818</v>
      </c>
      <c r="F832" s="77">
        <v>203.03</v>
      </c>
      <c r="G832" s="254">
        <f t="shared" si="12"/>
        <v>203.03</v>
      </c>
      <c r="H832" s="228"/>
      <c r="I832" s="318"/>
    </row>
    <row r="833" spans="1:9" ht="11.85" hidden="1" customHeight="1" outlineLevel="3">
      <c r="A833" s="214" t="s">
        <v>27110</v>
      </c>
      <c r="B833" s="67" t="s">
        <v>27111</v>
      </c>
      <c r="C833" s="68" t="s">
        <v>27112</v>
      </c>
      <c r="D833" s="67" t="s">
        <v>51</v>
      </c>
      <c r="E833" s="67" t="s">
        <v>818</v>
      </c>
      <c r="F833" s="77">
        <v>295.43</v>
      </c>
      <c r="G833" s="254">
        <f t="shared" si="12"/>
        <v>295.43</v>
      </c>
      <c r="H833" s="228"/>
      <c r="I833" s="318"/>
    </row>
    <row r="834" spans="1:9" ht="11.85" hidden="1" customHeight="1" outlineLevel="3">
      <c r="A834" s="214" t="s">
        <v>27113</v>
      </c>
      <c r="B834" s="67" t="s">
        <v>27114</v>
      </c>
      <c r="C834" s="68" t="s">
        <v>27115</v>
      </c>
      <c r="D834" s="67" t="s">
        <v>51</v>
      </c>
      <c r="E834" s="67" t="s">
        <v>818</v>
      </c>
      <c r="F834" s="77">
        <v>57.48</v>
      </c>
      <c r="G834" s="254">
        <f t="shared" si="12"/>
        <v>57.48</v>
      </c>
      <c r="H834" s="228"/>
      <c r="I834" s="318"/>
    </row>
    <row r="835" spans="1:9" ht="11.85" hidden="1" customHeight="1" outlineLevel="3">
      <c r="A835" s="214" t="s">
        <v>27116</v>
      </c>
      <c r="B835" s="67" t="s">
        <v>27117</v>
      </c>
      <c r="C835" s="68" t="s">
        <v>27118</v>
      </c>
      <c r="D835" s="67" t="s">
        <v>51</v>
      </c>
      <c r="E835" s="67" t="s">
        <v>818</v>
      </c>
      <c r="F835" s="77">
        <v>72.72</v>
      </c>
      <c r="G835" s="254">
        <f t="shared" ref="G835:G879" si="13">IFERROR(IF(E835="грн",ROUND(F835*(1-$G$2),2),ROUND(F835*(1-$G$2),2)*$E$2),"")</f>
        <v>72.72</v>
      </c>
      <c r="H835" s="228"/>
      <c r="I835" s="318"/>
    </row>
    <row r="836" spans="1:9" ht="11.85" hidden="1" customHeight="1" outlineLevel="3">
      <c r="A836" s="214" t="s">
        <v>27119</v>
      </c>
      <c r="B836" s="67" t="s">
        <v>27120</v>
      </c>
      <c r="C836" s="68" t="s">
        <v>27121</v>
      </c>
      <c r="D836" s="67" t="s">
        <v>51</v>
      </c>
      <c r="E836" s="67" t="s">
        <v>818</v>
      </c>
      <c r="F836" s="77">
        <v>101.23</v>
      </c>
      <c r="G836" s="254">
        <f t="shared" si="13"/>
        <v>101.23</v>
      </c>
      <c r="H836" s="228"/>
      <c r="I836" s="318"/>
    </row>
    <row r="837" spans="1:9" ht="11.85" hidden="1" customHeight="1" outlineLevel="3">
      <c r="A837" s="214" t="s">
        <v>27122</v>
      </c>
      <c r="B837" s="67" t="s">
        <v>27123</v>
      </c>
      <c r="C837" s="68" t="s">
        <v>27124</v>
      </c>
      <c r="D837" s="67" t="s">
        <v>51</v>
      </c>
      <c r="E837" s="67" t="s">
        <v>818</v>
      </c>
      <c r="F837" s="77">
        <v>688.9</v>
      </c>
      <c r="G837" s="254">
        <f t="shared" si="13"/>
        <v>688.9</v>
      </c>
      <c r="H837" s="228"/>
      <c r="I837" s="318"/>
    </row>
    <row r="838" spans="1:9" ht="11.85" hidden="1" customHeight="1" outlineLevel="3">
      <c r="A838" s="214" t="s">
        <v>27125</v>
      </c>
      <c r="B838" s="67" t="s">
        <v>27126</v>
      </c>
      <c r="C838" s="68" t="s">
        <v>27127</v>
      </c>
      <c r="D838" s="67" t="s">
        <v>51</v>
      </c>
      <c r="E838" s="67" t="s">
        <v>818</v>
      </c>
      <c r="F838" s="77">
        <v>1043.92</v>
      </c>
      <c r="G838" s="254">
        <f t="shared" si="13"/>
        <v>1043.92</v>
      </c>
      <c r="H838" s="228"/>
      <c r="I838" s="318"/>
    </row>
    <row r="839" spans="1:9" ht="11.85" hidden="1" customHeight="1" outlineLevel="3">
      <c r="A839" s="214" t="s">
        <v>27128</v>
      </c>
      <c r="B839" s="67" t="s">
        <v>27129</v>
      </c>
      <c r="C839" s="68" t="s">
        <v>27130</v>
      </c>
      <c r="D839" s="67" t="s">
        <v>51</v>
      </c>
      <c r="E839" s="67" t="s">
        <v>818</v>
      </c>
      <c r="F839" s="77">
        <v>166.03</v>
      </c>
      <c r="G839" s="254">
        <f t="shared" si="13"/>
        <v>166.03</v>
      </c>
      <c r="H839" s="228"/>
      <c r="I839" s="318"/>
    </row>
    <row r="840" spans="1:9" ht="11.85" hidden="1" customHeight="1" outlineLevel="3">
      <c r="A840" s="214" t="s">
        <v>27131</v>
      </c>
      <c r="B840" s="67" t="s">
        <v>27132</v>
      </c>
      <c r="C840" s="68" t="s">
        <v>27133</v>
      </c>
      <c r="D840" s="67" t="s">
        <v>51</v>
      </c>
      <c r="E840" s="67" t="s">
        <v>818</v>
      </c>
      <c r="F840" s="77">
        <v>252.49</v>
      </c>
      <c r="G840" s="254">
        <f t="shared" si="13"/>
        <v>252.49</v>
      </c>
      <c r="H840" s="228"/>
      <c r="I840" s="318"/>
    </row>
    <row r="841" spans="1:9" ht="11.85" hidden="1" customHeight="1" outlineLevel="3">
      <c r="A841" s="214" t="s">
        <v>27134</v>
      </c>
      <c r="B841" s="67" t="s">
        <v>27135</v>
      </c>
      <c r="C841" s="68" t="s">
        <v>27136</v>
      </c>
      <c r="D841" s="67" t="s">
        <v>51</v>
      </c>
      <c r="E841" s="67" t="s">
        <v>818</v>
      </c>
      <c r="F841" s="77">
        <v>371.64</v>
      </c>
      <c r="G841" s="254">
        <f t="shared" si="13"/>
        <v>371.64</v>
      </c>
      <c r="H841" s="228"/>
      <c r="I841" s="318"/>
    </row>
    <row r="842" spans="1:9" ht="11.85" hidden="1" customHeight="1" outlineLevel="3">
      <c r="A842" s="214" t="s">
        <v>27137</v>
      </c>
      <c r="B842" s="67" t="s">
        <v>27138</v>
      </c>
      <c r="C842" s="68" t="s">
        <v>27139</v>
      </c>
      <c r="D842" s="67" t="s">
        <v>51</v>
      </c>
      <c r="E842" s="67" t="s">
        <v>818</v>
      </c>
      <c r="F842" s="77">
        <v>92.45</v>
      </c>
      <c r="G842" s="254">
        <f t="shared" si="13"/>
        <v>92.45</v>
      </c>
      <c r="H842" s="228"/>
      <c r="I842" s="318"/>
    </row>
    <row r="843" spans="1:9" ht="11.85" hidden="1" customHeight="1" outlineLevel="3">
      <c r="A843" s="214" t="s">
        <v>27140</v>
      </c>
      <c r="B843" s="67" t="s">
        <v>27141</v>
      </c>
      <c r="C843" s="68" t="s">
        <v>27142</v>
      </c>
      <c r="D843" s="67" t="s">
        <v>51</v>
      </c>
      <c r="E843" s="67" t="s">
        <v>818</v>
      </c>
      <c r="F843" s="77">
        <v>133.46</v>
      </c>
      <c r="G843" s="254">
        <f t="shared" si="13"/>
        <v>133.46</v>
      </c>
      <c r="H843" s="228"/>
      <c r="I843" s="318"/>
    </row>
    <row r="844" spans="1:9" ht="11.85" hidden="1" customHeight="1" outlineLevel="3">
      <c r="A844" s="214" t="s">
        <v>27143</v>
      </c>
      <c r="B844" s="67" t="s">
        <v>27144</v>
      </c>
      <c r="C844" s="68" t="s">
        <v>27145</v>
      </c>
      <c r="D844" s="67" t="s">
        <v>51</v>
      </c>
      <c r="E844" s="67" t="s">
        <v>818</v>
      </c>
      <c r="F844" s="77">
        <v>219.98</v>
      </c>
      <c r="G844" s="254">
        <f t="shared" si="13"/>
        <v>219.98</v>
      </c>
      <c r="H844" s="228"/>
      <c r="I844" s="318"/>
    </row>
    <row r="845" spans="1:9" ht="13.35" hidden="1" customHeight="1" outlineLevel="2">
      <c r="A845" s="214"/>
      <c r="B845" s="442"/>
      <c r="C845" s="203" t="s">
        <v>27146</v>
      </c>
      <c r="D845" s="203"/>
      <c r="E845" s="203"/>
      <c r="F845" s="205" t="s">
        <v>300</v>
      </c>
      <c r="G845" s="253" t="str">
        <f t="shared" si="13"/>
        <v/>
      </c>
      <c r="H845" s="228"/>
      <c r="I845" s="318"/>
    </row>
    <row r="846" spans="1:9" ht="11.85" hidden="1" customHeight="1" outlineLevel="3">
      <c r="A846" s="214" t="s">
        <v>27147</v>
      </c>
      <c r="B846" s="67" t="s">
        <v>27148</v>
      </c>
      <c r="C846" s="68" t="s">
        <v>27149</v>
      </c>
      <c r="D846" s="67" t="s">
        <v>51</v>
      </c>
      <c r="E846" s="67" t="s">
        <v>818</v>
      </c>
      <c r="F846" s="77">
        <v>123.63</v>
      </c>
      <c r="G846" s="254">
        <f t="shared" si="13"/>
        <v>123.63</v>
      </c>
      <c r="H846" s="228"/>
      <c r="I846" s="318"/>
    </row>
    <row r="847" spans="1:9" ht="11.85" hidden="1" customHeight="1" outlineLevel="3">
      <c r="A847" s="214" t="s">
        <v>27150</v>
      </c>
      <c r="B847" s="67" t="s">
        <v>27151</v>
      </c>
      <c r="C847" s="68" t="s">
        <v>27152</v>
      </c>
      <c r="D847" s="67" t="s">
        <v>51</v>
      </c>
      <c r="E847" s="67" t="s">
        <v>818</v>
      </c>
      <c r="F847" s="77">
        <v>31.25</v>
      </c>
      <c r="G847" s="254">
        <f t="shared" si="13"/>
        <v>31.25</v>
      </c>
      <c r="H847" s="228"/>
      <c r="I847" s="318"/>
    </row>
    <row r="848" spans="1:9" ht="11.85" hidden="1" customHeight="1" outlineLevel="3">
      <c r="A848" s="214" t="s">
        <v>27153</v>
      </c>
      <c r="B848" s="67" t="s">
        <v>27154</v>
      </c>
      <c r="C848" s="68" t="s">
        <v>27155</v>
      </c>
      <c r="D848" s="67" t="s">
        <v>51</v>
      </c>
      <c r="E848" s="67" t="s">
        <v>818</v>
      </c>
      <c r="F848" s="77">
        <v>49.8</v>
      </c>
      <c r="G848" s="254">
        <f t="shared" si="13"/>
        <v>49.8</v>
      </c>
      <c r="H848" s="228"/>
      <c r="I848" s="318"/>
    </row>
    <row r="849" spans="1:9" ht="11.85" hidden="1" customHeight="1" outlineLevel="3">
      <c r="A849" s="214" t="s">
        <v>27156</v>
      </c>
      <c r="B849" s="67" t="s">
        <v>27157</v>
      </c>
      <c r="C849" s="68" t="s">
        <v>27158</v>
      </c>
      <c r="D849" s="67" t="s">
        <v>51</v>
      </c>
      <c r="E849" s="67" t="s">
        <v>818</v>
      </c>
      <c r="F849" s="77">
        <v>74.3</v>
      </c>
      <c r="G849" s="254">
        <f t="shared" si="13"/>
        <v>74.3</v>
      </c>
      <c r="H849" s="228"/>
      <c r="I849" s="318"/>
    </row>
    <row r="850" spans="1:9" ht="11.85" hidden="1" customHeight="1" outlineLevel="3">
      <c r="A850" s="214" t="s">
        <v>27159</v>
      </c>
      <c r="B850" s="67" t="s">
        <v>27160</v>
      </c>
      <c r="C850" s="68" t="s">
        <v>27161</v>
      </c>
      <c r="D850" s="67" t="s">
        <v>51</v>
      </c>
      <c r="E850" s="67" t="s">
        <v>818</v>
      </c>
      <c r="F850" s="77">
        <v>12.91</v>
      </c>
      <c r="G850" s="254">
        <f t="shared" si="13"/>
        <v>12.91</v>
      </c>
      <c r="H850" s="228"/>
      <c r="I850" s="318"/>
    </row>
    <row r="851" spans="1:9" ht="11.85" hidden="1" customHeight="1" outlineLevel="3">
      <c r="A851" s="214" t="s">
        <v>27162</v>
      </c>
      <c r="B851" s="67" t="s">
        <v>27163</v>
      </c>
      <c r="C851" s="68" t="s">
        <v>27164</v>
      </c>
      <c r="D851" s="67" t="s">
        <v>51</v>
      </c>
      <c r="E851" s="67" t="s">
        <v>818</v>
      </c>
      <c r="F851" s="77">
        <v>19.260000000000002</v>
      </c>
      <c r="G851" s="254">
        <f t="shared" si="13"/>
        <v>19.260000000000002</v>
      </c>
      <c r="H851" s="228"/>
      <c r="I851" s="318"/>
    </row>
    <row r="852" spans="1:9" ht="11.85" hidden="1" customHeight="1" outlineLevel="3">
      <c r="A852" s="214" t="s">
        <v>27165</v>
      </c>
      <c r="B852" s="67" t="s">
        <v>27166</v>
      </c>
      <c r="C852" s="68" t="s">
        <v>27167</v>
      </c>
      <c r="D852" s="67" t="s">
        <v>51</v>
      </c>
      <c r="E852" s="67" t="s">
        <v>818</v>
      </c>
      <c r="F852" s="77">
        <v>6.52</v>
      </c>
      <c r="G852" s="254">
        <f t="shared" si="13"/>
        <v>6.52</v>
      </c>
      <c r="H852" s="228"/>
      <c r="I852" s="318"/>
    </row>
    <row r="853" spans="1:9" ht="11.85" hidden="1" customHeight="1" outlineLevel="3">
      <c r="A853" s="214" t="s">
        <v>27168</v>
      </c>
      <c r="B853" s="67" t="s">
        <v>27169</v>
      </c>
      <c r="C853" s="68" t="s">
        <v>27170</v>
      </c>
      <c r="D853" s="67" t="s">
        <v>51</v>
      </c>
      <c r="E853" s="67" t="s">
        <v>818</v>
      </c>
      <c r="F853" s="77">
        <v>9.7899999999999991</v>
      </c>
      <c r="G853" s="254">
        <f t="shared" si="13"/>
        <v>9.7899999999999991</v>
      </c>
      <c r="H853" s="228"/>
      <c r="I853" s="318"/>
    </row>
    <row r="854" spans="1:9" ht="11.85" hidden="1" customHeight="1" outlineLevel="3">
      <c r="A854" s="214" t="s">
        <v>27171</v>
      </c>
      <c r="B854" s="67" t="s">
        <v>27172</v>
      </c>
      <c r="C854" s="68" t="s">
        <v>27173</v>
      </c>
      <c r="D854" s="67" t="s">
        <v>51</v>
      </c>
      <c r="E854" s="67" t="s">
        <v>818</v>
      </c>
      <c r="F854" s="77">
        <v>12.6</v>
      </c>
      <c r="G854" s="254">
        <f t="shared" si="13"/>
        <v>12.6</v>
      </c>
      <c r="H854" s="228"/>
      <c r="I854" s="318"/>
    </row>
    <row r="855" spans="1:9" ht="11.85" hidden="1" customHeight="1" outlineLevel="3">
      <c r="A855" s="214" t="s">
        <v>27174</v>
      </c>
      <c r="B855" s="67" t="s">
        <v>27175</v>
      </c>
      <c r="C855" s="68" t="s">
        <v>27176</v>
      </c>
      <c r="D855" s="67" t="s">
        <v>51</v>
      </c>
      <c r="E855" s="67" t="s">
        <v>818</v>
      </c>
      <c r="F855" s="77">
        <v>18.309999999999999</v>
      </c>
      <c r="G855" s="254">
        <f t="shared" si="13"/>
        <v>18.309999999999999</v>
      </c>
      <c r="H855" s="228"/>
      <c r="I855" s="318"/>
    </row>
    <row r="856" spans="1:9" ht="11.85" hidden="1" customHeight="1" outlineLevel="3">
      <c r="A856" s="214" t="s">
        <v>27177</v>
      </c>
      <c r="B856" s="67" t="s">
        <v>27178</v>
      </c>
      <c r="C856" s="68" t="s">
        <v>27179</v>
      </c>
      <c r="D856" s="67" t="s">
        <v>51</v>
      </c>
      <c r="E856" s="67" t="s">
        <v>818</v>
      </c>
      <c r="F856" s="77">
        <v>131.32</v>
      </c>
      <c r="G856" s="254">
        <f t="shared" si="13"/>
        <v>131.32</v>
      </c>
      <c r="H856" s="228"/>
      <c r="I856" s="318"/>
    </row>
    <row r="857" spans="1:9" ht="11.85" hidden="1" customHeight="1" outlineLevel="3">
      <c r="A857" s="214" t="s">
        <v>27180</v>
      </c>
      <c r="B857" s="67" t="s">
        <v>27181</v>
      </c>
      <c r="C857" s="68" t="s">
        <v>27182</v>
      </c>
      <c r="D857" s="67" t="s">
        <v>51</v>
      </c>
      <c r="E857" s="67" t="s">
        <v>818</v>
      </c>
      <c r="F857" s="77">
        <v>197.97</v>
      </c>
      <c r="G857" s="254">
        <f t="shared" si="13"/>
        <v>197.97</v>
      </c>
      <c r="H857" s="228"/>
      <c r="I857" s="318"/>
    </row>
    <row r="858" spans="1:9" ht="11.85" hidden="1" customHeight="1" outlineLevel="3">
      <c r="A858" s="214" t="s">
        <v>27183</v>
      </c>
      <c r="B858" s="67" t="s">
        <v>27184</v>
      </c>
      <c r="C858" s="68" t="s">
        <v>27185</v>
      </c>
      <c r="D858" s="67" t="s">
        <v>51</v>
      </c>
      <c r="E858" s="67" t="s">
        <v>818</v>
      </c>
      <c r="F858" s="77">
        <v>30.3</v>
      </c>
      <c r="G858" s="254">
        <f t="shared" si="13"/>
        <v>30.3</v>
      </c>
      <c r="H858" s="228"/>
      <c r="I858" s="318"/>
    </row>
    <row r="859" spans="1:9" ht="11.85" hidden="1" customHeight="1" outlineLevel="3">
      <c r="A859" s="214" t="s">
        <v>27186</v>
      </c>
      <c r="B859" s="67" t="s">
        <v>27187</v>
      </c>
      <c r="C859" s="68" t="s">
        <v>27188</v>
      </c>
      <c r="D859" s="67" t="s">
        <v>51</v>
      </c>
      <c r="E859" s="67" t="s">
        <v>818</v>
      </c>
      <c r="F859" s="77">
        <v>450.03</v>
      </c>
      <c r="G859" s="254">
        <f t="shared" si="13"/>
        <v>450.03</v>
      </c>
      <c r="H859" s="228"/>
      <c r="I859" s="318"/>
    </row>
    <row r="860" spans="1:9" ht="11.85" hidden="1" customHeight="1" outlineLevel="3">
      <c r="A860" s="214" t="s">
        <v>27189</v>
      </c>
      <c r="B860" s="67" t="s">
        <v>27190</v>
      </c>
      <c r="C860" s="68" t="s">
        <v>27191</v>
      </c>
      <c r="D860" s="67" t="s">
        <v>51</v>
      </c>
      <c r="E860" s="67" t="s">
        <v>818</v>
      </c>
      <c r="F860" s="77">
        <v>48.83</v>
      </c>
      <c r="G860" s="254">
        <f t="shared" si="13"/>
        <v>48.83</v>
      </c>
      <c r="H860" s="228"/>
      <c r="I860" s="318"/>
    </row>
    <row r="861" spans="1:9" ht="11.85" hidden="1" customHeight="1" outlineLevel="3">
      <c r="A861" s="214" t="s">
        <v>27192</v>
      </c>
      <c r="B861" s="67" t="s">
        <v>27193</v>
      </c>
      <c r="C861" s="68" t="s">
        <v>27194</v>
      </c>
      <c r="D861" s="67" t="s">
        <v>51</v>
      </c>
      <c r="E861" s="67" t="s">
        <v>818</v>
      </c>
      <c r="F861" s="77">
        <v>636.86</v>
      </c>
      <c r="G861" s="254">
        <f t="shared" si="13"/>
        <v>636.86</v>
      </c>
      <c r="H861" s="228"/>
      <c r="I861" s="318"/>
    </row>
    <row r="862" spans="1:9" ht="11.85" hidden="1" customHeight="1" outlineLevel="3">
      <c r="A862" s="214" t="s">
        <v>27195</v>
      </c>
      <c r="B862" s="67" t="s">
        <v>27196</v>
      </c>
      <c r="C862" s="68" t="s">
        <v>27197</v>
      </c>
      <c r="D862" s="67" t="s">
        <v>51</v>
      </c>
      <c r="E862" s="67" t="s">
        <v>818</v>
      </c>
      <c r="F862" s="77">
        <v>920.28</v>
      </c>
      <c r="G862" s="254">
        <f t="shared" si="13"/>
        <v>920.28</v>
      </c>
      <c r="H862" s="228"/>
      <c r="I862" s="318"/>
    </row>
    <row r="863" spans="1:9" ht="11.85" hidden="1" customHeight="1" outlineLevel="3">
      <c r="A863" s="214" t="s">
        <v>27198</v>
      </c>
      <c r="B863" s="67" t="s">
        <v>27199</v>
      </c>
      <c r="C863" s="68" t="s">
        <v>27200</v>
      </c>
      <c r="D863" s="67" t="s">
        <v>51</v>
      </c>
      <c r="E863" s="67" t="s">
        <v>818</v>
      </c>
      <c r="F863" s="77">
        <v>1297.33</v>
      </c>
      <c r="G863" s="254">
        <f t="shared" si="13"/>
        <v>1297.33</v>
      </c>
      <c r="H863" s="228"/>
      <c r="I863" s="318"/>
    </row>
    <row r="864" spans="1:9" ht="11.85" hidden="1" customHeight="1" outlineLevel="3">
      <c r="A864" s="214" t="s">
        <v>27201</v>
      </c>
      <c r="B864" s="67" t="s">
        <v>27202</v>
      </c>
      <c r="C864" s="68" t="s">
        <v>27203</v>
      </c>
      <c r="D864" s="67" t="s">
        <v>51</v>
      </c>
      <c r="E864" s="67" t="s">
        <v>818</v>
      </c>
      <c r="F864" s="77">
        <v>314.39</v>
      </c>
      <c r="G864" s="254">
        <f t="shared" si="13"/>
        <v>314.39</v>
      </c>
      <c r="H864" s="228"/>
      <c r="I864" s="318"/>
    </row>
    <row r="865" spans="1:9" ht="11.85" hidden="1" customHeight="1" outlineLevel="3">
      <c r="A865" s="214" t="s">
        <v>27204</v>
      </c>
      <c r="B865" s="67" t="s">
        <v>27205</v>
      </c>
      <c r="C865" s="68" t="s">
        <v>27206</v>
      </c>
      <c r="D865" s="67" t="s">
        <v>51</v>
      </c>
      <c r="E865" s="67" t="s">
        <v>818</v>
      </c>
      <c r="F865" s="77">
        <v>71.97</v>
      </c>
      <c r="G865" s="254">
        <f t="shared" si="13"/>
        <v>71.97</v>
      </c>
      <c r="H865" s="228"/>
      <c r="I865" s="318"/>
    </row>
    <row r="866" spans="1:9" ht="13.35" hidden="1" customHeight="1" outlineLevel="2">
      <c r="A866" s="214"/>
      <c r="B866" s="442"/>
      <c r="C866" s="203" t="s">
        <v>500</v>
      </c>
      <c r="D866" s="203"/>
      <c r="E866" s="203"/>
      <c r="F866" s="205" t="s">
        <v>300</v>
      </c>
      <c r="G866" s="253" t="str">
        <f t="shared" si="13"/>
        <v/>
      </c>
      <c r="H866" s="228"/>
      <c r="I866" s="318"/>
    </row>
    <row r="867" spans="1:9" ht="11.85" hidden="1" customHeight="1" outlineLevel="3">
      <c r="A867" s="214" t="s">
        <v>27207</v>
      </c>
      <c r="B867" s="67" t="s">
        <v>27208</v>
      </c>
      <c r="C867" s="68" t="s">
        <v>27209</v>
      </c>
      <c r="D867" s="67" t="s">
        <v>51</v>
      </c>
      <c r="E867" s="67" t="s">
        <v>818</v>
      </c>
      <c r="F867" s="77">
        <v>15.68</v>
      </c>
      <c r="G867" s="254">
        <f t="shared" si="13"/>
        <v>15.68</v>
      </c>
      <c r="H867" s="228"/>
      <c r="I867" s="318"/>
    </row>
    <row r="868" spans="1:9" ht="11.85" hidden="1" customHeight="1" outlineLevel="3">
      <c r="A868" s="214" t="s">
        <v>27210</v>
      </c>
      <c r="B868" s="67" t="s">
        <v>27211</v>
      </c>
      <c r="C868" s="68" t="s">
        <v>6755</v>
      </c>
      <c r="D868" s="67" t="s">
        <v>51</v>
      </c>
      <c r="E868" s="67" t="s">
        <v>818</v>
      </c>
      <c r="F868" s="77">
        <v>21.95</v>
      </c>
      <c r="G868" s="254">
        <f t="shared" si="13"/>
        <v>21.95</v>
      </c>
      <c r="H868" s="228"/>
      <c r="I868" s="318"/>
    </row>
    <row r="869" spans="1:9" ht="11.85" hidden="1" customHeight="1" outlineLevel="3">
      <c r="A869" s="214" t="s">
        <v>27212</v>
      </c>
      <c r="B869" s="67" t="s">
        <v>27213</v>
      </c>
      <c r="C869" s="68" t="s">
        <v>589</v>
      </c>
      <c r="D869" s="67" t="s">
        <v>51</v>
      </c>
      <c r="E869" s="67" t="s">
        <v>818</v>
      </c>
      <c r="F869" s="77">
        <v>28.83</v>
      </c>
      <c r="G869" s="254">
        <f t="shared" si="13"/>
        <v>28.83</v>
      </c>
      <c r="H869" s="228"/>
      <c r="I869" s="318"/>
    </row>
    <row r="870" spans="1:9" ht="11.85" hidden="1" customHeight="1" outlineLevel="3">
      <c r="A870" s="214" t="s">
        <v>27214</v>
      </c>
      <c r="B870" s="67" t="s">
        <v>27215</v>
      </c>
      <c r="C870" s="68" t="s">
        <v>590</v>
      </c>
      <c r="D870" s="67" t="s">
        <v>51</v>
      </c>
      <c r="E870" s="67" t="s">
        <v>818</v>
      </c>
      <c r="F870" s="77">
        <v>38.93</v>
      </c>
      <c r="G870" s="254">
        <f t="shared" si="13"/>
        <v>38.93</v>
      </c>
      <c r="H870" s="228"/>
      <c r="I870" s="318"/>
    </row>
    <row r="871" spans="1:9" ht="11.85" hidden="1" customHeight="1" outlineLevel="3">
      <c r="A871" s="214" t="s">
        <v>27216</v>
      </c>
      <c r="B871" s="67" t="s">
        <v>27217</v>
      </c>
      <c r="C871" s="68" t="s">
        <v>3554</v>
      </c>
      <c r="D871" s="67" t="s">
        <v>51</v>
      </c>
      <c r="E871" s="67" t="s">
        <v>818</v>
      </c>
      <c r="F871" s="77">
        <v>63.52</v>
      </c>
      <c r="G871" s="254">
        <f t="shared" si="13"/>
        <v>63.52</v>
      </c>
      <c r="H871" s="228"/>
      <c r="I871" s="318"/>
    </row>
    <row r="872" spans="1:9" ht="11.85" hidden="1" customHeight="1" outlineLevel="3">
      <c r="A872" s="214" t="s">
        <v>27218</v>
      </c>
      <c r="B872" s="67" t="s">
        <v>27219</v>
      </c>
      <c r="C872" s="68" t="s">
        <v>27220</v>
      </c>
      <c r="D872" s="67" t="s">
        <v>51</v>
      </c>
      <c r="E872" s="67" t="s">
        <v>818</v>
      </c>
      <c r="F872" s="77">
        <v>97.28</v>
      </c>
      <c r="G872" s="254">
        <f t="shared" si="13"/>
        <v>97.28</v>
      </c>
      <c r="H872" s="228"/>
      <c r="I872" s="318"/>
    </row>
    <row r="873" spans="1:9" ht="11.85" hidden="1" customHeight="1" outlineLevel="3">
      <c r="A873" s="214" t="s">
        <v>27221</v>
      </c>
      <c r="B873" s="67" t="s">
        <v>27222</v>
      </c>
      <c r="C873" s="68" t="s">
        <v>27223</v>
      </c>
      <c r="D873" s="67" t="s">
        <v>51</v>
      </c>
      <c r="E873" s="67" t="s">
        <v>818</v>
      </c>
      <c r="F873" s="77">
        <v>141.4</v>
      </c>
      <c r="G873" s="254">
        <f t="shared" si="13"/>
        <v>141.4</v>
      </c>
      <c r="H873" s="228"/>
      <c r="I873" s="318"/>
    </row>
    <row r="874" spans="1:9" ht="11.85" hidden="1" customHeight="1" outlineLevel="3">
      <c r="A874" s="214" t="s">
        <v>27224</v>
      </c>
      <c r="B874" s="67" t="s">
        <v>27225</v>
      </c>
      <c r="C874" s="68" t="s">
        <v>27226</v>
      </c>
      <c r="D874" s="67" t="s">
        <v>51</v>
      </c>
      <c r="E874" s="67" t="s">
        <v>818</v>
      </c>
      <c r="F874" s="77">
        <v>33</v>
      </c>
      <c r="G874" s="254">
        <f t="shared" si="13"/>
        <v>33</v>
      </c>
      <c r="H874" s="228"/>
      <c r="I874" s="318"/>
    </row>
    <row r="875" spans="1:9" ht="11.85" hidden="1" customHeight="1" outlineLevel="3">
      <c r="A875" s="214" t="s">
        <v>27227</v>
      </c>
      <c r="B875" s="67" t="s">
        <v>27228</v>
      </c>
      <c r="C875" s="68" t="s">
        <v>27229</v>
      </c>
      <c r="D875" s="67" t="s">
        <v>51</v>
      </c>
      <c r="E875" s="67" t="s">
        <v>818</v>
      </c>
      <c r="F875" s="77">
        <v>43.38</v>
      </c>
      <c r="G875" s="254">
        <f t="shared" si="13"/>
        <v>43.38</v>
      </c>
      <c r="H875" s="228"/>
      <c r="I875" s="318"/>
    </row>
    <row r="876" spans="1:9" ht="11.85" hidden="1" customHeight="1" outlineLevel="3">
      <c r="A876" s="214" t="s">
        <v>27230</v>
      </c>
      <c r="B876" s="67" t="s">
        <v>27231</v>
      </c>
      <c r="C876" s="68" t="s">
        <v>591</v>
      </c>
      <c r="D876" s="67" t="s">
        <v>51</v>
      </c>
      <c r="E876" s="67" t="s">
        <v>818</v>
      </c>
      <c r="F876" s="77">
        <v>57.95</v>
      </c>
      <c r="G876" s="254">
        <f t="shared" si="13"/>
        <v>57.95</v>
      </c>
      <c r="H876" s="228"/>
      <c r="I876" s="318"/>
    </row>
    <row r="877" spans="1:9" ht="11.85" hidden="1" customHeight="1" outlineLevel="3">
      <c r="A877" s="214" t="s">
        <v>27232</v>
      </c>
      <c r="B877" s="67" t="s">
        <v>27233</v>
      </c>
      <c r="C877" s="68" t="s">
        <v>27234</v>
      </c>
      <c r="D877" s="67" t="s">
        <v>51</v>
      </c>
      <c r="E877" s="67" t="s">
        <v>818</v>
      </c>
      <c r="F877" s="77">
        <v>94.79</v>
      </c>
      <c r="G877" s="254">
        <f t="shared" si="13"/>
        <v>94.79</v>
      </c>
      <c r="H877" s="228"/>
      <c r="I877" s="318"/>
    </row>
    <row r="878" spans="1:9" ht="11.85" hidden="1" customHeight="1" outlineLevel="3">
      <c r="A878" s="214" t="s">
        <v>27235</v>
      </c>
      <c r="B878" s="67" t="s">
        <v>27236</v>
      </c>
      <c r="C878" s="68" t="s">
        <v>27237</v>
      </c>
      <c r="D878" s="67" t="s">
        <v>51</v>
      </c>
      <c r="E878" s="67" t="s">
        <v>818</v>
      </c>
      <c r="F878" s="77">
        <v>145.13999999999999</v>
      </c>
      <c r="G878" s="254">
        <f t="shared" si="13"/>
        <v>145.13999999999999</v>
      </c>
      <c r="H878" s="228"/>
      <c r="I878" s="318"/>
    </row>
    <row r="879" spans="1:9" ht="11.85" hidden="1" customHeight="1" outlineLevel="3">
      <c r="A879" s="214" t="s">
        <v>27238</v>
      </c>
      <c r="B879" s="67" t="s">
        <v>27239</v>
      </c>
      <c r="C879" s="68" t="s">
        <v>27240</v>
      </c>
      <c r="D879" s="67" t="s">
        <v>51</v>
      </c>
      <c r="E879" s="67" t="s">
        <v>818</v>
      </c>
      <c r="F879" s="77">
        <v>211.65</v>
      </c>
      <c r="G879" s="254">
        <f t="shared" si="13"/>
        <v>211.65</v>
      </c>
      <c r="H879" s="228"/>
      <c r="I879" s="318"/>
    </row>
    <row r="880" spans="1:9" ht="11.45" customHeight="1">
      <c r="B880"/>
      <c r="D880"/>
      <c r="E880"/>
      <c r="F880" t="s">
        <v>300</v>
      </c>
      <c r="G880"/>
      <c r="H880" s="228"/>
      <c r="I880" s="318"/>
    </row>
    <row r="881" spans="8:9" customFormat="1" ht="11.45" customHeight="1">
      <c r="H881" s="228"/>
      <c r="I881" s="318"/>
    </row>
    <row r="882" spans="8:9" customFormat="1" ht="11.45" customHeight="1">
      <c r="H882" s="228"/>
      <c r="I882" s="318"/>
    </row>
    <row r="883" spans="8:9" customFormat="1" ht="11.45" customHeight="1">
      <c r="H883" s="228"/>
      <c r="I883" s="318"/>
    </row>
    <row r="884" spans="8:9" customFormat="1" ht="11.45" customHeight="1">
      <c r="H884" s="228"/>
      <c r="I884" s="318"/>
    </row>
    <row r="885" spans="8:9" customFormat="1" ht="11.45" customHeight="1">
      <c r="H885" s="228"/>
      <c r="I885" s="318"/>
    </row>
    <row r="886" spans="8:9" customFormat="1" ht="11.45" customHeight="1">
      <c r="H886" s="228"/>
      <c r="I886" s="318"/>
    </row>
    <row r="887" spans="8:9" customFormat="1" ht="11.45" customHeight="1">
      <c r="H887" s="228"/>
      <c r="I887" s="318"/>
    </row>
    <row r="888" spans="8:9" customFormat="1" ht="11.45" customHeight="1">
      <c r="H888" s="228"/>
      <c r="I888" s="318"/>
    </row>
    <row r="889" spans="8:9" customFormat="1" ht="11.45" customHeight="1">
      <c r="H889" s="228"/>
      <c r="I889" s="318"/>
    </row>
    <row r="890" spans="8:9" customFormat="1" ht="11.45" customHeight="1">
      <c r="H890" s="228"/>
      <c r="I890" s="318"/>
    </row>
    <row r="891" spans="8:9" customFormat="1" ht="11.45" customHeight="1">
      <c r="H891" s="228"/>
      <c r="I891" s="318"/>
    </row>
    <row r="892" spans="8:9" customFormat="1" ht="11.45" customHeight="1">
      <c r="H892" s="228"/>
      <c r="I892" s="318"/>
    </row>
    <row r="893" spans="8:9" customFormat="1" ht="11.45" customHeight="1">
      <c r="H893" s="228"/>
      <c r="I893" s="318"/>
    </row>
    <row r="894" spans="8:9" customFormat="1" ht="11.45" customHeight="1">
      <c r="H894" s="228"/>
      <c r="I894" s="318"/>
    </row>
    <row r="895" spans="8:9" customFormat="1" ht="11.45" customHeight="1">
      <c r="H895" s="228"/>
      <c r="I895" s="318"/>
    </row>
    <row r="896" spans="8:9" customFormat="1" ht="11.45" customHeight="1">
      <c r="H896" s="228"/>
      <c r="I896" s="318"/>
    </row>
    <row r="897" spans="8:9" customFormat="1" ht="11.45" customHeight="1">
      <c r="H897" s="228"/>
      <c r="I897" s="318"/>
    </row>
    <row r="898" spans="8:9" customFormat="1" ht="11.45" customHeight="1">
      <c r="H898" s="228"/>
      <c r="I898" s="318"/>
    </row>
    <row r="899" spans="8:9" customFormat="1" ht="11.45" customHeight="1">
      <c r="H899" s="228"/>
      <c r="I899" s="318"/>
    </row>
    <row r="900" spans="8:9" customFormat="1" ht="11.45" customHeight="1">
      <c r="H900" s="228"/>
      <c r="I900" s="318"/>
    </row>
    <row r="901" spans="8:9" customFormat="1" ht="11.45" customHeight="1">
      <c r="H901" s="228"/>
      <c r="I901" s="318"/>
    </row>
    <row r="902" spans="8:9" customFormat="1" ht="11.45" customHeight="1">
      <c r="H902" s="228"/>
      <c r="I902" s="318"/>
    </row>
    <row r="903" spans="8:9" customFormat="1" ht="11.45" customHeight="1">
      <c r="H903" s="228"/>
      <c r="I903" s="318"/>
    </row>
    <row r="904" spans="8:9" customFormat="1" ht="11.45" customHeight="1">
      <c r="H904" s="228"/>
      <c r="I904" s="318"/>
    </row>
    <row r="905" spans="8:9" customFormat="1" ht="11.45" customHeight="1">
      <c r="H905" s="228"/>
      <c r="I905" s="318"/>
    </row>
    <row r="906" spans="8:9" customFormat="1" ht="11.45" customHeight="1">
      <c r="H906" s="228"/>
      <c r="I906" s="318"/>
    </row>
    <row r="907" spans="8:9" customFormat="1" ht="11.45" customHeight="1">
      <c r="H907" s="228"/>
      <c r="I907" s="318"/>
    </row>
    <row r="908" spans="8:9" customFormat="1" ht="11.45" customHeight="1">
      <c r="H908" s="228"/>
      <c r="I908" s="318"/>
    </row>
    <row r="909" spans="8:9" customFormat="1" ht="11.45" customHeight="1">
      <c r="H909" s="228"/>
      <c r="I909" s="318"/>
    </row>
    <row r="910" spans="8:9" customFormat="1" ht="11.45" customHeight="1">
      <c r="H910" s="228"/>
      <c r="I910" s="318"/>
    </row>
    <row r="911" spans="8:9" customFormat="1" ht="11.45" customHeight="1">
      <c r="H911" s="228"/>
      <c r="I911" s="318"/>
    </row>
    <row r="912" spans="8:9" customFormat="1" ht="11.45" customHeight="1">
      <c r="H912" s="228"/>
      <c r="I912" s="318"/>
    </row>
    <row r="913" spans="8:9" customFormat="1" ht="11.45" customHeight="1">
      <c r="H913" s="228"/>
      <c r="I913" s="318"/>
    </row>
    <row r="914" spans="8:9" customFormat="1" ht="11.45" customHeight="1">
      <c r="H914" s="228"/>
      <c r="I914" s="318"/>
    </row>
    <row r="915" spans="8:9" customFormat="1" ht="11.45" customHeight="1">
      <c r="H915" s="228"/>
      <c r="I915" s="318"/>
    </row>
    <row r="916" spans="8:9" customFormat="1" ht="11.45" customHeight="1">
      <c r="H916" s="228"/>
      <c r="I916" s="318"/>
    </row>
    <row r="917" spans="8:9" customFormat="1" ht="11.45" customHeight="1">
      <c r="H917" s="228"/>
      <c r="I917" s="318"/>
    </row>
    <row r="918" spans="8:9" customFormat="1" ht="11.45" customHeight="1">
      <c r="H918" s="228"/>
      <c r="I918" s="318"/>
    </row>
    <row r="919" spans="8:9" customFormat="1" ht="11.45" customHeight="1">
      <c r="H919" s="228"/>
      <c r="I919" s="318"/>
    </row>
    <row r="920" spans="8:9" customFormat="1" ht="11.45" customHeight="1">
      <c r="H920" s="228"/>
      <c r="I920" s="318"/>
    </row>
    <row r="921" spans="8:9" customFormat="1" ht="11.45" customHeight="1">
      <c r="H921" s="228"/>
      <c r="I921" s="318"/>
    </row>
    <row r="922" spans="8:9" customFormat="1" ht="11.45" customHeight="1">
      <c r="H922" s="228"/>
      <c r="I922" s="318"/>
    </row>
    <row r="923" spans="8:9" customFormat="1" ht="11.45" customHeight="1">
      <c r="H923" s="228"/>
      <c r="I923" s="318"/>
    </row>
    <row r="924" spans="8:9" customFormat="1" ht="11.45" customHeight="1">
      <c r="H924" s="228"/>
      <c r="I924" s="318"/>
    </row>
    <row r="925" spans="8:9" customFormat="1" ht="11.45" customHeight="1">
      <c r="H925" s="228"/>
      <c r="I925" s="318"/>
    </row>
    <row r="926" spans="8:9" customFormat="1" ht="11.45" customHeight="1">
      <c r="H926" s="228"/>
      <c r="I926" s="318"/>
    </row>
    <row r="927" spans="8:9" customFormat="1" ht="11.45" customHeight="1">
      <c r="H927" s="228"/>
      <c r="I927" s="318"/>
    </row>
    <row r="928" spans="8:9" customFormat="1" ht="11.45" customHeight="1">
      <c r="H928" s="228"/>
      <c r="I928" s="318"/>
    </row>
    <row r="929" spans="8:9" customFormat="1" ht="11.45" customHeight="1">
      <c r="H929" s="228"/>
      <c r="I929" s="318"/>
    </row>
    <row r="930" spans="8:9" customFormat="1" ht="11.45" customHeight="1">
      <c r="H930" s="228"/>
      <c r="I930" s="318"/>
    </row>
    <row r="931" spans="8:9" customFormat="1" ht="11.45" customHeight="1">
      <c r="H931" s="228"/>
      <c r="I931" s="318"/>
    </row>
    <row r="932" spans="8:9" customFormat="1" ht="11.45" customHeight="1">
      <c r="H932" s="228"/>
      <c r="I932" s="318"/>
    </row>
    <row r="933" spans="8:9" customFormat="1" ht="11.45" customHeight="1">
      <c r="H933" s="228"/>
      <c r="I933" s="318"/>
    </row>
    <row r="934" spans="8:9" customFormat="1" ht="11.45" customHeight="1">
      <c r="H934" s="228"/>
      <c r="I934" s="318"/>
    </row>
    <row r="935" spans="8:9" customFormat="1" ht="11.45" customHeight="1">
      <c r="H935" s="228"/>
      <c r="I935" s="318"/>
    </row>
    <row r="936" spans="8:9" customFormat="1" ht="11.45" customHeight="1">
      <c r="H936" s="228"/>
      <c r="I936" s="318"/>
    </row>
    <row r="937" spans="8:9" customFormat="1" ht="11.45" customHeight="1">
      <c r="H937" s="228"/>
      <c r="I937" s="318"/>
    </row>
    <row r="938" spans="8:9" customFormat="1" ht="11.45" customHeight="1">
      <c r="H938" s="228"/>
      <c r="I938" s="318"/>
    </row>
    <row r="939" spans="8:9" customFormat="1" ht="11.45" customHeight="1">
      <c r="H939" s="228"/>
      <c r="I939" s="318"/>
    </row>
    <row r="940" spans="8:9" customFormat="1" ht="11.45" customHeight="1">
      <c r="H940" s="228"/>
      <c r="I940" s="318"/>
    </row>
    <row r="941" spans="8:9" customFormat="1" ht="11.45" customHeight="1">
      <c r="H941" s="228"/>
      <c r="I941" s="318"/>
    </row>
    <row r="942" spans="8:9" customFormat="1" ht="11.45" customHeight="1">
      <c r="H942" s="228"/>
      <c r="I942" s="318"/>
    </row>
    <row r="943" spans="8:9" customFormat="1" ht="11.45" customHeight="1">
      <c r="H943" s="228"/>
      <c r="I943" s="318"/>
    </row>
    <row r="944" spans="8:9" customFormat="1" ht="11.45" customHeight="1">
      <c r="H944" s="228"/>
      <c r="I944" s="318"/>
    </row>
    <row r="945" spans="8:9" customFormat="1" ht="11.45" customHeight="1">
      <c r="H945" s="228"/>
      <c r="I945" s="318"/>
    </row>
    <row r="946" spans="8:9" customFormat="1" ht="11.45" customHeight="1">
      <c r="H946" s="228"/>
      <c r="I946" s="318"/>
    </row>
    <row r="947" spans="8:9" customFormat="1" ht="11.45" customHeight="1">
      <c r="H947" s="228"/>
      <c r="I947" s="318"/>
    </row>
    <row r="948" spans="8:9" customFormat="1" ht="11.45" customHeight="1">
      <c r="H948" s="228"/>
      <c r="I948" s="318"/>
    </row>
    <row r="949" spans="8:9" customFormat="1" ht="11.45" customHeight="1">
      <c r="H949" s="228"/>
      <c r="I949" s="318"/>
    </row>
    <row r="950" spans="8:9" customFormat="1" ht="11.45" customHeight="1">
      <c r="H950" s="228"/>
      <c r="I950" s="318"/>
    </row>
    <row r="951" spans="8:9" customFormat="1" ht="11.45" customHeight="1">
      <c r="H951" s="228"/>
      <c r="I951" s="318"/>
    </row>
    <row r="952" spans="8:9" customFormat="1" ht="11.45" customHeight="1">
      <c r="H952" s="228"/>
      <c r="I952" s="318"/>
    </row>
    <row r="953" spans="8:9" customFormat="1" ht="11.45" customHeight="1">
      <c r="H953" s="228"/>
      <c r="I953" s="318"/>
    </row>
    <row r="954" spans="8:9" customFormat="1" ht="11.45" customHeight="1">
      <c r="H954" s="228"/>
      <c r="I954" s="318"/>
    </row>
    <row r="955" spans="8:9" customFormat="1" ht="11.45" customHeight="1">
      <c r="H955" s="228"/>
      <c r="I955" s="318"/>
    </row>
    <row r="956" spans="8:9" customFormat="1" ht="11.45" customHeight="1">
      <c r="H956" s="228"/>
      <c r="I956" s="318"/>
    </row>
    <row r="957" spans="8:9" customFormat="1" ht="11.45" customHeight="1">
      <c r="H957" s="228"/>
      <c r="I957" s="318"/>
    </row>
    <row r="958" spans="8:9" customFormat="1" ht="11.45" customHeight="1">
      <c r="H958" s="228"/>
      <c r="I958" s="318"/>
    </row>
    <row r="959" spans="8:9" customFormat="1" ht="11.45" customHeight="1">
      <c r="H959" s="228"/>
      <c r="I959" s="318"/>
    </row>
    <row r="960" spans="8:9" customFormat="1" ht="11.45" customHeight="1">
      <c r="H960" s="228"/>
      <c r="I960" s="318"/>
    </row>
    <row r="961" spans="8:9" customFormat="1" ht="11.45" customHeight="1">
      <c r="H961" s="228"/>
      <c r="I961" s="318"/>
    </row>
    <row r="962" spans="8:9" customFormat="1" ht="11.45" customHeight="1">
      <c r="H962" s="228"/>
      <c r="I962" s="318"/>
    </row>
    <row r="963" spans="8:9" customFormat="1" ht="11.45" customHeight="1">
      <c r="H963" s="228"/>
      <c r="I963" s="318"/>
    </row>
    <row r="964" spans="8:9" customFormat="1" ht="11.45" customHeight="1">
      <c r="H964" s="228"/>
      <c r="I964" s="318"/>
    </row>
    <row r="965" spans="8:9" customFormat="1" ht="11.45" customHeight="1">
      <c r="H965" s="228"/>
      <c r="I965" s="318"/>
    </row>
    <row r="966" spans="8:9" customFormat="1" ht="11.45" customHeight="1">
      <c r="H966" s="228"/>
      <c r="I966" s="318"/>
    </row>
    <row r="967" spans="8:9" customFormat="1" ht="11.45" customHeight="1">
      <c r="H967" s="228"/>
      <c r="I967" s="318"/>
    </row>
    <row r="968" spans="8:9" customFormat="1" ht="11.45" customHeight="1">
      <c r="H968" s="228"/>
      <c r="I968" s="318"/>
    </row>
    <row r="969" spans="8:9" customFormat="1" ht="11.45" customHeight="1">
      <c r="H969" s="228"/>
      <c r="I969" s="318"/>
    </row>
    <row r="970" spans="8:9" customFormat="1" ht="11.45" customHeight="1">
      <c r="H970" s="228"/>
      <c r="I970" s="318"/>
    </row>
    <row r="971" spans="8:9" customFormat="1" ht="11.45" customHeight="1">
      <c r="H971" s="228"/>
      <c r="I971" s="318"/>
    </row>
    <row r="972" spans="8:9" customFormat="1" ht="11.45" customHeight="1">
      <c r="H972" s="228"/>
      <c r="I972" s="318"/>
    </row>
    <row r="973" spans="8:9" customFormat="1" ht="11.45" customHeight="1">
      <c r="H973" s="228"/>
      <c r="I973" s="318"/>
    </row>
    <row r="974" spans="8:9" customFormat="1" ht="11.45" customHeight="1">
      <c r="H974" s="228"/>
      <c r="I974" s="318"/>
    </row>
    <row r="975" spans="8:9" customFormat="1" ht="11.45" customHeight="1">
      <c r="H975" s="228"/>
      <c r="I975" s="318"/>
    </row>
    <row r="976" spans="8:9" customFormat="1" ht="11.45" customHeight="1">
      <c r="H976" s="228"/>
      <c r="I976" s="318"/>
    </row>
    <row r="977" spans="8:9" customFormat="1" ht="11.45" customHeight="1">
      <c r="H977" s="228"/>
      <c r="I977" s="318"/>
    </row>
    <row r="978" spans="8:9" customFormat="1" ht="11.45" customHeight="1">
      <c r="H978" s="228"/>
      <c r="I978" s="318"/>
    </row>
    <row r="979" spans="8:9" customFormat="1" ht="11.45" customHeight="1">
      <c r="H979" s="228"/>
      <c r="I979" s="318"/>
    </row>
    <row r="980" spans="8:9" customFormat="1" ht="11.45" customHeight="1">
      <c r="H980" s="228"/>
      <c r="I980" s="318"/>
    </row>
    <row r="981" spans="8:9" customFormat="1" ht="11.45" customHeight="1">
      <c r="H981" s="228"/>
      <c r="I981" s="318"/>
    </row>
    <row r="982" spans="8:9" customFormat="1" ht="11.45" customHeight="1">
      <c r="H982" s="228"/>
      <c r="I982" s="318"/>
    </row>
    <row r="983" spans="8:9" customFormat="1" ht="11.45" customHeight="1">
      <c r="H983" s="228"/>
      <c r="I983" s="318"/>
    </row>
    <row r="984" spans="8:9" customFormat="1" ht="11.45" customHeight="1">
      <c r="H984" s="228"/>
      <c r="I984" s="318"/>
    </row>
    <row r="985" spans="8:9" customFormat="1" ht="11.45" customHeight="1">
      <c r="H985" s="228"/>
      <c r="I985" s="318"/>
    </row>
    <row r="986" spans="8:9" customFormat="1" ht="11.45" customHeight="1">
      <c r="H986" s="228"/>
      <c r="I986" s="318"/>
    </row>
    <row r="987" spans="8:9" customFormat="1" ht="11.45" customHeight="1">
      <c r="H987" s="228"/>
      <c r="I987" s="318"/>
    </row>
    <row r="988" spans="8:9" customFormat="1" ht="11.45" customHeight="1">
      <c r="H988" s="228"/>
      <c r="I988" s="318"/>
    </row>
    <row r="989" spans="8:9" customFormat="1" ht="11.45" customHeight="1">
      <c r="H989" s="228"/>
      <c r="I989" s="318"/>
    </row>
    <row r="990" spans="8:9" customFormat="1" ht="11.45" customHeight="1">
      <c r="H990" s="228"/>
      <c r="I990" s="318"/>
    </row>
    <row r="991" spans="8:9" customFormat="1" ht="11.45" customHeight="1">
      <c r="H991" s="228"/>
      <c r="I991" s="318"/>
    </row>
    <row r="992" spans="8:9" customFormat="1" ht="11.45" customHeight="1">
      <c r="H992" s="228"/>
      <c r="I992" s="318"/>
    </row>
    <row r="993" spans="8:9" customFormat="1" ht="11.45" customHeight="1">
      <c r="H993" s="228"/>
      <c r="I993" s="318"/>
    </row>
    <row r="994" spans="8:9" customFormat="1" ht="11.45" customHeight="1">
      <c r="H994" s="228"/>
      <c r="I994" s="318"/>
    </row>
    <row r="995" spans="8:9" customFormat="1" ht="11.45" customHeight="1">
      <c r="H995" s="228"/>
      <c r="I995" s="318"/>
    </row>
    <row r="996" spans="8:9" customFormat="1" ht="11.45" customHeight="1">
      <c r="H996" s="228"/>
      <c r="I996" s="318"/>
    </row>
    <row r="997" spans="8:9" customFormat="1" ht="11.45" customHeight="1">
      <c r="H997" s="228"/>
      <c r="I997" s="318"/>
    </row>
    <row r="998" spans="8:9" customFormat="1" ht="11.45" customHeight="1">
      <c r="H998" s="228"/>
      <c r="I998" s="318"/>
    </row>
    <row r="999" spans="8:9" customFormat="1" ht="11.45" customHeight="1">
      <c r="H999" s="228"/>
      <c r="I999" s="318"/>
    </row>
    <row r="1000" spans="8:9" customFormat="1" ht="11.45" customHeight="1">
      <c r="H1000" s="228"/>
      <c r="I1000" s="318"/>
    </row>
    <row r="1001" spans="8:9" customFormat="1" ht="11.45" customHeight="1">
      <c r="H1001" s="228"/>
      <c r="I1001" s="318"/>
    </row>
    <row r="1002" spans="8:9" customFormat="1" ht="11.45" customHeight="1">
      <c r="H1002" s="228"/>
      <c r="I1002" s="318"/>
    </row>
    <row r="1003" spans="8:9" customFormat="1" ht="11.45" customHeight="1">
      <c r="H1003" s="228"/>
      <c r="I1003" s="318"/>
    </row>
    <row r="1004" spans="8:9" customFormat="1" ht="11.45" customHeight="1">
      <c r="H1004" s="228"/>
      <c r="I1004" s="318"/>
    </row>
    <row r="1005" spans="8:9" customFormat="1" ht="11.45" customHeight="1">
      <c r="H1005" s="228"/>
      <c r="I1005" s="318"/>
    </row>
    <row r="1006" spans="8:9" customFormat="1" ht="11.45" customHeight="1">
      <c r="H1006" s="228"/>
      <c r="I1006" s="318"/>
    </row>
    <row r="1007" spans="8:9" customFormat="1" ht="11.45" customHeight="1">
      <c r="H1007" s="228"/>
      <c r="I1007" s="318"/>
    </row>
    <row r="1008" spans="8:9" customFormat="1" ht="11.45" customHeight="1">
      <c r="H1008" s="228"/>
      <c r="I1008" s="318"/>
    </row>
    <row r="1009" spans="8:9" customFormat="1" ht="11.45" customHeight="1">
      <c r="H1009" s="228"/>
      <c r="I1009" s="318"/>
    </row>
    <row r="1010" spans="8:9" customFormat="1" ht="11.45" customHeight="1">
      <c r="H1010" s="228"/>
      <c r="I1010" s="318"/>
    </row>
    <row r="1011" spans="8:9" customFormat="1" ht="11.45" customHeight="1">
      <c r="H1011" s="228"/>
      <c r="I1011" s="318"/>
    </row>
    <row r="1012" spans="8:9" customFormat="1" ht="11.45" customHeight="1">
      <c r="H1012" s="228"/>
      <c r="I1012" s="318"/>
    </row>
    <row r="1013" spans="8:9" customFormat="1" ht="11.45" customHeight="1">
      <c r="H1013" s="228"/>
      <c r="I1013" s="318"/>
    </row>
    <row r="1014" spans="8:9" customFormat="1" ht="11.45" customHeight="1">
      <c r="H1014" s="228"/>
      <c r="I1014" s="318"/>
    </row>
    <row r="1015" spans="8:9" customFormat="1" ht="11.45" customHeight="1">
      <c r="H1015" s="228"/>
      <c r="I1015" s="318"/>
    </row>
    <row r="1016" spans="8:9" customFormat="1" ht="11.45" customHeight="1">
      <c r="H1016" s="228"/>
      <c r="I1016" s="318"/>
    </row>
    <row r="1017" spans="8:9" customFormat="1" ht="11.45" customHeight="1">
      <c r="H1017" s="228"/>
      <c r="I1017" s="318"/>
    </row>
    <row r="1018" spans="8:9" customFormat="1" ht="11.45" customHeight="1">
      <c r="H1018" s="228"/>
      <c r="I1018" s="318"/>
    </row>
    <row r="1019" spans="8:9" customFormat="1" ht="11.45" customHeight="1">
      <c r="H1019" s="228"/>
      <c r="I1019" s="318"/>
    </row>
    <row r="1020" spans="8:9" customFormat="1" ht="11.45" customHeight="1">
      <c r="H1020" s="228"/>
      <c r="I1020" s="318"/>
    </row>
    <row r="1021" spans="8:9" customFormat="1" ht="11.45" customHeight="1">
      <c r="H1021" s="228"/>
      <c r="I1021" s="318"/>
    </row>
    <row r="1022" spans="8:9" customFormat="1" ht="11.45" customHeight="1">
      <c r="H1022" s="228"/>
      <c r="I1022" s="318"/>
    </row>
    <row r="1023" spans="8:9" customFormat="1" ht="11.45" customHeight="1">
      <c r="H1023" s="228"/>
      <c r="I1023" s="318"/>
    </row>
    <row r="1024" spans="8:9" customFormat="1" ht="11.45" customHeight="1">
      <c r="H1024" s="228"/>
      <c r="I1024" s="318"/>
    </row>
    <row r="1025" spans="8:9" customFormat="1" ht="11.45" customHeight="1">
      <c r="H1025" s="228"/>
      <c r="I1025" s="318"/>
    </row>
    <row r="1026" spans="8:9" customFormat="1" ht="11.45" customHeight="1">
      <c r="H1026" s="228"/>
      <c r="I1026" s="318"/>
    </row>
    <row r="1027" spans="8:9" customFormat="1" ht="11.45" customHeight="1">
      <c r="H1027" s="228"/>
      <c r="I1027" s="318"/>
    </row>
    <row r="1028" spans="8:9" customFormat="1" ht="11.45" customHeight="1">
      <c r="H1028" s="228"/>
      <c r="I1028" s="318"/>
    </row>
    <row r="1029" spans="8:9" customFormat="1" ht="11.45" customHeight="1">
      <c r="H1029" s="228"/>
      <c r="I1029" s="318"/>
    </row>
    <row r="1030" spans="8:9" customFormat="1" ht="11.45" customHeight="1">
      <c r="H1030" s="228"/>
      <c r="I1030" s="318"/>
    </row>
    <row r="1031" spans="8:9" customFormat="1" ht="11.45" customHeight="1">
      <c r="H1031" s="228"/>
      <c r="I1031" s="318"/>
    </row>
    <row r="1032" spans="8:9" customFormat="1" ht="11.45" customHeight="1">
      <c r="H1032" s="228"/>
      <c r="I1032" s="318"/>
    </row>
    <row r="1033" spans="8:9" customFormat="1" ht="11.45" customHeight="1">
      <c r="H1033" s="228"/>
      <c r="I1033" s="318"/>
    </row>
    <row r="1034" spans="8:9" customFormat="1" ht="11.45" customHeight="1">
      <c r="H1034" s="228"/>
      <c r="I1034" s="318"/>
    </row>
    <row r="1035" spans="8:9" customFormat="1" ht="11.45" customHeight="1">
      <c r="H1035" s="228"/>
      <c r="I1035" s="318"/>
    </row>
    <row r="1036" spans="8:9" customFormat="1" ht="11.45" customHeight="1">
      <c r="H1036" s="228"/>
      <c r="I1036" s="318"/>
    </row>
    <row r="1037" spans="8:9" customFormat="1" ht="11.45" customHeight="1">
      <c r="H1037" s="228"/>
      <c r="I1037" s="318"/>
    </row>
    <row r="1038" spans="8:9" customFormat="1" ht="11.45" customHeight="1">
      <c r="H1038" s="228"/>
      <c r="I1038" s="318"/>
    </row>
    <row r="1039" spans="8:9" customFormat="1" ht="11.45" customHeight="1">
      <c r="H1039" s="228"/>
      <c r="I1039" s="318"/>
    </row>
    <row r="1040" spans="8:9" customFormat="1" ht="11.45" customHeight="1">
      <c r="H1040" s="228"/>
      <c r="I1040" s="318"/>
    </row>
    <row r="1041" spans="8:9" customFormat="1" ht="11.45" customHeight="1">
      <c r="H1041" s="228"/>
      <c r="I1041" s="318"/>
    </row>
    <row r="1042" spans="8:9" customFormat="1" ht="11.45" customHeight="1">
      <c r="H1042" s="228"/>
      <c r="I1042" s="318"/>
    </row>
    <row r="1043" spans="8:9" customFormat="1" ht="11.45" customHeight="1">
      <c r="H1043" s="228"/>
      <c r="I1043" s="318"/>
    </row>
    <row r="1044" spans="8:9" customFormat="1" ht="11.45" customHeight="1">
      <c r="H1044" s="228"/>
      <c r="I1044" s="318"/>
    </row>
    <row r="1045" spans="8:9" customFormat="1" ht="11.45" customHeight="1"/>
    <row r="1046" spans="8:9" customFormat="1" ht="11.45" customHeight="1"/>
    <row r="1047" spans="8:9" customFormat="1" ht="11.45" customHeight="1"/>
    <row r="1048" spans="8:9" customFormat="1" ht="11.45" customHeight="1"/>
    <row r="1049" spans="8:9" customFormat="1" ht="11.45" customHeight="1"/>
    <row r="1050" spans="8:9" customFormat="1" ht="11.45" customHeight="1"/>
    <row r="1051" spans="8:9" customFormat="1" ht="11.45" customHeight="1"/>
    <row r="1052" spans="8:9" customFormat="1" ht="11.45" customHeight="1"/>
    <row r="1053" spans="8:9" customFormat="1" ht="11.45" customHeight="1"/>
    <row r="1054" spans="8:9" customFormat="1" ht="11.45" customHeight="1"/>
    <row r="1055" spans="8:9" customFormat="1" ht="11.45" customHeight="1"/>
    <row r="1056" spans="8:9" customFormat="1" ht="11.45" customHeight="1"/>
    <row r="1057" customFormat="1" ht="11.45" customHeight="1"/>
    <row r="1058" customFormat="1" ht="11.45" customHeight="1"/>
    <row r="1059" customFormat="1" ht="11.45" customHeight="1"/>
    <row r="1060" customFormat="1" ht="11.45" customHeight="1"/>
    <row r="1061" customFormat="1" ht="11.45" customHeight="1"/>
    <row r="1062" customFormat="1" ht="11.45" customHeight="1"/>
    <row r="1063" customFormat="1" ht="11.45" customHeight="1"/>
    <row r="1064" customFormat="1" ht="11.45" customHeight="1"/>
    <row r="1065" customFormat="1" ht="11.45" customHeight="1"/>
    <row r="1066" customFormat="1" ht="11.45" customHeight="1"/>
    <row r="1067" customFormat="1" ht="11.45" customHeight="1"/>
    <row r="1068" customFormat="1" ht="11.45" customHeight="1"/>
    <row r="1069" customFormat="1" ht="11.45" customHeight="1"/>
    <row r="1070" customFormat="1" ht="11.45" customHeight="1"/>
    <row r="1071" customFormat="1" ht="11.45" customHeight="1"/>
    <row r="1072" customFormat="1" ht="11.45" customHeight="1"/>
    <row r="1073" customFormat="1" ht="11.45" customHeight="1"/>
    <row r="1074" customFormat="1" ht="11.45" customHeight="1"/>
    <row r="1075" customFormat="1" ht="11.45" customHeight="1"/>
    <row r="1076" customFormat="1" ht="11.45" customHeight="1"/>
    <row r="1077" customFormat="1" ht="11.45" customHeight="1"/>
    <row r="1078" customFormat="1" ht="11.45" customHeight="1"/>
    <row r="1079" customFormat="1" ht="11.45" customHeight="1"/>
    <row r="1080" customFormat="1" ht="11.45" customHeight="1"/>
    <row r="1081" customFormat="1" ht="11.45" customHeight="1"/>
    <row r="1082" customFormat="1" ht="11.45" customHeight="1"/>
    <row r="1083" customFormat="1" ht="11.45" customHeight="1"/>
    <row r="1084" customFormat="1" ht="11.45" customHeight="1"/>
    <row r="1085" customFormat="1" ht="11.45" customHeight="1"/>
    <row r="1086" customFormat="1" ht="11.45" customHeight="1"/>
    <row r="1087" customFormat="1" ht="11.45" customHeight="1"/>
    <row r="1088" customFormat="1" ht="11.45" customHeight="1"/>
    <row r="1089" customFormat="1" ht="11.45" customHeight="1"/>
    <row r="1090" customFormat="1" ht="11.45" customHeight="1"/>
    <row r="1091" customFormat="1" ht="11.45" customHeight="1"/>
    <row r="1092" customFormat="1" ht="11.45" customHeight="1"/>
    <row r="1093" customFormat="1" ht="11.45" customHeight="1"/>
    <row r="1094" customFormat="1" ht="11.45" customHeight="1"/>
    <row r="1095" customFormat="1" ht="11.45" customHeight="1"/>
    <row r="1096" customFormat="1" ht="11.45" customHeight="1"/>
    <row r="1097" customFormat="1" ht="11.45" customHeight="1"/>
    <row r="1098" customFormat="1" ht="11.45" customHeight="1"/>
    <row r="1099" customFormat="1" ht="11.45" customHeight="1"/>
    <row r="1100" customFormat="1" ht="11.45" customHeight="1"/>
    <row r="1101" customFormat="1" ht="11.45" customHeight="1"/>
    <row r="1102" customFormat="1" ht="11.45" customHeight="1"/>
    <row r="1103" customFormat="1" ht="11.45" customHeight="1"/>
    <row r="1104" customFormat="1" ht="11.45" customHeight="1"/>
    <row r="1105" customFormat="1" ht="11.45" customHeight="1"/>
    <row r="1106" customFormat="1" ht="11.45" customHeight="1"/>
    <row r="1107" customFormat="1" ht="11.45" customHeight="1"/>
    <row r="1108" customFormat="1" ht="11.45" customHeight="1"/>
    <row r="1109" customFormat="1" ht="11.45" customHeight="1"/>
    <row r="1110" customFormat="1" ht="11.45" customHeight="1"/>
    <row r="1111" customFormat="1" ht="11.45" customHeight="1"/>
    <row r="1112" customFormat="1" ht="11.45" customHeight="1"/>
    <row r="1113" customFormat="1" ht="11.45" customHeight="1"/>
    <row r="1114" customFormat="1" ht="11.45" customHeight="1"/>
    <row r="1115" customFormat="1" ht="11.45" customHeight="1"/>
    <row r="1116" customFormat="1" ht="11.45" customHeight="1"/>
    <row r="1117" customFormat="1" ht="11.45" customHeight="1"/>
    <row r="1118" customFormat="1" ht="11.45" customHeight="1"/>
    <row r="1119" customFormat="1" ht="11.45" customHeight="1"/>
    <row r="1120" customFormat="1" ht="11.45" customHeight="1"/>
    <row r="1121" customFormat="1" ht="11.45" customHeight="1"/>
    <row r="1122" customFormat="1" ht="11.45" customHeight="1"/>
    <row r="1123" customFormat="1" ht="11.45" customHeight="1"/>
    <row r="1124" customFormat="1" ht="11.45" customHeight="1"/>
    <row r="1125" customFormat="1" ht="11.45" customHeight="1"/>
    <row r="1126" customFormat="1" ht="11.45" customHeight="1"/>
    <row r="1127" customFormat="1" ht="11.45" customHeight="1"/>
    <row r="1128" customFormat="1" ht="11.45" customHeight="1"/>
    <row r="1129" customFormat="1" ht="11.45" customHeight="1"/>
    <row r="1130" customFormat="1" ht="11.45" customHeight="1"/>
    <row r="1131" customFormat="1" ht="11.45" customHeight="1"/>
    <row r="1132" customFormat="1" ht="11.45" customHeight="1"/>
    <row r="1133" customFormat="1" ht="11.45" customHeight="1"/>
    <row r="1134" customFormat="1" ht="11.45" customHeight="1"/>
    <row r="1135" customFormat="1" ht="11.45" customHeight="1"/>
    <row r="1136" customFormat="1" ht="11.45" customHeight="1"/>
    <row r="1137" customFormat="1" ht="11.45" customHeight="1"/>
    <row r="1138" customFormat="1" ht="11.45" customHeight="1"/>
    <row r="1139" customFormat="1" ht="11.45" customHeight="1"/>
    <row r="1140" customFormat="1" ht="11.45" customHeight="1"/>
    <row r="1141" customFormat="1" ht="11.45" customHeight="1"/>
    <row r="1142" customFormat="1" ht="11.45" customHeight="1"/>
    <row r="1143" customFormat="1" ht="11.45" customHeight="1"/>
    <row r="1144" customFormat="1" ht="11.45" customHeight="1"/>
    <row r="1145" customFormat="1" ht="11.45" customHeight="1"/>
    <row r="1146" customFormat="1" ht="11.45" customHeight="1"/>
    <row r="1147" customFormat="1" ht="11.45" customHeight="1"/>
    <row r="1148" customFormat="1" ht="11.45" customHeight="1"/>
    <row r="1149" customFormat="1" ht="11.45" customHeight="1"/>
    <row r="1150" customFormat="1" ht="11.45" customHeight="1"/>
    <row r="1151" customFormat="1" ht="11.45" customHeight="1"/>
    <row r="1152" customFormat="1" ht="11.45" customHeight="1"/>
    <row r="1153" customFormat="1" ht="11.45" customHeight="1"/>
    <row r="1154" customFormat="1" ht="11.45" customHeight="1"/>
    <row r="1155" customFormat="1" ht="11.45" customHeight="1"/>
    <row r="1156" customFormat="1" ht="11.45" customHeight="1"/>
    <row r="1157" customFormat="1" ht="11.45" customHeight="1"/>
    <row r="1158" customFormat="1" ht="11.45" customHeight="1"/>
    <row r="1159" customFormat="1" ht="11.45" customHeight="1"/>
    <row r="1160" customFormat="1" ht="11.45" customHeight="1"/>
    <row r="1161" customFormat="1" ht="11.45" customHeight="1"/>
    <row r="1162" customFormat="1" ht="11.45" customHeight="1"/>
    <row r="1163" customFormat="1" ht="11.45" customHeight="1"/>
    <row r="1164" customFormat="1" ht="11.45" customHeight="1"/>
    <row r="1165" customFormat="1" ht="11.45" customHeight="1"/>
    <row r="1166" customFormat="1" ht="11.45" customHeight="1"/>
    <row r="1167" customFormat="1" ht="11.45" customHeight="1"/>
    <row r="1168" customFormat="1" ht="11.45" customHeight="1"/>
    <row r="1169" customFormat="1" ht="11.45" customHeight="1"/>
    <row r="1170" customFormat="1" ht="11.45" customHeight="1"/>
    <row r="1171" customFormat="1" ht="11.45" customHeight="1"/>
    <row r="1172" customFormat="1" ht="11.45" customHeight="1"/>
    <row r="1173" customFormat="1" ht="11.45" customHeight="1"/>
    <row r="1174" customFormat="1" ht="11.45" customHeight="1"/>
    <row r="1175" customFormat="1" ht="11.45" customHeight="1"/>
    <row r="1176" customFormat="1" ht="11.45" customHeight="1"/>
    <row r="1177" customFormat="1" ht="11.45" customHeight="1"/>
    <row r="1178" customFormat="1" ht="11.45" customHeight="1"/>
    <row r="1179" customFormat="1" ht="11.45" customHeight="1"/>
    <row r="1180" customFormat="1" ht="11.45" customHeight="1"/>
    <row r="1181" customFormat="1" ht="11.45" customHeight="1"/>
    <row r="1182" customFormat="1" ht="11.45" customHeight="1"/>
    <row r="1183" customFormat="1" ht="11.45" customHeight="1"/>
    <row r="1184" customFormat="1" ht="11.45" customHeight="1"/>
    <row r="1185" customFormat="1" ht="11.45" customHeight="1"/>
    <row r="1186" customFormat="1" ht="11.45" customHeight="1"/>
    <row r="1187" customFormat="1" ht="11.45" customHeight="1"/>
    <row r="1188" customFormat="1" ht="11.45" customHeight="1"/>
    <row r="1189" customFormat="1" ht="11.45" customHeight="1"/>
    <row r="1190" customFormat="1" ht="11.45" customHeight="1"/>
    <row r="1191" customFormat="1" ht="11.45" customHeight="1"/>
    <row r="1192" customFormat="1" ht="11.45" customHeight="1"/>
    <row r="1193" customFormat="1" ht="11.45" customHeight="1"/>
    <row r="1194" customFormat="1" ht="11.45" customHeight="1"/>
    <row r="1195" customFormat="1" ht="11.45" customHeight="1"/>
    <row r="1196" customFormat="1" ht="11.45" customHeight="1"/>
    <row r="1197" customFormat="1" ht="11.45" customHeight="1"/>
    <row r="1198" customFormat="1" ht="11.45" customHeight="1"/>
    <row r="1199" customFormat="1" ht="11.45" customHeight="1"/>
    <row r="1200" customFormat="1" ht="11.45" customHeight="1"/>
    <row r="1201" customFormat="1" ht="11.45" customHeight="1"/>
    <row r="1202" customFormat="1" ht="11.45" customHeight="1"/>
    <row r="1203" customFormat="1" ht="11.45" customHeight="1"/>
    <row r="1204" customFormat="1" ht="11.45" customHeight="1"/>
    <row r="1205" customFormat="1" ht="11.45" customHeight="1"/>
    <row r="1206" customFormat="1" ht="11.45" customHeight="1"/>
    <row r="1207" customFormat="1" ht="11.45" customHeight="1"/>
    <row r="1208" customFormat="1" ht="11.45" customHeight="1"/>
    <row r="1209" customFormat="1" ht="11.45" customHeight="1"/>
    <row r="1210" customFormat="1" ht="11.45" customHeight="1"/>
    <row r="1211" customFormat="1" ht="11.45" customHeight="1"/>
    <row r="1212" customFormat="1" ht="11.45" customHeight="1"/>
    <row r="1213" customFormat="1" ht="11.45" customHeight="1"/>
    <row r="1214" customFormat="1" ht="11.45" customHeight="1"/>
    <row r="1215" customFormat="1" ht="11.45" customHeight="1"/>
    <row r="1216" customFormat="1" ht="11.45" customHeight="1"/>
    <row r="1217" customFormat="1" ht="11.45" customHeight="1"/>
    <row r="1218" customFormat="1" ht="11.45" customHeight="1"/>
    <row r="1219" customFormat="1" ht="11.45" customHeight="1"/>
    <row r="1220" customFormat="1" ht="11.45" customHeight="1"/>
    <row r="1221" customFormat="1" ht="11.45" customHeight="1"/>
    <row r="1222" customFormat="1" ht="11.45" customHeight="1"/>
    <row r="1223" customFormat="1" ht="11.45" customHeight="1"/>
    <row r="1224" customFormat="1" ht="11.45" customHeight="1"/>
    <row r="1225" customFormat="1" ht="11.45" customHeight="1"/>
    <row r="1226" customFormat="1" ht="11.45" customHeight="1"/>
    <row r="1227" customFormat="1" ht="11.45" customHeight="1"/>
    <row r="1228" customFormat="1" ht="11.45" customHeight="1"/>
    <row r="1229" customFormat="1" ht="11.45" customHeight="1"/>
    <row r="1230" customFormat="1" ht="11.45" customHeight="1"/>
    <row r="1231" customFormat="1" ht="11.45" customHeight="1"/>
    <row r="1232" customFormat="1" ht="11.45" customHeight="1"/>
    <row r="1233" customFormat="1" ht="11.45" customHeight="1"/>
    <row r="1234" customFormat="1" ht="11.45" customHeight="1"/>
    <row r="1235" customFormat="1" ht="11.45" customHeight="1"/>
    <row r="1236" customFormat="1" ht="11.45" customHeight="1"/>
    <row r="1237" customFormat="1" ht="11.45" customHeight="1"/>
    <row r="1238" customFormat="1" ht="11.45" customHeight="1"/>
    <row r="1239" customFormat="1" ht="11.45" customHeight="1"/>
    <row r="1240" customFormat="1" ht="11.45" customHeight="1"/>
    <row r="1241" customFormat="1" ht="11.45" customHeight="1"/>
    <row r="1242" customFormat="1" ht="11.45" customHeight="1"/>
    <row r="1243" customFormat="1" ht="11.45" customHeight="1"/>
    <row r="1244" customFormat="1" ht="11.45" customHeight="1"/>
    <row r="1245" customFormat="1" ht="11.45" customHeight="1"/>
    <row r="1246" customFormat="1" ht="11.45" customHeight="1"/>
    <row r="1247" customFormat="1" ht="11.45" customHeight="1"/>
    <row r="1248" customFormat="1" ht="11.45" customHeight="1"/>
    <row r="1249" customFormat="1" ht="11.45" customHeight="1"/>
    <row r="1250" customFormat="1" ht="11.45" customHeight="1"/>
    <row r="1251" customFormat="1" ht="11.45" customHeight="1"/>
    <row r="1252" customFormat="1" ht="11.45" customHeight="1"/>
    <row r="1253" customFormat="1" ht="11.45" customHeight="1"/>
    <row r="1254" customFormat="1" ht="11.45" customHeight="1"/>
    <row r="1255" customFormat="1" ht="11.45" customHeight="1"/>
    <row r="1256" customFormat="1" ht="11.45" customHeight="1"/>
    <row r="1257" customFormat="1" ht="11.45" customHeight="1"/>
    <row r="1258" customFormat="1" ht="11.45" customHeight="1"/>
    <row r="1259" customFormat="1" ht="11.45" customHeight="1"/>
    <row r="1260" customFormat="1" ht="11.45" customHeight="1"/>
    <row r="1261" customFormat="1" ht="11.45" customHeight="1"/>
    <row r="1262" customFormat="1" ht="11.45" customHeight="1"/>
    <row r="1263" customFormat="1" ht="11.45" customHeight="1"/>
    <row r="1264" customFormat="1" ht="11.45" customHeight="1"/>
    <row r="1265" customFormat="1" ht="11.45" customHeight="1"/>
    <row r="1266" customFormat="1" ht="11.45" customHeight="1"/>
    <row r="1267" customFormat="1" ht="11.45" customHeight="1"/>
    <row r="1268" customFormat="1" ht="11.45" customHeight="1"/>
    <row r="1269" customFormat="1" ht="11.45" customHeight="1"/>
    <row r="1270" customFormat="1" ht="11.45" customHeight="1"/>
    <row r="1271" customFormat="1" ht="11.45" customHeight="1"/>
    <row r="1272" customFormat="1" ht="11.45" customHeight="1"/>
    <row r="1273" customFormat="1" ht="11.45" customHeight="1"/>
    <row r="1274" customFormat="1" ht="11.45" customHeight="1"/>
    <row r="1275" customFormat="1" ht="11.45" customHeight="1"/>
    <row r="1276" customFormat="1" ht="11.45" customHeight="1"/>
    <row r="1277" customFormat="1" ht="11.45" customHeight="1"/>
    <row r="1278" customFormat="1" ht="11.45" customHeight="1"/>
    <row r="1279" customFormat="1" ht="11.45" customHeight="1"/>
    <row r="1280" customFormat="1" ht="11.45" customHeight="1"/>
    <row r="1281" customFormat="1" ht="11.45" customHeight="1"/>
    <row r="1282" customFormat="1" ht="11.45" customHeight="1"/>
    <row r="1283" customFormat="1" ht="11.45" customHeight="1"/>
    <row r="1284" customFormat="1" ht="11.45" customHeight="1"/>
    <row r="1285" customFormat="1" ht="11.45" customHeight="1"/>
    <row r="1286" customFormat="1" ht="11.45" customHeight="1"/>
    <row r="1287" customFormat="1" ht="11.45" customHeight="1"/>
    <row r="1288" customFormat="1" ht="11.45" customHeight="1"/>
    <row r="1289" customFormat="1" ht="11.45" customHeight="1"/>
    <row r="1290" customFormat="1" ht="11.45" customHeight="1"/>
    <row r="1291" customFormat="1" ht="11.45" customHeight="1"/>
    <row r="1292" customFormat="1" ht="11.45" customHeight="1"/>
    <row r="1293" customFormat="1" ht="11.45" customHeight="1"/>
    <row r="1294" customFormat="1" ht="11.45" customHeight="1"/>
    <row r="1295" customFormat="1" ht="11.45" customHeight="1"/>
    <row r="1296" customFormat="1" ht="11.45" customHeight="1"/>
    <row r="1297" customFormat="1" ht="11.45" customHeight="1"/>
    <row r="1298" customFormat="1" ht="11.45" customHeight="1"/>
    <row r="1299" customFormat="1" ht="11.45" customHeight="1"/>
    <row r="1300" customFormat="1" ht="11.45" customHeight="1"/>
    <row r="1301" customFormat="1" ht="11.45" customHeight="1"/>
    <row r="1302" customFormat="1" ht="11.45" customHeight="1"/>
    <row r="1303" customFormat="1" ht="11.45" customHeight="1"/>
    <row r="1304" customFormat="1" ht="11.45" customHeight="1"/>
    <row r="1305" customFormat="1" ht="11.45" customHeight="1"/>
    <row r="1306" customFormat="1" ht="11.45" customHeight="1"/>
    <row r="1307" customFormat="1" ht="11.45" customHeight="1"/>
    <row r="1308" customFormat="1" ht="11.45" customHeight="1"/>
    <row r="1309" customFormat="1" ht="11.45" customHeight="1"/>
    <row r="1310" customFormat="1" ht="11.45" customHeight="1"/>
    <row r="1311" customFormat="1" ht="11.45" customHeight="1"/>
    <row r="1312" customFormat="1" ht="11.45" customHeight="1"/>
    <row r="1313" customFormat="1" ht="11.45" customHeight="1"/>
    <row r="1314" customFormat="1" ht="11.45" customHeight="1"/>
    <row r="1315" customFormat="1" ht="11.45" customHeight="1"/>
    <row r="1316" customFormat="1" ht="11.45" customHeight="1"/>
    <row r="1317" customFormat="1" ht="11.45" customHeight="1"/>
    <row r="1318" customFormat="1" ht="11.45" customHeight="1"/>
    <row r="1319" customFormat="1" ht="11.45" customHeight="1"/>
    <row r="1320" customFormat="1" ht="11.45" customHeight="1"/>
    <row r="1321" customFormat="1" ht="11.45" customHeight="1"/>
    <row r="1322" customFormat="1" ht="11.45" customHeight="1"/>
    <row r="1323" customFormat="1" ht="11.45" customHeight="1"/>
    <row r="1324" customFormat="1" ht="11.45" customHeight="1"/>
    <row r="1325" customFormat="1" ht="11.45" customHeight="1"/>
    <row r="1326" customFormat="1" ht="11.45" customHeight="1"/>
    <row r="1327" customFormat="1" ht="11.45" customHeight="1"/>
    <row r="1328" customFormat="1" ht="11.45" customHeight="1"/>
    <row r="1329" customFormat="1" ht="11.45" customHeight="1"/>
    <row r="1330" customFormat="1" ht="11.45" customHeight="1"/>
    <row r="1331" customFormat="1" ht="11.45" customHeight="1"/>
    <row r="1332" customFormat="1" ht="11.45" customHeight="1"/>
    <row r="1333" customFormat="1" ht="11.45" customHeight="1"/>
    <row r="1334" customFormat="1" ht="11.45" customHeight="1"/>
    <row r="1335" customFormat="1" ht="11.45" customHeight="1"/>
    <row r="1336" customFormat="1" ht="11.45" customHeight="1"/>
    <row r="1337" customFormat="1" ht="11.45" customHeight="1"/>
    <row r="1338" customFormat="1" ht="11.45" customHeight="1"/>
    <row r="1339" customFormat="1" ht="11.45" customHeight="1"/>
    <row r="1340" customFormat="1" ht="11.45" customHeight="1"/>
    <row r="1341" customFormat="1" ht="11.45" customHeight="1"/>
    <row r="1342" customFormat="1" ht="11.45" customHeight="1"/>
    <row r="1343" customFormat="1" ht="11.45" customHeight="1"/>
    <row r="1344" customFormat="1" ht="11.45" customHeight="1"/>
    <row r="1345" customFormat="1" ht="11.45" customHeight="1"/>
    <row r="1346" customFormat="1" ht="11.45" customHeight="1"/>
    <row r="1347" customFormat="1" ht="11.45" customHeight="1"/>
    <row r="1348" customFormat="1" ht="11.45" customHeight="1"/>
    <row r="1349" customFormat="1" ht="11.45" customHeight="1"/>
    <row r="1350" customFormat="1" ht="11.45" customHeight="1"/>
    <row r="1351" customFormat="1" ht="11.45" customHeight="1"/>
    <row r="1352" customFormat="1" ht="11.45" customHeight="1"/>
    <row r="1353" customFormat="1" ht="11.45" customHeight="1"/>
    <row r="1354" customFormat="1" ht="11.45" customHeight="1"/>
    <row r="1355" customFormat="1" ht="11.45" customHeight="1"/>
    <row r="1356" customFormat="1" ht="11.45" customHeight="1"/>
    <row r="1357" customFormat="1" ht="11.45" customHeight="1"/>
    <row r="1358" customFormat="1" ht="11.45" customHeight="1"/>
    <row r="1359" customFormat="1" ht="11.45" customHeight="1"/>
    <row r="1360" customFormat="1" ht="11.45" customHeight="1"/>
    <row r="1361" customFormat="1" ht="11.45" customHeight="1"/>
    <row r="1362" customFormat="1" ht="11.45" customHeight="1"/>
    <row r="1363" customFormat="1" ht="11.45" customHeight="1"/>
    <row r="1364" customFormat="1" ht="11.45" customHeight="1"/>
    <row r="1365" customFormat="1" ht="11.45" customHeight="1"/>
    <row r="1366" customFormat="1" ht="11.45" customHeight="1"/>
    <row r="1367" customFormat="1" ht="11.45" customHeight="1"/>
    <row r="1368" customFormat="1" ht="11.45" customHeight="1"/>
    <row r="1369" customFormat="1" ht="11.45" customHeight="1"/>
    <row r="1370" customFormat="1" ht="11.45" customHeight="1"/>
    <row r="1371" customFormat="1" ht="11.45" customHeight="1"/>
    <row r="1372" customFormat="1" ht="11.45" customHeight="1"/>
    <row r="1373" customFormat="1" ht="11.45" customHeight="1"/>
    <row r="1374" customFormat="1" ht="11.45" customHeight="1"/>
    <row r="1375" customFormat="1" ht="11.45" customHeight="1"/>
    <row r="1376" customFormat="1" ht="11.45" customHeight="1"/>
    <row r="1377" customFormat="1" ht="11.45" customHeight="1"/>
    <row r="1378" customFormat="1" ht="11.45" customHeight="1"/>
    <row r="1379" customFormat="1" ht="11.45" customHeight="1"/>
    <row r="1380" customFormat="1" ht="11.45" customHeight="1"/>
    <row r="1381" customFormat="1" ht="11.45" customHeight="1"/>
    <row r="1382" customFormat="1" ht="11.45" customHeight="1"/>
    <row r="1383" customFormat="1" ht="11.45" customHeight="1"/>
    <row r="1384" customFormat="1" ht="11.45" customHeight="1"/>
    <row r="1385" customFormat="1" ht="11.45" customHeight="1"/>
    <row r="1386" customFormat="1" ht="11.45" customHeight="1"/>
    <row r="1387" customFormat="1" ht="11.45" customHeight="1"/>
    <row r="1388" customFormat="1" ht="11.45" customHeight="1"/>
    <row r="1389" customFormat="1" ht="11.45" customHeight="1"/>
    <row r="1390" customFormat="1" ht="11.45" customHeight="1"/>
    <row r="1391" customFormat="1" ht="11.45" customHeight="1"/>
    <row r="1392" customFormat="1" ht="11.45" customHeight="1"/>
    <row r="1393" customFormat="1" ht="11.45" customHeight="1"/>
    <row r="1394" customFormat="1" ht="11.45" customHeight="1"/>
    <row r="1395" customFormat="1" ht="11.45" customHeight="1"/>
    <row r="1396" customFormat="1" ht="11.45" customHeight="1"/>
    <row r="1397" customFormat="1" ht="11.45" customHeight="1"/>
    <row r="1398" customFormat="1" ht="11.45" customHeight="1"/>
    <row r="1399" customFormat="1" ht="11.45" customHeight="1"/>
    <row r="1400" customFormat="1" ht="11.45" customHeight="1"/>
    <row r="1401" customFormat="1" ht="11.45" customHeight="1"/>
    <row r="1402" customFormat="1" ht="11.45" customHeight="1"/>
    <row r="1403" customFormat="1" ht="11.45" customHeight="1"/>
    <row r="1404" customFormat="1" ht="11.45" customHeight="1"/>
    <row r="1405" customFormat="1" ht="11.45" customHeight="1"/>
    <row r="1406" customFormat="1" ht="11.45" customHeight="1"/>
    <row r="1407" customFormat="1" ht="11.45" customHeight="1"/>
    <row r="1408" customFormat="1" ht="11.45" customHeight="1"/>
    <row r="1409" customFormat="1" ht="11.45" customHeight="1"/>
    <row r="1410" customFormat="1" ht="11.45" customHeight="1"/>
    <row r="1411" customFormat="1" ht="11.45" customHeight="1"/>
    <row r="1412" customFormat="1" ht="11.45" customHeight="1"/>
    <row r="1413" customFormat="1" ht="11.45" customHeight="1"/>
    <row r="1414" customFormat="1" ht="11.45" customHeight="1"/>
    <row r="1415" customFormat="1" ht="11.45" customHeight="1"/>
    <row r="1416" customFormat="1" ht="11.45" customHeight="1"/>
    <row r="1417" customFormat="1" ht="11.45" customHeight="1"/>
    <row r="1418" customFormat="1" ht="11.45" customHeight="1"/>
    <row r="1419" customFormat="1" ht="11.45" customHeight="1"/>
    <row r="1420" customFormat="1" ht="11.45" customHeight="1"/>
    <row r="1421" customFormat="1" ht="11.45" customHeight="1"/>
    <row r="1422" customFormat="1" ht="11.45" customHeight="1"/>
    <row r="1423" customFormat="1" ht="11.45" customHeight="1"/>
    <row r="1424" customFormat="1" ht="11.45" customHeight="1"/>
    <row r="1425" customFormat="1" ht="11.45" customHeight="1"/>
    <row r="1426" customFormat="1" ht="11.45" customHeight="1"/>
    <row r="1427" customFormat="1" ht="11.45" customHeight="1"/>
    <row r="1428" customFormat="1" ht="11.45" customHeight="1"/>
    <row r="1429" customFormat="1" ht="11.45" customHeight="1"/>
    <row r="1430" customFormat="1" ht="11.45" customHeight="1"/>
    <row r="1431" customFormat="1" ht="11.45" customHeight="1"/>
    <row r="1432" customFormat="1" ht="11.45" customHeight="1"/>
    <row r="1433" customFormat="1" ht="11.45" customHeight="1"/>
    <row r="1434" customFormat="1" ht="11.45" customHeight="1"/>
    <row r="1435" customFormat="1" ht="11.45" customHeight="1"/>
    <row r="1436" customFormat="1" ht="11.45" customHeight="1"/>
    <row r="1437" customFormat="1" ht="11.45" customHeight="1"/>
    <row r="1438" customFormat="1" ht="11.45" customHeight="1"/>
    <row r="1439" customFormat="1" ht="11.45" customHeight="1"/>
    <row r="1440" customFormat="1" ht="11.45" customHeight="1"/>
    <row r="1441" customFormat="1" ht="11.45" customHeight="1"/>
    <row r="1442" customFormat="1" ht="11.45" customHeight="1"/>
    <row r="1443" customFormat="1" ht="11.45" customHeight="1"/>
    <row r="1444" customFormat="1" ht="11.45" customHeight="1"/>
    <row r="1445" customFormat="1" ht="11.45" customHeight="1"/>
    <row r="1446" customFormat="1" ht="11.45" customHeight="1"/>
    <row r="1447" customFormat="1" ht="11.45" customHeight="1"/>
    <row r="1448" customFormat="1" ht="11.45" customHeight="1"/>
    <row r="1449" customFormat="1" ht="11.45" customHeight="1"/>
    <row r="1450" customFormat="1" ht="11.45" customHeight="1"/>
    <row r="1451" customFormat="1" ht="11.45" customHeight="1"/>
    <row r="1452" customFormat="1" ht="11.45" customHeight="1"/>
    <row r="1453" customFormat="1" ht="11.45" customHeight="1"/>
    <row r="1454" customFormat="1" ht="11.45" customHeight="1"/>
    <row r="1455" customFormat="1" ht="11.45" customHeight="1"/>
    <row r="1456" customFormat="1" ht="11.45" customHeight="1"/>
    <row r="1457" customFormat="1" ht="11.45" customHeight="1"/>
    <row r="1458" customFormat="1" ht="11.45" customHeight="1"/>
    <row r="1459" customFormat="1" ht="11.45" customHeight="1"/>
    <row r="1460" customFormat="1" ht="11.45" customHeight="1"/>
    <row r="1461" customFormat="1" ht="11.45" customHeight="1"/>
    <row r="1462" customFormat="1" ht="11.45" customHeight="1"/>
    <row r="1463" customFormat="1" ht="11.45" customHeight="1"/>
    <row r="1464" customFormat="1" ht="11.45" customHeight="1"/>
    <row r="1465" customFormat="1" ht="11.45" customHeight="1"/>
    <row r="1466" customFormat="1" ht="11.45" customHeight="1"/>
    <row r="1467" customFormat="1" ht="11.45" customHeight="1"/>
    <row r="1468" customFormat="1" ht="11.45" customHeight="1"/>
    <row r="1469" customFormat="1" ht="11.45" customHeight="1"/>
    <row r="1470" customFormat="1" ht="11.45" customHeight="1"/>
    <row r="1471" customFormat="1" ht="11.45" customHeight="1"/>
    <row r="1472" customFormat="1" ht="11.45" customHeight="1"/>
    <row r="1473" customFormat="1" ht="11.45" customHeight="1"/>
    <row r="1474" customFormat="1" ht="11.45" customHeight="1"/>
    <row r="1475" customFormat="1" ht="11.45" customHeight="1"/>
    <row r="1476" customFormat="1" ht="11.45" customHeight="1"/>
    <row r="1477" customFormat="1" ht="11.45" customHeight="1"/>
    <row r="1478" customFormat="1" ht="11.45" customHeight="1"/>
    <row r="1479" customFormat="1" ht="11.45" customHeight="1"/>
    <row r="1480" customFormat="1" ht="11.45" customHeight="1"/>
    <row r="1481" customFormat="1" ht="11.45" customHeight="1"/>
    <row r="1482" customFormat="1" ht="11.45" customHeight="1"/>
    <row r="1483" customFormat="1" ht="11.45" customHeight="1"/>
    <row r="1484" customFormat="1" ht="11.45" customHeight="1"/>
    <row r="1485" customFormat="1" ht="11.45" customHeight="1"/>
    <row r="1486" customFormat="1" ht="11.45" customHeight="1"/>
    <row r="1487" customFormat="1" ht="11.45" customHeight="1"/>
    <row r="1488" customFormat="1" ht="11.45" customHeight="1"/>
    <row r="1489" customFormat="1" ht="11.45" customHeight="1"/>
    <row r="1490" customFormat="1" ht="11.45" customHeight="1"/>
    <row r="1491" customFormat="1" ht="11.45" customHeight="1"/>
    <row r="1492" customFormat="1" ht="11.45" customHeight="1"/>
    <row r="1493" customFormat="1" ht="11.45" customHeight="1"/>
    <row r="1494" customFormat="1" ht="11.45" customHeight="1"/>
    <row r="1495" customFormat="1" ht="11.45" customHeight="1"/>
    <row r="1496" customFormat="1" ht="11.45" customHeight="1"/>
    <row r="1497" customFormat="1" ht="11.45" customHeight="1"/>
    <row r="1498" customFormat="1" ht="11.45" customHeight="1"/>
    <row r="1499" customFormat="1" ht="11.45" customHeight="1"/>
    <row r="1500" customFormat="1" ht="11.45" customHeight="1"/>
    <row r="1501" customFormat="1" ht="11.45" customHeight="1"/>
    <row r="1502" customFormat="1" ht="11.45" customHeight="1"/>
    <row r="1503" customFormat="1" ht="11.45" customHeight="1"/>
    <row r="1504" customFormat="1" ht="11.45" customHeight="1"/>
    <row r="1505" customFormat="1" ht="11.45" customHeight="1"/>
    <row r="1506" customFormat="1" ht="11.45" customHeight="1"/>
    <row r="1507" customFormat="1" ht="11.45" customHeight="1"/>
    <row r="1508" customFormat="1" ht="11.45" customHeight="1"/>
    <row r="1509" customFormat="1" ht="11.45" customHeight="1"/>
    <row r="1510" customFormat="1" ht="11.45" customHeight="1"/>
    <row r="1511" customFormat="1" ht="11.45" customHeight="1"/>
    <row r="1512" customFormat="1" ht="11.45" customHeight="1"/>
    <row r="1513" customFormat="1" ht="11.45" customHeight="1"/>
    <row r="1514" customFormat="1" ht="11.45" customHeight="1"/>
    <row r="1515" customFormat="1" ht="11.45" customHeight="1"/>
    <row r="1516" customFormat="1" ht="11.45" customHeight="1"/>
    <row r="1517" customFormat="1" ht="11.45" customHeight="1"/>
    <row r="1518" customFormat="1" ht="11.45" customHeight="1"/>
    <row r="1519" customFormat="1" ht="11.45" customHeight="1"/>
    <row r="1520" customFormat="1" ht="11.45" customHeight="1"/>
    <row r="1521" customFormat="1" ht="11.45" customHeight="1"/>
    <row r="1522" customFormat="1" ht="11.45" customHeight="1"/>
    <row r="1523" customFormat="1" ht="11.45" customHeight="1"/>
    <row r="1524" customFormat="1" ht="11.45" customHeight="1"/>
    <row r="1525" customFormat="1" ht="11.45" customHeight="1"/>
    <row r="1526" customFormat="1" ht="11.45" customHeight="1"/>
    <row r="1527" customFormat="1" ht="11.45" customHeight="1"/>
    <row r="1528" customFormat="1" ht="11.45" customHeight="1"/>
    <row r="1529" customFormat="1" ht="11.45" customHeight="1"/>
    <row r="1530" customFormat="1" ht="11.45" customHeight="1"/>
    <row r="1531" customFormat="1" ht="11.45" customHeight="1"/>
    <row r="1532" customFormat="1" ht="11.45" customHeight="1"/>
    <row r="1533" customFormat="1" ht="11.45" customHeight="1"/>
    <row r="1534" customFormat="1" ht="11.45" customHeight="1"/>
    <row r="1535" customFormat="1" ht="11.45" customHeight="1"/>
    <row r="1536" customFormat="1" ht="11.45" customHeight="1"/>
    <row r="1537" customFormat="1" ht="11.45" customHeight="1"/>
    <row r="1538" customFormat="1" ht="11.45" customHeight="1"/>
    <row r="1539" customFormat="1" ht="11.45" customHeight="1"/>
    <row r="1540" customFormat="1" ht="11.45" customHeight="1"/>
    <row r="1541" customFormat="1" ht="11.45" customHeight="1"/>
    <row r="1542" customFormat="1" ht="11.45" customHeight="1"/>
    <row r="1543" customFormat="1" ht="11.45" customHeight="1"/>
    <row r="1544" customFormat="1" ht="11.45" customHeight="1"/>
    <row r="1545" customFormat="1" ht="11.45" customHeight="1"/>
    <row r="1546" customFormat="1" ht="11.45" customHeight="1"/>
    <row r="1547" customFormat="1" ht="11.45" customHeight="1"/>
    <row r="1548" customFormat="1" ht="11.45" customHeight="1"/>
    <row r="1549" customFormat="1" ht="11.45" customHeight="1"/>
    <row r="1550" customFormat="1" ht="11.45" customHeight="1"/>
    <row r="1551" customFormat="1" ht="11.45" customHeight="1"/>
    <row r="1552" customFormat="1" ht="11.45" customHeight="1"/>
    <row r="1553" customFormat="1" ht="11.45" customHeight="1"/>
    <row r="1554" customFormat="1" ht="11.45" customHeight="1"/>
    <row r="1555" customFormat="1" ht="11.45" customHeight="1"/>
    <row r="1556" customFormat="1" ht="11.45" customHeight="1"/>
    <row r="1557" customFormat="1" ht="11.45" customHeight="1"/>
    <row r="1558" customFormat="1" ht="11.45" customHeight="1"/>
    <row r="1559" customFormat="1" ht="11.45" customHeight="1"/>
    <row r="1560" customFormat="1" ht="11.45" customHeight="1"/>
    <row r="1561" customFormat="1" ht="11.45" customHeight="1"/>
    <row r="1562" customFormat="1" ht="11.45" customHeight="1"/>
    <row r="1563" customFormat="1" ht="11.45" customHeight="1"/>
    <row r="1564" customFormat="1" ht="11.45" customHeight="1"/>
    <row r="1565" customFormat="1" ht="11.45" customHeight="1"/>
    <row r="1566" customFormat="1" ht="11.45" customHeight="1"/>
    <row r="1567" customFormat="1" ht="11.45" customHeight="1"/>
    <row r="1568" customFormat="1" ht="11.45" customHeight="1"/>
    <row r="1569" customFormat="1" ht="11.45" customHeight="1"/>
    <row r="1570" customFormat="1" ht="11.45" customHeight="1"/>
    <row r="1571" customFormat="1" ht="11.45" customHeight="1"/>
    <row r="1572" customFormat="1" ht="11.45" customHeight="1"/>
    <row r="1573" customFormat="1" ht="11.45" customHeight="1"/>
    <row r="1574" customFormat="1" ht="11.45" customHeight="1"/>
    <row r="1575" customFormat="1" ht="11.45" customHeight="1"/>
    <row r="1576" customFormat="1" ht="11.45" customHeight="1"/>
    <row r="1577" customFormat="1" ht="11.45" customHeight="1"/>
    <row r="1578" customFormat="1" ht="11.45" customHeight="1"/>
    <row r="1579" customFormat="1" ht="11.45" customHeight="1"/>
    <row r="1580" customFormat="1" ht="11.45" customHeight="1"/>
    <row r="1581" customFormat="1" ht="11.45" customHeight="1"/>
    <row r="1582" customFormat="1" ht="11.45" customHeight="1"/>
    <row r="1583" customFormat="1" ht="11.45" customHeight="1"/>
    <row r="1584" customFormat="1" ht="11.45" customHeight="1"/>
    <row r="1585" customFormat="1" ht="11.45" customHeight="1"/>
    <row r="1586" customFormat="1" ht="11.45" customHeight="1"/>
    <row r="1587" customFormat="1" ht="11.45" customHeight="1"/>
    <row r="1588" customFormat="1" ht="11.45" customHeight="1"/>
    <row r="1589" customFormat="1" ht="11.45" customHeight="1"/>
    <row r="1590" customFormat="1" ht="11.45" customHeight="1"/>
    <row r="1591" customFormat="1" ht="11.45" customHeight="1"/>
    <row r="1592" customFormat="1" ht="11.45" customHeight="1"/>
    <row r="1593" customFormat="1" ht="11.45" customHeight="1"/>
    <row r="1594" customFormat="1" ht="11.45" customHeight="1"/>
    <row r="1595" customFormat="1" ht="11.45" customHeight="1"/>
    <row r="1596" customFormat="1" ht="11.45" customHeight="1"/>
    <row r="1597" customFormat="1" ht="11.45" customHeight="1"/>
    <row r="1598" customFormat="1" ht="11.45" customHeight="1"/>
    <row r="1599" customFormat="1" ht="11.45" customHeight="1"/>
    <row r="1600" customFormat="1" ht="11.45" customHeight="1"/>
    <row r="1601" customFormat="1" ht="11.45" customHeight="1"/>
    <row r="1602" customFormat="1" ht="11.45" customHeight="1"/>
    <row r="1603" customFormat="1" ht="11.45" customHeight="1"/>
    <row r="1604" customFormat="1" ht="11.45" customHeight="1"/>
    <row r="1605" customFormat="1" ht="11.45" customHeight="1"/>
    <row r="1606" customFormat="1" ht="11.45" customHeight="1"/>
    <row r="1607" customFormat="1" ht="11.45" customHeight="1"/>
    <row r="1608" customFormat="1" ht="11.45" customHeight="1"/>
    <row r="1609" customFormat="1" ht="11.45" customHeight="1"/>
    <row r="1610" customFormat="1" ht="11.45" customHeight="1"/>
    <row r="1611" customFormat="1" ht="11.45" customHeight="1"/>
    <row r="1612" customFormat="1" ht="11.45" customHeight="1"/>
    <row r="1613" customFormat="1" ht="11.45" customHeight="1"/>
    <row r="1614" customFormat="1" ht="11.45" customHeight="1"/>
    <row r="1615" customFormat="1" ht="11.45" customHeight="1"/>
    <row r="1616" customFormat="1" ht="11.45" customHeight="1"/>
    <row r="1617" customFormat="1" ht="11.45" customHeight="1"/>
    <row r="1618" customFormat="1" ht="11.45" customHeight="1"/>
    <row r="1619" customFormat="1" ht="11.45" customHeight="1"/>
    <row r="1620" customFormat="1" ht="11.45" customHeight="1"/>
    <row r="1621" customFormat="1" ht="11.45" customHeight="1"/>
    <row r="1622" customFormat="1" ht="11.45" customHeight="1"/>
    <row r="1623" customFormat="1" ht="11.45" customHeight="1"/>
    <row r="1624" customFormat="1" ht="11.45" customHeight="1"/>
    <row r="1625" customFormat="1" ht="11.45" customHeight="1"/>
    <row r="1626" customFormat="1" ht="11.45" customHeight="1"/>
    <row r="1627" customFormat="1" ht="11.45" customHeight="1"/>
    <row r="1628" customFormat="1" ht="11.45" customHeight="1"/>
    <row r="1629" customFormat="1" ht="11.45" customHeight="1"/>
    <row r="1630" customFormat="1" ht="11.45" customHeight="1"/>
    <row r="1631" customFormat="1" ht="11.45" customHeight="1"/>
    <row r="1632" customFormat="1" ht="11.45" customHeight="1"/>
    <row r="1633" customFormat="1" ht="11.45" customHeight="1"/>
    <row r="1634" customFormat="1" ht="11.45" customHeight="1"/>
    <row r="1635" customFormat="1" ht="11.45" customHeight="1"/>
    <row r="1636" customFormat="1" ht="11.45" customHeight="1"/>
    <row r="1637" customFormat="1" ht="11.45" customHeight="1"/>
    <row r="1638" customFormat="1" ht="11.45" customHeight="1"/>
    <row r="1639" customFormat="1" ht="11.45" customHeight="1"/>
    <row r="1640" customFormat="1" ht="11.45" customHeight="1"/>
    <row r="1641" customFormat="1" ht="11.45" customHeight="1"/>
    <row r="1642" customFormat="1" ht="11.45" customHeight="1"/>
    <row r="1643" customFormat="1" ht="11.45" customHeight="1"/>
    <row r="1644" customFormat="1" ht="11.45" customHeight="1"/>
    <row r="1645" customFormat="1" ht="11.45" customHeight="1"/>
    <row r="1646" customFormat="1" ht="11.45" customHeight="1"/>
    <row r="1647" customFormat="1" ht="11.45" customHeight="1"/>
    <row r="1648" customFormat="1" ht="11.45" customHeight="1"/>
    <row r="1649" customFormat="1" ht="11.45" customHeight="1"/>
    <row r="1650" customFormat="1" ht="11.45" customHeight="1"/>
    <row r="1651" customFormat="1" ht="11.45" customHeight="1"/>
    <row r="1652" customFormat="1" ht="11.45" customHeight="1"/>
    <row r="1653" customFormat="1" ht="11.45" customHeight="1"/>
    <row r="1654" customFormat="1" ht="11.45" customHeight="1"/>
    <row r="1655" customFormat="1" ht="11.45" customHeight="1"/>
    <row r="1656" customFormat="1" ht="11.45" customHeight="1"/>
    <row r="1657" customFormat="1" ht="11.45" customHeight="1"/>
    <row r="1658" customFormat="1" ht="11.45" customHeight="1"/>
    <row r="1659" customFormat="1" ht="11.45" customHeight="1"/>
    <row r="1660" customFormat="1" ht="11.45" customHeight="1"/>
    <row r="1661" customFormat="1" ht="11.45" customHeight="1"/>
    <row r="1662" customFormat="1" ht="11.45" customHeight="1"/>
    <row r="1663" customFormat="1" ht="11.45" customHeight="1"/>
    <row r="1664" customFormat="1" ht="11.45" customHeight="1"/>
    <row r="1665" customFormat="1" ht="11.45" customHeight="1"/>
    <row r="1666" customFormat="1" ht="11.45" customHeight="1"/>
    <row r="1667" customFormat="1" ht="11.45" customHeight="1"/>
    <row r="1668" customFormat="1" ht="11.45" customHeight="1"/>
    <row r="1669" customFormat="1" ht="11.45" customHeight="1"/>
    <row r="1670" customFormat="1" ht="11.45" customHeight="1"/>
    <row r="1671" customFormat="1" ht="11.45" customHeight="1"/>
    <row r="1672" customFormat="1" ht="11.45" customHeight="1"/>
    <row r="1673" customFormat="1" ht="11.45" customHeight="1"/>
    <row r="1674" customFormat="1" ht="11.45" customHeight="1"/>
    <row r="1675" customFormat="1" ht="11.45" customHeight="1"/>
    <row r="1676" customFormat="1" ht="11.45" customHeight="1"/>
    <row r="1677" customFormat="1" ht="11.45" customHeight="1"/>
    <row r="1678" customFormat="1" ht="11.45" customHeight="1"/>
    <row r="1679" customFormat="1" ht="11.45" customHeight="1"/>
    <row r="1680" customFormat="1" ht="11.45" customHeight="1"/>
    <row r="1681" customFormat="1" ht="11.45" customHeight="1"/>
    <row r="1682" customFormat="1" ht="11.45" customHeight="1"/>
    <row r="1683" customFormat="1" ht="11.45" customHeight="1"/>
    <row r="1684" customFormat="1" ht="11.45" customHeight="1"/>
    <row r="1685" customFormat="1" ht="11.45" customHeight="1"/>
    <row r="1686" customFormat="1" ht="11.45" customHeight="1"/>
    <row r="1687" customFormat="1" ht="11.45" customHeight="1"/>
    <row r="1688" customFormat="1" ht="11.45" customHeight="1"/>
    <row r="1689" customFormat="1" ht="11.45" customHeight="1"/>
    <row r="1690" customFormat="1" ht="11.45" customHeight="1"/>
    <row r="1691" customFormat="1" ht="11.45" customHeight="1"/>
    <row r="1692" customFormat="1" ht="11.45" customHeight="1"/>
    <row r="1693" customFormat="1" ht="11.45" customHeight="1"/>
    <row r="1694" customFormat="1" ht="11.45" customHeight="1"/>
    <row r="1695" customFormat="1" ht="11.45" customHeight="1"/>
    <row r="1696" customFormat="1" ht="11.45" customHeight="1"/>
    <row r="1697" customFormat="1" ht="11.45" customHeight="1"/>
    <row r="1698" customFormat="1" ht="11.45" customHeight="1"/>
    <row r="1699" customFormat="1" ht="11.45" customHeight="1"/>
    <row r="1700" customFormat="1" ht="11.45" customHeight="1"/>
    <row r="1701" customFormat="1" ht="11.45" customHeight="1"/>
    <row r="1702" customFormat="1" ht="11.45" customHeight="1"/>
    <row r="1703" customFormat="1" ht="11.45" customHeight="1"/>
    <row r="1704" customFormat="1" ht="11.45" customHeight="1"/>
    <row r="1705" customFormat="1" ht="11.45" customHeight="1"/>
    <row r="1706" customFormat="1" ht="11.45" customHeight="1"/>
    <row r="1707" customFormat="1" ht="11.45" customHeight="1"/>
    <row r="1708" customFormat="1" ht="11.45" customHeight="1"/>
    <row r="1709" customFormat="1" ht="11.45" customHeight="1"/>
    <row r="1710" customFormat="1" ht="11.45" customHeight="1"/>
    <row r="1711" customFormat="1" ht="11.45" customHeight="1"/>
    <row r="1712" customFormat="1" ht="11.45" customHeight="1"/>
    <row r="1713" customFormat="1" ht="11.45" customHeight="1"/>
    <row r="1714" customFormat="1" ht="11.45" customHeight="1"/>
    <row r="1715" customFormat="1" ht="11.45" customHeight="1"/>
    <row r="1716" customFormat="1" ht="11.45" customHeight="1"/>
    <row r="1717" customFormat="1" ht="11.45" customHeight="1"/>
    <row r="1718" customFormat="1" ht="11.45" customHeight="1"/>
    <row r="1719" customFormat="1" ht="11.45" customHeight="1"/>
    <row r="1720" customFormat="1" ht="11.45" customHeight="1"/>
    <row r="1721" customFormat="1" ht="11.45" customHeight="1"/>
    <row r="1722" customFormat="1" ht="11.45" customHeight="1"/>
    <row r="1723" customFormat="1" ht="11.45" customHeight="1"/>
    <row r="1724" customFormat="1" ht="11.45" customHeight="1"/>
    <row r="1725" customFormat="1" ht="11.45" customHeight="1"/>
    <row r="1726" customFormat="1" ht="11.45" customHeight="1"/>
    <row r="1727" customFormat="1" ht="11.45" customHeight="1"/>
    <row r="1728" customFormat="1" ht="11.45" customHeight="1"/>
    <row r="1729" customFormat="1" ht="11.45" customHeight="1"/>
    <row r="1730" customFormat="1" ht="11.45" customHeight="1"/>
    <row r="1731" customFormat="1" ht="11.45" customHeight="1"/>
    <row r="1732" customFormat="1" ht="11.45" customHeight="1"/>
    <row r="1733" customFormat="1" ht="11.45" customHeight="1"/>
    <row r="1734" customFormat="1" ht="11.45" customHeight="1"/>
    <row r="1735" customFormat="1" ht="11.45" customHeight="1"/>
    <row r="1736" customFormat="1" ht="11.45" customHeight="1"/>
    <row r="1737" customFormat="1" ht="11.45" customHeight="1"/>
    <row r="1738" customFormat="1" ht="11.45" customHeight="1"/>
    <row r="1739" customFormat="1" ht="11.45" customHeight="1"/>
    <row r="1740" customFormat="1" ht="11.45" customHeight="1"/>
    <row r="1741" customFormat="1" ht="11.45" customHeight="1"/>
    <row r="1742" customFormat="1" ht="11.45" customHeight="1"/>
    <row r="1743" customFormat="1" ht="11.45" customHeight="1"/>
    <row r="1744" customFormat="1" ht="11.45" customHeight="1"/>
    <row r="1745" customFormat="1" ht="11.45" customHeight="1"/>
    <row r="1746" customFormat="1" ht="11.45" customHeight="1"/>
    <row r="1747" customFormat="1" ht="11.45" customHeight="1"/>
    <row r="1748" customFormat="1" ht="11.45" customHeight="1"/>
    <row r="1749" customFormat="1" ht="11.45" customHeight="1"/>
    <row r="1750" customFormat="1" ht="11.45" customHeight="1"/>
    <row r="1751" customFormat="1" ht="11.45" customHeight="1"/>
    <row r="1752" customFormat="1" ht="11.45" customHeight="1"/>
    <row r="1753" customFormat="1" ht="11.45" customHeight="1"/>
    <row r="1754" customFormat="1" ht="11.45" customHeight="1"/>
    <row r="1755" customFormat="1" ht="11.45" customHeight="1"/>
    <row r="1756" customFormat="1" ht="11.45" customHeight="1"/>
    <row r="1757" customFormat="1" ht="11.45" customHeight="1"/>
    <row r="1758" customFormat="1" ht="11.45" customHeight="1"/>
    <row r="1759" customFormat="1" ht="11.45" customHeight="1"/>
    <row r="1760" customFormat="1" ht="11.45" customHeight="1"/>
    <row r="1761" customFormat="1" ht="11.45" customHeight="1"/>
    <row r="1762" customFormat="1" ht="11.45" customHeight="1"/>
    <row r="1763" customFormat="1" ht="11.45" customHeight="1"/>
    <row r="1764" customFormat="1" ht="11.45" customHeight="1"/>
    <row r="1765" customFormat="1" ht="11.45" customHeight="1"/>
    <row r="1766" customFormat="1" ht="11.45" customHeight="1"/>
    <row r="1767" customFormat="1" ht="11.45" customHeight="1"/>
    <row r="1768" customFormat="1" ht="11.45" customHeight="1"/>
    <row r="1769" customFormat="1" ht="11.45" customHeight="1"/>
    <row r="1770" customFormat="1" ht="11.45" customHeight="1"/>
    <row r="1771" customFormat="1" ht="11.45" customHeight="1"/>
    <row r="1772" customFormat="1" ht="11.45" customHeight="1"/>
    <row r="1773" customFormat="1" ht="11.45" customHeight="1"/>
    <row r="1774" customFormat="1" ht="11.45" customHeight="1"/>
    <row r="1775" customFormat="1" ht="11.45" customHeight="1"/>
    <row r="1776" customFormat="1" ht="11.45" customHeight="1"/>
    <row r="1777" customFormat="1" ht="11.45" customHeight="1"/>
    <row r="1778" customFormat="1" ht="11.45" customHeight="1"/>
    <row r="1779" customFormat="1" ht="11.45" customHeight="1"/>
    <row r="1780" customFormat="1" ht="11.45" customHeight="1"/>
    <row r="1781" customFormat="1" ht="11.45" customHeight="1"/>
    <row r="1782" customFormat="1" ht="11.45" customHeight="1"/>
    <row r="1783" customFormat="1" ht="11.45" customHeight="1"/>
    <row r="1784" customFormat="1" ht="11.45" customHeight="1"/>
    <row r="1785" customFormat="1" ht="11.45" customHeight="1"/>
    <row r="1786" customFormat="1" ht="11.45" customHeight="1"/>
    <row r="1787" customFormat="1" ht="11.45" customHeight="1"/>
    <row r="1788" customFormat="1" ht="11.45" customHeight="1"/>
    <row r="1789" customFormat="1" ht="11.45" customHeight="1"/>
    <row r="1790" customFormat="1" ht="11.45" customHeight="1"/>
    <row r="1791" customFormat="1" ht="11.45" customHeight="1"/>
    <row r="1792" customFormat="1" ht="11.45" customHeight="1"/>
    <row r="1793" customFormat="1" ht="11.45" customHeight="1"/>
    <row r="1794" customFormat="1" ht="11.45" customHeight="1"/>
    <row r="1795" customFormat="1" ht="11.45" customHeight="1"/>
    <row r="1796" customFormat="1" ht="11.45" customHeight="1"/>
    <row r="1797" customFormat="1" ht="11.45" customHeight="1"/>
    <row r="1798" customFormat="1" ht="11.45" customHeight="1"/>
    <row r="1799" customFormat="1" ht="11.45" customHeight="1"/>
    <row r="1800" customFormat="1" ht="11.45" customHeight="1"/>
    <row r="1801" customFormat="1" ht="11.45" customHeight="1"/>
    <row r="1802" customFormat="1" ht="11.45" customHeight="1"/>
    <row r="1803" customFormat="1" ht="11.45" customHeight="1"/>
    <row r="1804" customFormat="1" ht="11.45" customHeight="1"/>
    <row r="1805" customFormat="1" ht="11.45" customHeight="1"/>
    <row r="1806" customFormat="1" ht="11.45" customHeight="1"/>
    <row r="1807" customFormat="1" ht="11.45" customHeight="1"/>
    <row r="1808" customFormat="1" ht="11.45" customHeight="1"/>
    <row r="1809" customFormat="1" ht="11.45" customHeight="1"/>
    <row r="1810" customFormat="1" ht="11.45" customHeight="1"/>
    <row r="1811" customFormat="1" ht="11.45" customHeight="1"/>
    <row r="1812" customFormat="1" ht="11.45" customHeight="1"/>
    <row r="1813" customFormat="1" ht="11.45" customHeight="1"/>
    <row r="1814" customFormat="1" ht="11.45" customHeight="1"/>
    <row r="1815" customFormat="1" ht="11.45" customHeight="1"/>
    <row r="1816" customFormat="1" ht="11.45" customHeight="1"/>
    <row r="1817" customFormat="1" ht="11.45" customHeight="1"/>
    <row r="1818" customFormat="1" ht="11.45" customHeight="1"/>
    <row r="1819" customFormat="1" ht="11.45" customHeight="1"/>
    <row r="1820" customFormat="1" ht="11.45" customHeight="1"/>
    <row r="1821" customFormat="1" ht="11.45" customHeight="1"/>
    <row r="1822" customFormat="1" ht="11.45" customHeight="1"/>
    <row r="1823" customFormat="1" ht="11.45" customHeight="1"/>
    <row r="1824" customFormat="1" ht="11.45" customHeight="1"/>
    <row r="1825" customFormat="1" ht="11.45" customHeight="1"/>
    <row r="1826" customFormat="1" ht="11.45" customHeight="1"/>
    <row r="1827" customFormat="1" ht="11.45" customHeight="1"/>
    <row r="1828" customFormat="1" ht="11.45" customHeight="1"/>
    <row r="1829" customFormat="1" ht="11.45" customHeight="1"/>
    <row r="1830" customFormat="1" ht="11.45" customHeight="1"/>
    <row r="1831" customFormat="1" ht="11.45" customHeight="1"/>
    <row r="1832" customFormat="1" ht="11.45" customHeight="1"/>
    <row r="1833" customFormat="1" ht="11.45" customHeight="1"/>
    <row r="1834" customFormat="1" ht="11.45" customHeight="1"/>
    <row r="1835" customFormat="1" ht="11.45" customHeight="1"/>
    <row r="1836" customFormat="1" ht="11.45" customHeight="1"/>
    <row r="1837" customFormat="1" ht="11.45" customHeight="1"/>
    <row r="1838" customFormat="1" ht="11.45" customHeight="1"/>
    <row r="1839" customFormat="1" ht="11.45" customHeight="1"/>
    <row r="1840" customFormat="1" ht="11.45" customHeight="1"/>
    <row r="1841" customFormat="1" ht="11.45" customHeight="1"/>
    <row r="1842" customFormat="1" ht="11.45" customHeight="1"/>
    <row r="1843" customFormat="1" ht="11.45" customHeight="1"/>
    <row r="1844" customFormat="1" ht="11.45" customHeight="1"/>
    <row r="1845" customFormat="1" ht="11.45" customHeight="1"/>
    <row r="1846" customFormat="1" ht="11.45" customHeight="1"/>
    <row r="1847" customFormat="1" ht="11.45" customHeight="1"/>
    <row r="1848" customFormat="1" ht="11.45" customHeight="1"/>
    <row r="1849" customFormat="1" ht="11.45" customHeight="1"/>
    <row r="1850" customFormat="1" ht="11.45" customHeight="1"/>
    <row r="1851" customFormat="1" ht="11.45" customHeight="1"/>
    <row r="1852" customFormat="1" ht="11.45" customHeight="1"/>
    <row r="1853" customFormat="1" ht="11.45" customHeight="1"/>
    <row r="1854" customFormat="1" ht="11.45" customHeight="1"/>
    <row r="1855" customFormat="1" ht="11.45" customHeight="1"/>
    <row r="1856" customFormat="1" ht="11.45" customHeight="1"/>
    <row r="1857" customFormat="1" ht="11.45" customHeight="1"/>
    <row r="1858" customFormat="1" ht="11.45" customHeight="1"/>
    <row r="1859" customFormat="1" ht="11.45" customHeight="1"/>
    <row r="1860" customFormat="1" ht="11.45" customHeight="1"/>
    <row r="1861" customFormat="1" ht="11.45" customHeight="1"/>
    <row r="1862" customFormat="1" ht="11.45" customHeight="1"/>
    <row r="1863" customFormat="1" ht="11.45" customHeight="1"/>
    <row r="1864" customFormat="1" ht="11.45" customHeight="1"/>
    <row r="1865" customFormat="1" ht="11.45" customHeight="1"/>
    <row r="1866" customFormat="1" ht="11.45" customHeight="1"/>
    <row r="1867" customFormat="1" ht="11.45" customHeight="1"/>
    <row r="1868" customFormat="1" ht="11.45" customHeight="1"/>
    <row r="1869" customFormat="1" ht="11.45" customHeight="1"/>
    <row r="1870" customFormat="1" ht="11.45" customHeight="1"/>
    <row r="1871" customFormat="1" ht="11.45" customHeight="1"/>
    <row r="1872" customFormat="1" ht="11.45" customHeight="1"/>
    <row r="1873" customFormat="1" ht="11.45" customHeight="1"/>
    <row r="1874" customFormat="1" ht="11.45" customHeight="1"/>
    <row r="1875" customFormat="1" ht="11.45" customHeight="1"/>
    <row r="1876" customFormat="1" ht="11.45" customHeight="1"/>
    <row r="1877" customFormat="1" ht="11.45" customHeight="1"/>
    <row r="1878" customFormat="1" ht="11.45" customHeight="1"/>
    <row r="1879" customFormat="1" ht="11.45" customHeight="1"/>
    <row r="1880" customFormat="1" ht="11.45" customHeight="1"/>
    <row r="1881" customFormat="1" ht="11.45" customHeight="1"/>
    <row r="1882" customFormat="1" ht="11.45" customHeight="1"/>
    <row r="1883" customFormat="1" ht="11.45" customHeight="1"/>
    <row r="1884" customFormat="1" ht="11.45" customHeight="1"/>
    <row r="1885" customFormat="1" ht="11.45" customHeight="1"/>
    <row r="1886" customFormat="1" ht="11.45" customHeight="1"/>
    <row r="1887" customFormat="1" ht="11.45" customHeight="1"/>
    <row r="1888" customFormat="1" ht="11.45" customHeight="1"/>
    <row r="1889" customFormat="1" ht="11.45" customHeight="1"/>
    <row r="1890" customFormat="1" ht="11.45" customHeight="1"/>
    <row r="1891" customFormat="1" ht="11.45" customHeight="1"/>
    <row r="1892" customFormat="1" ht="11.45" customHeight="1"/>
    <row r="1893" customFormat="1" ht="11.45" customHeight="1"/>
    <row r="1894" customFormat="1" ht="11.45" customHeight="1"/>
    <row r="1895" customFormat="1" ht="11.45" customHeight="1"/>
    <row r="1896" customFormat="1" ht="11.45" customHeight="1"/>
    <row r="1897" customFormat="1" ht="11.45" customHeight="1"/>
    <row r="1898" customFormat="1" ht="11.45" customHeight="1"/>
    <row r="1899" customFormat="1" ht="11.45" customHeight="1"/>
    <row r="1900" customFormat="1" ht="11.45" customHeight="1"/>
    <row r="1901" customFormat="1" ht="11.45" customHeight="1"/>
    <row r="1902" customFormat="1" ht="11.45" customHeight="1"/>
    <row r="1903" customFormat="1" ht="11.45" customHeight="1"/>
    <row r="1904" customFormat="1" ht="11.45" customHeight="1"/>
    <row r="1905" customFormat="1" ht="11.45" customHeight="1"/>
    <row r="1906" customFormat="1" ht="11.45" customHeight="1"/>
    <row r="1907" customFormat="1" ht="11.45" customHeight="1"/>
    <row r="1908" customFormat="1" ht="11.45" customHeight="1"/>
    <row r="1909" customFormat="1" ht="11.45" customHeight="1"/>
    <row r="1910" customFormat="1" ht="11.45" customHeight="1"/>
    <row r="1911" customFormat="1" ht="11.45" customHeight="1"/>
    <row r="1912" customFormat="1" ht="11.45" customHeight="1"/>
    <row r="1913" customFormat="1" ht="11.45" customHeight="1"/>
    <row r="1914" customFormat="1" ht="11.45" customHeight="1"/>
    <row r="1915" customFormat="1" ht="11.45" customHeight="1"/>
    <row r="1916" customFormat="1" ht="11.45" customHeight="1"/>
    <row r="1917" customFormat="1" ht="11.45" customHeight="1"/>
    <row r="1918" customFormat="1" ht="11.45" customHeight="1"/>
    <row r="1919" customFormat="1" ht="11.45" customHeight="1"/>
    <row r="1920" customFormat="1" ht="11.45" customHeight="1"/>
    <row r="1921" customFormat="1" ht="11.45" customHeight="1"/>
    <row r="1922" customFormat="1" ht="11.45" customHeight="1"/>
    <row r="1923" customFormat="1" ht="11.45" customHeight="1"/>
    <row r="1924" customFormat="1" ht="11.45" customHeight="1"/>
    <row r="1925" customFormat="1" ht="11.45" customHeight="1"/>
    <row r="1926" customFormat="1" ht="11.45" customHeight="1"/>
    <row r="1927" customFormat="1" ht="11.45" customHeight="1"/>
    <row r="1928" customFormat="1" ht="11.45" customHeight="1"/>
    <row r="1929" customFormat="1" ht="11.45" customHeight="1"/>
    <row r="1930" customFormat="1" ht="11.45" customHeight="1"/>
    <row r="1931" customFormat="1" ht="11.45" customHeight="1"/>
    <row r="1932" customFormat="1" ht="11.45" customHeight="1"/>
    <row r="1933" customFormat="1" ht="11.45" customHeight="1"/>
    <row r="1934" customFormat="1" ht="11.45" customHeight="1"/>
    <row r="1935" customFormat="1" ht="11.45" customHeight="1"/>
    <row r="1936" customFormat="1" ht="11.45" customHeight="1"/>
    <row r="1937" customFormat="1" ht="11.45" customHeight="1"/>
    <row r="1938" customFormat="1" ht="11.45" customHeight="1"/>
    <row r="1939" customFormat="1" ht="11.45" customHeight="1"/>
    <row r="1940" customFormat="1" ht="11.45" customHeight="1"/>
    <row r="1941" customFormat="1" ht="11.45" customHeight="1"/>
    <row r="1942" customFormat="1" ht="11.45" customHeight="1"/>
    <row r="1943" customFormat="1" ht="11.45" customHeight="1"/>
    <row r="1944" customFormat="1" ht="11.45" customHeight="1"/>
    <row r="1945" customFormat="1" ht="11.45" customHeight="1"/>
    <row r="1946" customFormat="1" ht="11.45" customHeight="1"/>
    <row r="1947" customFormat="1" ht="11.45" customHeight="1"/>
    <row r="1948" customFormat="1" ht="11.45" customHeight="1"/>
    <row r="1949" customFormat="1" ht="11.45" customHeight="1"/>
    <row r="1950" customFormat="1" ht="11.45" customHeight="1"/>
    <row r="1951" customFormat="1" ht="11.45" customHeight="1"/>
    <row r="1952" customFormat="1" ht="11.45" customHeight="1"/>
    <row r="1953" customFormat="1" ht="11.45" customHeight="1"/>
    <row r="1954" customFormat="1" ht="11.45" customHeight="1"/>
    <row r="1955" customFormat="1" ht="11.45" customHeight="1"/>
    <row r="1956" customFormat="1" ht="11.45" customHeight="1"/>
    <row r="1957" customFormat="1" ht="11.45" customHeight="1"/>
    <row r="1958" customFormat="1" ht="11.45" customHeight="1"/>
    <row r="1959" customFormat="1" ht="11.45" customHeight="1"/>
    <row r="1960" customFormat="1" ht="11.45" customHeight="1"/>
    <row r="1961" customFormat="1" ht="11.45" customHeight="1"/>
    <row r="1962" customFormat="1" ht="11.45" customHeight="1"/>
    <row r="1963" customFormat="1" ht="11.45" customHeight="1"/>
    <row r="1964" customFormat="1" ht="11.45" customHeight="1"/>
    <row r="1965" customFormat="1" ht="11.45" customHeight="1"/>
    <row r="1966" customFormat="1" ht="11.45" customHeight="1"/>
    <row r="1967" customFormat="1" ht="11.45" customHeight="1"/>
    <row r="1968" customFormat="1" ht="11.45" customHeight="1"/>
    <row r="1969" customFormat="1" ht="11.45" customHeight="1"/>
    <row r="1970" customFormat="1" ht="11.45" customHeight="1"/>
    <row r="1971" customFormat="1" ht="11.45" customHeight="1"/>
    <row r="1972" customFormat="1" ht="11.45" customHeight="1"/>
    <row r="1973" customFormat="1" ht="11.45" customHeight="1"/>
    <row r="1974" customFormat="1" ht="11.45" customHeight="1"/>
    <row r="1975" customFormat="1" ht="11.45" customHeight="1"/>
    <row r="1976" customFormat="1" ht="11.45" customHeight="1"/>
    <row r="1977" customFormat="1" ht="11.45" customHeight="1"/>
    <row r="1978" customFormat="1" ht="11.45" customHeight="1"/>
    <row r="1979" customFormat="1" ht="11.45" customHeight="1"/>
    <row r="1980" customFormat="1" ht="11.45" customHeight="1"/>
    <row r="1981" customFormat="1" ht="11.45" customHeight="1"/>
    <row r="1982" customFormat="1" ht="11.45" customHeight="1"/>
    <row r="1983" customFormat="1" ht="11.45" customHeight="1"/>
    <row r="1984" customFormat="1" ht="11.45" customHeight="1"/>
    <row r="1985" customFormat="1" ht="11.45" customHeight="1"/>
    <row r="1986" customFormat="1" ht="11.45" customHeight="1"/>
    <row r="1987" customFormat="1" ht="11.45" customHeight="1"/>
    <row r="1988" customFormat="1" ht="11.45" customHeight="1"/>
    <row r="1989" customFormat="1" ht="11.45" customHeight="1"/>
    <row r="1990" customFormat="1" ht="11.45" customHeight="1"/>
    <row r="1991" customFormat="1" ht="11.45" customHeight="1"/>
    <row r="1992" customFormat="1" ht="11.45" customHeight="1"/>
    <row r="1993" customFormat="1" ht="11.45" customHeight="1"/>
    <row r="1994" customFormat="1" ht="11.45" customHeight="1"/>
    <row r="1995" customFormat="1" ht="11.45" customHeight="1"/>
    <row r="1996" customFormat="1" ht="11.45" customHeight="1"/>
    <row r="1997" customFormat="1" ht="11.45" customHeight="1"/>
    <row r="1998" customFormat="1" ht="11.45" customHeight="1"/>
    <row r="1999" customFormat="1" ht="11.45" customHeight="1"/>
    <row r="2000" customFormat="1" ht="11.45" customHeight="1"/>
    <row r="2001" customFormat="1" ht="11.45" customHeight="1"/>
    <row r="2002" customFormat="1" ht="11.45" customHeight="1"/>
    <row r="2003" customFormat="1" ht="11.45" customHeight="1"/>
    <row r="2004" customFormat="1" ht="11.45" customHeight="1"/>
    <row r="2005" customFormat="1" ht="11.45" customHeight="1"/>
    <row r="2006" customFormat="1" ht="11.45" customHeight="1"/>
    <row r="2007" customFormat="1" ht="11.45" customHeight="1"/>
    <row r="2008" customFormat="1" ht="11.45" customHeight="1"/>
    <row r="2009" customFormat="1" ht="11.45" customHeight="1"/>
    <row r="2010" customFormat="1" ht="11.45" customHeight="1"/>
    <row r="2011" customFormat="1" ht="11.45" customHeight="1"/>
    <row r="2012" customFormat="1" ht="11.45" customHeight="1"/>
    <row r="2013" customFormat="1" ht="11.45" customHeight="1"/>
    <row r="2014" customFormat="1" ht="11.45" customHeight="1"/>
    <row r="2015" customFormat="1" ht="11.45" customHeight="1"/>
    <row r="2016" customFormat="1" ht="11.45" customHeight="1"/>
    <row r="2017" customFormat="1" ht="11.45" customHeight="1"/>
    <row r="2018" customFormat="1" ht="11.45" customHeight="1"/>
    <row r="2019" customFormat="1" ht="11.45" customHeight="1"/>
    <row r="2020" customFormat="1" ht="11.45" customHeight="1"/>
    <row r="2021" customFormat="1" ht="11.45" customHeight="1"/>
    <row r="2022" customFormat="1" ht="11.45" customHeight="1"/>
    <row r="2023" customFormat="1" ht="11.45" customHeight="1"/>
    <row r="2024" customFormat="1" ht="11.45" customHeight="1"/>
    <row r="2025" customFormat="1" ht="11.45" customHeight="1"/>
    <row r="2026" customFormat="1" ht="11.45" customHeight="1"/>
    <row r="2027" customFormat="1" ht="11.45" customHeight="1"/>
    <row r="2028" customFormat="1" ht="11.45" customHeight="1"/>
    <row r="2029" customFormat="1" ht="11.45" customHeight="1"/>
    <row r="2030" customFormat="1" ht="11.45" customHeight="1"/>
    <row r="2031" customFormat="1" ht="11.45" customHeight="1"/>
    <row r="2032" customFormat="1" ht="11.45" customHeight="1"/>
    <row r="2033" customFormat="1" ht="11.45" customHeight="1"/>
    <row r="2034" customFormat="1" ht="11.45" customHeight="1"/>
    <row r="2035" customFormat="1" ht="11.45" customHeight="1"/>
    <row r="2036" customFormat="1" ht="11.45" customHeight="1"/>
    <row r="2037" customFormat="1" ht="11.45" customHeight="1"/>
    <row r="2038" customFormat="1" ht="11.45" customHeight="1"/>
    <row r="2039" customFormat="1" ht="11.45" customHeight="1"/>
    <row r="2040" customFormat="1" ht="11.45" customHeight="1"/>
    <row r="2041" customFormat="1" ht="11.45" customHeight="1"/>
    <row r="2042" customFormat="1" ht="11.45" customHeight="1"/>
    <row r="2043" customFormat="1" ht="11.45" customHeight="1"/>
    <row r="2044" customFormat="1" ht="11.45" customHeight="1"/>
    <row r="2045" customFormat="1" ht="11.45" customHeight="1"/>
    <row r="2046" customFormat="1" ht="11.45" customHeight="1"/>
    <row r="2047" customFormat="1" ht="11.45" customHeight="1"/>
    <row r="2048" customFormat="1" ht="11.45" customHeight="1"/>
    <row r="2049" customFormat="1" ht="11.45" customHeight="1"/>
    <row r="2050" customFormat="1" ht="11.45" customHeight="1"/>
    <row r="2051" customFormat="1" ht="11.45" customHeight="1"/>
    <row r="2052" customFormat="1" ht="11.45" customHeight="1"/>
    <row r="2053" customFormat="1" ht="11.45" customHeight="1"/>
    <row r="2054" customFormat="1" ht="11.45" customHeight="1"/>
    <row r="2055" customFormat="1" ht="11.45" customHeight="1"/>
    <row r="2056" customFormat="1" ht="11.45" customHeight="1"/>
    <row r="2057" customFormat="1" ht="11.45" customHeight="1"/>
    <row r="2058" customFormat="1" ht="11.45" customHeight="1"/>
    <row r="2059" customFormat="1" ht="11.45" customHeight="1"/>
    <row r="2060" customFormat="1" ht="11.45" customHeight="1"/>
    <row r="2061" customFormat="1" ht="11.45" customHeight="1"/>
    <row r="2062" customFormat="1" ht="11.45" customHeight="1"/>
    <row r="2063" customFormat="1" ht="11.45" customHeight="1"/>
    <row r="2064" customFormat="1" ht="11.45" customHeight="1"/>
    <row r="2065" customFormat="1" ht="11.45" customHeight="1"/>
    <row r="2066" customFormat="1" ht="11.45" customHeight="1"/>
    <row r="2067" customFormat="1" ht="11.45" customHeight="1"/>
    <row r="2068" customFormat="1" ht="11.45" customHeight="1"/>
    <row r="2069" customFormat="1" ht="11.45" customHeight="1"/>
    <row r="2070" customFormat="1" ht="11.45" customHeight="1"/>
    <row r="2071" customFormat="1" ht="11.45" customHeight="1"/>
    <row r="2072" customFormat="1" ht="11.45" customHeight="1"/>
    <row r="2073" customFormat="1" ht="11.45" customHeight="1"/>
    <row r="2074" customFormat="1" ht="11.45" customHeight="1"/>
    <row r="2075" customFormat="1" ht="11.45" customHeight="1"/>
    <row r="2076" customFormat="1" ht="11.45" customHeight="1"/>
    <row r="2077" customFormat="1" ht="11.45" customHeight="1"/>
    <row r="2078" customFormat="1" ht="11.45" customHeight="1"/>
    <row r="2079" customFormat="1" ht="11.45" customHeight="1"/>
    <row r="2080" customFormat="1" ht="11.45" customHeight="1"/>
    <row r="2081" customFormat="1" ht="11.45" customHeight="1"/>
    <row r="2082" customFormat="1" ht="11.45" customHeight="1"/>
    <row r="2083" customFormat="1" ht="11.45" customHeight="1"/>
    <row r="2084" customFormat="1" ht="11.45" customHeight="1"/>
    <row r="2085" customFormat="1" ht="11.45" customHeight="1"/>
    <row r="2086" customFormat="1" ht="11.45" customHeight="1"/>
    <row r="2087" customFormat="1" ht="11.45" customHeight="1"/>
    <row r="2088" customFormat="1" ht="11.45" customHeight="1"/>
    <row r="2089" customFormat="1" ht="11.45" customHeight="1"/>
    <row r="2090" customFormat="1" ht="11.45" customHeight="1"/>
    <row r="2091" customFormat="1" ht="11.45" customHeight="1"/>
    <row r="2092" customFormat="1" ht="11.45" customHeight="1"/>
    <row r="2093" customFormat="1" ht="11.45" customHeight="1"/>
    <row r="2094" customFormat="1" ht="11.45" customHeight="1"/>
    <row r="2095" customFormat="1" ht="11.45" customHeight="1"/>
    <row r="2096" customFormat="1" ht="11.45" customHeight="1"/>
    <row r="2097" customFormat="1" ht="11.45" customHeight="1"/>
    <row r="2098" customFormat="1" ht="11.45" customHeight="1"/>
    <row r="2099" customFormat="1" ht="11.45" customHeight="1"/>
    <row r="2100" customFormat="1" ht="11.45" customHeight="1"/>
    <row r="2101" customFormat="1" ht="11.45" customHeight="1"/>
    <row r="2102" customFormat="1" ht="11.45" customHeight="1"/>
    <row r="2103" customFormat="1" ht="11.45" customHeight="1"/>
    <row r="2104" customFormat="1" ht="11.45" customHeight="1"/>
    <row r="2105" customFormat="1" ht="11.45" customHeight="1"/>
    <row r="2106" customFormat="1" ht="11.45" customHeight="1"/>
    <row r="2107" customFormat="1" ht="11.45" customHeight="1"/>
    <row r="2108" customFormat="1" ht="11.45" customHeight="1"/>
    <row r="2109" customFormat="1" ht="11.45" customHeight="1"/>
    <row r="2110" customFormat="1" ht="11.45" customHeight="1"/>
    <row r="2111" customFormat="1" ht="11.45" customHeight="1"/>
    <row r="2112" customFormat="1" ht="11.45" customHeight="1"/>
    <row r="2113" customFormat="1" ht="11.45" customHeight="1"/>
    <row r="2114" customFormat="1" ht="11.45" customHeight="1"/>
    <row r="2115" customFormat="1" ht="11.45" customHeight="1"/>
    <row r="2116" customFormat="1" ht="11.45" customHeight="1"/>
    <row r="2117" customFormat="1" ht="11.45" customHeight="1"/>
    <row r="2118" customFormat="1" ht="11.45" customHeight="1"/>
    <row r="2119" customFormat="1" ht="11.45" customHeight="1"/>
    <row r="2120" customFormat="1" ht="11.45" customHeight="1"/>
    <row r="2121" customFormat="1" ht="11.45" customHeight="1"/>
    <row r="2122" customFormat="1" ht="11.45" customHeight="1"/>
    <row r="2123" customFormat="1" ht="11.45" customHeight="1"/>
    <row r="2124" customFormat="1" ht="11.45" customHeight="1"/>
    <row r="2125" customFormat="1" ht="11.45" customHeight="1"/>
    <row r="2126" customFormat="1" ht="11.45" customHeight="1"/>
    <row r="2127" customFormat="1" ht="11.45" customHeight="1"/>
    <row r="2128" customFormat="1" ht="11.45" customHeight="1"/>
    <row r="2129" customFormat="1" ht="11.45" customHeight="1"/>
    <row r="2130" customFormat="1" ht="11.45" customHeight="1"/>
    <row r="2131" customFormat="1" ht="11.45" customHeight="1"/>
    <row r="2132" customFormat="1" ht="11.45" customHeight="1"/>
    <row r="2133" customFormat="1" ht="11.45" customHeight="1"/>
    <row r="2134" customFormat="1" ht="11.45" customHeight="1"/>
    <row r="2135" customFormat="1" ht="11.45" customHeight="1"/>
    <row r="2136" customFormat="1" ht="11.45" customHeight="1"/>
    <row r="2137" customFormat="1" ht="11.45" customHeight="1"/>
    <row r="2138" customFormat="1" ht="11.45" customHeight="1"/>
    <row r="2139" customFormat="1" ht="11.45" customHeight="1"/>
    <row r="2140" customFormat="1" ht="11.45" customHeight="1"/>
    <row r="2141" customFormat="1" ht="11.45" customHeight="1"/>
    <row r="2142" customFormat="1" ht="11.45" customHeight="1"/>
    <row r="2143" customFormat="1" ht="11.45" customHeight="1"/>
    <row r="2144" customFormat="1" ht="11.45" customHeight="1"/>
    <row r="2145" customFormat="1" ht="11.45" customHeight="1"/>
    <row r="2146" customFormat="1" ht="11.45" customHeight="1"/>
    <row r="2147" customFormat="1" ht="11.45" customHeight="1"/>
    <row r="2148" customFormat="1" ht="11.45" customHeight="1"/>
    <row r="2149" customFormat="1" ht="11.45" customHeight="1"/>
    <row r="2150" customFormat="1" ht="11.45" customHeight="1"/>
    <row r="2151" customFormat="1" ht="11.45" customHeight="1"/>
    <row r="2152" customFormat="1" ht="11.45" customHeight="1"/>
    <row r="2153" customFormat="1" ht="11.45" customHeight="1"/>
    <row r="2154" customFormat="1" ht="11.45" customHeight="1"/>
    <row r="2155" customFormat="1" ht="11.45" customHeight="1"/>
    <row r="2156" customFormat="1" ht="11.45" customHeight="1"/>
    <row r="2157" customFormat="1" ht="11.45" customHeight="1"/>
    <row r="2158" customFormat="1" ht="11.45" customHeight="1"/>
    <row r="2159" customFormat="1" ht="11.45" customHeight="1"/>
    <row r="2160" customFormat="1" ht="11.45" customHeight="1"/>
    <row r="2161" customFormat="1" ht="11.45" customHeight="1"/>
    <row r="2162" customFormat="1" ht="11.45" customHeight="1"/>
    <row r="2163" customFormat="1" ht="11.45" customHeight="1"/>
    <row r="2164" customFormat="1" ht="11.45" customHeight="1"/>
    <row r="2165" customFormat="1" ht="11.45" customHeight="1"/>
    <row r="2166" customFormat="1" ht="11.45" customHeight="1"/>
    <row r="2167" customFormat="1" ht="11.45" customHeight="1"/>
    <row r="2168" customFormat="1" ht="11.45" customHeight="1"/>
    <row r="2169" customFormat="1" ht="11.45" customHeight="1"/>
    <row r="2170" customFormat="1" ht="11.45" customHeight="1"/>
    <row r="2171" customFormat="1" ht="11.45" customHeight="1"/>
    <row r="2172" customFormat="1" ht="11.45" customHeight="1"/>
    <row r="2173" customFormat="1" ht="11.45" customHeight="1"/>
    <row r="2174" customFormat="1" ht="11.45" customHeight="1"/>
    <row r="2175" customFormat="1" ht="11.45" customHeight="1"/>
    <row r="2176" customFormat="1" ht="11.45" customHeight="1"/>
    <row r="2177" customFormat="1" ht="11.45" customHeight="1"/>
    <row r="2178" customFormat="1" ht="11.45" customHeight="1"/>
    <row r="2179" customFormat="1" ht="11.45" customHeight="1"/>
    <row r="2180" customFormat="1" ht="11.45" customHeight="1"/>
    <row r="2181" customFormat="1" ht="11.45" customHeight="1"/>
    <row r="2182" customFormat="1" ht="11.45" customHeight="1"/>
    <row r="2183" customFormat="1" ht="11.45" customHeight="1"/>
    <row r="2184" customFormat="1" ht="11.45" customHeight="1"/>
    <row r="2185" customFormat="1" ht="11.45" customHeight="1"/>
    <row r="2186" customFormat="1" ht="11.45" customHeight="1"/>
    <row r="2187" customFormat="1" ht="11.45" customHeight="1"/>
    <row r="2188" customFormat="1" ht="11.45" customHeight="1"/>
    <row r="2189" customFormat="1" ht="11.45" customHeight="1"/>
    <row r="2190" customFormat="1" ht="11.45" customHeight="1"/>
    <row r="2191" customFormat="1" ht="11.45" customHeight="1"/>
    <row r="2192" customFormat="1" ht="11.45" customHeight="1"/>
    <row r="2193" customFormat="1" ht="11.45" customHeight="1"/>
    <row r="2194" customFormat="1" ht="11.45" customHeight="1"/>
    <row r="2195" customFormat="1" ht="11.45" customHeight="1"/>
    <row r="2196" customFormat="1" ht="11.45" customHeight="1"/>
    <row r="2197" customFormat="1" ht="11.45" customHeight="1"/>
    <row r="2198" customFormat="1" ht="11.45" customHeight="1"/>
    <row r="2199" customFormat="1" ht="11.45" customHeight="1"/>
    <row r="2200" customFormat="1" ht="11.45" customHeight="1"/>
    <row r="2201" customFormat="1" ht="11.45" customHeight="1"/>
    <row r="2202" customFormat="1" ht="11.45" customHeight="1"/>
    <row r="2203" customFormat="1" ht="11.45" customHeight="1"/>
    <row r="2204" customFormat="1" ht="11.45" customHeight="1"/>
    <row r="2205" customFormat="1" ht="11.45" customHeight="1"/>
    <row r="2206" customFormat="1" ht="11.45" customHeight="1"/>
    <row r="2207" customFormat="1" ht="11.45" customHeight="1"/>
    <row r="2208" customFormat="1" ht="11.45" customHeight="1"/>
    <row r="2209" customFormat="1" ht="11.45" customHeight="1"/>
    <row r="2210" customFormat="1" ht="11.45" customHeight="1"/>
    <row r="2211" customFormat="1" ht="11.45" customHeight="1"/>
    <row r="2212" customFormat="1" ht="11.45" customHeight="1"/>
    <row r="2213" customFormat="1" ht="11.45" customHeight="1"/>
    <row r="2214" customFormat="1" ht="11.45" customHeight="1"/>
    <row r="2215" customFormat="1" ht="11.45" customHeight="1"/>
    <row r="2216" customFormat="1" ht="11.45" customHeight="1"/>
    <row r="2217" customFormat="1" ht="11.45" customHeight="1"/>
    <row r="2218" customFormat="1" ht="11.45" customHeight="1"/>
    <row r="2219" customFormat="1" ht="11.45" customHeight="1"/>
    <row r="2220" customFormat="1" ht="11.45" customHeight="1"/>
    <row r="2221" customFormat="1" ht="11.45" customHeight="1"/>
    <row r="2222" customFormat="1" ht="11.45" customHeight="1"/>
    <row r="2223" customFormat="1" ht="11.45" customHeight="1"/>
    <row r="2224" customFormat="1" ht="11.45" customHeight="1"/>
    <row r="2225" customFormat="1" ht="11.45" customHeight="1"/>
    <row r="2226" customFormat="1" ht="11.45" customHeight="1"/>
    <row r="2227" customFormat="1" ht="11.45" customHeight="1"/>
    <row r="2228" customFormat="1" ht="11.45" customHeight="1"/>
    <row r="2229" customFormat="1" ht="11.45" customHeight="1"/>
    <row r="2230" customFormat="1" ht="11.45" customHeight="1"/>
    <row r="2231" customFormat="1" ht="11.45" customHeight="1"/>
    <row r="2232" customFormat="1" ht="11.45" customHeight="1"/>
    <row r="2233" customFormat="1" ht="11.45" customHeight="1"/>
    <row r="2234" customFormat="1" ht="11.45" customHeight="1"/>
    <row r="2235" customFormat="1" ht="11.45" customHeight="1"/>
    <row r="2236" customFormat="1" ht="11.45" customHeight="1"/>
    <row r="2237" customFormat="1" ht="11.45" customHeight="1"/>
    <row r="2238" customFormat="1" ht="11.45" customHeight="1"/>
    <row r="2239" customFormat="1" ht="11.45" customHeight="1"/>
    <row r="2240" customFormat="1" ht="11.45" customHeight="1"/>
    <row r="2241" customFormat="1" ht="11.45" customHeight="1"/>
    <row r="2242" customFormat="1" ht="11.45" customHeight="1"/>
    <row r="2243" customFormat="1" ht="11.45" customHeight="1"/>
    <row r="2244" customFormat="1" ht="11.45" customHeight="1"/>
    <row r="2245" customFormat="1" ht="11.45" customHeight="1"/>
    <row r="2246" customFormat="1" ht="11.45" customHeight="1"/>
    <row r="2247" customFormat="1" ht="11.45" customHeight="1"/>
    <row r="2248" customFormat="1" ht="11.45" customHeight="1"/>
    <row r="2249" customFormat="1" ht="11.45" customHeight="1"/>
    <row r="2250" customFormat="1" ht="11.45" customHeight="1"/>
    <row r="2251" customFormat="1" ht="11.45" customHeight="1"/>
    <row r="2252" customFormat="1" ht="11.45" customHeight="1"/>
    <row r="2253" customFormat="1" ht="11.45" customHeight="1"/>
    <row r="2254" customFormat="1" ht="11.45" customHeight="1"/>
    <row r="2255" customFormat="1" ht="11.45" customHeight="1"/>
    <row r="2256" customFormat="1" ht="11.45" customHeight="1"/>
    <row r="2257" customFormat="1" ht="11.45" customHeight="1"/>
    <row r="2258" customFormat="1" ht="11.45" customHeight="1"/>
    <row r="2259" customFormat="1" ht="11.45" customHeight="1"/>
    <row r="2260" customFormat="1" ht="11.45" customHeight="1"/>
    <row r="2261" customFormat="1" ht="11.45" customHeight="1"/>
    <row r="2262" customFormat="1" ht="11.45" customHeight="1"/>
    <row r="2263" customFormat="1" ht="11.45" customHeight="1"/>
    <row r="2264" customFormat="1" ht="11.45" customHeight="1"/>
    <row r="2265" customFormat="1" ht="11.45" customHeight="1"/>
    <row r="2266" customFormat="1" ht="11.45" customHeight="1"/>
    <row r="2267" customFormat="1" ht="11.45" customHeight="1"/>
    <row r="2268" customFormat="1" ht="11.45" customHeight="1"/>
    <row r="2269" customFormat="1" ht="11.45" customHeight="1"/>
    <row r="2270" customFormat="1" ht="11.45" customHeight="1"/>
    <row r="2271" customFormat="1" ht="11.45" customHeight="1"/>
    <row r="2272" customFormat="1" ht="11.45" customHeight="1"/>
    <row r="2273" customFormat="1" ht="11.45" customHeight="1"/>
    <row r="2274" customFormat="1" ht="11.45" customHeight="1"/>
    <row r="2275" customFormat="1" ht="11.45" customHeight="1"/>
    <row r="2276" customFormat="1" ht="11.45" customHeight="1"/>
    <row r="2277" customFormat="1" ht="11.45" customHeight="1"/>
    <row r="2278" customFormat="1" ht="11.45" customHeight="1"/>
    <row r="2279" customFormat="1" ht="11.45" customHeight="1"/>
    <row r="2280" customFormat="1" ht="11.45" customHeight="1"/>
    <row r="2281" customFormat="1" ht="11.45" customHeight="1"/>
    <row r="2282" customFormat="1" ht="11.45" customHeight="1"/>
    <row r="2283" customFormat="1" ht="11.45" customHeight="1"/>
    <row r="2284" customFormat="1" ht="11.45" customHeight="1"/>
    <row r="2285" customFormat="1" ht="11.45" customHeight="1"/>
    <row r="2286" customFormat="1" ht="11.45" customHeight="1"/>
    <row r="2287" customFormat="1" ht="11.45" customHeight="1"/>
    <row r="2288" customFormat="1" ht="11.45" customHeight="1"/>
    <row r="2289" customFormat="1" ht="11.45" customHeight="1"/>
    <row r="2290" customFormat="1" ht="11.45" customHeight="1"/>
    <row r="2291" customFormat="1" ht="11.45" customHeight="1"/>
    <row r="2292" customFormat="1" ht="11.45" customHeight="1"/>
    <row r="2293" customFormat="1" ht="11.45" customHeight="1"/>
    <row r="2294" customFormat="1" ht="11.45" customHeight="1"/>
    <row r="2295" customFormat="1" ht="11.45" customHeight="1"/>
    <row r="2296" customFormat="1" ht="11.45" customHeight="1"/>
    <row r="2297" customFormat="1" ht="11.45" customHeight="1"/>
    <row r="2298" customFormat="1" ht="11.45" customHeight="1"/>
    <row r="2299" customFormat="1" ht="11.45" customHeight="1"/>
    <row r="2300" customFormat="1" ht="11.45" customHeight="1"/>
    <row r="2301" customFormat="1" ht="11.45" customHeight="1"/>
    <row r="2302" customFormat="1" ht="11.45" customHeight="1"/>
    <row r="2303" customFormat="1" ht="11.45" customHeight="1"/>
    <row r="2304" customFormat="1" ht="11.45" customHeight="1"/>
    <row r="2305" customFormat="1" ht="11.45" customHeight="1"/>
    <row r="2306" customFormat="1" ht="11.45" customHeight="1"/>
    <row r="2307" customFormat="1" ht="11.45" customHeight="1"/>
    <row r="2308" customFormat="1" ht="11.45" customHeight="1"/>
    <row r="2309" customFormat="1" ht="11.45" customHeight="1"/>
    <row r="2310" customFormat="1" ht="11.45" customHeight="1"/>
    <row r="2311" customFormat="1" ht="11.45" customHeight="1"/>
    <row r="2312" customFormat="1" ht="11.45" customHeight="1"/>
    <row r="2313" customFormat="1" ht="11.45" customHeight="1"/>
    <row r="2314" customFormat="1" ht="11.45" customHeight="1"/>
    <row r="2315" customFormat="1" ht="11.45" customHeight="1"/>
    <row r="2316" customFormat="1" ht="11.45" customHeight="1"/>
    <row r="2317" customFormat="1" ht="11.45" customHeight="1"/>
    <row r="2318" customFormat="1" ht="11.45" customHeight="1"/>
    <row r="2319" customFormat="1" ht="11.45" customHeight="1"/>
    <row r="2320" customFormat="1" ht="11.45" customHeight="1"/>
    <row r="2321" customFormat="1" ht="11.45" customHeight="1"/>
    <row r="2322" customFormat="1" ht="11.45" customHeight="1"/>
    <row r="2323" customFormat="1" ht="11.45" customHeight="1"/>
    <row r="2324" customFormat="1" ht="11.45" customHeight="1"/>
    <row r="2325" customFormat="1" ht="11.45" customHeight="1"/>
    <row r="2326" customFormat="1" ht="11.45" customHeight="1"/>
    <row r="2327" customFormat="1" ht="11.45" customHeight="1"/>
    <row r="2328" customFormat="1" ht="11.45" customHeight="1"/>
    <row r="2329" customFormat="1" ht="11.45" customHeight="1"/>
    <row r="2330" customFormat="1" ht="11.45" customHeight="1"/>
    <row r="2331" customFormat="1" ht="11.45" customHeight="1"/>
    <row r="2332" customFormat="1" ht="11.45" customHeight="1"/>
    <row r="2333" customFormat="1" ht="11.45" customHeight="1"/>
    <row r="2334" customFormat="1" ht="11.45" customHeight="1"/>
    <row r="2335" customFormat="1" ht="11.45" customHeight="1"/>
    <row r="2336" customFormat="1" ht="11.45" customHeight="1"/>
    <row r="2337" customFormat="1" ht="11.45" customHeight="1"/>
    <row r="2338" customFormat="1" ht="11.45" customHeight="1"/>
    <row r="2339" customFormat="1" ht="11.45" customHeight="1"/>
    <row r="2340" customFormat="1" ht="11.45" customHeight="1"/>
    <row r="2341" customFormat="1" ht="11.45" customHeight="1"/>
    <row r="2342" customFormat="1" ht="11.45" customHeight="1"/>
    <row r="2343" customFormat="1" ht="11.45" customHeight="1"/>
    <row r="2344" customFormat="1" ht="11.45" customHeight="1"/>
    <row r="2345" customFormat="1" ht="11.45" customHeight="1"/>
    <row r="2346" customFormat="1" ht="11.45" customHeight="1"/>
    <row r="2347" customFormat="1" ht="11.45" customHeight="1"/>
    <row r="2348" customFormat="1" ht="11.45" customHeight="1"/>
    <row r="2349" customFormat="1" ht="11.45" customHeight="1"/>
    <row r="2350" customFormat="1" ht="11.45" customHeight="1"/>
    <row r="2351" customFormat="1" ht="11.45" customHeight="1"/>
    <row r="2352" customFormat="1" ht="11.45" customHeight="1"/>
    <row r="2353" customFormat="1" ht="11.45" customHeight="1"/>
    <row r="2354" customFormat="1" ht="11.45" customHeight="1"/>
    <row r="2355" customFormat="1" ht="11.45" customHeight="1"/>
    <row r="2356" customFormat="1" ht="11.45" customHeight="1"/>
    <row r="2357" customFormat="1" ht="11.45" customHeight="1"/>
    <row r="2358" customFormat="1" ht="11.45" customHeight="1"/>
    <row r="2359" customFormat="1" ht="11.45" customHeight="1"/>
    <row r="2360" customFormat="1" ht="11.45" customHeight="1"/>
    <row r="2361" customFormat="1" ht="11.45" customHeight="1"/>
    <row r="2362" customFormat="1" ht="11.45" customHeight="1"/>
    <row r="2363" customFormat="1" ht="11.45" customHeight="1"/>
    <row r="2364" customFormat="1" ht="11.45" customHeight="1"/>
    <row r="2365" customFormat="1" ht="11.45" customHeight="1"/>
    <row r="2366" customFormat="1" ht="11.45" customHeight="1"/>
    <row r="2367" customFormat="1" ht="11.45" customHeight="1"/>
    <row r="2368" customFormat="1" ht="11.45" customHeight="1"/>
    <row r="2369" customFormat="1" ht="11.45" customHeight="1"/>
    <row r="2370" customFormat="1" ht="11.45" customHeight="1"/>
    <row r="2371" customFormat="1" ht="11.45" customHeight="1"/>
    <row r="2372" customFormat="1" ht="11.45" customHeight="1"/>
    <row r="2373" customFormat="1" ht="11.45" customHeight="1"/>
    <row r="2374" customFormat="1" ht="11.45" customHeight="1"/>
    <row r="2375" customFormat="1" ht="11.45" customHeight="1"/>
    <row r="2376" customFormat="1" ht="11.45" customHeight="1"/>
    <row r="2377" customFormat="1" ht="11.45" customHeight="1"/>
    <row r="2378" customFormat="1" ht="11.45" customHeight="1"/>
    <row r="2379" customFormat="1" ht="11.45" customHeight="1"/>
    <row r="2380" customFormat="1" ht="11.45" customHeight="1"/>
    <row r="2381" customFormat="1" ht="11.45" customHeight="1"/>
    <row r="2382" customFormat="1" ht="11.45" customHeight="1"/>
    <row r="2383" customFormat="1" ht="11.45" customHeight="1"/>
    <row r="2384" customFormat="1" ht="11.45" customHeight="1"/>
    <row r="2385" customFormat="1" ht="11.45" customHeight="1"/>
    <row r="2386" customFormat="1" ht="11.45" customHeight="1"/>
    <row r="2387" customFormat="1" ht="11.45" customHeight="1"/>
    <row r="2388" customFormat="1" ht="11.45" customHeight="1"/>
    <row r="2389" customFormat="1" ht="11.45" customHeight="1"/>
    <row r="2390" customFormat="1" ht="11.45" customHeight="1"/>
    <row r="2391" customFormat="1" ht="11.45" customHeight="1"/>
    <row r="2392" customFormat="1" ht="11.45" customHeight="1"/>
    <row r="2393" customFormat="1" ht="11.45" customHeight="1"/>
    <row r="2394" customFormat="1" ht="11.45" customHeight="1"/>
    <row r="2395" customFormat="1" ht="11.45" customHeight="1"/>
    <row r="2396" customFormat="1" ht="11.45" customHeight="1"/>
    <row r="2397" customFormat="1" ht="11.45" customHeight="1"/>
    <row r="2398" customFormat="1" ht="11.45" customHeight="1"/>
    <row r="2399" customFormat="1" ht="11.45" customHeight="1"/>
    <row r="2400" customFormat="1" ht="11.45" customHeight="1"/>
    <row r="2401" customFormat="1" ht="11.45" customHeight="1"/>
    <row r="2402" customFormat="1" ht="11.45" customHeight="1"/>
    <row r="2403" customFormat="1" ht="11.45" customHeight="1"/>
    <row r="2404" customFormat="1" ht="11.45" customHeight="1"/>
    <row r="2405" customFormat="1" ht="11.45" customHeight="1"/>
    <row r="2406" customFormat="1" ht="11.45" customHeight="1"/>
    <row r="2407" customFormat="1" ht="11.45" customHeight="1"/>
    <row r="2408" customFormat="1" ht="11.45" customHeight="1"/>
    <row r="2409" customFormat="1" ht="11.45" customHeight="1"/>
    <row r="2410" customFormat="1" ht="11.45" customHeight="1"/>
    <row r="2411" customFormat="1" ht="11.45" customHeight="1"/>
    <row r="2412" customFormat="1" ht="11.45" customHeight="1"/>
    <row r="2413" customFormat="1" ht="11.45" customHeight="1"/>
    <row r="2414" customFormat="1" ht="11.45" customHeight="1"/>
    <row r="2415" customFormat="1" ht="11.45" customHeight="1"/>
    <row r="2416" customFormat="1" ht="11.45" customHeight="1"/>
    <row r="2417" customFormat="1" ht="11.45" customHeight="1"/>
    <row r="2418" customFormat="1" ht="11.45" customHeight="1"/>
    <row r="2419" customFormat="1" ht="11.45" customHeight="1"/>
    <row r="2420" customFormat="1" ht="11.45" customHeight="1"/>
    <row r="2421" customFormat="1" ht="11.45" customHeight="1"/>
    <row r="2422" customFormat="1" ht="11.45" customHeight="1"/>
    <row r="2423" customFormat="1" ht="11.45" customHeight="1"/>
    <row r="2424" customFormat="1" ht="11.45" customHeight="1"/>
    <row r="2425" customFormat="1" ht="11.45" customHeight="1"/>
    <row r="2426" customFormat="1" ht="11.45" customHeight="1"/>
    <row r="2427" customFormat="1" ht="11.45" customHeight="1"/>
    <row r="2428" customFormat="1" ht="11.45" customHeight="1"/>
    <row r="2429" customFormat="1" ht="11.45" customHeight="1"/>
    <row r="2430" customFormat="1" ht="11.45" customHeight="1"/>
    <row r="2431" customFormat="1" ht="11.45" customHeight="1"/>
    <row r="2432" customFormat="1" ht="11.45" customHeight="1"/>
    <row r="2433" customFormat="1" ht="11.45" customHeight="1"/>
    <row r="2434" customFormat="1" ht="11.45" customHeight="1"/>
    <row r="2435" customFormat="1" ht="11.45" customHeight="1"/>
    <row r="2436" customFormat="1" ht="11.45" customHeight="1"/>
    <row r="2437" customFormat="1" ht="11.45" customHeight="1"/>
    <row r="2438" customFormat="1" ht="11.45" customHeight="1"/>
    <row r="2439" customFormat="1" ht="11.45" customHeight="1"/>
    <row r="2440" customFormat="1" ht="11.45" customHeight="1"/>
    <row r="2441" customFormat="1" ht="11.45" customHeight="1"/>
    <row r="2442" customFormat="1" ht="11.45" customHeight="1"/>
    <row r="2443" customFormat="1" ht="11.45" customHeight="1"/>
    <row r="2444" customFormat="1" ht="11.45" customHeight="1"/>
    <row r="2445" customFormat="1" ht="11.45" customHeight="1"/>
    <row r="2446" customFormat="1" ht="11.45" customHeight="1"/>
    <row r="2447" customFormat="1" ht="11.45" customHeight="1"/>
    <row r="2448" customFormat="1" ht="11.45" customHeight="1"/>
    <row r="2449" customFormat="1" ht="11.45" customHeight="1"/>
    <row r="2450" customFormat="1" ht="11.45" customHeight="1"/>
    <row r="2451" customFormat="1" ht="11.45" customHeight="1"/>
    <row r="2452" customFormat="1" ht="11.45" customHeight="1"/>
    <row r="2453" customFormat="1" ht="11.45" customHeight="1"/>
    <row r="2454" customFormat="1" ht="11.45" customHeight="1"/>
    <row r="2455" customFormat="1" ht="11.45" customHeight="1"/>
    <row r="2456" customFormat="1" ht="11.45" customHeight="1"/>
    <row r="2457" customFormat="1" ht="11.45" customHeight="1"/>
    <row r="2458" customFormat="1" ht="11.45" customHeight="1"/>
    <row r="2459" customFormat="1" ht="11.45" customHeight="1"/>
    <row r="2460" customFormat="1" ht="11.45" customHeight="1"/>
    <row r="2461" customFormat="1" ht="11.45" customHeight="1"/>
    <row r="2462" customFormat="1" ht="11.45" customHeight="1"/>
    <row r="2463" customFormat="1" ht="11.45" customHeight="1"/>
    <row r="2464" customFormat="1" ht="11.45" customHeight="1"/>
    <row r="2465" customFormat="1" ht="11.45" customHeight="1"/>
    <row r="2466" customFormat="1" ht="11.45" customHeight="1"/>
    <row r="2467" customFormat="1" ht="11.45" customHeight="1"/>
    <row r="2468" customFormat="1" ht="11.45" customHeight="1"/>
    <row r="2469" customFormat="1" ht="11.45" customHeight="1"/>
    <row r="2470" customFormat="1" ht="11.45" customHeight="1"/>
    <row r="2471" customFormat="1" ht="11.45" customHeight="1"/>
    <row r="2472" customFormat="1" ht="11.45" customHeight="1"/>
    <row r="2473" customFormat="1" ht="11.45" customHeight="1"/>
    <row r="2474" customFormat="1" ht="11.45" customHeight="1"/>
    <row r="2475" customFormat="1" ht="11.45" customHeight="1"/>
    <row r="2476" customFormat="1" ht="11.45" customHeight="1"/>
    <row r="2477" customFormat="1" ht="11.45" customHeight="1"/>
    <row r="2478" customFormat="1" ht="11.45" customHeight="1"/>
    <row r="2479" customFormat="1" ht="11.45" customHeight="1"/>
    <row r="2480" customFormat="1" ht="11.45" customHeight="1"/>
    <row r="2481" customFormat="1" ht="11.45" customHeight="1"/>
    <row r="2482" customFormat="1" ht="11.45" customHeight="1"/>
    <row r="2483" customFormat="1" ht="11.45" customHeight="1"/>
    <row r="2484" customFormat="1" ht="11.45" customHeight="1"/>
    <row r="2485" customFormat="1" ht="11.45" customHeight="1"/>
    <row r="2486" customFormat="1" ht="11.45" customHeight="1"/>
    <row r="2487" customFormat="1" ht="11.45" customHeight="1"/>
    <row r="2488" customFormat="1" ht="11.45" customHeight="1"/>
    <row r="2489" customFormat="1" ht="11.45" customHeight="1"/>
    <row r="2490" customFormat="1" ht="11.45" customHeight="1"/>
    <row r="2491" customFormat="1" ht="11.45" customHeight="1"/>
    <row r="2492" customFormat="1" ht="11.45" customHeight="1"/>
    <row r="2493" customFormat="1" ht="11.45" customHeight="1"/>
    <row r="2494" customFormat="1" ht="11.45" customHeight="1"/>
    <row r="2495" customFormat="1" ht="11.45" customHeight="1"/>
    <row r="2496" customFormat="1" ht="11.45" customHeight="1"/>
    <row r="2497" customFormat="1" ht="11.45" customHeight="1"/>
    <row r="2498" customFormat="1" ht="11.45" customHeight="1"/>
    <row r="2499" customFormat="1" ht="11.45" customHeight="1"/>
    <row r="2500" customFormat="1" ht="11.45" customHeight="1"/>
    <row r="2501" customFormat="1" ht="11.45" customHeight="1"/>
    <row r="2502" customFormat="1" ht="11.45" customHeight="1"/>
    <row r="2503" customFormat="1" ht="11.45" customHeight="1"/>
    <row r="2504" customFormat="1" ht="11.45" customHeight="1"/>
    <row r="2505" customFormat="1" ht="11.45" customHeight="1"/>
    <row r="2506" customFormat="1" ht="11.45" customHeight="1"/>
    <row r="2507" customFormat="1" ht="11.45" customHeight="1"/>
    <row r="2508" customFormat="1" ht="11.45" customHeight="1"/>
    <row r="2509" customFormat="1" ht="11.45" customHeight="1"/>
    <row r="2510" customFormat="1" ht="11.45" customHeight="1"/>
    <row r="2511" customFormat="1" ht="11.45" customHeight="1"/>
    <row r="2512" customFormat="1" ht="11.45" customHeight="1"/>
    <row r="2513" customFormat="1" ht="11.45" customHeight="1"/>
    <row r="2514" customFormat="1" ht="11.45" customHeight="1"/>
    <row r="2515" customFormat="1" ht="11.45" customHeight="1"/>
    <row r="2516" customFormat="1" ht="11.45" customHeight="1"/>
    <row r="2517" customFormat="1" ht="11.45" customHeight="1"/>
    <row r="2518" customFormat="1" ht="11.45" customHeight="1"/>
    <row r="2519" customFormat="1" ht="11.45" customHeight="1"/>
    <row r="2520" customFormat="1" ht="11.45" customHeight="1"/>
    <row r="2521" customFormat="1" ht="11.45" customHeight="1"/>
    <row r="2522" customFormat="1" ht="11.45" customHeight="1"/>
    <row r="2523" customFormat="1" ht="11.45" customHeight="1"/>
    <row r="2524" customFormat="1" ht="11.45" customHeight="1"/>
    <row r="2525" customFormat="1" ht="11.45" customHeight="1"/>
    <row r="2526" customFormat="1" ht="11.45" customHeight="1"/>
    <row r="2527" customFormat="1" ht="11.45" customHeight="1"/>
    <row r="2528" customFormat="1" ht="11.45" customHeight="1"/>
    <row r="2529" customFormat="1" ht="11.45" customHeight="1"/>
    <row r="2530" customFormat="1" ht="11.45" customHeight="1"/>
    <row r="2531" customFormat="1" ht="11.45" customHeight="1"/>
    <row r="2532" customFormat="1" ht="11.45" customHeight="1"/>
    <row r="2533" customFormat="1" ht="11.45" customHeight="1"/>
    <row r="2534" customFormat="1" ht="11.45" customHeight="1"/>
    <row r="2535" customFormat="1" ht="11.45" customHeight="1"/>
    <row r="2536" customFormat="1" ht="11.45" customHeight="1"/>
    <row r="2537" customFormat="1" ht="11.45" customHeight="1"/>
    <row r="2538" customFormat="1" ht="11.45" customHeight="1"/>
    <row r="2539" customFormat="1" ht="11.45" customHeight="1"/>
    <row r="2540" customFormat="1" ht="11.45" customHeight="1"/>
    <row r="2541" customFormat="1" ht="11.45" customHeight="1"/>
    <row r="2542" customFormat="1" ht="11.45" customHeight="1"/>
    <row r="2543" customFormat="1" ht="11.45" customHeight="1"/>
    <row r="2544" customFormat="1" ht="11.45" customHeight="1"/>
    <row r="2545" customFormat="1" ht="11.45" customHeight="1"/>
    <row r="2546" customFormat="1" ht="11.45" customHeight="1"/>
    <row r="2547" customFormat="1" ht="11.45" customHeight="1"/>
    <row r="2548" customFormat="1" ht="11.45" customHeight="1"/>
    <row r="2549" customFormat="1" ht="11.45" customHeight="1"/>
    <row r="2550" customFormat="1" ht="11.45" customHeight="1"/>
    <row r="2551" customFormat="1" ht="11.45" customHeight="1"/>
    <row r="2552" customFormat="1" ht="11.45" customHeight="1"/>
    <row r="2553" customFormat="1" ht="11.45" customHeight="1"/>
    <row r="2554" customFormat="1" ht="11.45" customHeight="1"/>
    <row r="2555" customFormat="1" ht="11.45" customHeight="1"/>
    <row r="2556" customFormat="1" ht="11.45" customHeight="1"/>
    <row r="2557" customFormat="1" ht="11.45" customHeight="1"/>
    <row r="2558" customFormat="1" ht="11.45" customHeight="1"/>
    <row r="2559" customFormat="1" ht="11.45" customHeight="1"/>
    <row r="2560" customFormat="1" ht="11.45" customHeight="1"/>
    <row r="2561" customFormat="1" ht="11.45" customHeight="1"/>
    <row r="2562" customFormat="1" ht="11.45" customHeight="1"/>
    <row r="2563" customFormat="1" ht="11.45" customHeight="1"/>
    <row r="2564" customFormat="1" ht="11.45" customHeight="1"/>
    <row r="2565" customFormat="1" ht="11.45" customHeight="1"/>
    <row r="2566" customFormat="1" ht="11.45" customHeight="1"/>
    <row r="2567" customFormat="1" ht="11.45" customHeight="1"/>
    <row r="2568" customFormat="1" ht="11.45" customHeight="1"/>
    <row r="2569" customFormat="1" ht="11.45" customHeight="1"/>
    <row r="2570" customFormat="1" ht="11.45" customHeight="1"/>
    <row r="2571" customFormat="1" ht="11.45" customHeight="1"/>
    <row r="2572" customFormat="1" ht="11.45" customHeight="1"/>
    <row r="2573" customFormat="1" ht="11.45" customHeight="1"/>
    <row r="2574" customFormat="1" ht="11.45" customHeight="1"/>
    <row r="2575" customFormat="1" ht="11.45" customHeight="1"/>
    <row r="2576" customFormat="1" ht="11.45" customHeight="1"/>
    <row r="2577" customFormat="1" ht="11.45" customHeight="1"/>
    <row r="2578" customFormat="1" ht="11.45" customHeight="1"/>
    <row r="2579" customFormat="1" ht="11.45" customHeight="1"/>
    <row r="2580" customFormat="1" ht="11.45" customHeight="1"/>
    <row r="2581" customFormat="1" ht="11.45" customHeight="1"/>
    <row r="2582" customFormat="1" ht="11.45" customHeight="1"/>
    <row r="2583" customFormat="1" ht="11.45" customHeight="1"/>
    <row r="2584" customFormat="1" ht="11.45" customHeight="1"/>
    <row r="2585" customFormat="1" ht="11.45" customHeight="1"/>
    <row r="2586" customFormat="1" ht="11.45" customHeight="1"/>
    <row r="2587" customFormat="1" ht="11.45" customHeight="1"/>
    <row r="2588" customFormat="1" ht="11.45" customHeight="1"/>
    <row r="2589" customFormat="1" ht="11.45" customHeight="1"/>
    <row r="2590" customFormat="1" ht="11.45" customHeight="1"/>
    <row r="2591" customFormat="1" ht="11.45" customHeight="1"/>
    <row r="2592" customFormat="1" ht="11.45" customHeight="1"/>
    <row r="2593" customFormat="1" ht="11.45" customHeight="1"/>
    <row r="2594" customFormat="1" ht="11.45" customHeight="1"/>
    <row r="2595" customFormat="1" ht="11.45" customHeight="1"/>
    <row r="2596" customFormat="1" ht="11.45" customHeight="1"/>
    <row r="2597" customFormat="1" ht="11.45" customHeight="1"/>
    <row r="2598" customFormat="1" ht="11.45" customHeight="1"/>
    <row r="2599" customFormat="1" ht="11.45" customHeight="1"/>
    <row r="2600" customFormat="1" ht="11.45" customHeight="1"/>
    <row r="2601" customFormat="1" ht="11.45" customHeight="1"/>
    <row r="2602" customFormat="1" ht="11.45" customHeight="1"/>
    <row r="2603" customFormat="1" ht="11.45" customHeight="1"/>
    <row r="2604" customFormat="1" ht="11.45" customHeight="1"/>
    <row r="2605" customFormat="1" ht="11.45" customHeight="1"/>
    <row r="2606" customFormat="1" ht="11.45" customHeight="1"/>
    <row r="2607" customFormat="1" ht="11.45" customHeight="1"/>
    <row r="2608" customFormat="1" ht="11.45" customHeight="1"/>
    <row r="2609" customFormat="1" ht="11.45" customHeight="1"/>
    <row r="2610" customFormat="1" ht="11.45" customHeight="1"/>
    <row r="2611" customFormat="1" ht="11.45" customHeight="1"/>
    <row r="2612" customFormat="1" ht="11.45" customHeight="1"/>
    <row r="2613" customFormat="1" ht="11.45" customHeight="1"/>
    <row r="2614" customFormat="1" ht="11.45" customHeight="1"/>
    <row r="2615" customFormat="1" ht="11.45" customHeight="1"/>
    <row r="2616" customFormat="1" ht="11.45" customHeight="1"/>
    <row r="2617" customFormat="1" ht="11.45" customHeight="1"/>
    <row r="2618" customFormat="1" ht="11.45" customHeight="1"/>
    <row r="2619" customFormat="1" ht="11.45" customHeight="1"/>
    <row r="2620" customFormat="1" ht="11.45" customHeight="1"/>
    <row r="2621" customFormat="1" ht="11.45" customHeight="1"/>
    <row r="2622" customFormat="1" ht="11.45" customHeight="1"/>
    <row r="2623" customFormat="1" ht="11.45" customHeight="1"/>
    <row r="2624" customFormat="1" ht="11.45" customHeight="1"/>
    <row r="2625" customFormat="1" ht="11.45" customHeight="1"/>
    <row r="2626" customFormat="1" ht="11.45" customHeight="1"/>
    <row r="2627" customFormat="1" ht="11.45" customHeight="1"/>
    <row r="2628" customFormat="1" ht="11.45" customHeight="1"/>
    <row r="2629" customFormat="1" ht="11.45" customHeight="1"/>
    <row r="2630" customFormat="1" ht="11.45" customHeight="1"/>
    <row r="2631" customFormat="1" ht="11.45" customHeight="1"/>
    <row r="2632" customFormat="1" ht="11.45" customHeight="1"/>
    <row r="2633" customFormat="1" ht="11.45" customHeight="1"/>
    <row r="2634" customFormat="1" ht="11.45" customHeight="1"/>
    <row r="2635" customFormat="1" ht="11.45" customHeight="1"/>
    <row r="2636" customFormat="1" ht="11.45" customHeight="1"/>
    <row r="2637" customFormat="1" ht="11.45" customHeight="1"/>
    <row r="2638" customFormat="1" ht="11.45" customHeight="1"/>
    <row r="2639" customFormat="1" ht="11.45" customHeight="1"/>
    <row r="2640" customFormat="1" ht="11.45" customHeight="1"/>
    <row r="2641" customFormat="1" ht="11.45" customHeight="1"/>
    <row r="2642" customFormat="1" ht="11.45" customHeight="1"/>
    <row r="2643" customFormat="1" ht="11.45" customHeight="1"/>
    <row r="2644" customFormat="1" ht="11.45" customHeight="1"/>
    <row r="2645" customFormat="1" ht="11.45" customHeight="1"/>
    <row r="2646" customFormat="1" ht="11.45" customHeight="1"/>
    <row r="2647" customFormat="1" ht="11.45" customHeight="1"/>
    <row r="2648" customFormat="1" ht="11.45" customHeight="1"/>
    <row r="2649" customFormat="1" ht="11.45" customHeight="1"/>
    <row r="2650" customFormat="1" ht="11.45" customHeight="1"/>
    <row r="2651" customFormat="1" ht="11.45" customHeight="1"/>
    <row r="2652" customFormat="1" ht="11.45" customHeight="1"/>
    <row r="2653" customFormat="1" ht="11.45" customHeight="1"/>
    <row r="2654" customFormat="1" ht="11.45" customHeight="1"/>
    <row r="2655" customFormat="1" ht="11.45" customHeight="1"/>
    <row r="2656" customFormat="1" ht="11.45" customHeight="1"/>
    <row r="2657" customFormat="1" ht="11.45" customHeight="1"/>
    <row r="2658" customFormat="1" ht="11.45" customHeight="1"/>
    <row r="2659" customFormat="1" ht="11.45" customHeight="1"/>
    <row r="2660" customFormat="1" ht="11.45" customHeight="1"/>
    <row r="2661" customFormat="1" ht="11.45" customHeight="1"/>
    <row r="2662" customFormat="1" ht="11.45" customHeight="1"/>
    <row r="2663" customFormat="1" ht="11.45" customHeight="1"/>
    <row r="2664" customFormat="1" ht="11.45" customHeight="1"/>
    <row r="2665" customFormat="1" ht="11.45" customHeight="1"/>
    <row r="2666" customFormat="1" ht="11.45" customHeight="1"/>
    <row r="2667" customFormat="1" ht="11.45" customHeight="1"/>
    <row r="2668" customFormat="1" ht="11.45" customHeight="1"/>
    <row r="2669" customFormat="1" ht="11.45" customHeight="1"/>
    <row r="2670" customFormat="1" ht="11.45" customHeight="1"/>
    <row r="2671" customFormat="1" ht="11.45" customHeight="1"/>
    <row r="2672" customFormat="1" ht="11.45" customHeight="1"/>
    <row r="2673" customFormat="1" ht="11.45" customHeight="1"/>
    <row r="2674" customFormat="1" ht="11.45" customHeight="1"/>
    <row r="2675" customFormat="1" ht="11.45" customHeight="1"/>
    <row r="2676" customFormat="1" ht="11.45" customHeight="1"/>
    <row r="2677" customFormat="1" ht="11.45" customHeight="1"/>
    <row r="2678" customFormat="1" ht="11.45" customHeight="1"/>
    <row r="2679" customFormat="1" ht="11.45" customHeight="1"/>
    <row r="2680" customFormat="1" ht="11.45" customHeight="1"/>
    <row r="2681" customFormat="1" ht="11.45" customHeight="1"/>
    <row r="2682" customFormat="1" ht="11.45" customHeight="1"/>
    <row r="2683" customFormat="1" ht="11.45" customHeight="1"/>
    <row r="2684" customFormat="1" ht="11.45" customHeight="1"/>
    <row r="2685" customFormat="1" ht="11.45" customHeight="1"/>
    <row r="2686" customFormat="1" ht="11.45" customHeight="1"/>
    <row r="2687" customFormat="1" ht="11.45" customHeight="1"/>
    <row r="2688" customFormat="1" ht="11.45" customHeight="1"/>
    <row r="2689" customFormat="1" ht="11.45" customHeight="1"/>
    <row r="2690" customFormat="1" ht="11.45" customHeight="1"/>
    <row r="2691" customFormat="1" ht="11.45" customHeight="1"/>
    <row r="2692" customFormat="1" ht="11.45" customHeight="1"/>
    <row r="2693" customFormat="1" ht="11.45" customHeight="1"/>
    <row r="2694" customFormat="1" ht="11.45" customHeight="1"/>
    <row r="2695" customFormat="1" ht="11.45" customHeight="1"/>
    <row r="2696" customFormat="1" ht="11.45" customHeight="1"/>
    <row r="2697" customFormat="1" ht="11.45" customHeight="1"/>
    <row r="2698" customFormat="1" ht="11.45" customHeight="1"/>
    <row r="2699" customFormat="1" ht="11.45" customHeight="1"/>
    <row r="2700" customFormat="1" ht="11.45" customHeight="1"/>
    <row r="2701" customFormat="1" ht="11.45" customHeight="1"/>
    <row r="2702" customFormat="1" ht="11.45" customHeight="1"/>
    <row r="2703" customFormat="1" ht="11.45" customHeight="1"/>
    <row r="2704" customFormat="1" ht="11.45" customHeight="1"/>
    <row r="2705" customFormat="1" ht="11.45" customHeight="1"/>
    <row r="2706" customFormat="1" ht="11.45" customHeight="1"/>
    <row r="2707" customFormat="1" ht="11.45" customHeight="1"/>
    <row r="2708" customFormat="1" ht="11.45" customHeight="1"/>
    <row r="2709" customFormat="1" ht="11.45" customHeight="1"/>
    <row r="2710" customFormat="1" ht="11.45" customHeight="1"/>
    <row r="2711" customFormat="1" ht="11.45" customHeight="1"/>
    <row r="2712" customFormat="1" ht="11.45" customHeight="1"/>
    <row r="2713" customFormat="1" ht="11.45" customHeight="1"/>
    <row r="2714" customFormat="1" ht="11.45" customHeight="1"/>
    <row r="2715" customFormat="1" ht="11.45" customHeight="1"/>
    <row r="2716" customFormat="1" ht="11.45" customHeight="1"/>
    <row r="2717" customFormat="1" ht="11.45" customHeight="1"/>
    <row r="2718" customFormat="1" ht="11.45" customHeight="1"/>
    <row r="2719" customFormat="1" ht="11.45" customHeight="1"/>
    <row r="2720" customFormat="1" ht="11.45" customHeight="1"/>
    <row r="2721" customFormat="1" ht="11.45" customHeight="1"/>
    <row r="2722" customFormat="1" ht="11.45" customHeight="1"/>
    <row r="2723" customFormat="1" ht="11.45" customHeight="1"/>
    <row r="2724" customFormat="1" ht="11.45" customHeight="1"/>
    <row r="2725" customFormat="1" ht="11.45" customHeight="1"/>
    <row r="2726" customFormat="1" ht="11.45" customHeight="1"/>
    <row r="2727" customFormat="1" ht="11.45" customHeight="1"/>
    <row r="2728" customFormat="1" ht="11.45" customHeight="1"/>
    <row r="2729" customFormat="1" ht="11.45" customHeight="1"/>
    <row r="2730" customFormat="1" ht="11.45" customHeight="1"/>
    <row r="2731" customFormat="1" ht="11.45" customHeight="1"/>
    <row r="2732" customFormat="1" ht="11.45" customHeight="1"/>
    <row r="2733" customFormat="1" ht="11.45" customHeight="1"/>
    <row r="2734" customFormat="1" ht="11.45" customHeight="1"/>
    <row r="2735" customFormat="1" ht="11.45" customHeight="1"/>
    <row r="2736" customFormat="1" ht="11.45" customHeight="1"/>
    <row r="2737" customFormat="1" ht="11.45" customHeight="1"/>
    <row r="2738" customFormat="1" ht="11.45" customHeight="1"/>
    <row r="2739" customFormat="1" ht="11.45" customHeight="1"/>
    <row r="2740" customFormat="1" ht="11.45" customHeight="1"/>
    <row r="2741" customFormat="1" ht="11.45" customHeight="1"/>
    <row r="2742" customFormat="1" ht="11.45" customHeight="1"/>
    <row r="2743" customFormat="1" ht="11.45" customHeight="1"/>
    <row r="2744" customFormat="1" ht="11.45" customHeight="1"/>
    <row r="2745" customFormat="1" ht="11.45" customHeight="1"/>
    <row r="2746" customFormat="1" ht="11.45" customHeight="1"/>
    <row r="2747" customFormat="1" ht="11.45" customHeight="1"/>
    <row r="2748" customFormat="1" ht="11.45" customHeight="1"/>
    <row r="2749" customFormat="1" ht="11.45" customHeight="1"/>
    <row r="2750" customFormat="1" ht="11.45" customHeight="1"/>
    <row r="2751" customFormat="1" ht="11.45" customHeight="1"/>
    <row r="2752" customFormat="1" ht="11.45" customHeight="1"/>
    <row r="2753" customFormat="1" ht="11.45" customHeight="1"/>
    <row r="2754" customFormat="1" ht="11.45" customHeight="1"/>
    <row r="2755" customFormat="1" ht="11.45" customHeight="1"/>
    <row r="2756" customFormat="1" ht="11.45" customHeight="1"/>
    <row r="2757" customFormat="1" ht="11.45" customHeight="1"/>
    <row r="2758" customFormat="1" ht="11.45" customHeight="1"/>
    <row r="2759" customFormat="1" ht="11.45" customHeight="1"/>
    <row r="2760" customFormat="1" ht="11.45" customHeight="1"/>
    <row r="2761" customFormat="1" ht="11.45" customHeight="1"/>
    <row r="2762" customFormat="1" ht="11.45" customHeight="1"/>
    <row r="2763" customFormat="1" ht="11.45" customHeight="1"/>
    <row r="2764" customFormat="1" ht="11.45" customHeight="1"/>
    <row r="2765" customFormat="1" ht="11.45" customHeight="1"/>
    <row r="2766" customFormat="1" ht="11.45" customHeight="1"/>
    <row r="2767" customFormat="1" ht="11.45" customHeight="1"/>
    <row r="2768" customFormat="1" ht="11.45" customHeight="1"/>
    <row r="2769" customFormat="1" ht="11.45" customHeight="1"/>
    <row r="2770" customFormat="1" ht="11.45" customHeight="1"/>
    <row r="2771" customFormat="1" ht="11.45" customHeight="1"/>
    <row r="2772" customFormat="1" ht="11.45" customHeight="1"/>
    <row r="2773" customFormat="1" ht="11.45" customHeight="1"/>
    <row r="2774" customFormat="1" ht="11.45" customHeight="1"/>
    <row r="2775" customFormat="1" ht="11.45" customHeight="1"/>
    <row r="2776" customFormat="1" ht="11.45" customHeight="1"/>
    <row r="2777" customFormat="1" ht="11.45" customHeight="1"/>
    <row r="2778" customFormat="1" ht="11.45" customHeight="1"/>
    <row r="2779" customFormat="1" ht="11.45" customHeight="1"/>
    <row r="2780" customFormat="1" ht="11.45" customHeight="1"/>
    <row r="2781" customFormat="1" ht="11.45" customHeight="1"/>
    <row r="2782" customFormat="1" ht="11.45" customHeight="1"/>
    <row r="2783" customFormat="1" ht="11.45" customHeight="1"/>
    <row r="2784" customFormat="1" ht="11.45" customHeight="1"/>
    <row r="2785" customFormat="1" ht="11.45" customHeight="1"/>
    <row r="2786" customFormat="1" ht="11.45" customHeight="1"/>
    <row r="2787" customFormat="1" ht="11.45" customHeight="1"/>
    <row r="2788" customFormat="1" ht="11.45" customHeight="1"/>
    <row r="2789" customFormat="1" ht="11.45" customHeight="1"/>
    <row r="2790" customFormat="1" ht="11.45" customHeight="1"/>
    <row r="2791" customFormat="1" ht="11.45" customHeight="1"/>
    <row r="2792" customFormat="1" ht="11.45" customHeight="1"/>
    <row r="2793" customFormat="1" ht="11.45" customHeight="1"/>
    <row r="2794" customFormat="1" ht="11.45" customHeight="1"/>
    <row r="2795" customFormat="1" ht="11.45" customHeight="1"/>
    <row r="2796" customFormat="1" ht="11.45" customHeight="1"/>
    <row r="2797" customFormat="1" ht="11.45" customHeight="1"/>
    <row r="2798" customFormat="1" ht="11.45" customHeight="1"/>
    <row r="2799" customFormat="1" ht="11.45" customHeight="1"/>
    <row r="2800" customFormat="1" ht="11.45" customHeight="1"/>
    <row r="2801" customFormat="1" ht="11.45" customHeight="1"/>
    <row r="2802" customFormat="1" ht="11.45" customHeight="1"/>
    <row r="2803" customFormat="1" ht="11.45" customHeight="1"/>
    <row r="2804" customFormat="1" ht="11.45" customHeight="1"/>
    <row r="2805" customFormat="1" ht="11.45" customHeight="1"/>
    <row r="2806" customFormat="1" ht="11.45" customHeight="1"/>
    <row r="2807" customFormat="1" ht="11.45" customHeight="1"/>
    <row r="2808" customFormat="1" ht="11.45" customHeight="1"/>
    <row r="2809" customFormat="1" ht="11.45" customHeight="1"/>
    <row r="2810" customFormat="1" ht="11.45" customHeight="1"/>
    <row r="2811" customFormat="1" ht="11.45" customHeight="1"/>
    <row r="2812" customFormat="1" ht="11.45" customHeight="1"/>
    <row r="2813" customFormat="1" ht="11.45" customHeight="1"/>
    <row r="2814" customFormat="1" ht="11.45" customHeight="1"/>
    <row r="2815" customFormat="1" ht="11.45" customHeight="1"/>
    <row r="2816" customFormat="1" ht="11.45" customHeight="1"/>
    <row r="2817" customFormat="1" ht="11.45" customHeight="1"/>
    <row r="2818" customFormat="1" ht="11.45" customHeight="1"/>
    <row r="2819" customFormat="1" ht="11.45" customHeight="1"/>
    <row r="2820" customFormat="1" ht="11.45" customHeight="1"/>
    <row r="2821" customFormat="1" ht="11.45" customHeight="1"/>
    <row r="2822" customFormat="1" ht="11.45" customHeight="1"/>
    <row r="2823" customFormat="1" ht="11.45" customHeight="1"/>
    <row r="2824" customFormat="1" ht="11.45" customHeight="1"/>
    <row r="2825" customFormat="1" ht="11.45" customHeight="1"/>
    <row r="2826" customFormat="1" ht="11.45" customHeight="1"/>
    <row r="2827" customFormat="1" ht="11.45" customHeight="1"/>
    <row r="2828" customFormat="1" ht="11.45" customHeight="1"/>
    <row r="2829" customFormat="1" ht="11.45" customHeight="1"/>
    <row r="2830" customFormat="1" ht="11.45" customHeight="1"/>
    <row r="2831" customFormat="1" ht="11.45" customHeight="1"/>
    <row r="2832" customFormat="1" ht="11.45" customHeight="1"/>
    <row r="2833" customFormat="1" ht="11.45" customHeight="1"/>
    <row r="2834" customFormat="1" ht="11.45" customHeight="1"/>
    <row r="2835" customFormat="1" ht="11.45" customHeight="1"/>
    <row r="2836" customFormat="1" ht="11.45" customHeight="1"/>
    <row r="2837" customFormat="1" ht="11.45" customHeight="1"/>
    <row r="2838" customFormat="1" ht="11.45" customHeight="1"/>
    <row r="2839" customFormat="1" ht="11.45" customHeight="1"/>
    <row r="2840" customFormat="1" ht="11.45" customHeight="1"/>
    <row r="2841" customFormat="1" ht="11.45" customHeight="1"/>
    <row r="2842" customFormat="1" ht="11.45" customHeight="1"/>
    <row r="2843" customFormat="1" ht="11.45" customHeight="1"/>
    <row r="2844" customFormat="1" ht="11.45" customHeight="1"/>
    <row r="2845" customFormat="1" ht="11.45" customHeight="1"/>
    <row r="2846" customFormat="1" ht="11.45" customHeight="1"/>
    <row r="2847" customFormat="1" ht="11.45" customHeight="1"/>
    <row r="2848" customFormat="1" ht="11.45" customHeight="1"/>
    <row r="2849" customFormat="1" ht="11.45" customHeight="1"/>
    <row r="2850" customFormat="1" ht="11.45" customHeight="1"/>
    <row r="2851" customFormat="1" ht="11.45" customHeight="1"/>
    <row r="2852" customFormat="1" ht="11.45" customHeight="1"/>
    <row r="2853" customFormat="1" ht="11.45" customHeight="1"/>
    <row r="2854" customFormat="1" ht="11.45" customHeight="1"/>
    <row r="2855" customFormat="1" ht="11.45" customHeight="1"/>
    <row r="2856" customFormat="1" ht="11.45" customHeight="1"/>
    <row r="2857" customFormat="1" ht="11.45" customHeight="1"/>
    <row r="2858" customFormat="1" ht="11.45" customHeight="1"/>
    <row r="2859" customFormat="1" ht="11.45" customHeight="1"/>
    <row r="2860" customFormat="1" ht="11.45" customHeight="1"/>
    <row r="2861" customFormat="1" ht="11.45" customHeight="1"/>
    <row r="2862" customFormat="1" ht="11.45" customHeight="1"/>
    <row r="2863" customFormat="1" ht="11.45" customHeight="1"/>
    <row r="2864" customFormat="1" ht="11.45" customHeight="1"/>
    <row r="2865" customFormat="1" ht="11.45" customHeight="1"/>
    <row r="2866" customFormat="1" ht="11.45" customHeight="1"/>
    <row r="2867" customFormat="1" ht="11.45" customHeight="1"/>
    <row r="2868" customFormat="1" ht="11.45" customHeight="1"/>
    <row r="2869" customFormat="1" ht="11.45" customHeight="1"/>
    <row r="2870" customFormat="1" ht="11.45" customHeight="1"/>
    <row r="2871" customFormat="1" ht="11.45" customHeight="1"/>
    <row r="2872" customFormat="1" ht="11.45" customHeight="1"/>
    <row r="2873" customFormat="1" ht="11.45" customHeight="1"/>
    <row r="2874" customFormat="1" ht="11.45" customHeight="1"/>
    <row r="2875" customFormat="1" ht="11.45" customHeight="1"/>
    <row r="2876" customFormat="1" ht="11.45" customHeight="1"/>
    <row r="2877" customFormat="1" ht="11.45" customHeight="1"/>
    <row r="2878" customFormat="1" ht="11.45" customHeight="1"/>
    <row r="2879" customFormat="1" ht="11.45" customHeight="1"/>
    <row r="2880" customFormat="1" ht="11.45" customHeight="1"/>
    <row r="2881" customFormat="1" ht="11.45" customHeight="1"/>
    <row r="2882" customFormat="1" ht="11.45" customHeight="1"/>
    <row r="2883" customFormat="1" ht="11.45" customHeight="1"/>
    <row r="2884" customFormat="1" ht="11.45" customHeight="1"/>
    <row r="2885" customFormat="1" ht="11.45" customHeight="1"/>
    <row r="2886" customFormat="1" ht="11.45" customHeight="1"/>
    <row r="2887" customFormat="1" ht="11.45" customHeight="1"/>
    <row r="2888" customFormat="1" ht="11.45" customHeight="1"/>
    <row r="2889" customFormat="1" ht="11.45" customHeight="1"/>
    <row r="2890" customFormat="1" ht="11.45" customHeight="1"/>
    <row r="2891" customFormat="1" ht="11.45" customHeight="1"/>
    <row r="2892" customFormat="1" ht="11.45" customHeight="1"/>
    <row r="2893" customFormat="1" ht="11.45" customHeight="1"/>
    <row r="2894" customFormat="1" ht="11.45" customHeight="1"/>
    <row r="2895" customFormat="1" ht="11.45" customHeight="1"/>
    <row r="2896" customFormat="1" ht="11.45" customHeight="1"/>
    <row r="2897" customFormat="1" ht="11.45" customHeight="1"/>
    <row r="2898" customFormat="1" ht="11.45" customHeight="1"/>
    <row r="2899" customFormat="1" ht="11.45" customHeight="1"/>
    <row r="2900" customFormat="1" ht="11.45" customHeight="1"/>
    <row r="2901" customFormat="1" ht="11.45" customHeight="1"/>
    <row r="2902" customFormat="1" ht="11.45" customHeight="1"/>
    <row r="2903" customFormat="1" ht="11.45" customHeight="1"/>
    <row r="2904" customFormat="1" ht="11.45" customHeight="1"/>
    <row r="2905" customFormat="1" ht="11.45" customHeight="1"/>
    <row r="2906" customFormat="1" ht="11.45" customHeight="1"/>
    <row r="2907" customFormat="1" ht="11.45" customHeight="1"/>
    <row r="2908" customFormat="1" ht="11.45" customHeight="1"/>
    <row r="2909" customFormat="1" ht="11.45" customHeight="1"/>
    <row r="2910" customFormat="1" ht="11.45" customHeight="1"/>
    <row r="2911" customFormat="1" ht="11.45" customHeight="1"/>
    <row r="2912" customFormat="1" ht="11.45" customHeight="1"/>
    <row r="2913" customFormat="1" ht="11.45" customHeight="1"/>
    <row r="2914" customFormat="1" ht="11.45" customHeight="1"/>
    <row r="2915" customFormat="1" ht="11.45" customHeight="1"/>
    <row r="2916" customFormat="1" ht="11.45" customHeight="1"/>
    <row r="2917" customFormat="1" ht="11.45" customHeight="1"/>
    <row r="2918" customFormat="1" ht="11.45" customHeight="1"/>
    <row r="2919" customFormat="1" ht="11.45" customHeight="1"/>
    <row r="2920" customFormat="1" ht="11.45" customHeight="1"/>
    <row r="2921" customFormat="1" ht="11.45" customHeight="1"/>
    <row r="2922" customFormat="1" ht="11.45" customHeight="1"/>
    <row r="2923" customFormat="1" ht="11.45" customHeight="1"/>
    <row r="2924" customFormat="1" ht="11.45" customHeight="1"/>
    <row r="2925" customFormat="1" ht="11.45" customHeight="1"/>
    <row r="2926" customFormat="1" ht="11.45" customHeight="1"/>
    <row r="2927" customFormat="1" ht="11.45" customHeight="1"/>
    <row r="2928" customFormat="1" ht="11.45" customHeight="1"/>
    <row r="2929" customFormat="1" ht="11.45" customHeight="1"/>
    <row r="2930" customFormat="1" ht="11.45" customHeight="1"/>
    <row r="2931" customFormat="1" ht="11.45" customHeight="1"/>
    <row r="2932" customFormat="1" ht="11.45" customHeight="1"/>
    <row r="2933" customFormat="1" ht="11.45" customHeight="1"/>
    <row r="2934" customFormat="1" ht="11.45" customHeight="1"/>
    <row r="2935" customFormat="1" ht="11.45" customHeight="1"/>
    <row r="2936" customFormat="1" ht="11.45" customHeight="1"/>
    <row r="2937" customFormat="1" ht="11.45" customHeight="1"/>
    <row r="2938" customFormat="1" ht="11.45" customHeight="1"/>
    <row r="2939" customFormat="1" ht="11.45" customHeight="1"/>
    <row r="2940" customFormat="1" ht="11.45" customHeight="1"/>
    <row r="2941" customFormat="1" ht="11.45" customHeight="1"/>
    <row r="2942" customFormat="1" ht="11.45" customHeight="1"/>
    <row r="2943" customFormat="1" ht="11.45" customHeight="1"/>
    <row r="2944" customFormat="1" ht="11.45" customHeight="1"/>
    <row r="2945" customFormat="1" ht="11.45" customHeight="1"/>
    <row r="2946" customFormat="1" ht="11.45" customHeight="1"/>
    <row r="2947" customFormat="1" ht="11.45" customHeight="1"/>
    <row r="2948" customFormat="1" ht="11.45" customHeight="1"/>
    <row r="2949" customFormat="1" ht="11.45" customHeight="1"/>
    <row r="2950" customFormat="1" ht="11.45" customHeight="1"/>
    <row r="2951" customFormat="1" ht="11.45" customHeight="1"/>
    <row r="2952" customFormat="1" ht="11.45" customHeight="1"/>
    <row r="2953" customFormat="1" ht="11.45" customHeight="1"/>
    <row r="2954" customFormat="1" ht="11.45" customHeight="1"/>
    <row r="2955" customFormat="1" ht="11.45" customHeight="1"/>
    <row r="2956" customFormat="1" ht="11.45" customHeight="1"/>
    <row r="2957" customFormat="1" ht="11.45" customHeight="1"/>
    <row r="2958" customFormat="1" ht="11.45" customHeight="1"/>
    <row r="2959" customFormat="1" ht="11.45" customHeight="1"/>
    <row r="2960" customFormat="1" ht="11.45" customHeight="1"/>
    <row r="2961" customFormat="1" ht="11.45" customHeight="1"/>
    <row r="2962" customFormat="1" ht="11.45" customHeight="1"/>
    <row r="2963" customFormat="1" ht="11.45" customHeight="1"/>
    <row r="2964" customFormat="1" ht="11.45" customHeight="1"/>
    <row r="2965" customFormat="1" ht="11.45" customHeight="1"/>
    <row r="2966" customFormat="1" ht="11.45" customHeight="1"/>
    <row r="2967" customFormat="1" ht="11.45" customHeight="1"/>
    <row r="2968" customFormat="1" ht="11.45" customHeight="1"/>
    <row r="2969" customFormat="1" ht="11.45" customHeight="1"/>
    <row r="2970" customFormat="1" ht="11.45" customHeight="1"/>
    <row r="2971" customFormat="1" ht="11.45" customHeight="1"/>
    <row r="2972" customFormat="1" ht="11.45" customHeight="1"/>
    <row r="2973" customFormat="1" ht="11.45" customHeight="1"/>
    <row r="2974" customFormat="1" ht="11.45" customHeight="1"/>
    <row r="2975" customFormat="1" ht="11.45" customHeight="1"/>
    <row r="2976" customFormat="1" ht="11.45" customHeight="1"/>
    <row r="2977" customFormat="1" ht="11.45" customHeight="1"/>
    <row r="2978" customFormat="1" ht="11.45" customHeight="1"/>
    <row r="2979" customFormat="1" ht="11.45" customHeight="1"/>
    <row r="2980" customFormat="1" ht="11.45" customHeight="1"/>
    <row r="2981" customFormat="1" ht="11.45" customHeight="1"/>
    <row r="2982" customFormat="1" ht="11.45" customHeight="1"/>
    <row r="2983" customFormat="1" ht="11.45" customHeight="1"/>
    <row r="2984" customFormat="1" ht="11.45" customHeight="1"/>
    <row r="2985" customFormat="1" ht="11.45" customHeight="1"/>
    <row r="2986" customFormat="1" ht="11.45" customHeight="1"/>
    <row r="2987" customFormat="1" ht="11.45" customHeight="1"/>
    <row r="2988" customFormat="1" ht="11.45" customHeight="1"/>
    <row r="2989" customFormat="1" ht="11.45" customHeight="1"/>
    <row r="2990" customFormat="1" ht="11.45" customHeight="1"/>
    <row r="2991" customFormat="1" ht="11.45" customHeight="1"/>
    <row r="2992" customFormat="1" ht="11.45" customHeight="1"/>
    <row r="2993" customFormat="1" ht="11.45" customHeight="1"/>
    <row r="2994" customFormat="1" ht="11.45" customHeight="1"/>
    <row r="2995" customFormat="1" ht="11.45" customHeight="1"/>
    <row r="2996" customFormat="1" ht="11.45" customHeight="1"/>
    <row r="2997" customFormat="1" ht="11.45" customHeight="1"/>
    <row r="2998" customFormat="1" ht="11.45" customHeight="1"/>
    <row r="2999" customFormat="1" ht="11.45" customHeight="1"/>
    <row r="3000" customFormat="1" ht="11.45" customHeight="1"/>
    <row r="3001" customFormat="1" ht="11.45" customHeight="1"/>
    <row r="3002" customFormat="1" ht="11.45" customHeight="1"/>
    <row r="3003" customFormat="1" ht="11.45" customHeight="1"/>
    <row r="3004" customFormat="1" ht="11.45" customHeight="1"/>
    <row r="3005" customFormat="1" ht="11.45" customHeight="1"/>
    <row r="3006" customFormat="1" ht="11.45" customHeight="1"/>
    <row r="3007" customFormat="1" ht="11.45" customHeight="1"/>
    <row r="3008" customFormat="1" ht="11.45" customHeight="1"/>
    <row r="3009" customFormat="1" ht="11.45" customHeight="1"/>
    <row r="3010" customFormat="1" ht="11.45" customHeight="1"/>
    <row r="3011" customFormat="1" ht="11.45" customHeight="1"/>
    <row r="3012" customFormat="1" ht="11.45" customHeight="1"/>
    <row r="3013" customFormat="1" ht="11.45" customHeight="1"/>
    <row r="3014" customFormat="1" ht="11.45" customHeight="1"/>
    <row r="3015" customFormat="1" ht="11.45" customHeight="1"/>
    <row r="3016" customFormat="1" ht="11.45" customHeight="1"/>
    <row r="3017" customFormat="1" ht="11.45" customHeight="1"/>
    <row r="3018" customFormat="1" ht="11.45" customHeight="1"/>
    <row r="3019" customFormat="1" ht="11.45" customHeight="1"/>
    <row r="3020" customFormat="1" ht="11.45" customHeight="1"/>
    <row r="3021" customFormat="1" ht="11.45" customHeight="1"/>
    <row r="3022" customFormat="1" ht="11.45" customHeight="1"/>
    <row r="3023" customFormat="1" ht="11.45" customHeight="1"/>
    <row r="3024" customFormat="1" ht="11.45" customHeight="1"/>
    <row r="3025" customFormat="1" ht="11.45" customHeight="1"/>
    <row r="3026" customFormat="1" ht="11.45" customHeight="1"/>
    <row r="3027" customFormat="1" ht="11.45" customHeight="1"/>
    <row r="3028" customFormat="1" ht="11.45" customHeight="1"/>
    <row r="3029" customFormat="1" ht="11.45" customHeight="1"/>
    <row r="3030" customFormat="1" ht="11.45" customHeight="1"/>
    <row r="3031" customFormat="1" ht="11.45" customHeight="1"/>
    <row r="3032" customFormat="1" ht="11.45" customHeight="1"/>
    <row r="3033" customFormat="1" ht="11.45" customHeight="1"/>
    <row r="3034" customFormat="1" ht="11.45" customHeight="1"/>
    <row r="3035" customFormat="1" ht="11.45" customHeight="1"/>
    <row r="3036" customFormat="1" ht="11.45" customHeight="1"/>
    <row r="3037" customFormat="1" ht="11.45" customHeight="1"/>
    <row r="3038" customFormat="1" ht="11.45" customHeight="1"/>
    <row r="3039" customFormat="1" ht="11.45" customHeight="1"/>
    <row r="3040" customFormat="1" ht="11.45" customHeight="1"/>
    <row r="3041" customFormat="1" ht="11.45" customHeight="1"/>
    <row r="3042" customFormat="1" ht="11.45" customHeight="1"/>
    <row r="3043" customFormat="1" ht="11.45" customHeight="1"/>
    <row r="3044" customFormat="1" ht="11.45" customHeight="1"/>
    <row r="3045" customFormat="1" ht="11.45" customHeight="1"/>
    <row r="3046" customFormat="1" ht="11.45" customHeight="1"/>
    <row r="3047" customFormat="1" ht="11.45" customHeight="1"/>
    <row r="3048" customFormat="1" ht="11.45" customHeight="1"/>
    <row r="3049" customFormat="1" ht="11.45" customHeight="1"/>
    <row r="3050" customFormat="1" ht="11.45" customHeight="1"/>
    <row r="3051" customFormat="1" ht="11.45" customHeight="1"/>
    <row r="3052" customFormat="1" ht="11.45" customHeight="1"/>
    <row r="3053" customFormat="1" ht="11.45" customHeight="1"/>
    <row r="3054" customFormat="1" ht="11.45" customHeight="1"/>
    <row r="3055" customFormat="1" ht="11.45" customHeight="1"/>
    <row r="3056" customFormat="1" ht="11.45" customHeight="1"/>
    <row r="3057" customFormat="1" ht="11.45" customHeight="1"/>
    <row r="3058" customFormat="1" ht="11.45" customHeight="1"/>
    <row r="3059" customFormat="1" ht="11.45" customHeight="1"/>
    <row r="3060" customFormat="1" ht="11.45" customHeight="1"/>
    <row r="3061" customFormat="1" ht="11.45" customHeight="1"/>
    <row r="3062" customFormat="1" ht="11.45" customHeight="1"/>
    <row r="3063" customFormat="1" ht="11.45" customHeight="1"/>
    <row r="3064" customFormat="1" ht="11.45" customHeight="1"/>
    <row r="3065" customFormat="1" ht="11.45" customHeight="1"/>
    <row r="3066" customFormat="1" ht="11.45" customHeight="1"/>
    <row r="3067" customFormat="1" ht="11.45" customHeight="1"/>
    <row r="3068" customFormat="1" ht="11.45" customHeight="1"/>
    <row r="3069" customFormat="1" ht="11.45" customHeight="1"/>
    <row r="3070" customFormat="1" ht="11.45" customHeight="1"/>
    <row r="3071" customFormat="1" ht="11.45" customHeight="1"/>
    <row r="3072" customFormat="1" ht="11.45" customHeight="1"/>
    <row r="3073" customFormat="1" ht="11.45" customHeight="1"/>
    <row r="3074" customFormat="1" ht="11.45" customHeight="1"/>
    <row r="3075" customFormat="1" ht="11.45" customHeight="1"/>
    <row r="3076" customFormat="1" ht="11.45" customHeight="1"/>
    <row r="3077" customFormat="1" ht="11.45" customHeight="1"/>
    <row r="3078" customFormat="1" ht="11.45" customHeight="1"/>
    <row r="3079" customFormat="1" ht="11.45" customHeight="1"/>
    <row r="3080" customFormat="1" ht="11.45" customHeight="1"/>
    <row r="3081" customFormat="1" ht="11.45" customHeight="1"/>
    <row r="3082" customFormat="1" ht="11.45" customHeight="1"/>
    <row r="3083" customFormat="1" ht="11.45" customHeight="1"/>
    <row r="3084" customFormat="1" ht="11.45" customHeight="1"/>
    <row r="3085" customFormat="1" ht="11.45" customHeight="1"/>
    <row r="3086" customFormat="1" ht="11.45" customHeight="1"/>
    <row r="3087" customFormat="1" ht="11.45" customHeight="1"/>
    <row r="3088" customFormat="1" ht="11.45" customHeight="1"/>
    <row r="3089" customFormat="1" ht="11.45" customHeight="1"/>
    <row r="3090" customFormat="1" ht="11.45" customHeight="1"/>
    <row r="3091" customFormat="1" ht="11.45" customHeight="1"/>
    <row r="3092" customFormat="1" ht="11.45" customHeight="1"/>
    <row r="3093" customFormat="1" ht="11.45" customHeight="1"/>
    <row r="3094" customFormat="1" ht="11.45" customHeight="1"/>
    <row r="3095" customFormat="1" ht="11.45" customHeight="1"/>
    <row r="3096" customFormat="1" ht="11.45" customHeight="1"/>
    <row r="3097" customFormat="1" ht="11.45" customHeight="1"/>
    <row r="3098" customFormat="1" ht="11.45" customHeight="1"/>
    <row r="3099" customFormat="1" ht="11.45" customHeight="1"/>
    <row r="3100" customFormat="1" ht="11.45" customHeight="1"/>
    <row r="3101" customFormat="1" ht="11.45" customHeight="1"/>
    <row r="3102" customFormat="1" ht="11.45" customHeight="1"/>
    <row r="3103" customFormat="1" ht="11.45" customHeight="1"/>
    <row r="3104" customFormat="1" ht="11.45" customHeight="1"/>
    <row r="3105" customFormat="1" ht="11.45" customHeight="1"/>
    <row r="3106" customFormat="1" ht="11.45" customHeight="1"/>
    <row r="3107" customFormat="1" ht="11.45" customHeight="1"/>
    <row r="3108" customFormat="1" ht="11.45" customHeight="1"/>
    <row r="3109" customFormat="1" ht="11.45" customHeight="1"/>
    <row r="3110" customFormat="1" ht="11.45" customHeight="1"/>
    <row r="3111" customFormat="1" ht="11.45" customHeight="1"/>
    <row r="3112" customFormat="1" ht="11.45" customHeight="1"/>
    <row r="3113" customFormat="1" ht="11.45" customHeight="1"/>
    <row r="3114" customFormat="1" ht="11.45" customHeight="1"/>
    <row r="3115" customFormat="1" ht="11.45" customHeight="1"/>
    <row r="3116" customFormat="1" ht="11.45" customHeight="1"/>
    <row r="3117" customFormat="1" ht="11.45" customHeight="1"/>
    <row r="3118" customFormat="1" ht="11.45" customHeight="1"/>
    <row r="3119" customFormat="1" ht="11.45" customHeight="1"/>
    <row r="3120" customFormat="1" ht="11.45" customHeight="1"/>
    <row r="3121" customFormat="1" ht="11.45" customHeight="1"/>
    <row r="3122" customFormat="1" ht="11.45" customHeight="1"/>
    <row r="3123" customFormat="1" ht="11.45" customHeight="1"/>
    <row r="3124" customFormat="1" ht="11.45" customHeight="1"/>
    <row r="3125" customFormat="1" ht="11.45" customHeight="1"/>
    <row r="3126" customFormat="1" ht="11.45" customHeight="1"/>
    <row r="3127" customFormat="1" ht="11.45" customHeight="1"/>
    <row r="3128" customFormat="1" ht="11.45" customHeight="1"/>
    <row r="3129" customFormat="1" ht="11.45" customHeight="1"/>
    <row r="3130" customFormat="1" ht="11.45" customHeight="1"/>
    <row r="3131" customFormat="1" ht="11.45" customHeight="1"/>
    <row r="3132" customFormat="1" ht="11.45" customHeight="1"/>
    <row r="3133" customFormat="1" ht="11.45" customHeight="1"/>
    <row r="3134" customFormat="1" ht="11.45" customHeight="1"/>
    <row r="3135" customFormat="1" ht="11.45" customHeight="1"/>
    <row r="3136" customFormat="1" ht="11.45" customHeight="1"/>
    <row r="3137" customFormat="1" ht="11.45" customHeight="1"/>
    <row r="3138" customFormat="1" ht="11.45" customHeight="1"/>
    <row r="3139" customFormat="1" ht="11.45" customHeight="1"/>
    <row r="3140" customFormat="1" ht="11.45" customHeight="1"/>
    <row r="3141" customFormat="1" ht="11.45" customHeight="1"/>
    <row r="3142" customFormat="1" ht="11.45" customHeight="1"/>
    <row r="3143" customFormat="1" ht="11.45" customHeight="1"/>
    <row r="3144" customFormat="1" ht="11.45" customHeight="1"/>
    <row r="3145" customFormat="1" ht="11.45" customHeight="1"/>
    <row r="3146" customFormat="1" ht="11.45" customHeight="1"/>
    <row r="3147" customFormat="1" ht="11.45" customHeight="1"/>
    <row r="3148" customFormat="1" ht="11.45" customHeight="1"/>
    <row r="3149" customFormat="1" ht="11.45" customHeight="1"/>
    <row r="3150" customFormat="1" ht="11.45" customHeight="1"/>
    <row r="3151" customFormat="1" ht="11.45" customHeight="1"/>
    <row r="3152" customFormat="1" ht="11.45" customHeight="1"/>
    <row r="3153" customFormat="1" ht="11.45" customHeight="1"/>
    <row r="3154" customFormat="1" ht="11.45" customHeight="1"/>
    <row r="3155" customFormat="1" ht="11.45" customHeight="1"/>
    <row r="3156" customFormat="1" ht="11.45" customHeight="1"/>
    <row r="3157" customFormat="1" ht="11.45" customHeight="1"/>
    <row r="3158" customFormat="1" ht="11.45" customHeight="1"/>
    <row r="3159" customFormat="1" ht="11.45" customHeight="1"/>
    <row r="3160" customFormat="1" ht="11.45" customHeight="1"/>
    <row r="3161" customFormat="1" ht="11.45" customHeight="1"/>
    <row r="3162" customFormat="1" ht="11.45" customHeight="1"/>
    <row r="3163" customFormat="1" ht="11.45" customHeight="1"/>
    <row r="3164" customFormat="1" ht="11.45" customHeight="1"/>
    <row r="3165" customFormat="1" ht="11.45" customHeight="1"/>
    <row r="3166" customFormat="1" ht="11.45" customHeight="1"/>
    <row r="3167" customFormat="1" ht="11.45" customHeight="1"/>
    <row r="3168" customFormat="1" ht="11.45" customHeight="1"/>
    <row r="3169" customFormat="1" ht="11.45" customHeight="1"/>
    <row r="3170" customFormat="1" ht="11.45" customHeight="1"/>
    <row r="3171" customFormat="1" ht="11.45" customHeight="1"/>
    <row r="3172" customFormat="1" ht="11.45" customHeight="1"/>
    <row r="3173" customFormat="1" ht="11.45" customHeight="1"/>
    <row r="3174" customFormat="1" ht="11.45" customHeight="1"/>
    <row r="3175" customFormat="1" ht="11.45" customHeight="1"/>
    <row r="3176" customFormat="1" ht="11.45" customHeight="1"/>
    <row r="3177" customFormat="1" ht="11.45" customHeight="1"/>
    <row r="3178" customFormat="1" ht="11.45" customHeight="1"/>
    <row r="3179" customFormat="1" ht="11.45" customHeight="1"/>
    <row r="3180" customFormat="1" ht="11.45" customHeight="1"/>
    <row r="3181" customFormat="1" ht="11.45" customHeight="1"/>
    <row r="3182" customFormat="1" ht="11.45" customHeight="1"/>
    <row r="3183" customFormat="1" ht="11.45" customHeight="1"/>
    <row r="3184" customFormat="1" ht="11.45" customHeight="1"/>
    <row r="3185" customFormat="1" ht="11.45" customHeight="1"/>
    <row r="3186" customFormat="1" ht="11.45" customHeight="1"/>
    <row r="3187" customFormat="1" ht="11.45" customHeight="1"/>
    <row r="3188" customFormat="1" ht="11.45" customHeight="1"/>
    <row r="3189" customFormat="1" ht="11.45" customHeight="1"/>
    <row r="3190" customFormat="1" ht="11.45" customHeight="1"/>
    <row r="3191" customFormat="1" ht="11.45" customHeight="1"/>
    <row r="3192" customFormat="1" ht="11.45" customHeight="1"/>
    <row r="3193" customFormat="1" ht="11.45" customHeight="1"/>
    <row r="3194" customFormat="1" ht="11.45" customHeight="1"/>
    <row r="3195" customFormat="1" ht="11.45" customHeight="1"/>
    <row r="3196" customFormat="1" ht="11.45" customHeight="1"/>
    <row r="3197" customFormat="1" ht="11.45" customHeight="1"/>
    <row r="3198" customFormat="1" ht="11.45" customHeight="1"/>
    <row r="3199" customFormat="1" ht="11.45" customHeight="1"/>
    <row r="3200" customFormat="1" ht="11.45" customHeight="1"/>
    <row r="3201" customFormat="1" ht="11.45" customHeight="1"/>
    <row r="3202" customFormat="1" ht="11.45" customHeight="1"/>
    <row r="3203" customFormat="1" ht="11.45" customHeight="1"/>
    <row r="3204" customFormat="1" ht="11.45" customHeight="1"/>
    <row r="3205" customFormat="1" ht="11.45" customHeight="1"/>
    <row r="3206" customFormat="1" ht="11.45" customHeight="1"/>
    <row r="3207" customFormat="1" ht="11.45" customHeight="1"/>
    <row r="3208" customFormat="1" ht="11.45" customHeight="1"/>
    <row r="3209" customFormat="1" ht="11.45" customHeight="1"/>
    <row r="3210" customFormat="1" ht="11.45" customHeight="1"/>
    <row r="3211" customFormat="1" ht="11.45" customHeight="1"/>
    <row r="3212" customFormat="1" ht="11.45" customHeight="1"/>
    <row r="3213" customFormat="1" ht="11.45" customHeight="1"/>
    <row r="3214" customFormat="1" ht="11.45" customHeight="1"/>
    <row r="3215" customFormat="1" ht="11.45" customHeight="1"/>
    <row r="3216" customFormat="1" ht="11.45" customHeight="1"/>
    <row r="3217" customFormat="1" ht="11.45" customHeight="1"/>
    <row r="3218" customFormat="1" ht="11.45" customHeight="1"/>
    <row r="3219" customFormat="1" ht="11.45" customHeight="1"/>
    <row r="3220" customFormat="1" ht="11.45" customHeight="1"/>
    <row r="3221" customFormat="1" ht="11.45" customHeight="1"/>
    <row r="3222" customFormat="1" ht="11.45" customHeight="1"/>
    <row r="3223" customFormat="1" ht="11.45" customHeight="1"/>
    <row r="3224" customFormat="1" ht="11.45" customHeight="1"/>
    <row r="3225" customFormat="1" ht="11.45" customHeight="1"/>
    <row r="3226" customFormat="1" ht="11.45" customHeight="1"/>
    <row r="3227" customFormat="1" ht="11.45" customHeight="1"/>
    <row r="3228" customFormat="1" ht="11.45" customHeight="1"/>
    <row r="3229" customFormat="1" ht="11.45" customHeight="1"/>
    <row r="3230" customFormat="1" ht="11.45" customHeight="1"/>
    <row r="3231" customFormat="1" ht="11.45" customHeight="1"/>
    <row r="3232" customFormat="1" ht="11.45" customHeight="1"/>
    <row r="3233" customFormat="1" ht="11.45" customHeight="1"/>
    <row r="3234" customFormat="1" ht="11.45" customHeight="1"/>
    <row r="3235" customFormat="1" ht="11.45" customHeight="1"/>
    <row r="3236" customFormat="1" ht="11.45" customHeight="1"/>
    <row r="3237" customFormat="1" ht="11.45" customHeight="1"/>
    <row r="3238" customFormat="1" ht="11.45" customHeight="1"/>
    <row r="3239" customFormat="1" ht="11.45" customHeight="1"/>
    <row r="3240" customFormat="1" ht="11.45" customHeight="1"/>
    <row r="3241" customFormat="1" ht="11.45" customHeight="1"/>
    <row r="3242" customFormat="1" ht="11.45" customHeight="1"/>
    <row r="3243" customFormat="1" ht="11.45" customHeight="1"/>
    <row r="3244" customFormat="1" ht="11.45" customHeight="1"/>
    <row r="3245" customFormat="1" ht="11.45" customHeight="1"/>
    <row r="3246" customFormat="1" ht="11.45" customHeight="1"/>
    <row r="3247" customFormat="1" ht="11.45" customHeight="1"/>
    <row r="3248" customFormat="1" ht="11.45" customHeight="1"/>
    <row r="3249" customFormat="1" ht="11.45" customHeight="1"/>
    <row r="3250" customFormat="1" ht="11.45" customHeight="1"/>
    <row r="3251" customFormat="1" ht="11.45" customHeight="1"/>
    <row r="3252" customFormat="1" ht="11.45" customHeight="1"/>
    <row r="3253" customFormat="1" ht="11.45" customHeight="1"/>
    <row r="3254" customFormat="1" ht="11.45" customHeight="1"/>
    <row r="3255" customFormat="1" ht="11.45" customHeight="1"/>
    <row r="3256" customFormat="1" ht="11.45" customHeight="1"/>
    <row r="3257" customFormat="1" ht="11.45" customHeight="1"/>
    <row r="3258" customFormat="1" ht="11.45" customHeight="1"/>
    <row r="3259" customFormat="1" ht="11.45" customHeight="1"/>
    <row r="3260" customFormat="1" ht="11.45" customHeight="1"/>
    <row r="3261" customFormat="1" ht="11.45" customHeight="1"/>
    <row r="3262" customFormat="1" ht="11.45" customHeight="1"/>
    <row r="3263" customFormat="1" ht="11.45" customHeight="1"/>
    <row r="3264" customFormat="1" ht="11.45" customHeight="1"/>
    <row r="3265" customFormat="1" ht="11.45" customHeight="1"/>
    <row r="3266" customFormat="1" ht="11.45" customHeight="1"/>
    <row r="3267" customFormat="1" ht="11.45" customHeight="1"/>
    <row r="3268" customFormat="1" ht="11.45" customHeight="1"/>
    <row r="3269" customFormat="1" ht="11.45" customHeight="1"/>
    <row r="3270" customFormat="1" ht="11.45" customHeight="1"/>
    <row r="3271" customFormat="1" ht="11.45" customHeight="1"/>
    <row r="3272" customFormat="1" ht="11.45" customHeight="1"/>
    <row r="3273" customFormat="1" ht="11.45" customHeight="1"/>
    <row r="3274" customFormat="1" ht="11.45" customHeight="1"/>
    <row r="3275" customFormat="1" ht="11.45" customHeight="1"/>
    <row r="3276" customFormat="1" ht="11.45" customHeight="1"/>
    <row r="3277" customFormat="1" ht="11.45" customHeight="1"/>
    <row r="3278" customFormat="1" ht="11.45" customHeight="1"/>
    <row r="3279" customFormat="1" ht="11.45" customHeight="1"/>
    <row r="3280" customFormat="1" ht="11.45" customHeight="1"/>
    <row r="3281" customFormat="1" ht="11.45" customHeight="1"/>
    <row r="3282" customFormat="1" ht="11.45" customHeight="1"/>
    <row r="3283" customFormat="1" ht="11.45" customHeight="1"/>
    <row r="3284" customFormat="1" ht="11.45" customHeight="1"/>
    <row r="3285" customFormat="1" ht="11.45" customHeight="1"/>
    <row r="3286" customFormat="1" ht="11.45" customHeight="1"/>
    <row r="3287" customFormat="1" ht="11.45" customHeight="1"/>
    <row r="3288" customFormat="1" ht="11.45" customHeight="1"/>
    <row r="3289" customFormat="1" ht="11.45" customHeight="1"/>
    <row r="3290" customFormat="1" ht="11.45" customHeight="1"/>
    <row r="3291" customFormat="1" ht="11.45" customHeight="1"/>
    <row r="3292" customFormat="1" ht="11.45" customHeight="1"/>
    <row r="3293" customFormat="1" ht="11.45" customHeight="1"/>
    <row r="3294" customFormat="1" ht="11.45" customHeight="1"/>
    <row r="3295" customFormat="1" ht="11.45" customHeight="1"/>
    <row r="3296" customFormat="1" ht="11.45" customHeight="1"/>
    <row r="3297" customFormat="1" ht="11.45" customHeight="1"/>
    <row r="3298" customFormat="1" ht="11.45" customHeight="1"/>
    <row r="3299" customFormat="1" ht="11.45" customHeight="1"/>
    <row r="3300" customFormat="1" ht="11.45" customHeight="1"/>
    <row r="3301" customFormat="1" ht="11.45" customHeight="1"/>
    <row r="3302" customFormat="1" ht="11.45" customHeight="1"/>
    <row r="3303" customFormat="1" ht="11.45" customHeight="1"/>
    <row r="3304" customFormat="1" ht="11.45" customHeight="1"/>
    <row r="3305" customFormat="1" ht="11.45" customHeight="1"/>
    <row r="3306" customFormat="1" ht="11.45" customHeight="1"/>
    <row r="3307" customFormat="1" ht="11.45" customHeight="1"/>
    <row r="3308" customFormat="1" ht="11.45" customHeight="1"/>
    <row r="3309" customFormat="1" ht="11.45" customHeight="1"/>
    <row r="3310" customFormat="1" ht="11.45" customHeight="1"/>
    <row r="3311" customFormat="1" ht="11.45" customHeight="1"/>
    <row r="3312" customFormat="1" ht="11.45" customHeight="1"/>
    <row r="3313" customFormat="1" ht="11.45" customHeight="1"/>
    <row r="3314" customFormat="1" ht="11.45" customHeight="1"/>
    <row r="3315" customFormat="1" ht="11.45" customHeight="1"/>
    <row r="3316" customFormat="1" ht="11.45" customHeight="1"/>
    <row r="3317" customFormat="1" ht="11.45" customHeight="1"/>
    <row r="3318" customFormat="1" ht="11.45" customHeight="1"/>
    <row r="3319" customFormat="1" ht="11.45" customHeight="1"/>
    <row r="3320" customFormat="1" ht="11.45" customHeight="1"/>
    <row r="3321" customFormat="1" ht="11.45" customHeight="1"/>
    <row r="3322" customFormat="1" ht="11.45" customHeight="1"/>
    <row r="3323" customFormat="1" ht="11.45" customHeight="1"/>
    <row r="3324" customFormat="1" ht="11.45" customHeight="1"/>
    <row r="3325" customFormat="1" ht="11.45" customHeight="1"/>
    <row r="3326" customFormat="1" ht="11.45" customHeight="1"/>
    <row r="3327" customFormat="1" ht="11.45" customHeight="1"/>
    <row r="3328" customFormat="1" ht="11.45" customHeight="1"/>
    <row r="3329" customFormat="1" ht="11.45" customHeight="1"/>
    <row r="3330" customFormat="1" ht="11.45" customHeight="1"/>
    <row r="3331" customFormat="1" ht="11.45" customHeight="1"/>
    <row r="3332" customFormat="1" ht="11.45" customHeight="1"/>
    <row r="3333" customFormat="1" ht="11.45" customHeight="1"/>
    <row r="3334" customFormat="1" ht="11.45" customHeight="1"/>
    <row r="3335" customFormat="1" ht="11.45" customHeight="1"/>
    <row r="3336" customFormat="1" ht="11.45" customHeight="1"/>
    <row r="3337" customFormat="1" ht="11.45" customHeight="1"/>
    <row r="3338" customFormat="1" ht="11.45" customHeight="1"/>
    <row r="3339" customFormat="1" ht="11.45" customHeight="1"/>
    <row r="3340" customFormat="1" ht="11.45" customHeight="1"/>
    <row r="3341" customFormat="1" ht="11.45" customHeight="1"/>
    <row r="3342" customFormat="1" ht="11.45" customHeight="1"/>
    <row r="3343" customFormat="1" ht="11.45" customHeight="1"/>
    <row r="3344" customFormat="1" ht="11.45" customHeight="1"/>
    <row r="3345" customFormat="1" ht="11.45" customHeight="1"/>
    <row r="3346" customFormat="1" ht="11.45" customHeight="1"/>
    <row r="3347" customFormat="1" ht="11.45" customHeight="1"/>
    <row r="3348" customFormat="1" ht="11.45" customHeight="1"/>
    <row r="3349" customFormat="1" ht="11.45" customHeight="1"/>
    <row r="3350" customFormat="1" ht="11.45" customHeight="1"/>
    <row r="3351" customFormat="1" ht="11.45" customHeight="1"/>
    <row r="3352" customFormat="1" ht="11.45" customHeight="1"/>
    <row r="3353" customFormat="1" ht="11.45" customHeight="1"/>
    <row r="3354" customFormat="1" ht="11.45" customHeight="1"/>
    <row r="3355" customFormat="1" ht="11.45" customHeight="1"/>
    <row r="3356" customFormat="1" ht="11.45" customHeight="1"/>
    <row r="3357" customFormat="1" ht="11.45" customHeight="1"/>
    <row r="3358" customFormat="1" ht="11.45" customHeight="1"/>
    <row r="3359" customFormat="1" ht="11.45" customHeight="1"/>
    <row r="3360" customFormat="1" ht="11.45" customHeight="1"/>
    <row r="3361" customFormat="1" ht="11.45" customHeight="1"/>
    <row r="3362" customFormat="1" ht="11.45" customHeight="1"/>
    <row r="3363" customFormat="1" ht="11.45" customHeight="1"/>
    <row r="3364" customFormat="1" ht="11.45" customHeight="1"/>
    <row r="3365" customFormat="1" ht="11.45" customHeight="1"/>
    <row r="3366" customFormat="1" ht="11.45" customHeight="1"/>
    <row r="3367" customFormat="1" ht="11.45" customHeight="1"/>
    <row r="3368" customFormat="1" ht="11.45" customHeight="1"/>
    <row r="3369" customFormat="1" ht="11.45" customHeight="1"/>
    <row r="3370" customFormat="1" ht="11.45" customHeight="1"/>
    <row r="3371" customFormat="1" ht="11.45" customHeight="1"/>
    <row r="3372" customFormat="1" ht="11.45" customHeight="1"/>
    <row r="3373" customFormat="1" ht="11.45" customHeight="1"/>
    <row r="3374" customFormat="1" ht="11.45" customHeight="1"/>
    <row r="3375" customFormat="1" ht="11.45" customHeight="1"/>
    <row r="3376" customFormat="1" ht="11.45" customHeight="1"/>
    <row r="3377" customFormat="1" ht="11.45" customHeight="1"/>
    <row r="3378" customFormat="1" ht="11.45" customHeight="1"/>
    <row r="3379" customFormat="1" ht="11.45" customHeight="1"/>
    <row r="3380" customFormat="1" ht="11.45" customHeight="1"/>
    <row r="3381" customFormat="1" ht="11.45" customHeight="1"/>
    <row r="3382" customFormat="1" ht="11.45" customHeight="1"/>
    <row r="3383" customFormat="1" ht="11.45" customHeight="1"/>
    <row r="3384" customFormat="1" ht="11.45" customHeight="1"/>
    <row r="3385" customFormat="1" ht="11.45" customHeight="1"/>
    <row r="3386" customFormat="1" ht="11.45" customHeight="1"/>
    <row r="3387" customFormat="1" ht="11.45" customHeight="1"/>
    <row r="3388" customFormat="1" ht="11.45" customHeight="1"/>
    <row r="3389" customFormat="1" ht="11.45" customHeight="1"/>
    <row r="3390" customFormat="1" ht="11.45" customHeight="1"/>
    <row r="3391" customFormat="1" ht="11.45" customHeight="1"/>
    <row r="3392" customFormat="1" ht="11.45" customHeight="1"/>
    <row r="3393" customFormat="1" ht="11.45" customHeight="1"/>
    <row r="3394" customFormat="1" ht="11.45" customHeight="1"/>
    <row r="3395" customFormat="1" ht="11.45" customHeight="1"/>
    <row r="3396" customFormat="1" ht="11.45" customHeight="1"/>
    <row r="3397" customFormat="1" ht="11.45" customHeight="1"/>
    <row r="3398" customFormat="1" ht="11.45" customHeight="1"/>
    <row r="3399" customFormat="1" ht="11.45" customHeight="1"/>
    <row r="3400" customFormat="1" ht="11.45" customHeight="1"/>
    <row r="3401" customFormat="1" ht="11.45" customHeight="1"/>
    <row r="3402" customFormat="1" ht="11.45" customHeight="1"/>
    <row r="3403" customFormat="1" ht="11.45" customHeight="1"/>
    <row r="3404" customFormat="1" ht="11.45" customHeight="1"/>
    <row r="3405" customFormat="1" ht="11.45" customHeight="1"/>
    <row r="3406" customFormat="1" ht="11.45" customHeight="1"/>
    <row r="3407" customFormat="1" ht="11.45" customHeight="1"/>
    <row r="3408" customFormat="1" ht="11.45" customHeight="1"/>
    <row r="3409" customFormat="1" ht="11.45" customHeight="1"/>
    <row r="3410" customFormat="1" ht="11.45" customHeight="1"/>
    <row r="3411" customFormat="1" ht="11.45" customHeight="1"/>
    <row r="3412" customFormat="1" ht="11.45" customHeight="1"/>
    <row r="3413" customFormat="1" ht="11.45" customHeight="1"/>
    <row r="3414" customFormat="1" ht="11.45" customHeight="1"/>
    <row r="3415" customFormat="1" ht="11.45" customHeight="1"/>
    <row r="3416" customFormat="1" ht="11.45" customHeight="1"/>
    <row r="3417" customFormat="1" ht="11.45" customHeight="1"/>
    <row r="3418" customFormat="1" ht="11.45" customHeight="1"/>
    <row r="3419" customFormat="1" ht="11.45" customHeight="1"/>
    <row r="3420" customFormat="1" ht="11.45" customHeight="1"/>
    <row r="3421" customFormat="1" ht="11.45" customHeight="1"/>
    <row r="3422" customFormat="1" ht="11.45" customHeight="1"/>
    <row r="3423" customFormat="1" ht="11.45" customHeight="1"/>
    <row r="3424" customFormat="1" ht="11.45" customHeight="1"/>
    <row r="3425" customFormat="1" ht="11.45" customHeight="1"/>
    <row r="3426" customFormat="1" ht="11.45" customHeight="1"/>
    <row r="3427" customFormat="1" ht="11.45" customHeight="1"/>
    <row r="3428" customFormat="1" ht="11.45" customHeight="1"/>
    <row r="3429" customFormat="1" ht="11.45" customHeight="1"/>
    <row r="3430" customFormat="1" ht="11.45" customHeight="1"/>
    <row r="3431" customFormat="1" ht="11.45" customHeight="1"/>
    <row r="3432" customFormat="1" ht="11.45" customHeight="1"/>
    <row r="3433" customFormat="1" ht="11.45" customHeight="1"/>
    <row r="3434" customFormat="1" ht="11.45" customHeight="1"/>
    <row r="3435" customFormat="1" ht="11.45" customHeight="1"/>
    <row r="3436" customFormat="1" ht="11.45" customHeight="1"/>
    <row r="3437" customFormat="1" ht="11.45" customHeight="1"/>
    <row r="3438" customFormat="1" ht="11.45" customHeight="1"/>
    <row r="3439" customFormat="1" ht="11.45" customHeight="1"/>
    <row r="3440" customFormat="1" ht="11.45" customHeight="1"/>
    <row r="3441" customFormat="1" ht="11.45" customHeight="1"/>
    <row r="3442" customFormat="1" ht="11.45" customHeight="1"/>
    <row r="3443" customFormat="1" ht="11.45" customHeight="1"/>
    <row r="3444" customFormat="1" ht="11.45" customHeight="1"/>
    <row r="3445" customFormat="1" ht="11.45" customHeight="1"/>
    <row r="3446" customFormat="1" ht="11.45" customHeight="1"/>
    <row r="3447" customFormat="1" ht="11.45" customHeight="1"/>
    <row r="3448" customFormat="1" ht="11.45" customHeight="1"/>
    <row r="3449" customFormat="1" ht="11.45" customHeight="1"/>
    <row r="3450" customFormat="1" ht="11.45" customHeight="1"/>
    <row r="3451" customFormat="1" ht="11.45" customHeight="1"/>
    <row r="3452" customFormat="1" ht="11.45" customHeight="1"/>
    <row r="3453" customFormat="1" ht="11.45" customHeight="1"/>
    <row r="3454" customFormat="1" ht="11.45" customHeight="1"/>
    <row r="3455" customFormat="1" ht="11.45" customHeight="1"/>
    <row r="3456" customFormat="1" ht="11.45" customHeight="1"/>
    <row r="3457" customFormat="1" ht="11.45" customHeight="1"/>
    <row r="3458" customFormat="1" ht="11.45" customHeight="1"/>
    <row r="3459" customFormat="1" ht="11.45" customHeight="1"/>
    <row r="3460" customFormat="1" ht="11.45" customHeight="1"/>
    <row r="3461" customFormat="1" ht="11.45" customHeight="1"/>
    <row r="3462" customFormat="1" ht="11.45" customHeight="1"/>
    <row r="3463" customFormat="1" ht="11.45" customHeight="1"/>
    <row r="3464" customFormat="1" ht="11.45" customHeight="1"/>
    <row r="3465" customFormat="1" ht="11.45" customHeight="1"/>
    <row r="3466" customFormat="1" ht="11.45" customHeight="1"/>
    <row r="3467" customFormat="1" ht="11.45" customHeight="1"/>
    <row r="3468" customFormat="1" ht="11.45" customHeight="1"/>
    <row r="3469" customFormat="1" ht="11.45" customHeight="1"/>
    <row r="3470" customFormat="1" ht="11.45" customHeight="1"/>
    <row r="3471" customFormat="1" ht="11.45" customHeight="1"/>
    <row r="3472" customFormat="1" ht="11.45" customHeight="1"/>
    <row r="3473" customFormat="1" ht="11.45" customHeight="1"/>
    <row r="3474" customFormat="1" ht="11.45" customHeight="1"/>
    <row r="3475" customFormat="1" ht="11.45" customHeight="1"/>
    <row r="3476" customFormat="1" ht="11.45" customHeight="1"/>
    <row r="3477" customFormat="1" ht="11.45" customHeight="1"/>
    <row r="3478" customFormat="1" ht="11.45" customHeight="1"/>
    <row r="3479" customFormat="1" ht="11.45" customHeight="1"/>
    <row r="3480" customFormat="1" ht="11.45" customHeight="1"/>
    <row r="3481" customFormat="1" ht="11.45" customHeight="1"/>
    <row r="3482" customFormat="1" ht="11.45" customHeight="1"/>
    <row r="3483" customFormat="1" ht="11.45" customHeight="1"/>
    <row r="3484" customFormat="1" ht="11.45" customHeight="1"/>
    <row r="3485" customFormat="1" ht="11.45" customHeight="1"/>
    <row r="3486" customFormat="1" ht="11.45" customHeight="1"/>
    <row r="3487" customFormat="1" ht="11.45" customHeight="1"/>
    <row r="3488" customFormat="1" ht="11.45" customHeight="1"/>
    <row r="3489" customFormat="1" ht="11.45" customHeight="1"/>
    <row r="3490" customFormat="1" ht="11.45" customHeight="1"/>
    <row r="3491" customFormat="1" ht="11.45" customHeight="1"/>
    <row r="3492" customFormat="1" ht="11.45" customHeight="1"/>
    <row r="3493" customFormat="1" ht="11.45" customHeight="1"/>
    <row r="3494" customFormat="1" ht="11.45" customHeight="1"/>
    <row r="3495" customFormat="1" ht="11.45" customHeight="1"/>
    <row r="3496" customFormat="1" ht="11.45" customHeight="1"/>
    <row r="3497" customFormat="1" ht="11.45" customHeight="1"/>
    <row r="3498" customFormat="1" ht="11.45" customHeight="1"/>
    <row r="3499" customFormat="1" ht="11.45" customHeight="1"/>
    <row r="3500" customFormat="1" ht="11.45" customHeight="1"/>
    <row r="3501" customFormat="1" ht="11.45" customHeight="1"/>
    <row r="3502" customFormat="1" ht="11.45" customHeight="1"/>
    <row r="3503" customFormat="1" ht="11.45" customHeight="1"/>
    <row r="3504" customFormat="1" ht="11.45" customHeight="1"/>
    <row r="3505" customFormat="1" ht="11.45" customHeight="1"/>
    <row r="3506" customFormat="1" ht="11.45" customHeight="1"/>
    <row r="3507" customFormat="1" ht="11.45" customHeight="1"/>
    <row r="3508" customFormat="1" ht="11.45" customHeight="1"/>
    <row r="3509" customFormat="1" ht="11.45" customHeight="1"/>
    <row r="3510" customFormat="1" ht="11.45" customHeight="1"/>
    <row r="3511" customFormat="1" ht="11.45" customHeight="1"/>
    <row r="3512" customFormat="1" ht="11.45" customHeight="1"/>
    <row r="3513" customFormat="1" ht="11.45" customHeight="1"/>
    <row r="3514" customFormat="1" ht="11.45" customHeight="1"/>
    <row r="3515" customFormat="1" ht="11.45" customHeight="1"/>
    <row r="3516" customFormat="1" ht="11.45" customHeight="1"/>
    <row r="3517" customFormat="1" ht="11.45" customHeight="1"/>
    <row r="3518" customFormat="1" ht="11.45" customHeight="1"/>
    <row r="3519" customFormat="1" ht="11.45" customHeight="1"/>
    <row r="3520" customFormat="1" ht="11.45" customHeight="1"/>
    <row r="3521" customFormat="1" ht="11.45" customHeight="1"/>
    <row r="3522" customFormat="1" ht="11.45" customHeight="1"/>
    <row r="3523" customFormat="1" ht="11.45" customHeight="1"/>
    <row r="3524" customFormat="1" ht="11.45" customHeight="1"/>
    <row r="3525" customFormat="1" ht="11.45" customHeight="1"/>
    <row r="3526" customFormat="1" ht="11.45" customHeight="1"/>
    <row r="3527" customFormat="1" ht="11.45" customHeight="1"/>
    <row r="3528" customFormat="1" ht="11.45" customHeight="1"/>
    <row r="3529" customFormat="1" ht="11.45" customHeight="1"/>
    <row r="3530" customFormat="1" ht="11.45" customHeight="1"/>
    <row r="3531" customFormat="1" ht="11.45" customHeight="1"/>
    <row r="3532" customFormat="1" ht="11.45" customHeight="1"/>
    <row r="3533" customFormat="1" ht="11.45" customHeight="1"/>
    <row r="3534" customFormat="1" ht="11.45" customHeight="1"/>
    <row r="3535" customFormat="1" ht="11.45" customHeight="1"/>
    <row r="3536" customFormat="1" ht="11.45" customHeight="1"/>
    <row r="3537" customFormat="1" ht="11.45" customHeight="1"/>
    <row r="3538" customFormat="1" ht="11.45" customHeight="1"/>
    <row r="3539" customFormat="1" ht="11.45" customHeight="1"/>
    <row r="3540" customFormat="1" ht="11.45" customHeight="1"/>
    <row r="3541" customFormat="1" ht="11.45" customHeight="1"/>
    <row r="3542" customFormat="1" ht="11.45" customHeight="1"/>
    <row r="3543" customFormat="1" ht="11.45" customHeight="1"/>
    <row r="3544" customFormat="1" ht="11.45" customHeight="1"/>
    <row r="3545" customFormat="1" ht="11.45" customHeight="1"/>
    <row r="3546" customFormat="1" ht="11.45" customHeight="1"/>
    <row r="3547" customFormat="1" ht="11.45" customHeight="1"/>
    <row r="3548" customFormat="1" ht="11.45" customHeight="1"/>
    <row r="3549" customFormat="1" ht="11.45" customHeight="1"/>
    <row r="3550" customFormat="1" ht="11.45" customHeight="1"/>
    <row r="3551" customFormat="1" ht="11.45" customHeight="1"/>
    <row r="3552" customFormat="1" ht="11.45" customHeight="1"/>
    <row r="3553" customFormat="1" ht="11.45" customHeight="1"/>
    <row r="3554" customFormat="1" ht="11.45" customHeight="1"/>
    <row r="3555" customFormat="1" ht="11.45" customHeight="1"/>
    <row r="3556" customFormat="1" ht="11.45" customHeight="1"/>
    <row r="3557" customFormat="1" ht="11.45" customHeight="1"/>
    <row r="3558" customFormat="1" ht="11.45" customHeight="1"/>
    <row r="3559" customFormat="1" ht="11.45" customHeight="1"/>
    <row r="3560" customFormat="1" ht="11.45" customHeight="1"/>
    <row r="3561" customFormat="1" ht="11.45" customHeight="1"/>
    <row r="3562" customFormat="1" ht="11.45" customHeight="1"/>
    <row r="3563" customFormat="1" ht="11.45" customHeight="1"/>
    <row r="3564" customFormat="1" ht="11.45" customHeight="1"/>
    <row r="3565" customFormat="1" ht="11.45" customHeight="1"/>
    <row r="3566" customFormat="1" ht="11.45" customHeight="1"/>
    <row r="3567" customFormat="1" ht="11.45" customHeight="1"/>
    <row r="3568" customFormat="1" ht="11.45" customHeight="1"/>
    <row r="3569" customFormat="1" ht="11.45" customHeight="1"/>
    <row r="3570" customFormat="1" ht="11.45" customHeight="1"/>
    <row r="3571" customFormat="1" ht="11.45" customHeight="1"/>
    <row r="3572" customFormat="1" ht="11.45" customHeight="1"/>
    <row r="3573" customFormat="1" ht="11.45" customHeight="1"/>
    <row r="3574" customFormat="1" ht="11.45" customHeight="1"/>
    <row r="3575" customFormat="1" ht="11.45" customHeight="1"/>
    <row r="3576" customFormat="1" ht="11.45" customHeight="1"/>
    <row r="3577" customFormat="1" ht="11.45" customHeight="1"/>
    <row r="3578" customFormat="1" ht="11.45" customHeight="1"/>
    <row r="3579" customFormat="1" ht="11.45" customHeight="1"/>
    <row r="3580" customFormat="1" ht="11.45" customHeight="1"/>
    <row r="3581" customFormat="1" ht="11.45" customHeight="1"/>
    <row r="3582" customFormat="1" ht="11.45" customHeight="1"/>
    <row r="3583" customFormat="1" ht="11.45" customHeight="1"/>
    <row r="3584" customFormat="1" ht="11.45" customHeight="1"/>
    <row r="3585" customFormat="1" ht="11.45" customHeight="1"/>
    <row r="3586" customFormat="1" ht="11.45" customHeight="1"/>
    <row r="3587" customFormat="1" ht="11.45" customHeight="1"/>
    <row r="3588" customFormat="1" ht="11.45" customHeight="1"/>
    <row r="3589" customFormat="1" ht="11.45" customHeight="1"/>
    <row r="3590" customFormat="1" ht="11.45" customHeight="1"/>
    <row r="3591" customFormat="1" ht="11.45" customHeight="1"/>
    <row r="3592" customFormat="1" ht="11.45" customHeight="1"/>
    <row r="3593" customFormat="1" ht="11.45" customHeight="1"/>
    <row r="3594" customFormat="1" ht="11.45" customHeight="1"/>
    <row r="3595" customFormat="1" ht="11.45" customHeight="1"/>
    <row r="3596" customFormat="1" ht="11.45" customHeight="1"/>
    <row r="3597" customFormat="1" ht="11.45" customHeight="1"/>
    <row r="3598" customFormat="1" ht="11.45" customHeight="1"/>
    <row r="3599" customFormat="1" ht="11.45" customHeight="1"/>
    <row r="3600" customFormat="1" ht="11.45" customHeight="1"/>
    <row r="3601" customFormat="1" ht="11.45" customHeight="1"/>
    <row r="3602" customFormat="1" ht="11.45" customHeight="1"/>
    <row r="3603" customFormat="1" ht="11.45" customHeight="1"/>
    <row r="3604" customFormat="1" ht="11.45" customHeight="1"/>
    <row r="3605" customFormat="1" ht="11.45" customHeight="1"/>
    <row r="3606" customFormat="1" ht="11.45" customHeight="1"/>
    <row r="3607" customFormat="1" ht="11.45" customHeight="1"/>
    <row r="3608" customFormat="1" ht="11.45" customHeight="1"/>
    <row r="3609" customFormat="1" ht="11.45" customHeight="1"/>
    <row r="3610" customFormat="1" ht="11.45" customHeight="1"/>
    <row r="3611" customFormat="1" ht="11.45" customHeight="1"/>
    <row r="3612" customFormat="1" ht="11.45" customHeight="1"/>
    <row r="3613" customFormat="1" ht="11.45" customHeight="1"/>
    <row r="3614" customFormat="1" ht="11.45" customHeight="1"/>
    <row r="3615" customFormat="1" ht="11.45" customHeight="1"/>
    <row r="3616" customFormat="1" ht="11.45" customHeight="1"/>
    <row r="3617" customFormat="1" ht="11.45" customHeight="1"/>
    <row r="3618" customFormat="1" ht="11.45" customHeight="1"/>
    <row r="3619" customFormat="1" ht="11.45" customHeight="1"/>
    <row r="3620" customFormat="1" ht="11.45" customHeight="1"/>
    <row r="3621" customFormat="1" ht="11.45" customHeight="1"/>
    <row r="3622" customFormat="1" ht="11.45" customHeight="1"/>
    <row r="3623" customFormat="1" ht="11.45" customHeight="1"/>
    <row r="3624" customFormat="1" ht="11.45" customHeight="1"/>
    <row r="3625" customFormat="1" ht="11.45" customHeight="1"/>
    <row r="3626" customFormat="1" ht="11.45" customHeight="1"/>
    <row r="3627" customFormat="1" ht="11.45" customHeight="1"/>
    <row r="3628" customFormat="1" ht="11.45" customHeight="1"/>
    <row r="3629" customFormat="1" ht="11.45" customHeight="1"/>
    <row r="3630" customFormat="1" ht="11.45" customHeight="1"/>
    <row r="3631" customFormat="1" ht="11.45" customHeight="1"/>
    <row r="3632" customFormat="1" ht="11.45" customHeight="1"/>
    <row r="3633" customFormat="1" ht="11.45" customHeight="1"/>
    <row r="3634" customFormat="1" ht="11.45" customHeight="1"/>
    <row r="3635" customFormat="1" ht="11.45" customHeight="1"/>
    <row r="3636" customFormat="1" ht="11.45" customHeight="1"/>
    <row r="3637" customFormat="1" ht="11.45" customHeight="1"/>
    <row r="3638" customFormat="1" ht="11.45" customHeight="1"/>
    <row r="3639" customFormat="1" ht="11.45" customHeight="1"/>
    <row r="3640" customFormat="1" ht="11.45" customHeight="1"/>
    <row r="3641" customFormat="1" ht="11.45" customHeight="1"/>
    <row r="3642" customFormat="1" ht="11.45" customHeight="1"/>
    <row r="3643" customFormat="1" ht="11.45" customHeight="1"/>
    <row r="3644" customFormat="1" ht="11.45" customHeight="1"/>
    <row r="3645" customFormat="1" ht="11.45" customHeight="1"/>
    <row r="3646" customFormat="1" ht="11.45" customHeight="1"/>
    <row r="3647" customFormat="1" ht="11.45" customHeight="1"/>
    <row r="3648" customFormat="1" ht="11.45" customHeight="1"/>
    <row r="3649" customFormat="1" ht="11.45" customHeight="1"/>
    <row r="3650" customFormat="1" ht="11.45" customHeight="1"/>
    <row r="3651" customFormat="1" ht="11.45" customHeight="1"/>
    <row r="3652" customFormat="1" ht="11.45" customHeight="1"/>
    <row r="3653" customFormat="1" ht="11.45" customHeight="1"/>
    <row r="3654" customFormat="1" ht="11.45" customHeight="1"/>
    <row r="3655" customFormat="1" ht="11.45" customHeight="1"/>
    <row r="3656" customFormat="1" ht="11.45" customHeight="1"/>
    <row r="3657" customFormat="1" ht="11.45" customHeight="1"/>
    <row r="3658" customFormat="1" ht="11.45" customHeight="1"/>
    <row r="3659" customFormat="1" ht="11.45" customHeight="1"/>
    <row r="3660" customFormat="1" ht="11.45" customHeight="1"/>
    <row r="3661" customFormat="1" ht="11.45" customHeight="1"/>
    <row r="3662" customFormat="1" ht="11.45" customHeight="1"/>
    <row r="3663" customFormat="1" ht="11.45" customHeight="1"/>
    <row r="3664" customFormat="1" ht="11.45" customHeight="1"/>
    <row r="3665" customFormat="1" ht="11.45" customHeight="1"/>
    <row r="3666" customFormat="1" ht="11.45" customHeight="1"/>
    <row r="3667" customFormat="1" ht="11.45" customHeight="1"/>
    <row r="3668" customFormat="1" ht="11.45" customHeight="1"/>
    <row r="3669" customFormat="1" ht="11.45" customHeight="1"/>
    <row r="3670" customFormat="1" ht="11.45" customHeight="1"/>
    <row r="3671" customFormat="1" ht="11.45" customHeight="1"/>
    <row r="3672" customFormat="1" ht="11.45" customHeight="1"/>
    <row r="3673" customFormat="1" ht="11.45" customHeight="1"/>
    <row r="3674" customFormat="1" ht="11.45" customHeight="1"/>
    <row r="3675" customFormat="1" ht="11.45" customHeight="1"/>
    <row r="3676" customFormat="1" ht="11.45" customHeight="1"/>
    <row r="3677" customFormat="1" ht="11.45" customHeight="1"/>
    <row r="3678" customFormat="1" ht="11.45" customHeight="1"/>
    <row r="3679" customFormat="1" ht="11.45" customHeight="1"/>
    <row r="3680" customFormat="1" ht="11.45" customHeight="1"/>
    <row r="3681" customFormat="1" ht="11.45" customHeight="1"/>
    <row r="3682" customFormat="1" ht="11.45" customHeight="1"/>
    <row r="3683" customFormat="1" ht="11.45" customHeight="1"/>
    <row r="3684" customFormat="1" ht="11.45" customHeight="1"/>
    <row r="3685" customFormat="1" ht="11.45" customHeight="1"/>
    <row r="3686" customFormat="1" ht="11.45" customHeight="1"/>
    <row r="3687" customFormat="1" ht="11.45" customHeight="1"/>
    <row r="3688" customFormat="1" ht="11.45" customHeight="1"/>
    <row r="3689" customFormat="1" ht="11.45" customHeight="1"/>
    <row r="3690" customFormat="1" ht="11.45" customHeight="1"/>
    <row r="3691" customFormat="1" ht="11.45" customHeight="1"/>
    <row r="3692" customFormat="1" ht="11.45" customHeight="1"/>
    <row r="3693" customFormat="1" ht="11.45" customHeight="1"/>
    <row r="3694" customFormat="1" ht="11.45" customHeight="1"/>
    <row r="3695" customFormat="1" ht="11.45" customHeight="1"/>
    <row r="3696" customFormat="1" ht="11.45" customHeight="1"/>
    <row r="3697" customFormat="1" ht="11.45" customHeight="1"/>
    <row r="3698" customFormat="1" ht="11.45" customHeight="1"/>
    <row r="3699" customFormat="1" ht="11.45" customHeight="1"/>
    <row r="3700" customFormat="1" ht="11.45" customHeight="1"/>
    <row r="3701" customFormat="1" ht="11.45" customHeight="1"/>
    <row r="3702" customFormat="1" ht="11.45" customHeight="1"/>
    <row r="3703" customFormat="1" ht="11.45" customHeight="1"/>
    <row r="3704" customFormat="1" ht="11.45" customHeight="1"/>
    <row r="3705" customFormat="1" ht="11.45" customHeight="1"/>
    <row r="3706" customFormat="1" ht="11.45" customHeight="1"/>
    <row r="3707" customFormat="1" ht="11.45" customHeight="1"/>
    <row r="3708" customFormat="1" ht="11.45" customHeight="1"/>
    <row r="3709" customFormat="1" ht="11.45" customHeight="1"/>
    <row r="3710" customFormat="1" ht="11.45" customHeight="1"/>
    <row r="3711" customFormat="1" ht="11.45" customHeight="1"/>
    <row r="3712" customFormat="1" ht="11.45" customHeight="1"/>
    <row r="3713" customFormat="1" ht="11.45" customHeight="1"/>
    <row r="3714" customFormat="1" ht="11.45" customHeight="1"/>
    <row r="3715" customFormat="1" ht="11.45" customHeight="1"/>
    <row r="3716" customFormat="1" ht="11.45" customHeight="1"/>
    <row r="3717" customFormat="1" ht="11.45" customHeight="1"/>
    <row r="3718" customFormat="1" ht="11.45" customHeight="1"/>
    <row r="3719" customFormat="1" ht="11.45" customHeight="1"/>
    <row r="3720" customFormat="1" ht="11.45" customHeight="1"/>
    <row r="3721" customFormat="1" ht="11.45" customHeight="1"/>
    <row r="3722" customFormat="1" ht="11.45" customHeight="1"/>
    <row r="3723" customFormat="1" ht="11.45" customHeight="1"/>
    <row r="3724" customFormat="1" ht="11.45" customHeight="1"/>
    <row r="3725" customFormat="1" ht="11.45" customHeight="1"/>
    <row r="3726" customFormat="1" ht="11.45" customHeight="1"/>
    <row r="3727" customFormat="1" ht="11.45" customHeight="1"/>
    <row r="3728" customFormat="1" ht="11.45" customHeight="1"/>
    <row r="3729" customFormat="1" ht="11.45" customHeight="1"/>
    <row r="3730" customFormat="1" ht="11.45" customHeight="1"/>
    <row r="3731" customFormat="1" ht="11.45" customHeight="1"/>
    <row r="3732" customFormat="1" ht="11.45" customHeight="1"/>
    <row r="3733" customFormat="1" ht="11.45" customHeight="1"/>
    <row r="3734" customFormat="1" ht="11.45" customHeight="1"/>
    <row r="3735" customFormat="1" ht="11.45" customHeight="1"/>
    <row r="3736" customFormat="1" ht="11.45" customHeight="1"/>
    <row r="3737" customFormat="1" ht="11.45" customHeight="1"/>
    <row r="3738" customFormat="1" ht="11.45" customHeight="1"/>
    <row r="3739" customFormat="1" ht="11.45" customHeight="1"/>
    <row r="3740" customFormat="1" ht="11.45" customHeight="1"/>
    <row r="3741" customFormat="1" ht="11.45" customHeight="1"/>
    <row r="3742" customFormat="1" ht="11.45" customHeight="1"/>
    <row r="3743" customFormat="1" ht="11.45" customHeight="1"/>
    <row r="3744" customFormat="1" ht="11.45" customHeight="1"/>
    <row r="3745" customFormat="1" ht="11.45" customHeight="1"/>
    <row r="3746" customFormat="1" ht="11.45" customHeight="1"/>
    <row r="3747" customFormat="1" ht="11.45" customHeight="1"/>
    <row r="3748" customFormat="1" ht="11.45" customHeight="1"/>
    <row r="3749" customFormat="1" ht="11.45" customHeight="1"/>
    <row r="3750" customFormat="1" ht="11.45" customHeight="1"/>
    <row r="3751" customFormat="1" ht="11.45" customHeight="1"/>
    <row r="3752" customFormat="1" ht="11.45" customHeight="1"/>
    <row r="3753" customFormat="1" ht="11.45" customHeight="1"/>
    <row r="3754" customFormat="1" ht="11.45" customHeight="1"/>
    <row r="3755" customFormat="1" ht="11.45" customHeight="1"/>
    <row r="3756" customFormat="1" ht="11.45" customHeight="1"/>
    <row r="3757" customFormat="1" ht="11.45" customHeight="1"/>
    <row r="3758" customFormat="1" ht="11.45" customHeight="1"/>
    <row r="3759" customFormat="1" ht="11.45" customHeight="1"/>
    <row r="3760" customFormat="1" ht="11.45" customHeight="1"/>
    <row r="3761" customFormat="1" ht="11.45" customHeight="1"/>
    <row r="3762" customFormat="1" ht="11.45" customHeight="1"/>
    <row r="3763" customFormat="1" ht="11.45" customHeight="1"/>
    <row r="3764" customFormat="1" ht="11.45" customHeight="1"/>
    <row r="3765" customFormat="1" ht="11.45" customHeight="1"/>
    <row r="3766" customFormat="1" ht="11.45" customHeight="1"/>
    <row r="3767" customFormat="1" ht="11.45" customHeight="1"/>
    <row r="3768" customFormat="1" ht="11.45" customHeight="1"/>
    <row r="3769" customFormat="1" ht="11.45" customHeight="1"/>
    <row r="3770" customFormat="1" ht="11.45" customHeight="1"/>
    <row r="3771" customFormat="1" ht="11.45" customHeight="1"/>
    <row r="3772" customFormat="1" ht="11.45" customHeight="1"/>
    <row r="3773" customFormat="1" ht="11.45" customHeight="1"/>
    <row r="3774" customFormat="1" ht="11.45" customHeight="1"/>
    <row r="3775" customFormat="1" ht="11.45" customHeight="1"/>
    <row r="3776" customFormat="1" ht="11.45" customHeight="1"/>
    <row r="3777" customFormat="1" ht="11.45" customHeight="1"/>
    <row r="3778" customFormat="1" ht="11.45" customHeight="1"/>
    <row r="3779" customFormat="1" ht="11.45" customHeight="1"/>
    <row r="3780" customFormat="1" ht="11.45" customHeight="1"/>
    <row r="3781" customFormat="1" ht="11.45" customHeight="1"/>
    <row r="3782" customFormat="1" ht="11.45" customHeight="1"/>
    <row r="3783" customFormat="1" ht="11.45" customHeight="1"/>
    <row r="3784" customFormat="1" ht="11.45" customHeight="1"/>
    <row r="3785" customFormat="1" ht="11.45" customHeight="1"/>
    <row r="3786" customFormat="1" ht="11.45" customHeight="1"/>
    <row r="3787" customFormat="1" ht="11.45" customHeight="1"/>
    <row r="3788" customFormat="1" ht="11.45" customHeight="1"/>
    <row r="3789" customFormat="1" ht="11.45" customHeight="1"/>
    <row r="3790" customFormat="1" ht="11.45" customHeight="1"/>
    <row r="3791" customFormat="1" ht="11.45" customHeight="1"/>
    <row r="3792" customFormat="1" ht="11.45" customHeight="1"/>
    <row r="3793" customFormat="1" ht="11.45" customHeight="1"/>
    <row r="3794" customFormat="1" ht="11.45" customHeight="1"/>
    <row r="3795" customFormat="1" ht="11.45" customHeight="1"/>
    <row r="3796" customFormat="1" ht="11.45" customHeight="1"/>
    <row r="3797" customFormat="1" ht="11.45" customHeight="1"/>
    <row r="3798" customFormat="1" ht="11.45" customHeight="1"/>
    <row r="3799" customFormat="1" ht="11.45" customHeight="1"/>
    <row r="3800" customFormat="1" ht="11.45" customHeight="1"/>
    <row r="3801" customFormat="1" ht="11.45" customHeight="1"/>
    <row r="3802" customFormat="1" ht="11.45" customHeight="1"/>
    <row r="3803" customFormat="1" ht="11.45" customHeight="1"/>
    <row r="3804" customFormat="1" ht="11.45" customHeight="1"/>
    <row r="3805" customFormat="1" ht="11.45" customHeight="1"/>
    <row r="3806" customFormat="1" ht="11.45" customHeight="1"/>
    <row r="3807" customFormat="1" ht="11.45" customHeight="1"/>
    <row r="3808" customFormat="1" ht="11.45" customHeight="1"/>
    <row r="3809" customFormat="1" ht="11.45" customHeight="1"/>
    <row r="3810" customFormat="1" ht="11.45" customHeight="1"/>
    <row r="3811" customFormat="1" ht="11.45" customHeight="1"/>
    <row r="3812" customFormat="1" ht="11.45" customHeight="1"/>
    <row r="3813" customFormat="1" ht="11.45" customHeight="1"/>
    <row r="3814" customFormat="1" ht="11.45" customHeight="1"/>
    <row r="3815" customFormat="1" ht="11.45" customHeight="1"/>
    <row r="3816" customFormat="1" ht="11.45" customHeight="1"/>
    <row r="3817" customFormat="1" ht="11.45" customHeight="1"/>
    <row r="3818" customFormat="1" ht="11.45" customHeight="1"/>
    <row r="3819" customFormat="1" ht="11.45" customHeight="1"/>
    <row r="3820" customFormat="1" ht="11.45" customHeight="1"/>
    <row r="3821" customFormat="1" ht="11.45" customHeight="1"/>
    <row r="3822" customFormat="1" ht="11.45" customHeight="1"/>
    <row r="3823" customFormat="1" ht="11.45" customHeight="1"/>
    <row r="3824" customFormat="1" ht="11.45" customHeight="1"/>
    <row r="3825" customFormat="1" ht="11.45" customHeight="1"/>
    <row r="3826" customFormat="1" ht="11.45" customHeight="1"/>
    <row r="3827" customFormat="1" ht="11.45" customHeight="1"/>
    <row r="3828" customFormat="1" ht="11.45" customHeight="1"/>
    <row r="3829" customFormat="1" ht="11.45" customHeight="1"/>
    <row r="3830" customFormat="1" ht="11.45" customHeight="1"/>
    <row r="3831" customFormat="1" ht="11.45" customHeight="1"/>
    <row r="3832" customFormat="1" ht="11.45" customHeight="1"/>
    <row r="3833" customFormat="1" ht="11.45" customHeight="1"/>
    <row r="3834" customFormat="1" ht="11.45" customHeight="1"/>
    <row r="3835" customFormat="1" ht="11.45" customHeight="1"/>
    <row r="3836" customFormat="1" ht="11.45" customHeight="1"/>
    <row r="3837" customFormat="1" ht="11.45" customHeight="1"/>
    <row r="3838" customFormat="1" ht="11.45" customHeight="1"/>
    <row r="3839" customFormat="1" ht="11.45" customHeight="1"/>
    <row r="3840" customFormat="1" ht="11.45" customHeight="1"/>
    <row r="3841" customFormat="1" ht="11.45" customHeight="1"/>
    <row r="3842" customFormat="1" ht="11.45" customHeight="1"/>
    <row r="3843" customFormat="1" ht="11.45" customHeight="1"/>
    <row r="3844" customFormat="1" ht="11.45" customHeight="1"/>
    <row r="3845" customFormat="1" ht="11.45" customHeight="1"/>
    <row r="3846" customFormat="1" ht="11.45" customHeight="1"/>
    <row r="3847" customFormat="1" ht="11.45" customHeight="1"/>
    <row r="3848" customFormat="1" ht="11.45" customHeight="1"/>
    <row r="3849" customFormat="1" ht="11.45" customHeight="1"/>
    <row r="3850" customFormat="1" ht="11.45" customHeight="1"/>
    <row r="3851" customFormat="1" ht="11.45" customHeight="1"/>
    <row r="3852" customFormat="1" ht="11.45" customHeight="1"/>
    <row r="3853" customFormat="1" ht="11.45" customHeight="1"/>
    <row r="3854" customFormat="1" ht="11.45" customHeight="1"/>
    <row r="3855" customFormat="1" ht="11.45" customHeight="1"/>
    <row r="3856" customFormat="1" ht="11.45" customHeight="1"/>
    <row r="3857" customFormat="1" ht="11.45" customHeight="1"/>
    <row r="3858" customFormat="1" ht="11.45" customHeight="1"/>
    <row r="3859" customFormat="1" ht="11.45" customHeight="1"/>
    <row r="3860" customFormat="1" ht="11.45" customHeight="1"/>
    <row r="3861" customFormat="1" ht="11.45" customHeight="1"/>
    <row r="3862" customFormat="1" ht="11.45" customHeight="1"/>
    <row r="3863" customFormat="1" ht="11.45" customHeight="1"/>
    <row r="3864" customFormat="1" ht="11.45" customHeight="1"/>
    <row r="3865" customFormat="1" ht="11.45" customHeight="1"/>
    <row r="3866" customFormat="1" ht="11.45" customHeight="1"/>
    <row r="3867" customFormat="1" ht="11.45" customHeight="1"/>
    <row r="3868" customFormat="1" ht="11.45" customHeight="1"/>
    <row r="3869" customFormat="1" ht="11.45" customHeight="1"/>
    <row r="3870" customFormat="1" ht="11.45" customHeight="1"/>
    <row r="3871" customFormat="1" ht="11.45" customHeight="1"/>
    <row r="3872" customFormat="1" ht="11.45" customHeight="1"/>
    <row r="3873" customFormat="1" ht="11.45" customHeight="1"/>
    <row r="3874" customFormat="1" ht="11.45" customHeight="1"/>
    <row r="3875" customFormat="1" ht="11.45" customHeight="1"/>
    <row r="3876" customFormat="1" ht="11.45" customHeight="1"/>
    <row r="3877" customFormat="1" ht="11.45" customHeight="1"/>
    <row r="3878" customFormat="1" ht="11.45" customHeight="1"/>
    <row r="3879" customFormat="1" ht="11.45" customHeight="1"/>
    <row r="3880" customFormat="1" ht="11.45" customHeight="1"/>
    <row r="3881" customFormat="1" ht="11.45" customHeight="1"/>
    <row r="3882" customFormat="1" ht="11.45" customHeight="1"/>
    <row r="3883" customFormat="1" ht="11.45" customHeight="1"/>
    <row r="3884" customFormat="1" ht="11.45" customHeight="1"/>
    <row r="3885" customFormat="1" ht="11.45" customHeight="1"/>
    <row r="3886" customFormat="1" ht="11.45" customHeight="1"/>
    <row r="3887" customFormat="1" ht="11.45" customHeight="1"/>
    <row r="3888" customFormat="1" ht="11.45" customHeight="1"/>
    <row r="3889" customFormat="1" ht="11.45" customHeight="1"/>
    <row r="3890" customFormat="1" ht="11.45" customHeight="1"/>
    <row r="3891" customFormat="1" ht="11.45" customHeight="1"/>
    <row r="3892" customFormat="1" ht="11.45" customHeight="1"/>
    <row r="3893" customFormat="1" ht="11.45" customHeight="1"/>
    <row r="3894" customFormat="1" ht="11.45" customHeight="1"/>
    <row r="3895" customFormat="1" ht="11.45" customHeight="1"/>
    <row r="3896" customFormat="1" ht="11.45" customHeight="1"/>
    <row r="3897" customFormat="1" ht="11.45" customHeight="1"/>
    <row r="3898" customFormat="1" ht="11.45" customHeight="1"/>
    <row r="3899" customFormat="1" ht="11.45" customHeight="1"/>
    <row r="3900" customFormat="1" ht="11.45" customHeight="1"/>
    <row r="3901" customFormat="1" ht="11.45" customHeight="1"/>
    <row r="3902" customFormat="1" ht="11.45" customHeight="1"/>
    <row r="3903" customFormat="1" ht="11.45" customHeight="1"/>
    <row r="3904" customFormat="1" ht="11.45" customHeight="1"/>
    <row r="3905" customFormat="1" ht="11.45" customHeight="1"/>
    <row r="3906" customFormat="1" ht="11.45" customHeight="1"/>
    <row r="3907" customFormat="1" ht="11.45" customHeight="1"/>
    <row r="3908" customFormat="1" ht="11.45" customHeight="1"/>
    <row r="3909" customFormat="1" ht="11.45" customHeight="1"/>
    <row r="3910" customFormat="1" ht="11.45" customHeight="1"/>
    <row r="3911" customFormat="1" ht="11.45" customHeight="1"/>
    <row r="3912" customFormat="1" ht="11.45" customHeight="1"/>
    <row r="3913" customFormat="1" ht="11.45" customHeight="1"/>
    <row r="3914" customFormat="1" ht="11.45" customHeight="1"/>
    <row r="3915" customFormat="1" ht="11.45" customHeight="1"/>
    <row r="3916" customFormat="1" ht="11.45" customHeight="1"/>
    <row r="3917" customFormat="1" ht="11.45" customHeight="1"/>
    <row r="3918" customFormat="1" ht="11.45" customHeight="1"/>
    <row r="3919" customFormat="1" ht="11.45" customHeight="1"/>
    <row r="3920" customFormat="1" ht="11.45" customHeight="1"/>
    <row r="3921" customFormat="1" ht="11.45" customHeight="1"/>
    <row r="3922" customFormat="1" ht="11.45" customHeight="1"/>
    <row r="3923" customFormat="1" ht="11.45" customHeight="1"/>
    <row r="3924" customFormat="1" ht="11.45" customHeight="1"/>
    <row r="3925" customFormat="1" ht="11.45" customHeight="1"/>
    <row r="3926" customFormat="1" ht="11.45" customHeight="1"/>
    <row r="3927" customFormat="1" ht="11.45" customHeight="1"/>
    <row r="3928" customFormat="1" ht="11.45" customHeight="1"/>
    <row r="3929" customFormat="1" ht="11.45" customHeight="1"/>
    <row r="3930" customFormat="1" ht="11.45" customHeight="1"/>
    <row r="3931" customFormat="1" ht="11.45" customHeight="1"/>
    <row r="3932" customFormat="1" ht="11.45" customHeight="1"/>
    <row r="3933" customFormat="1" ht="11.45" customHeight="1"/>
    <row r="3934" customFormat="1" ht="11.45" customHeight="1"/>
    <row r="3935" customFormat="1" ht="11.45" customHeight="1"/>
    <row r="3936" customFormat="1" ht="11.45" customHeight="1"/>
    <row r="3937" customFormat="1" ht="11.45" customHeight="1"/>
    <row r="3938" customFormat="1" ht="11.45" customHeight="1"/>
    <row r="3939" customFormat="1" ht="11.45" customHeight="1"/>
    <row r="3940" customFormat="1" ht="11.45" customHeight="1"/>
    <row r="3941" customFormat="1" ht="11.45" customHeight="1"/>
    <row r="3942" customFormat="1" ht="11.45" customHeight="1"/>
    <row r="3943" customFormat="1" ht="11.45" customHeight="1"/>
    <row r="3944" customFormat="1" ht="11.45" customHeight="1"/>
    <row r="3945" customFormat="1" ht="11.45" customHeight="1"/>
    <row r="3946" customFormat="1" ht="11.45" customHeight="1"/>
    <row r="3947" customFormat="1" ht="11.45" customHeight="1"/>
    <row r="3948" customFormat="1" ht="11.45" customHeight="1"/>
    <row r="3949" customFormat="1" ht="11.45" customHeight="1"/>
    <row r="3950" customFormat="1" ht="11.45" customHeight="1"/>
    <row r="3951" customFormat="1" ht="11.45" customHeight="1"/>
    <row r="3952" customFormat="1" ht="11.45" customHeight="1"/>
    <row r="3953" customFormat="1" ht="11.45" customHeight="1"/>
    <row r="3954" customFormat="1" ht="11.45" customHeight="1"/>
    <row r="3955" customFormat="1" ht="11.45" customHeight="1"/>
    <row r="3956" customFormat="1" ht="11.45" customHeight="1"/>
    <row r="3957" customFormat="1" ht="11.45" customHeight="1"/>
    <row r="3958" customFormat="1" ht="11.45" customHeight="1"/>
    <row r="3959" customFormat="1" ht="11.45" customHeight="1"/>
    <row r="3960" customFormat="1" ht="11.45" customHeight="1"/>
    <row r="3961" customFormat="1" ht="11.45" customHeight="1"/>
    <row r="3962" customFormat="1" ht="11.45" customHeight="1"/>
    <row r="3963" customFormat="1" ht="11.45" customHeight="1"/>
    <row r="3964" customFormat="1" ht="11.45" customHeight="1"/>
    <row r="3965" customFormat="1" ht="11.45" customHeight="1"/>
    <row r="3966" customFormat="1" ht="11.45" customHeight="1"/>
    <row r="3967" customFormat="1" ht="11.45" customHeight="1"/>
    <row r="3968" customFormat="1" ht="11.45" customHeight="1"/>
    <row r="3969" customFormat="1" ht="11.45" customHeight="1"/>
    <row r="3970" customFormat="1" ht="11.45" customHeight="1"/>
    <row r="3971" customFormat="1" ht="11.45" customHeight="1"/>
    <row r="3972" customFormat="1" ht="11.45" customHeight="1"/>
    <row r="3973" customFormat="1" ht="11.45" customHeight="1"/>
    <row r="3974" customFormat="1" ht="11.45" customHeight="1"/>
    <row r="3975" customFormat="1" ht="11.45" customHeight="1"/>
    <row r="3976" customFormat="1" ht="11.45" customHeight="1"/>
    <row r="3977" customFormat="1" ht="11.45" customHeight="1"/>
    <row r="3978" customFormat="1" ht="11.45" customHeight="1"/>
    <row r="3979" customFormat="1" ht="11.45" customHeight="1"/>
    <row r="3980" customFormat="1" ht="11.45" customHeight="1"/>
    <row r="3981" customFormat="1" ht="11.45" customHeight="1"/>
    <row r="3982" customFormat="1" ht="11.45" customHeight="1"/>
    <row r="3983" customFormat="1" ht="11.45" customHeight="1"/>
    <row r="3984" customFormat="1" ht="11.45" customHeight="1"/>
    <row r="3985" customFormat="1" ht="11.45" customHeight="1"/>
    <row r="3986" customFormat="1" ht="11.45" customHeight="1"/>
    <row r="3987" customFormat="1" ht="11.45" customHeight="1"/>
    <row r="3988" customFormat="1" ht="11.45" customHeight="1"/>
    <row r="3989" customFormat="1" ht="11.45" customHeight="1"/>
    <row r="3990" customFormat="1" ht="11.45" customHeight="1"/>
    <row r="3991" customFormat="1" ht="11.45" customHeight="1"/>
    <row r="3992" customFormat="1" ht="11.45" customHeight="1"/>
    <row r="3993" customFormat="1" ht="11.45" customHeight="1"/>
    <row r="3994" customFormat="1" ht="11.45" customHeight="1"/>
    <row r="3995" customFormat="1" ht="11.45" customHeight="1"/>
    <row r="3996" customFormat="1" ht="11.45" customHeight="1"/>
    <row r="3997" customFormat="1" ht="11.45" customHeight="1"/>
    <row r="3998" customFormat="1" ht="11.45" customHeight="1"/>
    <row r="3999" customFormat="1" ht="11.45" customHeight="1"/>
    <row r="4000" customFormat="1" ht="11.45" customHeight="1"/>
    <row r="4001" customFormat="1" ht="11.45" customHeight="1"/>
    <row r="4002" customFormat="1" ht="11.45" customHeight="1"/>
    <row r="4003" customFormat="1" ht="11.45" customHeight="1"/>
    <row r="4004" customFormat="1" ht="11.45" customHeight="1"/>
    <row r="4005" customFormat="1" ht="11.45" customHeight="1"/>
    <row r="4006" customFormat="1" ht="11.45" customHeight="1"/>
    <row r="4007" customFormat="1" ht="11.45" customHeight="1"/>
    <row r="4008" customFormat="1" ht="11.45" customHeight="1"/>
    <row r="4009" customFormat="1" ht="11.45" customHeight="1"/>
    <row r="4010" customFormat="1" ht="11.45" customHeight="1"/>
    <row r="4011" customFormat="1" ht="11.45" customHeight="1"/>
    <row r="4012" customFormat="1" ht="11.45" customHeight="1"/>
    <row r="4013" customFormat="1" ht="11.45" customHeight="1"/>
    <row r="4014" customFormat="1" ht="11.45" customHeight="1"/>
    <row r="4015" customFormat="1" ht="11.45" customHeight="1"/>
    <row r="4016" customFormat="1" ht="11.45" customHeight="1"/>
    <row r="4017" customFormat="1" ht="11.45" customHeight="1"/>
    <row r="4018" customFormat="1" ht="11.45" customHeight="1"/>
    <row r="4019" customFormat="1" ht="11.45" customHeight="1"/>
    <row r="4020" customFormat="1" ht="11.45" customHeight="1"/>
    <row r="4021" customFormat="1" ht="11.45" customHeight="1"/>
    <row r="4022" customFormat="1" ht="11.45" customHeight="1"/>
    <row r="4023" customFormat="1" ht="11.45" customHeight="1"/>
    <row r="4024" customFormat="1" ht="11.45" customHeight="1"/>
    <row r="4025" customFormat="1" ht="11.45" customHeight="1"/>
    <row r="4026" customFormat="1" ht="11.45" customHeight="1"/>
    <row r="4027" customFormat="1" ht="11.45" customHeight="1"/>
    <row r="4028" customFormat="1" ht="11.45" customHeight="1"/>
    <row r="4029" customFormat="1" ht="11.45" customHeight="1"/>
    <row r="4030" customFormat="1" ht="11.45" customHeight="1"/>
    <row r="4031" customFormat="1" ht="11.45" customHeight="1"/>
    <row r="4032" customFormat="1" ht="11.45" customHeight="1"/>
    <row r="4033" customFormat="1" ht="11.45" customHeight="1"/>
    <row r="4034" customFormat="1" ht="11.45" customHeight="1"/>
    <row r="4035" customFormat="1" ht="11.45" customHeight="1"/>
    <row r="4036" customFormat="1" ht="11.45" customHeight="1"/>
    <row r="4037" customFormat="1" ht="11.45" customHeight="1"/>
    <row r="4038" customFormat="1" ht="11.45" customHeight="1"/>
    <row r="4039" customFormat="1" ht="11.45" customHeight="1"/>
    <row r="4040" customFormat="1" ht="11.45" customHeight="1"/>
    <row r="4041" customFormat="1" ht="11.45" customHeight="1"/>
    <row r="4042" customFormat="1" ht="11.45" customHeight="1"/>
    <row r="4043" customFormat="1" ht="11.45" customHeight="1"/>
    <row r="4044" customFormat="1" ht="11.45" customHeight="1"/>
    <row r="4045" customFormat="1" ht="11.45" customHeight="1"/>
    <row r="4046" customFormat="1" ht="11.45" customHeight="1"/>
    <row r="4047" customFormat="1" ht="11.45" customHeight="1"/>
    <row r="4048" customFormat="1" ht="11.45" customHeight="1"/>
    <row r="4049" customFormat="1" ht="11.45" customHeight="1"/>
    <row r="4050" customFormat="1" ht="11.45" customHeight="1"/>
    <row r="4051" customFormat="1" ht="11.45" customHeight="1"/>
    <row r="4052" customFormat="1" ht="11.45" customHeight="1"/>
    <row r="4053" customFormat="1" ht="11.45" customHeight="1"/>
    <row r="4054" customFormat="1" ht="11.45" customHeight="1"/>
    <row r="4055" customFormat="1" ht="11.45" customHeight="1"/>
    <row r="4056" customFormat="1" ht="11.45" customHeight="1"/>
    <row r="4057" customFormat="1" ht="11.45" customHeight="1"/>
    <row r="4058" customFormat="1" ht="11.45" customHeight="1"/>
    <row r="4059" customFormat="1" ht="11.45" customHeight="1"/>
    <row r="4060" customFormat="1" ht="11.45" customHeight="1"/>
    <row r="4061" customFormat="1" ht="11.45" customHeight="1"/>
    <row r="4062" customFormat="1" ht="11.45" customHeight="1"/>
    <row r="4063" customFormat="1" ht="11.45" customHeight="1"/>
    <row r="4064" customFormat="1" ht="11.45" customHeight="1"/>
    <row r="4065" customFormat="1" ht="11.45" customHeight="1"/>
    <row r="4066" customFormat="1" ht="11.45" customHeight="1"/>
    <row r="4067" customFormat="1" ht="11.45" customHeight="1"/>
    <row r="4068" customFormat="1" ht="11.45" customHeight="1"/>
    <row r="4069" customFormat="1" ht="11.45" customHeight="1"/>
    <row r="4070" customFormat="1" ht="11.45" customHeight="1"/>
    <row r="4071" customFormat="1" ht="11.45" customHeight="1"/>
    <row r="4072" customFormat="1" ht="11.45" customHeight="1"/>
    <row r="4073" customFormat="1" ht="11.45" customHeight="1"/>
    <row r="4074" customFormat="1" ht="11.45" customHeight="1"/>
    <row r="4075" customFormat="1" ht="11.45" customHeight="1"/>
    <row r="4076" customFormat="1" ht="11.45" customHeight="1"/>
    <row r="4077" customFormat="1" ht="11.45" customHeight="1"/>
    <row r="4078" customFormat="1" ht="11.45" customHeight="1"/>
    <row r="4079" customFormat="1" ht="11.45" customHeight="1"/>
    <row r="4080" customFormat="1" ht="11.45" customHeight="1"/>
    <row r="4081" customFormat="1" ht="11.45" customHeight="1"/>
    <row r="4082" customFormat="1" ht="11.45" customHeight="1"/>
    <row r="4083" customFormat="1" ht="11.45" customHeight="1"/>
    <row r="4084" customFormat="1" ht="11.45" customHeight="1"/>
    <row r="4085" customFormat="1" ht="11.45" customHeight="1"/>
    <row r="4086" customFormat="1" ht="11.45" customHeight="1"/>
    <row r="4087" customFormat="1" ht="11.45" customHeight="1"/>
    <row r="4088" customFormat="1" ht="11.45" customHeight="1"/>
    <row r="4089" customFormat="1" ht="11.45" customHeight="1"/>
    <row r="4090" customFormat="1" ht="11.45" customHeight="1"/>
    <row r="4091" customFormat="1" ht="11.45" customHeight="1"/>
    <row r="4092" customFormat="1" ht="11.45" customHeight="1"/>
    <row r="4093" customFormat="1" ht="11.45" customHeight="1"/>
    <row r="4094" customFormat="1" ht="11.45" customHeight="1"/>
    <row r="4095" customFormat="1" ht="11.45" customHeight="1"/>
    <row r="4096" customFormat="1" ht="11.45" customHeight="1"/>
    <row r="4097" customFormat="1" ht="11.45" customHeight="1"/>
    <row r="4098" customFormat="1" ht="11.45" customHeight="1"/>
    <row r="4099" customFormat="1" ht="11.45" customHeight="1"/>
    <row r="4100" customFormat="1" ht="11.45" customHeight="1"/>
    <row r="4101" customFormat="1" ht="11.45" customHeight="1"/>
    <row r="4102" customFormat="1" ht="11.45" customHeight="1"/>
    <row r="4103" customFormat="1" ht="11.45" customHeight="1"/>
    <row r="4104" customFormat="1" ht="11.45" customHeight="1"/>
    <row r="4105" customFormat="1" ht="11.45" customHeight="1"/>
    <row r="4106" customFormat="1" ht="11.45" customHeight="1"/>
    <row r="4107" customFormat="1" ht="11.45" customHeight="1"/>
    <row r="4108" customFormat="1" ht="11.45" customHeight="1"/>
    <row r="4109" customFormat="1" ht="11.45" customHeight="1"/>
    <row r="4110" customFormat="1" ht="11.45" customHeight="1"/>
    <row r="4111" customFormat="1" ht="11.45" customHeight="1"/>
    <row r="4112" customFormat="1" ht="11.45" customHeight="1"/>
    <row r="4113" customFormat="1" ht="11.45" customHeight="1"/>
    <row r="4114" customFormat="1" ht="11.45" customHeight="1"/>
    <row r="4115" customFormat="1" ht="11.45" customHeight="1"/>
    <row r="4116" customFormat="1" ht="11.45" customHeight="1"/>
    <row r="4117" customFormat="1" ht="11.45" customHeight="1"/>
    <row r="4118" customFormat="1" ht="11.45" customHeight="1"/>
    <row r="4119" customFormat="1" ht="11.45" customHeight="1"/>
    <row r="4120" customFormat="1" ht="11.45" customHeight="1"/>
    <row r="4121" customFormat="1" ht="11.45" customHeight="1"/>
    <row r="4122" customFormat="1" ht="11.45" customHeight="1"/>
    <row r="4123" customFormat="1" ht="11.45" customHeight="1"/>
    <row r="4124" customFormat="1" ht="11.45" customHeight="1"/>
    <row r="4125" customFormat="1" ht="11.45" customHeight="1"/>
    <row r="4126" customFormat="1" ht="11.45" customHeight="1"/>
    <row r="4127" customFormat="1" ht="11.45" customHeight="1"/>
    <row r="4128" customFormat="1" ht="11.45" customHeight="1"/>
    <row r="4129" customFormat="1" ht="11.45" customHeight="1"/>
    <row r="4130" customFormat="1" ht="11.45" customHeight="1"/>
    <row r="4131" customFormat="1" ht="11.45" customHeight="1"/>
    <row r="4132" customFormat="1" ht="11.45" customHeight="1"/>
    <row r="4133" customFormat="1" ht="11.45" customHeight="1"/>
    <row r="4134" customFormat="1" ht="11.45" customHeight="1"/>
    <row r="4135" customFormat="1" ht="11.45" customHeight="1"/>
    <row r="4136" customFormat="1" ht="11.45" customHeight="1"/>
    <row r="4137" customFormat="1" ht="11.45" customHeight="1"/>
    <row r="4138" customFormat="1" ht="11.45" customHeight="1"/>
    <row r="4139" customFormat="1" ht="11.45" customHeight="1"/>
    <row r="4140" customFormat="1" ht="11.45" customHeight="1"/>
    <row r="4141" customFormat="1" ht="11.45" customHeight="1"/>
    <row r="4142" customFormat="1" ht="11.45" customHeight="1"/>
    <row r="4143" customFormat="1" ht="11.45" customHeight="1"/>
    <row r="4144" customFormat="1" ht="11.45" customHeight="1"/>
    <row r="4145" customFormat="1" ht="11.45" customHeight="1"/>
    <row r="4146" customFormat="1" ht="11.45" customHeight="1"/>
    <row r="4147" customFormat="1" ht="11.45" customHeight="1"/>
    <row r="4148" customFormat="1" ht="11.45" customHeight="1"/>
    <row r="4149" customFormat="1" ht="11.45" customHeight="1"/>
    <row r="4150" customFormat="1" ht="11.45" customHeight="1"/>
    <row r="4151" customFormat="1" ht="11.45" customHeight="1"/>
    <row r="4152" customFormat="1" ht="11.45" customHeight="1"/>
    <row r="4153" customFormat="1" ht="11.45" customHeight="1"/>
    <row r="4154" customFormat="1" ht="11.45" customHeight="1"/>
    <row r="4155" customFormat="1" ht="11.45" customHeight="1"/>
    <row r="4156" customFormat="1" ht="11.45" customHeight="1"/>
    <row r="4157" customFormat="1" ht="11.45" customHeight="1"/>
    <row r="4158" customFormat="1" ht="11.45" customHeight="1"/>
    <row r="4159" customFormat="1" ht="11.45" customHeight="1"/>
    <row r="4160" customFormat="1" ht="11.45" customHeight="1"/>
    <row r="4161" customFormat="1" ht="11.45" customHeight="1"/>
    <row r="4162" customFormat="1" ht="11.45" customHeight="1"/>
    <row r="4163" customFormat="1" ht="11.45" customHeight="1"/>
    <row r="4164" customFormat="1" ht="11.45" customHeight="1"/>
    <row r="4165" customFormat="1" ht="11.45" customHeight="1"/>
    <row r="4166" customFormat="1" ht="11.45" customHeight="1"/>
    <row r="4167" customFormat="1" ht="11.45" customHeight="1"/>
    <row r="4168" customFormat="1" ht="11.45" customHeight="1"/>
    <row r="4169" customFormat="1" ht="11.45" customHeight="1"/>
    <row r="4170" customFormat="1" ht="11.45" customHeight="1"/>
    <row r="4171" customFormat="1" ht="11.45" customHeight="1"/>
    <row r="4172" customFormat="1" ht="11.45" customHeight="1"/>
    <row r="4173" customFormat="1" ht="11.45" customHeight="1"/>
    <row r="4174" customFormat="1" ht="11.45" customHeight="1"/>
    <row r="4175" customFormat="1" ht="11.45" customHeight="1"/>
    <row r="4176" customFormat="1" ht="11.45" customHeight="1"/>
    <row r="4177" customFormat="1" ht="11.45" customHeight="1"/>
    <row r="4178" customFormat="1" ht="11.45" customHeight="1"/>
    <row r="4179" customFormat="1" ht="11.45" customHeight="1"/>
    <row r="4180" customFormat="1" ht="11.45" customHeight="1"/>
    <row r="4181" customFormat="1" ht="11.45" customHeight="1"/>
    <row r="4182" customFormat="1" ht="11.45" customHeight="1"/>
    <row r="4183" customFormat="1" ht="11.45" customHeight="1"/>
    <row r="4184" customFormat="1" ht="11.45" customHeight="1"/>
    <row r="4185" customFormat="1" ht="11.45" customHeight="1"/>
    <row r="4186" customFormat="1" ht="11.45" customHeight="1"/>
    <row r="4187" customFormat="1" ht="11.45" customHeight="1"/>
    <row r="4188" customFormat="1" ht="11.45" customHeight="1"/>
    <row r="4189" customFormat="1" ht="11.45" customHeight="1"/>
    <row r="4190" customFormat="1" ht="11.45" customHeight="1"/>
    <row r="4191" customFormat="1" ht="11.45" customHeight="1"/>
    <row r="4192" customFormat="1" ht="11.45" customHeight="1"/>
    <row r="4193" customFormat="1" ht="11.45" customHeight="1"/>
    <row r="4194" customFormat="1" ht="11.45" customHeight="1"/>
    <row r="4195" customFormat="1" ht="11.45" customHeight="1"/>
    <row r="4196" customFormat="1" ht="11.45" customHeight="1"/>
    <row r="4197" customFormat="1" ht="11.45" customHeight="1"/>
    <row r="4198" customFormat="1" ht="11.45" customHeight="1"/>
    <row r="4199" customFormat="1" ht="11.45" customHeight="1"/>
    <row r="4200" customFormat="1" ht="11.45" customHeight="1"/>
    <row r="4201" customFormat="1" ht="11.45" customHeight="1"/>
    <row r="4202" customFormat="1" ht="11.45" customHeight="1"/>
    <row r="4203" customFormat="1" ht="11.45" customHeight="1"/>
    <row r="4204" customFormat="1" ht="11.45" customHeight="1"/>
    <row r="4205" customFormat="1" ht="11.45" customHeight="1"/>
    <row r="4206" customFormat="1" ht="11.45" customHeight="1"/>
    <row r="4207" customFormat="1" ht="11.45" customHeight="1"/>
    <row r="4208" customFormat="1" ht="11.45" customHeight="1"/>
    <row r="4209" customFormat="1" ht="11.45" customHeight="1"/>
    <row r="4210" customFormat="1" ht="11.45" customHeight="1"/>
    <row r="4211" customFormat="1" ht="11.45" customHeight="1"/>
    <row r="4212" customFormat="1" ht="11.45" customHeight="1"/>
    <row r="4213" customFormat="1" ht="11.45" customHeight="1"/>
    <row r="4214" customFormat="1" ht="11.45" customHeight="1"/>
    <row r="4215" customFormat="1" ht="11.45" customHeight="1"/>
    <row r="4216" customFormat="1" ht="11.45" customHeight="1"/>
    <row r="4217" customFormat="1" ht="11.45" customHeight="1"/>
    <row r="4218" customFormat="1" ht="11.45" customHeight="1"/>
    <row r="4219" customFormat="1" ht="11.45" customHeight="1"/>
    <row r="4220" customFormat="1" ht="11.45" customHeight="1"/>
    <row r="4221" customFormat="1" ht="11.45" customHeight="1"/>
    <row r="4222" customFormat="1" ht="11.45" customHeight="1"/>
    <row r="4223" customFormat="1" ht="11.45" customHeight="1"/>
    <row r="4224" customFormat="1" ht="11.45" customHeight="1"/>
    <row r="4225" customFormat="1" ht="11.45" customHeight="1"/>
    <row r="4226" customFormat="1" ht="11.45" customHeight="1"/>
    <row r="4227" customFormat="1" ht="11.45" customHeight="1"/>
    <row r="4228" customFormat="1" ht="11.45" customHeight="1"/>
    <row r="4229" customFormat="1" ht="11.45" customHeight="1"/>
    <row r="4230" customFormat="1" ht="11.45" customHeight="1"/>
    <row r="4231" customFormat="1" ht="11.45" customHeight="1"/>
    <row r="4232" customFormat="1" ht="11.45" customHeight="1"/>
    <row r="4233" customFormat="1" ht="11.45" customHeight="1"/>
    <row r="4234" customFormat="1" ht="11.45" customHeight="1"/>
    <row r="4235" customFormat="1" ht="11.45" customHeight="1"/>
    <row r="4236" customFormat="1" ht="11.45" customHeight="1"/>
    <row r="4237" customFormat="1" ht="11.45" customHeight="1"/>
    <row r="4238" customFormat="1" ht="11.45" customHeight="1"/>
    <row r="4239" customFormat="1" ht="11.45" customHeight="1"/>
    <row r="4240" customFormat="1" ht="11.45" customHeight="1"/>
    <row r="4241" customFormat="1" ht="11.45" customHeight="1"/>
    <row r="4242" customFormat="1" ht="11.45" customHeight="1"/>
    <row r="4243" customFormat="1" ht="11.45" customHeight="1"/>
    <row r="4244" customFormat="1" ht="11.45" customHeight="1"/>
    <row r="4245" customFormat="1" ht="11.45" customHeight="1"/>
    <row r="4246" customFormat="1" ht="11.45" customHeight="1"/>
    <row r="4247" customFormat="1" ht="11.45" customHeight="1"/>
    <row r="4248" customFormat="1" ht="11.45" customHeight="1"/>
    <row r="4249" customFormat="1" ht="11.45" customHeight="1"/>
    <row r="4250" customFormat="1" ht="11.45" customHeight="1"/>
    <row r="4251" customFormat="1" ht="11.45" customHeight="1"/>
    <row r="4252" customFormat="1" ht="11.45" customHeight="1"/>
    <row r="4253" customFormat="1" ht="11.45" customHeight="1"/>
    <row r="4254" customFormat="1" ht="11.45" customHeight="1"/>
    <row r="4255" customFormat="1" ht="11.45" customHeight="1"/>
    <row r="4256" customFormat="1" ht="11.45" customHeight="1"/>
    <row r="4257" customFormat="1" ht="11.45" customHeight="1"/>
    <row r="4258" customFormat="1" ht="11.45" customHeight="1"/>
    <row r="4259" customFormat="1" ht="11.45" customHeight="1"/>
    <row r="4260" customFormat="1" ht="11.45" customHeight="1"/>
    <row r="4261" customFormat="1" ht="11.45" customHeight="1"/>
    <row r="4262" customFormat="1" ht="11.45" customHeight="1"/>
    <row r="4263" customFormat="1" ht="11.45" customHeight="1"/>
    <row r="4264" customFormat="1" ht="11.45" customHeight="1"/>
    <row r="4265" customFormat="1" ht="11.45" customHeight="1"/>
    <row r="4266" customFormat="1" ht="11.45" customHeight="1"/>
    <row r="4267" customFormat="1" ht="11.45" customHeight="1"/>
    <row r="4268" customFormat="1" ht="11.45" customHeight="1"/>
    <row r="4269" customFormat="1" ht="11.45" customHeight="1"/>
    <row r="4270" customFormat="1" ht="11.45" customHeight="1"/>
    <row r="4271" customFormat="1" ht="11.45" customHeight="1"/>
    <row r="4272" customFormat="1" ht="11.45" customHeight="1"/>
    <row r="4273" customFormat="1" ht="11.45" customHeight="1"/>
    <row r="4274" customFormat="1" ht="11.45" customHeight="1"/>
    <row r="4275" customFormat="1" ht="11.45" customHeight="1"/>
    <row r="4276" customFormat="1" ht="11.45" customHeight="1"/>
    <row r="4277" customFormat="1" ht="11.45" customHeight="1"/>
    <row r="4278" customFormat="1" ht="11.45" customHeight="1"/>
    <row r="4279" customFormat="1" ht="11.45" customHeight="1"/>
    <row r="4280" customFormat="1" ht="11.45" customHeight="1"/>
    <row r="4281" customFormat="1" ht="11.45" customHeight="1"/>
    <row r="4282" customFormat="1" ht="11.45" customHeight="1"/>
    <row r="4283" customFormat="1" ht="11.45" customHeight="1"/>
    <row r="4284" customFormat="1" ht="11.45" customHeight="1"/>
    <row r="4285" customFormat="1" ht="11.45" customHeight="1"/>
    <row r="4286" customFormat="1" ht="11.45" customHeight="1"/>
    <row r="4287" customFormat="1" ht="11.45" customHeight="1"/>
    <row r="4288" customFormat="1" ht="11.45" customHeight="1"/>
    <row r="4289" customFormat="1" ht="11.45" customHeight="1"/>
    <row r="4290" customFormat="1" ht="11.45" customHeight="1"/>
    <row r="4291" customFormat="1" ht="11.45" customHeight="1"/>
    <row r="4292" customFormat="1" ht="11.45" customHeight="1"/>
    <row r="4293" customFormat="1" ht="11.45" customHeight="1"/>
    <row r="4294" customFormat="1" ht="11.45" customHeight="1"/>
    <row r="4295" customFormat="1" ht="11.45" customHeight="1"/>
    <row r="4296" customFormat="1" ht="11.45" customHeight="1"/>
    <row r="4297" customFormat="1" ht="11.45" customHeight="1"/>
    <row r="4298" customFormat="1" ht="11.45" customHeight="1"/>
    <row r="4299" customFormat="1" ht="11.45" customHeight="1"/>
    <row r="4300" customFormat="1" ht="11.45" customHeight="1"/>
    <row r="4301" customFormat="1" ht="11.45" customHeight="1"/>
    <row r="4302" customFormat="1" ht="11.45" customHeight="1"/>
    <row r="4303" customFormat="1" ht="11.45" customHeight="1"/>
    <row r="4304" customFormat="1" ht="11.45" customHeight="1"/>
    <row r="4305" customFormat="1" ht="11.45" customHeight="1"/>
    <row r="4306" customFormat="1" ht="11.45" customHeight="1"/>
    <row r="4307" customFormat="1" ht="11.45" customHeight="1"/>
    <row r="4308" customFormat="1" ht="11.45" customHeight="1"/>
    <row r="4309" customFormat="1" ht="11.45" customHeight="1"/>
    <row r="4310" customFormat="1" ht="11.45" customHeight="1"/>
    <row r="4311" customFormat="1" ht="11.45" customHeight="1"/>
    <row r="4312" customFormat="1" ht="11.45" customHeight="1"/>
    <row r="4313" customFormat="1" ht="11.45" customHeight="1"/>
    <row r="4314" customFormat="1" ht="11.45" customHeight="1"/>
    <row r="4315" customFormat="1" ht="11.45" customHeight="1"/>
    <row r="4316" customFormat="1" ht="11.45" customHeight="1"/>
    <row r="4317" customFormat="1" ht="11.45" customHeight="1"/>
    <row r="4318" customFormat="1" ht="11.45" customHeight="1"/>
    <row r="4319" customFormat="1" ht="11.45" customHeight="1"/>
    <row r="4320" customFormat="1" ht="11.45" customHeight="1"/>
    <row r="4321" customFormat="1" ht="11.45" customHeight="1"/>
    <row r="4322" customFormat="1" ht="11.45" customHeight="1"/>
    <row r="4323" customFormat="1" ht="11.45" customHeight="1"/>
    <row r="4324" customFormat="1" ht="11.45" customHeight="1"/>
    <row r="4325" customFormat="1" ht="11.45" customHeight="1"/>
    <row r="4326" customFormat="1" ht="11.45" customHeight="1"/>
    <row r="4327" customFormat="1" ht="11.45" customHeight="1"/>
    <row r="4328" customFormat="1" ht="11.45" customHeight="1"/>
    <row r="4329" customFormat="1" ht="11.45" customHeight="1"/>
    <row r="4330" customFormat="1" ht="11.45" customHeight="1"/>
    <row r="4331" customFormat="1" ht="11.45" customHeight="1"/>
    <row r="4332" customFormat="1" ht="11.45" customHeight="1"/>
    <row r="4333" customFormat="1" ht="11.45" customHeight="1"/>
    <row r="4334" customFormat="1" ht="11.45" customHeight="1"/>
    <row r="4335" customFormat="1" ht="11.45" customHeight="1"/>
    <row r="4336" customFormat="1" ht="11.45" customHeight="1"/>
    <row r="4337" customFormat="1" ht="11.45" customHeight="1"/>
    <row r="4338" customFormat="1" ht="11.45" customHeight="1"/>
    <row r="4339" customFormat="1" ht="11.45" customHeight="1"/>
    <row r="4340" customFormat="1" ht="11.45" customHeight="1"/>
    <row r="4341" customFormat="1" ht="11.45" customHeight="1"/>
    <row r="4342" customFormat="1" ht="11.45" customHeight="1"/>
    <row r="4343" customFormat="1" ht="11.45" customHeight="1"/>
    <row r="4344" customFormat="1" ht="11.45" customHeight="1"/>
    <row r="4345" customFormat="1" ht="11.45" customHeight="1"/>
    <row r="4346" customFormat="1" ht="11.45" customHeight="1"/>
    <row r="4347" customFormat="1" ht="11.45" customHeight="1"/>
    <row r="4348" customFormat="1" ht="11.45" customHeight="1"/>
    <row r="4349" customFormat="1" ht="11.45" customHeight="1"/>
    <row r="4350" customFormat="1" ht="11.45" customHeight="1"/>
    <row r="4351" customFormat="1" ht="11.45" customHeight="1"/>
    <row r="4352" customFormat="1" ht="11.45" customHeight="1"/>
    <row r="4353" customFormat="1" ht="11.45" customHeight="1"/>
    <row r="4354" customFormat="1" ht="11.45" customHeight="1"/>
    <row r="4355" customFormat="1" ht="11.45" customHeight="1"/>
    <row r="4356" customFormat="1" ht="11.45" customHeight="1"/>
    <row r="4357" customFormat="1" ht="11.45" customHeight="1"/>
    <row r="4358" customFormat="1" ht="11.45" customHeight="1"/>
    <row r="4359" customFormat="1" ht="11.45" customHeight="1"/>
    <row r="4360" customFormat="1" ht="11.45" customHeight="1"/>
    <row r="4361" customFormat="1" ht="11.45" customHeight="1"/>
    <row r="4362" customFormat="1" ht="11.45" customHeight="1"/>
    <row r="4363" customFormat="1" ht="11.45" customHeight="1"/>
    <row r="4364" customFormat="1" ht="11.45" customHeight="1"/>
    <row r="4365" customFormat="1" ht="11.45" customHeight="1"/>
    <row r="4366" customFormat="1" ht="11.45" customHeight="1"/>
    <row r="4367" customFormat="1" ht="11.45" customHeight="1"/>
    <row r="4368" customFormat="1" ht="11.45" customHeight="1"/>
    <row r="4369" customFormat="1" ht="11.45" customHeight="1"/>
    <row r="4370" customFormat="1" ht="11.45" customHeight="1"/>
    <row r="4371" customFormat="1" ht="11.45" customHeight="1"/>
    <row r="4372" customFormat="1" ht="11.45" customHeight="1"/>
    <row r="4373" customFormat="1" ht="11.45" customHeight="1"/>
    <row r="4374" customFormat="1" ht="11.45" customHeight="1"/>
    <row r="4375" customFormat="1" ht="11.45" customHeight="1"/>
    <row r="4376" customFormat="1" ht="11.45" customHeight="1"/>
    <row r="4377" customFormat="1" ht="11.45" customHeight="1"/>
    <row r="4378" customFormat="1" ht="11.45" customHeight="1"/>
    <row r="4379" customFormat="1" ht="11.45" customHeight="1"/>
    <row r="4380" customFormat="1" ht="11.45" customHeight="1"/>
    <row r="4381" customFormat="1" ht="11.45" customHeight="1"/>
    <row r="4382" customFormat="1" ht="11.45" customHeight="1"/>
    <row r="4383" customFormat="1" ht="11.45" customHeight="1"/>
    <row r="4384" customFormat="1" ht="11.45" customHeight="1"/>
    <row r="4385" customFormat="1" ht="11.45" customHeight="1"/>
    <row r="4386" customFormat="1" ht="11.45" customHeight="1"/>
    <row r="4387" customFormat="1" ht="11.45" customHeight="1"/>
    <row r="4388" customFormat="1" ht="11.45" customHeight="1"/>
    <row r="4389" customFormat="1" ht="11.45" customHeight="1"/>
    <row r="4390" customFormat="1" ht="11.45" customHeight="1"/>
    <row r="4391" customFormat="1" ht="11.45" customHeight="1"/>
    <row r="4392" customFormat="1" ht="11.45" customHeight="1"/>
    <row r="4393" customFormat="1" ht="11.45" customHeight="1"/>
    <row r="4394" customFormat="1" ht="11.45" customHeight="1"/>
    <row r="4395" customFormat="1" ht="11.45" customHeight="1"/>
    <row r="4396" customFormat="1" ht="11.45" customHeight="1"/>
    <row r="4397" customFormat="1" ht="11.45" customHeight="1"/>
    <row r="4398" customFormat="1" ht="11.45" customHeight="1"/>
    <row r="4399" customFormat="1" ht="11.45" customHeight="1"/>
    <row r="4400" customFormat="1" ht="11.45" customHeight="1"/>
    <row r="4401" customFormat="1" ht="11.45" customHeight="1"/>
    <row r="4402" customFormat="1" ht="11.45" customHeight="1"/>
    <row r="4403" customFormat="1" ht="11.45" customHeight="1"/>
    <row r="4404" customFormat="1" ht="11.45" customHeight="1"/>
    <row r="4405" customFormat="1" ht="11.45" customHeight="1"/>
    <row r="4406" customFormat="1" ht="11.45" customHeight="1"/>
    <row r="4407" customFormat="1" ht="11.45" customHeight="1"/>
    <row r="4408" customFormat="1" ht="11.45" customHeight="1"/>
    <row r="4409" customFormat="1" ht="11.45" customHeight="1"/>
    <row r="4410" customFormat="1" ht="11.45" customHeight="1"/>
    <row r="4411" customFormat="1" ht="11.45" customHeight="1"/>
    <row r="4412" customFormat="1" ht="11.45" customHeight="1"/>
    <row r="4413" customFormat="1" ht="11.45" customHeight="1"/>
    <row r="4414" customFormat="1" ht="11.45" customHeight="1"/>
    <row r="4415" customFormat="1" ht="11.45" customHeight="1"/>
    <row r="4416" customFormat="1" ht="11.45" customHeight="1"/>
    <row r="4417" customFormat="1" ht="11.45" customHeight="1"/>
    <row r="4418" customFormat="1" ht="11.45" customHeight="1"/>
    <row r="4419" customFormat="1" ht="11.45" customHeight="1"/>
    <row r="4420" customFormat="1" ht="11.45" customHeight="1"/>
    <row r="4421" customFormat="1" ht="11.45" customHeight="1"/>
    <row r="4422" customFormat="1" ht="11.45" customHeight="1"/>
    <row r="4423" customFormat="1" ht="11.45" customHeight="1"/>
    <row r="4424" customFormat="1" ht="11.45" customHeight="1"/>
    <row r="4425" customFormat="1" ht="11.45" customHeight="1"/>
    <row r="4426" customFormat="1" ht="11.45" customHeight="1"/>
    <row r="4427" customFormat="1" ht="11.45" customHeight="1"/>
    <row r="4428" customFormat="1" ht="11.45" customHeight="1"/>
    <row r="4429" customFormat="1" ht="11.45" customHeight="1"/>
    <row r="4430" customFormat="1" ht="11.45" customHeight="1"/>
    <row r="4431" customFormat="1" ht="11.45" customHeight="1"/>
    <row r="4432" customFormat="1" ht="11.45" customHeight="1"/>
    <row r="4433" customFormat="1" ht="11.45" customHeight="1"/>
    <row r="4434" customFormat="1" ht="11.45" customHeight="1"/>
    <row r="4435" customFormat="1" ht="11.45" customHeight="1"/>
    <row r="4436" customFormat="1" ht="11.45" customHeight="1"/>
    <row r="4437" customFormat="1" ht="11.45" customHeight="1"/>
    <row r="4438" customFormat="1" ht="11.45" customHeight="1"/>
    <row r="4439" customFormat="1" ht="11.45" customHeight="1"/>
    <row r="4440" customFormat="1" ht="11.45" customHeight="1"/>
    <row r="4441" customFormat="1" ht="11.45" customHeight="1"/>
    <row r="4442" customFormat="1" ht="11.45" customHeight="1"/>
    <row r="4443" customFormat="1" ht="11.45" customHeight="1"/>
    <row r="4444" customFormat="1" ht="11.45" customHeight="1"/>
    <row r="4445" customFormat="1" ht="11.45" customHeight="1"/>
    <row r="4446" customFormat="1" ht="11.45" customHeight="1"/>
    <row r="4447" customFormat="1" ht="11.45" customHeight="1"/>
    <row r="4448" customFormat="1" ht="11.45" customHeight="1"/>
    <row r="4449" customFormat="1" ht="11.45" customHeight="1"/>
    <row r="4450" customFormat="1" ht="11.45" customHeight="1"/>
    <row r="4451" customFormat="1" ht="11.45" customHeight="1"/>
    <row r="4452" customFormat="1" ht="11.45" customHeight="1"/>
    <row r="4453" customFormat="1" ht="11.45" customHeight="1"/>
    <row r="4454" customFormat="1" ht="11.45" customHeight="1"/>
    <row r="4455" customFormat="1" ht="11.45" customHeight="1"/>
    <row r="4456" customFormat="1" ht="11.45" customHeight="1"/>
    <row r="4457" customFormat="1" ht="11.45" customHeight="1"/>
    <row r="4458" customFormat="1" ht="11.45" customHeight="1"/>
    <row r="4459" customFormat="1" ht="11.45" customHeight="1"/>
    <row r="4460" customFormat="1" ht="11.45" customHeight="1"/>
    <row r="4461" customFormat="1" ht="11.45" customHeight="1"/>
    <row r="4462" customFormat="1" ht="11.45" customHeight="1"/>
    <row r="4463" customFormat="1" ht="11.45" customHeight="1"/>
    <row r="4464" customFormat="1" ht="11.45" customHeight="1"/>
    <row r="4465" customFormat="1" ht="11.45" customHeight="1"/>
    <row r="4466" customFormat="1" ht="11.45" customHeight="1"/>
    <row r="4467" customFormat="1" ht="11.45" customHeight="1"/>
    <row r="4468" customFormat="1" ht="11.45" customHeight="1"/>
    <row r="4469" customFormat="1" ht="11.45" customHeight="1"/>
    <row r="4470" customFormat="1" ht="11.45" customHeight="1"/>
    <row r="4471" customFormat="1" ht="11.45" customHeight="1"/>
    <row r="4472" customFormat="1" ht="11.45" customHeight="1"/>
    <row r="4473" customFormat="1" ht="11.45" customHeight="1"/>
    <row r="4474" customFormat="1" ht="11.45" customHeight="1"/>
    <row r="4475" customFormat="1" ht="11.45" customHeight="1"/>
    <row r="4476" customFormat="1" ht="11.45" customHeight="1"/>
    <row r="4477" customFormat="1" ht="11.45" customHeight="1"/>
    <row r="4478" customFormat="1" ht="11.45" customHeight="1"/>
    <row r="4479" customFormat="1" ht="11.45" customHeight="1"/>
    <row r="4480" customFormat="1" ht="11.45" customHeight="1"/>
    <row r="4481" customFormat="1" ht="11.45" customHeight="1"/>
    <row r="4482" customFormat="1" ht="11.45" customHeight="1"/>
    <row r="4483" customFormat="1" ht="11.45" customHeight="1"/>
    <row r="4484" customFormat="1" ht="11.45" customHeight="1"/>
    <row r="4485" customFormat="1" ht="11.45" customHeight="1"/>
    <row r="4486" customFormat="1" ht="11.45" customHeight="1"/>
    <row r="4487" customFormat="1" ht="11.45" customHeight="1"/>
    <row r="4488" customFormat="1" ht="11.45" customHeight="1"/>
    <row r="4489" customFormat="1" ht="11.45" customHeight="1"/>
    <row r="4490" customFormat="1" ht="11.45" customHeight="1"/>
    <row r="4491" customFormat="1" ht="11.45" customHeight="1"/>
    <row r="4492" customFormat="1" ht="11.45" customHeight="1"/>
    <row r="4493" customFormat="1" ht="11.45" customHeight="1"/>
    <row r="4494" customFormat="1" ht="11.45" customHeight="1"/>
    <row r="4495" customFormat="1" ht="11.45" customHeight="1"/>
    <row r="4496" customFormat="1" ht="11.45" customHeight="1"/>
    <row r="4497" customFormat="1" ht="11.45" customHeight="1"/>
    <row r="4498" customFormat="1" ht="11.45" customHeight="1"/>
    <row r="4499" customFormat="1" ht="11.45" customHeight="1"/>
    <row r="4500" customFormat="1" ht="11.45" customHeight="1"/>
    <row r="4501" customFormat="1" ht="11.45" customHeight="1"/>
    <row r="4502" customFormat="1" ht="11.45" customHeight="1"/>
    <row r="4503" customFormat="1" ht="11.45" customHeight="1"/>
    <row r="4504" customFormat="1" ht="11.45" customHeight="1"/>
    <row r="4505" customFormat="1" ht="11.45" customHeight="1"/>
    <row r="4506" customFormat="1" ht="11.45" customHeight="1"/>
    <row r="4507" customFormat="1" ht="11.45" customHeight="1"/>
    <row r="4508" customFormat="1" ht="11.45" customHeight="1"/>
    <row r="4509" customFormat="1" ht="11.45" customHeight="1"/>
    <row r="4510" customFormat="1" ht="11.45" customHeight="1"/>
    <row r="4511" customFormat="1" ht="11.45" customHeight="1"/>
    <row r="4512" customFormat="1" ht="11.45" customHeight="1"/>
    <row r="4513" customFormat="1" ht="11.45" customHeight="1"/>
    <row r="4514" customFormat="1" ht="11.45" customHeight="1"/>
    <row r="4515" customFormat="1" ht="11.45" customHeight="1"/>
    <row r="4516" customFormat="1" ht="11.45" customHeight="1"/>
    <row r="4517" customFormat="1" ht="11.45" customHeight="1"/>
    <row r="4518" customFormat="1" ht="11.45" customHeight="1"/>
    <row r="4519" customFormat="1" ht="11.45" customHeight="1"/>
    <row r="4520" customFormat="1" ht="11.45" customHeight="1"/>
    <row r="4521" customFormat="1" ht="11.45" customHeight="1"/>
    <row r="4522" customFormat="1" ht="11.45" customHeight="1"/>
    <row r="4523" customFormat="1" ht="11.45" customHeight="1"/>
    <row r="4524" customFormat="1" ht="11.45" customHeight="1"/>
    <row r="4525" customFormat="1" ht="11.45" customHeight="1"/>
    <row r="4526" customFormat="1" ht="11.45" customHeight="1"/>
    <row r="4527" customFormat="1" ht="11.45" customHeight="1"/>
    <row r="4528" customFormat="1" ht="11.45" customHeight="1"/>
    <row r="4529" customFormat="1" ht="11.45" customHeight="1"/>
    <row r="4530" customFormat="1" ht="11.45" customHeight="1"/>
    <row r="4531" customFormat="1" ht="11.45" customHeight="1"/>
    <row r="4532" customFormat="1" ht="11.45" customHeight="1"/>
    <row r="4533" customFormat="1" ht="11.45" customHeight="1"/>
    <row r="4534" customFormat="1" ht="11.45" customHeight="1"/>
    <row r="4535" customFormat="1" ht="11.45" customHeight="1"/>
    <row r="4536" customFormat="1" ht="11.45" customHeight="1"/>
    <row r="4537" customFormat="1" ht="11.45" customHeight="1"/>
    <row r="4538" customFormat="1" ht="11.45" customHeight="1"/>
    <row r="4539" customFormat="1" ht="11.45" customHeight="1"/>
    <row r="4540" customFormat="1" ht="11.45" customHeight="1"/>
    <row r="4541" customFormat="1" ht="11.45" customHeight="1"/>
    <row r="4542" customFormat="1" ht="11.45" customHeight="1"/>
    <row r="4543" customFormat="1" ht="11.45" customHeight="1"/>
    <row r="4544" customFormat="1" ht="11.45" customHeight="1"/>
    <row r="4545" customFormat="1" ht="11.45" customHeight="1"/>
    <row r="4546" customFormat="1" ht="11.45" customHeight="1"/>
    <row r="4547" customFormat="1" ht="11.45" customHeight="1"/>
    <row r="4548" customFormat="1" ht="11.45" customHeight="1"/>
    <row r="4549" customFormat="1" ht="11.45" customHeight="1"/>
    <row r="4550" customFormat="1" ht="11.45" customHeight="1"/>
    <row r="4551" customFormat="1" ht="11.45" customHeight="1"/>
    <row r="4552" customFormat="1" ht="11.45" customHeight="1"/>
    <row r="4553" customFormat="1" ht="11.45" customHeight="1"/>
    <row r="4554" customFormat="1" ht="11.45" customHeight="1"/>
    <row r="4555" customFormat="1" ht="11.45" customHeight="1"/>
    <row r="4556" customFormat="1" ht="11.45" customHeight="1"/>
    <row r="4557" customFormat="1" ht="11.45" customHeight="1"/>
    <row r="4558" customFormat="1" ht="11.45" customHeight="1"/>
    <row r="4559" customFormat="1" ht="11.45" customHeight="1"/>
    <row r="4560" customFormat="1" ht="11.45" customHeight="1"/>
    <row r="4561" customFormat="1" ht="11.45" customHeight="1"/>
    <row r="4562" customFormat="1" ht="11.45" customHeight="1"/>
    <row r="4563" customFormat="1" ht="11.45" customHeight="1"/>
    <row r="4564" customFormat="1" ht="11.45" customHeight="1"/>
    <row r="4565" customFormat="1" ht="11.45" customHeight="1"/>
    <row r="4566" customFormat="1" ht="11.45" customHeight="1"/>
    <row r="4567" customFormat="1" ht="11.45" customHeight="1"/>
    <row r="4568" customFormat="1" ht="11.45" customHeight="1"/>
    <row r="4569" customFormat="1" ht="11.45" customHeight="1"/>
    <row r="4570" customFormat="1" ht="11.45" customHeight="1"/>
    <row r="4571" customFormat="1" ht="11.45" customHeight="1"/>
    <row r="4572" customFormat="1" ht="11.45" customHeight="1"/>
    <row r="4573" customFormat="1" ht="11.45" customHeight="1"/>
    <row r="4574" customFormat="1" ht="11.45" customHeight="1"/>
    <row r="4575" customFormat="1" ht="11.45" customHeight="1"/>
    <row r="4576" customFormat="1" ht="11.45" customHeight="1"/>
    <row r="4577" customFormat="1" ht="11.45" customHeight="1"/>
    <row r="4578" customFormat="1" ht="11.45" customHeight="1"/>
    <row r="4579" customFormat="1" ht="11.45" customHeight="1"/>
    <row r="4580" customFormat="1" ht="11.45" customHeight="1"/>
    <row r="4581" customFormat="1" ht="11.45" customHeight="1"/>
    <row r="4582" customFormat="1" ht="11.45" customHeight="1"/>
    <row r="4583" customFormat="1" ht="11.45" customHeight="1"/>
    <row r="4584" customFormat="1" ht="11.45" customHeight="1"/>
    <row r="4585" customFormat="1" ht="11.45" customHeight="1"/>
    <row r="4586" customFormat="1" ht="11.45" customHeight="1"/>
    <row r="4587" customFormat="1" ht="11.45" customHeight="1"/>
    <row r="4588" customFormat="1" ht="11.45" customHeight="1"/>
    <row r="4589" customFormat="1" ht="11.45" customHeight="1"/>
    <row r="4590" customFormat="1" ht="11.45" customHeight="1"/>
    <row r="4591" customFormat="1" ht="11.45" customHeight="1"/>
    <row r="4592" customFormat="1" ht="11.45" customHeight="1"/>
    <row r="4593" customFormat="1" ht="11.45" customHeight="1"/>
    <row r="4594" customFormat="1" ht="11.45" customHeight="1"/>
    <row r="4595" customFormat="1" ht="11.45" customHeight="1"/>
    <row r="4596" customFormat="1" ht="11.45" customHeight="1"/>
    <row r="4597" customFormat="1" ht="11.45" customHeight="1"/>
    <row r="4598" customFormat="1" ht="11.45" customHeight="1"/>
    <row r="4599" customFormat="1" ht="11.45" customHeight="1"/>
    <row r="4600" customFormat="1" ht="11.45" customHeight="1"/>
    <row r="4601" customFormat="1" ht="11.45" customHeight="1"/>
    <row r="4602" customFormat="1" ht="11.45" customHeight="1"/>
    <row r="4603" customFormat="1" ht="11.45" customHeight="1"/>
    <row r="4604" customFormat="1" ht="11.45" customHeight="1"/>
    <row r="4605" customFormat="1" ht="11.45" customHeight="1"/>
    <row r="4606" customFormat="1" ht="11.45" customHeight="1"/>
    <row r="4607" customFormat="1" ht="11.45" customHeight="1"/>
    <row r="4608" customFormat="1" ht="11.45" customHeight="1"/>
    <row r="4609" customFormat="1" ht="11.45" customHeight="1"/>
    <row r="4610" customFormat="1" ht="11.45" customHeight="1"/>
    <row r="4611" customFormat="1" ht="11.45" customHeight="1"/>
    <row r="4612" customFormat="1" ht="11.45" customHeight="1"/>
    <row r="4613" customFormat="1" ht="11.45" customHeight="1"/>
    <row r="4614" customFormat="1" ht="11.45" customHeight="1"/>
    <row r="4615" customFormat="1" ht="11.45" customHeight="1"/>
    <row r="4616" customFormat="1" ht="11.45" customHeight="1"/>
    <row r="4617" customFormat="1" ht="11.45" customHeight="1"/>
    <row r="4618" customFormat="1" ht="11.45" customHeight="1"/>
    <row r="4619" customFormat="1" ht="11.45" customHeight="1"/>
    <row r="4620" customFormat="1" ht="11.45" customHeight="1"/>
    <row r="4621" customFormat="1" ht="11.45" customHeight="1"/>
    <row r="4622" customFormat="1" ht="11.45" customHeight="1"/>
    <row r="4623" customFormat="1" ht="11.45" customHeight="1"/>
    <row r="4624" customFormat="1" ht="11.45" customHeight="1"/>
    <row r="4625" customFormat="1" ht="11.45" customHeight="1"/>
    <row r="4626" customFormat="1" ht="11.45" customHeight="1"/>
    <row r="4627" customFormat="1" ht="11.45" customHeight="1"/>
    <row r="4628" customFormat="1" ht="11.45" customHeight="1"/>
    <row r="4629" customFormat="1" ht="11.45" customHeight="1"/>
    <row r="4630" customFormat="1" ht="11.45" customHeight="1"/>
    <row r="4631" customFormat="1" ht="11.45" customHeight="1"/>
    <row r="4632" customFormat="1" ht="11.45" customHeight="1"/>
    <row r="4633" customFormat="1" ht="11.45" customHeight="1"/>
    <row r="4634" customFormat="1" ht="11.45" customHeight="1"/>
    <row r="4635" customFormat="1" ht="11.45" customHeight="1"/>
    <row r="4636" customFormat="1" ht="11.45" customHeight="1"/>
    <row r="4637" customFormat="1" ht="11.45" customHeight="1"/>
    <row r="4638" customFormat="1" ht="11.45" customHeight="1"/>
    <row r="4639" customFormat="1" ht="11.45" customHeight="1"/>
    <row r="4640" customFormat="1" ht="11.45" customHeight="1"/>
    <row r="4641" customFormat="1" ht="11.45" customHeight="1"/>
    <row r="4642" customFormat="1" ht="11.45" customHeight="1"/>
    <row r="4643" customFormat="1" ht="11.45" customHeight="1"/>
    <row r="4644" customFormat="1" ht="11.45" customHeight="1"/>
    <row r="4645" customFormat="1" ht="11.45" customHeight="1"/>
    <row r="4646" customFormat="1" ht="11.45" customHeight="1"/>
    <row r="4647" customFormat="1" ht="11.45" customHeight="1"/>
    <row r="4648" customFormat="1" ht="11.45" customHeight="1"/>
    <row r="4649" customFormat="1" ht="11.45" customHeight="1"/>
    <row r="4650" customFormat="1" ht="11.45" customHeight="1"/>
    <row r="4651" customFormat="1" ht="11.45" customHeight="1"/>
    <row r="4652" customFormat="1" ht="11.45" customHeight="1"/>
    <row r="4653" customFormat="1" ht="11.45" customHeight="1"/>
    <row r="4654" customFormat="1" ht="11.45" customHeight="1"/>
    <row r="4655" customFormat="1" ht="11.45" customHeight="1"/>
    <row r="4656" customFormat="1" ht="11.45" customHeight="1"/>
    <row r="4657" customFormat="1" ht="11.45" customHeight="1"/>
    <row r="4658" customFormat="1" ht="11.45" customHeight="1"/>
    <row r="4659" customFormat="1" ht="11.45" customHeight="1"/>
    <row r="4660" customFormat="1" ht="11.45" customHeight="1"/>
    <row r="4661" customFormat="1" ht="11.45" customHeight="1"/>
    <row r="4662" customFormat="1" ht="11.45" customHeight="1"/>
    <row r="4663" customFormat="1" ht="11.45" customHeight="1"/>
    <row r="4664" customFormat="1" ht="11.45" customHeight="1"/>
    <row r="4665" customFormat="1" ht="11.45" customHeight="1"/>
    <row r="4666" customFormat="1" ht="11.45" customHeight="1"/>
    <row r="4667" customFormat="1" ht="11.45" customHeight="1"/>
    <row r="4668" customFormat="1" ht="11.45" customHeight="1"/>
    <row r="4669" customFormat="1" ht="11.45" customHeight="1"/>
    <row r="4670" customFormat="1" ht="11.45" customHeight="1"/>
    <row r="4671" customFormat="1" ht="11.45" customHeight="1"/>
    <row r="4672" customFormat="1" ht="11.45" customHeight="1"/>
    <row r="4673" customFormat="1" ht="11.45" customHeight="1"/>
    <row r="4674" customFormat="1" ht="11.45" customHeight="1"/>
    <row r="4675" customFormat="1" ht="11.45" customHeight="1"/>
    <row r="4676" customFormat="1" ht="11.45" customHeight="1"/>
    <row r="4677" customFormat="1" ht="11.45" customHeight="1"/>
    <row r="4678" customFormat="1" ht="11.45" customHeight="1"/>
    <row r="4679" customFormat="1" ht="11.45" customHeight="1"/>
    <row r="4680" customFormat="1" ht="11.45" customHeight="1"/>
    <row r="4681" customFormat="1" ht="11.45" customHeight="1"/>
    <row r="4682" customFormat="1" ht="11.45" customHeight="1"/>
    <row r="4683" customFormat="1" ht="11.45" customHeight="1"/>
    <row r="4684" customFormat="1" ht="11.45" customHeight="1"/>
    <row r="4685" customFormat="1" ht="11.45" customHeight="1"/>
    <row r="4686" customFormat="1" ht="11.45" customHeight="1"/>
    <row r="4687" customFormat="1" ht="11.45" customHeight="1"/>
    <row r="4688" customFormat="1" ht="11.45" customHeight="1"/>
    <row r="4689" customFormat="1" ht="11.45" customHeight="1"/>
    <row r="4690" customFormat="1" ht="11.45" customHeight="1"/>
    <row r="4691" customFormat="1" ht="11.45" customHeight="1"/>
    <row r="4692" customFormat="1" ht="11.45" customHeight="1"/>
    <row r="4693" customFormat="1" ht="11.45" customHeight="1"/>
    <row r="4694" customFormat="1" ht="11.45" customHeight="1"/>
    <row r="4695" customFormat="1" ht="11.45" customHeight="1"/>
    <row r="4696" customFormat="1" ht="11.45" customHeight="1"/>
    <row r="4697" customFormat="1" ht="11.45" customHeight="1"/>
    <row r="4698" customFormat="1" ht="11.45" customHeight="1"/>
    <row r="4699" customFormat="1" ht="11.45" customHeight="1"/>
    <row r="4700" customFormat="1" ht="11.45" customHeight="1"/>
    <row r="4701" customFormat="1" ht="11.45" customHeight="1"/>
    <row r="4702" customFormat="1" ht="11.45" customHeight="1"/>
    <row r="4703" customFormat="1" ht="11.45" customHeight="1"/>
    <row r="4704" customFormat="1" ht="11.45" customHeight="1"/>
    <row r="4705" customFormat="1" ht="11.45" customHeight="1"/>
    <row r="4706" customFormat="1" ht="11.45" customHeight="1"/>
    <row r="4707" customFormat="1" ht="11.45" customHeight="1"/>
    <row r="4708" customFormat="1" ht="11.45" customHeight="1"/>
    <row r="4709" customFormat="1" ht="11.45" customHeight="1"/>
    <row r="4710" customFormat="1" ht="11.45" customHeight="1"/>
    <row r="4711" customFormat="1" ht="11.45" customHeight="1"/>
    <row r="4712" customFormat="1" ht="11.45" customHeight="1"/>
    <row r="4713" customFormat="1" ht="11.45" customHeight="1"/>
    <row r="4714" customFormat="1" ht="11.45" customHeight="1"/>
    <row r="4715" customFormat="1" ht="11.45" customHeight="1"/>
    <row r="4716" customFormat="1" ht="11.45" customHeight="1"/>
    <row r="4717" customFormat="1" ht="11.45" customHeight="1"/>
    <row r="4718" customFormat="1" ht="11.45" customHeight="1"/>
    <row r="4719" customFormat="1" ht="11.45" customHeight="1"/>
    <row r="4720" customFormat="1" ht="11.45" customHeight="1"/>
    <row r="4721" customFormat="1" ht="11.45" customHeight="1"/>
    <row r="4722" customFormat="1" ht="11.45" customHeight="1"/>
    <row r="4723" customFormat="1" ht="11.45" customHeight="1"/>
    <row r="4724" customFormat="1" ht="11.45" customHeight="1"/>
    <row r="4725" customFormat="1" ht="11.45" customHeight="1"/>
    <row r="4726" customFormat="1" ht="11.45" customHeight="1"/>
    <row r="4727" customFormat="1" ht="11.45" customHeight="1"/>
    <row r="4728" customFormat="1" ht="11.45" customHeight="1"/>
    <row r="4729" customFormat="1" ht="11.45" customHeight="1"/>
    <row r="4730" customFormat="1" ht="11.45" customHeight="1"/>
    <row r="4731" customFormat="1" ht="11.45" customHeight="1"/>
    <row r="4732" customFormat="1" ht="11.45" customHeight="1"/>
    <row r="4733" customFormat="1" ht="11.45" customHeight="1"/>
    <row r="4734" customFormat="1" ht="11.45" customHeight="1"/>
    <row r="4735" customFormat="1" ht="11.45" customHeight="1"/>
    <row r="4736" customFormat="1" ht="11.45" customHeight="1"/>
    <row r="4737" customFormat="1" ht="11.45" customHeight="1"/>
    <row r="4738" customFormat="1" ht="11.45" customHeight="1"/>
    <row r="4739" customFormat="1" ht="11.45" customHeight="1"/>
    <row r="4740" customFormat="1" ht="11.45" customHeight="1"/>
    <row r="4741" customFormat="1" ht="11.45" customHeight="1"/>
    <row r="4742" customFormat="1" ht="11.45" customHeight="1"/>
    <row r="4743" customFormat="1" ht="11.45" customHeight="1"/>
    <row r="4744" customFormat="1" ht="11.45" customHeight="1"/>
    <row r="4745" customFormat="1" ht="11.45" customHeight="1"/>
    <row r="4746" customFormat="1" ht="11.45" customHeight="1"/>
    <row r="4747" customFormat="1" ht="11.45" customHeight="1"/>
    <row r="4748" customFormat="1" ht="11.45" customHeight="1"/>
    <row r="4749" customFormat="1" ht="11.45" customHeight="1"/>
    <row r="4750" customFormat="1" ht="11.45" customHeight="1"/>
    <row r="4751" customFormat="1" ht="11.45" customHeight="1"/>
    <row r="4752" customFormat="1" ht="11.45" customHeight="1"/>
    <row r="4753" customFormat="1" ht="11.45" customHeight="1"/>
    <row r="4754" customFormat="1" ht="11.45" customHeight="1"/>
    <row r="4755" customFormat="1" ht="11.45" customHeight="1"/>
    <row r="4756" customFormat="1" ht="11.45" customHeight="1"/>
    <row r="4757" customFormat="1" ht="11.45" customHeight="1"/>
    <row r="4758" customFormat="1" ht="11.45" customHeight="1"/>
    <row r="4759" customFormat="1" ht="11.45" customHeight="1"/>
    <row r="4760" customFormat="1" ht="11.45" customHeight="1"/>
    <row r="4761" customFormat="1" ht="11.45" customHeight="1"/>
    <row r="4762" customFormat="1" ht="11.45" customHeight="1"/>
    <row r="4763" customFormat="1" ht="11.45" customHeight="1"/>
    <row r="4764" customFormat="1" ht="11.45" customHeight="1"/>
    <row r="4765" customFormat="1" ht="11.45" customHeight="1"/>
    <row r="4766" customFormat="1" ht="11.45" customHeight="1"/>
    <row r="4767" customFormat="1" ht="11.45" customHeight="1"/>
    <row r="4768" customFormat="1" ht="11.45" customHeight="1"/>
    <row r="4769" customFormat="1" ht="11.45" customHeight="1"/>
    <row r="4770" customFormat="1" ht="11.45" customHeight="1"/>
    <row r="4771" customFormat="1" ht="11.45" customHeight="1"/>
    <row r="4772" customFormat="1" ht="11.45" customHeight="1"/>
    <row r="4773" customFormat="1" ht="11.45" customHeight="1"/>
    <row r="4774" customFormat="1" ht="11.45" customHeight="1"/>
    <row r="4775" customFormat="1" ht="11.45" customHeight="1"/>
    <row r="4776" customFormat="1" ht="11.45" customHeight="1"/>
    <row r="4777" customFormat="1" ht="11.45" customHeight="1"/>
    <row r="4778" customFormat="1" ht="11.45" customHeight="1"/>
    <row r="4779" customFormat="1" ht="11.45" customHeight="1"/>
    <row r="4780" customFormat="1" ht="11.45" customHeight="1"/>
    <row r="4781" customFormat="1" ht="11.45" customHeight="1"/>
    <row r="4782" customFormat="1" ht="11.45" customHeight="1"/>
    <row r="4783" customFormat="1" ht="11.45" customHeight="1"/>
    <row r="4784" customFormat="1" ht="11.45" customHeight="1"/>
    <row r="4785" customFormat="1" ht="11.45" customHeight="1"/>
    <row r="4786" customFormat="1" ht="11.45" customHeight="1"/>
    <row r="4787" customFormat="1" ht="11.45" customHeight="1"/>
    <row r="4788" customFormat="1" ht="11.45" customHeight="1"/>
    <row r="4789" customFormat="1" ht="11.45" customHeight="1"/>
    <row r="4790" customFormat="1" ht="11.45" customHeight="1"/>
    <row r="4791" customFormat="1" ht="11.45" customHeight="1"/>
    <row r="4792" customFormat="1" ht="11.45" customHeight="1"/>
    <row r="4793" customFormat="1" ht="11.45" customHeight="1"/>
    <row r="4794" customFormat="1" ht="11.45" customHeight="1"/>
    <row r="4795" customFormat="1" ht="11.45" customHeight="1"/>
    <row r="4796" customFormat="1" ht="11.45" customHeight="1"/>
    <row r="4797" customFormat="1" ht="11.45" customHeight="1"/>
    <row r="4798" customFormat="1" ht="11.45" customHeight="1"/>
    <row r="4799" customFormat="1" ht="11.45" customHeight="1"/>
    <row r="4800" customFormat="1" ht="11.45" customHeight="1"/>
    <row r="4801" customFormat="1" ht="11.45" customHeight="1"/>
    <row r="4802" customFormat="1" ht="11.45" customHeight="1"/>
    <row r="4803" customFormat="1" ht="11.45" customHeight="1"/>
    <row r="4804" customFormat="1" ht="11.45" customHeight="1"/>
    <row r="4805" customFormat="1" ht="11.45" customHeight="1"/>
    <row r="4806" customFormat="1" ht="11.45" customHeight="1"/>
    <row r="4807" customFormat="1" ht="11.45" customHeight="1"/>
    <row r="4808" customFormat="1" ht="11.45" customHeight="1"/>
    <row r="4809" customFormat="1" ht="11.45" customHeight="1"/>
    <row r="4810" customFormat="1" ht="11.45" customHeight="1"/>
    <row r="4811" customFormat="1" ht="11.45" customHeight="1"/>
    <row r="4812" customFormat="1" ht="11.45" customHeight="1"/>
    <row r="4813" customFormat="1" ht="11.45" customHeight="1"/>
    <row r="4814" customFormat="1" ht="11.45" customHeight="1"/>
    <row r="4815" customFormat="1" ht="11.45" customHeight="1"/>
    <row r="4816" customFormat="1" ht="11.45" customHeight="1"/>
    <row r="4817" customFormat="1" ht="11.45" customHeight="1"/>
    <row r="4818" customFormat="1" ht="11.45" customHeight="1"/>
    <row r="4819" customFormat="1" ht="11.45" customHeight="1"/>
    <row r="4820" customFormat="1" ht="11.45" customHeight="1"/>
    <row r="4821" customFormat="1" ht="11.45" customHeight="1"/>
    <row r="4822" customFormat="1" ht="11.45" customHeight="1"/>
    <row r="4823" customFormat="1" ht="11.45" customHeight="1"/>
    <row r="4824" customFormat="1" ht="11.45" customHeight="1"/>
    <row r="4825" customFormat="1" ht="11.45" customHeight="1"/>
    <row r="4826" customFormat="1" ht="11.45" customHeight="1"/>
    <row r="4827" customFormat="1" ht="11.45" customHeight="1"/>
    <row r="4828" customFormat="1" ht="11.45" customHeight="1"/>
    <row r="4829" customFormat="1" ht="11.45" customHeight="1"/>
    <row r="4830" customFormat="1" ht="11.45" customHeight="1"/>
    <row r="4831" customFormat="1" ht="11.45" customHeight="1"/>
    <row r="4832" customFormat="1" ht="11.45" customHeight="1"/>
    <row r="4833" customFormat="1" ht="11.45" customHeight="1"/>
    <row r="4834" customFormat="1" ht="11.45" customHeight="1"/>
    <row r="4835" customFormat="1" ht="11.45" customHeight="1"/>
    <row r="4836" customFormat="1" ht="11.45" customHeight="1"/>
    <row r="4837" customFormat="1" ht="11.45" customHeight="1"/>
    <row r="4838" customFormat="1" ht="11.45" customHeight="1"/>
    <row r="4839" customFormat="1" ht="11.45" customHeight="1"/>
    <row r="4840" customFormat="1" ht="11.45" customHeight="1"/>
    <row r="4841" customFormat="1" ht="11.45" customHeight="1"/>
    <row r="4842" customFormat="1" ht="11.45" customHeight="1"/>
    <row r="4843" customFormat="1" ht="11.45" customHeight="1"/>
    <row r="4844" customFormat="1" ht="11.45" customHeight="1"/>
    <row r="4845" customFormat="1" ht="11.45" customHeight="1"/>
    <row r="4846" customFormat="1" ht="11.45" customHeight="1"/>
    <row r="4847" customFormat="1" ht="11.45" customHeight="1"/>
    <row r="4848" customFormat="1" ht="11.45" customHeight="1"/>
    <row r="4849" customFormat="1" ht="11.45" customHeight="1"/>
    <row r="4850" customFormat="1" ht="11.45" customHeight="1"/>
    <row r="4851" customFormat="1" ht="11.45" customHeight="1"/>
    <row r="4852" customFormat="1" ht="11.45" customHeight="1"/>
    <row r="4853" customFormat="1" ht="11.45" customHeight="1"/>
    <row r="4854" customFormat="1" ht="11.45" customHeight="1"/>
    <row r="4855" customFormat="1" ht="11.45" customHeight="1"/>
    <row r="4856" customFormat="1" ht="11.45" customHeight="1"/>
    <row r="4857" customFormat="1" ht="11.45" customHeight="1"/>
    <row r="4858" customFormat="1" ht="11.45" customHeight="1"/>
    <row r="4859" customFormat="1" ht="11.45" customHeight="1"/>
    <row r="4860" customFormat="1" ht="11.45" customHeight="1"/>
    <row r="4861" customFormat="1" ht="11.45" customHeight="1"/>
    <row r="4862" customFormat="1" ht="11.45" customHeight="1"/>
    <row r="4863" customFormat="1" ht="11.45" customHeight="1"/>
    <row r="4864" customFormat="1" ht="11.45" customHeight="1"/>
    <row r="4865" customFormat="1" ht="11.45" customHeight="1"/>
    <row r="4866" customFormat="1" ht="11.45" customHeight="1"/>
    <row r="4867" customFormat="1" ht="11.45" customHeight="1"/>
    <row r="4868" customFormat="1" ht="11.45" customHeight="1"/>
    <row r="4869" customFormat="1" ht="11.45" customHeight="1"/>
    <row r="4870" customFormat="1" ht="11.45" customHeight="1"/>
    <row r="4871" customFormat="1" ht="11.45" customHeight="1"/>
    <row r="4872" customFormat="1" ht="11.45" customHeight="1"/>
    <row r="4873" customFormat="1" ht="11.45" customHeight="1"/>
    <row r="4874" customFormat="1" ht="11.45" customHeight="1"/>
    <row r="4875" customFormat="1" ht="11.45" customHeight="1"/>
    <row r="4876" customFormat="1" ht="11.45" customHeight="1"/>
    <row r="4877" customFormat="1" ht="11.45" customHeight="1"/>
    <row r="4878" customFormat="1" ht="11.45" customHeight="1"/>
    <row r="4879" customFormat="1" ht="11.45" customHeight="1"/>
    <row r="4880" customFormat="1" ht="11.45" customHeight="1"/>
    <row r="4881" customFormat="1" ht="11.45" customHeight="1"/>
    <row r="4882" customFormat="1" ht="11.45" customHeight="1"/>
    <row r="4883" customFormat="1" ht="11.45" customHeight="1"/>
    <row r="4884" customFormat="1" ht="11.45" customHeight="1"/>
    <row r="4885" customFormat="1" ht="11.45" customHeight="1"/>
    <row r="4886" customFormat="1" ht="11.45" customHeight="1"/>
    <row r="4887" customFormat="1" ht="11.45" customHeight="1"/>
    <row r="4888" customFormat="1" ht="11.45" customHeight="1"/>
    <row r="4889" customFormat="1" ht="11.45" customHeight="1"/>
    <row r="4890" customFormat="1" ht="11.45" customHeight="1"/>
    <row r="4891" customFormat="1" ht="11.45" customHeight="1"/>
    <row r="4892" customFormat="1" ht="11.45" customHeight="1"/>
    <row r="4893" customFormat="1" ht="11.45" customHeight="1"/>
    <row r="4894" customFormat="1" ht="11.45" customHeight="1"/>
    <row r="4895" customFormat="1" ht="11.45" customHeight="1"/>
    <row r="4896" customFormat="1" ht="11.45" customHeight="1"/>
    <row r="4897" customFormat="1" ht="11.45" customHeight="1"/>
    <row r="4898" customFormat="1" ht="11.45" customHeight="1"/>
    <row r="4899" customFormat="1" ht="11.45" customHeight="1"/>
    <row r="4900" customFormat="1" ht="11.45" customHeight="1"/>
    <row r="4901" customFormat="1" ht="11.45" customHeight="1"/>
    <row r="4902" customFormat="1" ht="11.45" customHeight="1"/>
    <row r="4903" customFormat="1" ht="11.45" customHeight="1"/>
    <row r="4904" customFormat="1" ht="11.45" customHeight="1"/>
    <row r="4905" customFormat="1" ht="11.45" customHeight="1"/>
    <row r="4906" customFormat="1" ht="11.45" customHeight="1"/>
    <row r="4907" customFormat="1" ht="11.45" customHeight="1"/>
    <row r="4908" customFormat="1" ht="11.45" customHeight="1"/>
    <row r="4909" customFormat="1" ht="11.45" customHeight="1"/>
    <row r="4910" customFormat="1" ht="11.45" customHeight="1"/>
    <row r="4911" customFormat="1" ht="11.45" customHeight="1"/>
    <row r="4912" customFormat="1" ht="11.45" customHeight="1"/>
    <row r="4913" customFormat="1" ht="11.45" customHeight="1"/>
    <row r="4914" customFormat="1" ht="11.45" customHeight="1"/>
    <row r="4915" customFormat="1" ht="11.45" customHeight="1"/>
    <row r="4916" customFormat="1" ht="11.45" customHeight="1"/>
    <row r="4917" customFormat="1" ht="11.45" customHeight="1"/>
    <row r="4918" customFormat="1" ht="11.45" customHeight="1"/>
    <row r="4919" customFormat="1" ht="11.45" customHeight="1"/>
    <row r="4920" customFormat="1" ht="11.45" customHeight="1"/>
    <row r="4921" customFormat="1" ht="11.45" customHeight="1"/>
    <row r="4922" customFormat="1" ht="11.45" customHeight="1"/>
    <row r="4923" customFormat="1" ht="11.45" customHeight="1"/>
    <row r="4924" customFormat="1" ht="11.45" customHeight="1"/>
    <row r="4925" customFormat="1" ht="11.45" customHeight="1"/>
    <row r="4926" customFormat="1" ht="11.45" customHeight="1"/>
    <row r="4927" customFormat="1" ht="11.45" customHeight="1"/>
    <row r="4928" customFormat="1" ht="11.45" customHeight="1"/>
    <row r="4929" customFormat="1" ht="11.45" customHeight="1"/>
    <row r="4930" customFormat="1" ht="11.45" customHeight="1"/>
    <row r="4931" customFormat="1" ht="11.45" customHeight="1"/>
    <row r="4932" customFormat="1" ht="11.45" customHeight="1"/>
    <row r="4933" customFormat="1" ht="11.45" customHeight="1"/>
    <row r="4934" customFormat="1" ht="11.45" customHeight="1"/>
    <row r="4935" customFormat="1" ht="11.45" customHeight="1"/>
    <row r="4936" customFormat="1" ht="11.45" customHeight="1"/>
    <row r="4937" customFormat="1" ht="11.45" customHeight="1"/>
    <row r="4938" customFormat="1" ht="11.45" customHeight="1"/>
    <row r="4939" customFormat="1" ht="11.45" customHeight="1"/>
    <row r="4940" customFormat="1" ht="11.45" customHeight="1"/>
    <row r="4941" customFormat="1" ht="11.45" customHeight="1"/>
    <row r="4942" customFormat="1" ht="11.45" customHeight="1"/>
    <row r="4943" customFormat="1" ht="11.45" customHeight="1"/>
    <row r="4944" customFormat="1" ht="11.45" customHeight="1"/>
    <row r="4945" customFormat="1" ht="11.45" customHeight="1"/>
    <row r="4946" customFormat="1" ht="11.45" customHeight="1"/>
    <row r="4947" customFormat="1" ht="11.45" customHeight="1"/>
    <row r="4948" customFormat="1" ht="11.45" customHeight="1"/>
    <row r="4949" customFormat="1" ht="11.45" customHeight="1"/>
    <row r="4950" customFormat="1" ht="11.45" customHeight="1"/>
    <row r="4951" customFormat="1" ht="11.45" customHeight="1"/>
    <row r="4952" customFormat="1" ht="11.45" customHeight="1"/>
    <row r="4953" customFormat="1" ht="11.45" customHeight="1"/>
    <row r="4954" customFormat="1" ht="11.45" customHeight="1"/>
    <row r="4955" customFormat="1" ht="11.45" customHeight="1"/>
    <row r="4956" customFormat="1" ht="11.45" customHeight="1"/>
    <row r="4957" customFormat="1" ht="11.45" customHeight="1"/>
    <row r="4958" customFormat="1" ht="11.45" customHeight="1"/>
    <row r="4959" customFormat="1" ht="11.45" customHeight="1"/>
    <row r="4960" customFormat="1" ht="11.45" customHeight="1"/>
    <row r="4961" customFormat="1" ht="11.45" customHeight="1"/>
    <row r="4962" customFormat="1" ht="11.45" customHeight="1"/>
    <row r="4963" customFormat="1" ht="11.45" customHeight="1"/>
    <row r="4964" customFormat="1" ht="11.45" customHeight="1"/>
    <row r="4965" customFormat="1" ht="11.45" customHeight="1"/>
    <row r="4966" customFormat="1" ht="11.45" customHeight="1"/>
    <row r="4967" customFormat="1" ht="11.45" customHeight="1"/>
    <row r="4968" customFormat="1" ht="11.45" customHeight="1"/>
    <row r="4969" customFormat="1" ht="11.45" customHeight="1"/>
    <row r="4970" customFormat="1" ht="11.45" customHeight="1"/>
    <row r="4971" customFormat="1" ht="11.45" customHeight="1"/>
    <row r="4972" customFormat="1" ht="11.45" customHeight="1"/>
    <row r="4973" customFormat="1" ht="11.45" customHeight="1"/>
    <row r="4974" customFormat="1" ht="11.45" customHeight="1"/>
    <row r="4975" customFormat="1" ht="11.45" customHeight="1"/>
    <row r="4976" customFormat="1" ht="11.45" customHeight="1"/>
    <row r="4977" customFormat="1" ht="11.45" customHeight="1"/>
    <row r="4978" customFormat="1" ht="11.45" customHeight="1"/>
    <row r="4979" customFormat="1" ht="11.45" customHeight="1"/>
    <row r="4980" customFormat="1" ht="11.45" customHeight="1"/>
    <row r="4981" customFormat="1" ht="11.45" customHeight="1"/>
    <row r="4982" customFormat="1" ht="11.45" customHeight="1"/>
    <row r="4983" customFormat="1" ht="11.45" customHeight="1"/>
    <row r="4984" customFormat="1" ht="11.45" customHeight="1"/>
    <row r="4985" customFormat="1" ht="11.45" customHeight="1"/>
    <row r="4986" customFormat="1" ht="11.45" customHeight="1"/>
    <row r="4987" customFormat="1" ht="11.45" customHeight="1"/>
    <row r="4988" customFormat="1" ht="11.45" customHeight="1"/>
    <row r="4989" customFormat="1" ht="11.45" customHeight="1"/>
    <row r="4990" customFormat="1" ht="11.45" customHeight="1"/>
    <row r="4991" customFormat="1" ht="11.45" customHeight="1"/>
    <row r="4992" customFormat="1" ht="11.45" customHeight="1"/>
    <row r="4993" customFormat="1" ht="11.45" customHeight="1"/>
    <row r="4994" customFormat="1" ht="11.45" customHeight="1"/>
    <row r="4995" customFormat="1" ht="11.45" customHeight="1"/>
    <row r="4996" customFormat="1" ht="11.45" customHeight="1"/>
    <row r="4997" customFormat="1" ht="11.45" customHeight="1"/>
    <row r="4998" customFormat="1" ht="11.45" customHeight="1"/>
    <row r="4999" customFormat="1" ht="11.45" customHeight="1"/>
    <row r="5000" customFormat="1" ht="11.45" customHeight="1"/>
    <row r="5001" customFormat="1" ht="11.45" customHeight="1"/>
    <row r="5002" customFormat="1" ht="11.45" customHeight="1"/>
    <row r="5003" customFormat="1" ht="11.45" customHeight="1"/>
    <row r="5004" customFormat="1" ht="11.45" customHeight="1"/>
    <row r="5005" customFormat="1" ht="11.45" customHeight="1"/>
    <row r="5006" customFormat="1" ht="11.45" customHeight="1"/>
    <row r="5007" customFormat="1" ht="11.45" customHeight="1"/>
    <row r="5008" customFormat="1" ht="11.45" customHeight="1"/>
    <row r="5009" customFormat="1" ht="11.45" customHeight="1"/>
    <row r="5010" customFormat="1" ht="11.45" customHeight="1"/>
    <row r="5011" customFormat="1" ht="11.45" customHeight="1"/>
    <row r="5012" customFormat="1" ht="11.45" customHeight="1"/>
    <row r="5013" customFormat="1" ht="11.45" customHeight="1"/>
    <row r="5014" customFormat="1" ht="11.45" customHeight="1"/>
    <row r="5015" customFormat="1" ht="11.45" customHeight="1"/>
    <row r="5016" customFormat="1" ht="11.45" customHeight="1"/>
    <row r="5017" customFormat="1" ht="11.45" customHeight="1"/>
    <row r="5018" customFormat="1" ht="11.45" customHeight="1"/>
    <row r="5019" customFormat="1" ht="11.45" customHeight="1"/>
    <row r="5020" customFormat="1" ht="11.45" customHeight="1"/>
    <row r="5021" customFormat="1" ht="11.45" customHeight="1"/>
    <row r="5022" customFormat="1" ht="11.45" customHeight="1"/>
    <row r="5023" customFormat="1" ht="11.45" customHeight="1"/>
    <row r="5024" customFormat="1" ht="11.45" customHeight="1"/>
    <row r="5025" customFormat="1" ht="11.45" customHeight="1"/>
    <row r="5026" customFormat="1" ht="11.45" customHeight="1"/>
    <row r="5027" customFormat="1" ht="11.45" customHeight="1"/>
    <row r="5028" customFormat="1" ht="11.45" customHeight="1"/>
    <row r="5029" customFormat="1" ht="11.45" customHeight="1"/>
    <row r="5030" customFormat="1" ht="11.45" customHeight="1"/>
    <row r="5031" customFormat="1" ht="11.45" customHeight="1"/>
    <row r="5032" customFormat="1" ht="11.45" customHeight="1"/>
    <row r="5033" customFormat="1" ht="11.45" customHeight="1"/>
    <row r="5034" customFormat="1" ht="11.45" customHeight="1"/>
    <row r="5035" customFormat="1" ht="11.45" customHeight="1"/>
    <row r="5036" customFormat="1" ht="11.45" customHeight="1"/>
    <row r="5037" customFormat="1" ht="11.45" customHeight="1"/>
    <row r="5038" customFormat="1" ht="11.45" customHeight="1"/>
    <row r="5039" customFormat="1" ht="11.45" customHeight="1"/>
    <row r="5040" customFormat="1" ht="11.45" customHeight="1"/>
    <row r="5041" customFormat="1" ht="11.45" customHeight="1"/>
    <row r="5042" customFormat="1" ht="11.45" customHeight="1"/>
    <row r="5043" customFormat="1" ht="11.45" customHeight="1"/>
    <row r="5044" customFormat="1" ht="11.45" customHeight="1"/>
    <row r="5045" customFormat="1" ht="11.45" customHeight="1"/>
    <row r="5046" customFormat="1" ht="11.45" customHeight="1"/>
    <row r="5047" customFormat="1" ht="11.45" customHeight="1"/>
    <row r="5048" customFormat="1" ht="11.45" customHeight="1"/>
    <row r="5049" customFormat="1" ht="11.45" customHeight="1"/>
    <row r="5050" customFormat="1" ht="11.45" customHeight="1"/>
    <row r="5051" customFormat="1" ht="11.45" customHeight="1"/>
    <row r="5052" customFormat="1" ht="11.45" customHeight="1"/>
    <row r="5053" customFormat="1" ht="11.45" customHeight="1"/>
    <row r="5054" customFormat="1" ht="11.45" customHeight="1"/>
    <row r="5055" customFormat="1" ht="11.45" customHeight="1"/>
    <row r="5056" customFormat="1" ht="11.45" customHeight="1"/>
    <row r="5057" customFormat="1" ht="11.45" customHeight="1"/>
    <row r="5058" customFormat="1" ht="11.45" customHeight="1"/>
    <row r="5059" customFormat="1" ht="11.45" customHeight="1"/>
    <row r="5060" customFormat="1" ht="11.45" customHeight="1"/>
    <row r="5061" customFormat="1" ht="11.45" customHeight="1"/>
    <row r="5062" customFormat="1" ht="11.45" customHeight="1"/>
    <row r="5063" customFormat="1" ht="11.45" customHeight="1"/>
    <row r="5064" customFormat="1" ht="11.45" customHeight="1"/>
    <row r="5065" customFormat="1" ht="11.45" customHeight="1"/>
    <row r="5066" customFormat="1" ht="11.45" customHeight="1"/>
    <row r="5067" customFormat="1" ht="11.45" customHeight="1"/>
    <row r="5068" customFormat="1" ht="11.45" customHeight="1"/>
    <row r="5069" customFormat="1" ht="11.45" customHeight="1"/>
    <row r="5070" customFormat="1" ht="11.45" customHeight="1"/>
    <row r="5071" customFormat="1" ht="11.45" customHeight="1"/>
    <row r="5072" customFormat="1" ht="11.45" customHeight="1"/>
    <row r="5073" customFormat="1" ht="11.45" customHeight="1"/>
    <row r="5074" customFormat="1" ht="11.45" customHeight="1"/>
    <row r="5075" customFormat="1" ht="11.45" customHeight="1"/>
    <row r="5076" customFormat="1" ht="11.45" customHeight="1"/>
    <row r="5077" customFormat="1" ht="11.45" customHeight="1"/>
    <row r="5078" customFormat="1" ht="11.45" customHeight="1"/>
    <row r="5079" customFormat="1" ht="11.45" customHeight="1"/>
    <row r="5080" customFormat="1" ht="11.45" customHeight="1"/>
    <row r="5081" customFormat="1" ht="11.45" customHeight="1"/>
    <row r="5082" customFormat="1" ht="11.45" customHeight="1"/>
    <row r="5083" customFormat="1" ht="11.45" customHeight="1"/>
    <row r="5084" customFormat="1" ht="11.45" customHeight="1"/>
    <row r="5085" customFormat="1" ht="11.45" customHeight="1"/>
    <row r="5086" customFormat="1" ht="11.45" customHeight="1"/>
    <row r="5087" customFormat="1" ht="11.45" customHeight="1"/>
    <row r="5088" customFormat="1" ht="11.45" customHeight="1"/>
    <row r="5089" customFormat="1" ht="11.45" customHeight="1"/>
    <row r="5090" customFormat="1" ht="11.45" customHeight="1"/>
    <row r="5091" customFormat="1" ht="11.45" customHeight="1"/>
    <row r="5092" customFormat="1" ht="11.45" customHeight="1"/>
    <row r="5093" customFormat="1" ht="11.45" customHeight="1"/>
    <row r="5094" customFormat="1" ht="11.45" customHeight="1"/>
    <row r="5095" customFormat="1" ht="11.45" customHeight="1"/>
    <row r="5096" customFormat="1" ht="11.45" customHeight="1"/>
    <row r="5097" customFormat="1" ht="11.45" customHeight="1"/>
    <row r="5098" customFormat="1" ht="11.45" customHeight="1"/>
    <row r="5099" customFormat="1" ht="11.45" customHeight="1"/>
    <row r="5100" customFormat="1" ht="11.45" customHeight="1"/>
    <row r="5101" customFormat="1" ht="11.45" customHeight="1"/>
    <row r="5102" customFormat="1" ht="11.45" customHeight="1"/>
    <row r="5103" customFormat="1" ht="11.45" customHeight="1"/>
    <row r="5104" customFormat="1" ht="11.45" customHeight="1"/>
    <row r="5105" customFormat="1" ht="11.45" customHeight="1"/>
    <row r="5106" customFormat="1" ht="11.45" customHeight="1"/>
    <row r="5107" customFormat="1" ht="11.45" customHeight="1"/>
    <row r="5108" customFormat="1" ht="11.45" customHeight="1"/>
    <row r="5109" customFormat="1" ht="11.45" customHeight="1"/>
    <row r="5110" customFormat="1" ht="11.45" customHeight="1"/>
    <row r="5111" customFormat="1" ht="11.45" customHeight="1"/>
    <row r="5112" customFormat="1" ht="11.45" customHeight="1"/>
    <row r="5113" customFormat="1" ht="11.45" customHeight="1"/>
    <row r="5114" customFormat="1" ht="11.45" customHeight="1"/>
    <row r="5115" customFormat="1" ht="11.45" customHeight="1"/>
    <row r="5116" customFormat="1" ht="11.45" customHeight="1"/>
    <row r="5117" customFormat="1" ht="11.45" customHeight="1"/>
    <row r="5118" customFormat="1" ht="11.45" customHeight="1"/>
    <row r="5119" customFormat="1" ht="11.45" customHeight="1"/>
    <row r="5120" customFormat="1" ht="11.45" customHeight="1"/>
    <row r="5121" customFormat="1" ht="11.45" customHeight="1"/>
    <row r="5122" customFormat="1" ht="11.45" customHeight="1"/>
    <row r="5123" customFormat="1" ht="11.45" customHeight="1"/>
    <row r="5124" customFormat="1" ht="11.45" customHeight="1"/>
    <row r="5125" customFormat="1" ht="11.45" customHeight="1"/>
    <row r="5126" customFormat="1" ht="11.45" customHeight="1"/>
    <row r="5127" customFormat="1" ht="11.45" customHeight="1"/>
    <row r="5128" customFormat="1" ht="11.45" customHeight="1"/>
    <row r="5129" customFormat="1" ht="11.45" customHeight="1"/>
    <row r="5130" customFormat="1" ht="11.45" customHeight="1"/>
    <row r="5131" customFormat="1" ht="11.45" customHeight="1"/>
    <row r="5132" customFormat="1" ht="11.45" customHeight="1"/>
    <row r="5133" customFormat="1" ht="11.45" customHeight="1"/>
    <row r="5134" customFormat="1" ht="11.45" customHeight="1"/>
    <row r="5135" customFormat="1" ht="11.45" customHeight="1"/>
    <row r="5136" customFormat="1" ht="11.45" customHeight="1"/>
    <row r="5137" customFormat="1" ht="11.45" customHeight="1"/>
    <row r="5138" customFormat="1" ht="11.45" customHeight="1"/>
    <row r="5139" customFormat="1" ht="11.45" customHeight="1"/>
    <row r="5140" customFormat="1" ht="11.45" customHeight="1"/>
    <row r="5141" customFormat="1" ht="11.45" customHeight="1"/>
    <row r="5142" customFormat="1" ht="11.45" customHeight="1"/>
    <row r="5143" customFormat="1" ht="11.45" customHeight="1"/>
    <row r="5144" customFormat="1" ht="11.45" customHeight="1"/>
    <row r="5145" customFormat="1" ht="11.45" customHeight="1"/>
    <row r="5146" customFormat="1" ht="11.45" customHeight="1"/>
    <row r="5147" customFormat="1" ht="11.45" customHeight="1"/>
    <row r="5148" customFormat="1" ht="11.45" customHeight="1"/>
    <row r="5149" customFormat="1" ht="11.45" customHeight="1"/>
    <row r="5150" customFormat="1" ht="11.45" customHeight="1"/>
    <row r="5151" customFormat="1" ht="11.45" customHeight="1"/>
    <row r="5152" customFormat="1" ht="11.45" customHeight="1"/>
    <row r="5153" customFormat="1" ht="11.45" customHeight="1"/>
    <row r="5154" customFormat="1" ht="11.45" customHeight="1"/>
    <row r="5155" customFormat="1" ht="11.45" customHeight="1"/>
    <row r="5156" customFormat="1" ht="11.45" customHeight="1"/>
    <row r="5157" customFormat="1" ht="11.45" customHeight="1"/>
    <row r="5158" customFormat="1" ht="11.45" customHeight="1"/>
    <row r="5159" customFormat="1" ht="11.45" customHeight="1"/>
    <row r="5160" customFormat="1" ht="11.45" customHeight="1"/>
    <row r="5161" customFormat="1" ht="11.45" customHeight="1"/>
    <row r="5162" customFormat="1" ht="11.45" customHeight="1"/>
    <row r="5163" customFormat="1" ht="11.45" customHeight="1"/>
    <row r="5164" customFormat="1" ht="11.45" customHeight="1"/>
    <row r="5165" customFormat="1" ht="11.45" customHeight="1"/>
    <row r="5166" customFormat="1" ht="11.45" customHeight="1"/>
    <row r="5167" customFormat="1" ht="11.45" customHeight="1"/>
    <row r="5168" customFormat="1" ht="11.45" customHeight="1"/>
    <row r="5169" customFormat="1" ht="11.45" customHeight="1"/>
    <row r="5170" customFormat="1" ht="11.45" customHeight="1"/>
    <row r="5171" customFormat="1" ht="11.45" customHeight="1"/>
    <row r="5172" customFormat="1" ht="11.45" customHeight="1"/>
    <row r="5173" customFormat="1" ht="11.45" customHeight="1"/>
    <row r="5174" customFormat="1" ht="11.45" customHeight="1"/>
    <row r="5175" customFormat="1" ht="11.45" customHeight="1"/>
    <row r="5176" customFormat="1" ht="11.45" customHeight="1"/>
    <row r="5177" customFormat="1" ht="11.45" customHeight="1"/>
    <row r="5178" customFormat="1" ht="11.45" customHeight="1"/>
    <row r="5179" customFormat="1" ht="11.45" customHeight="1"/>
    <row r="5180" customFormat="1" ht="11.45" customHeight="1"/>
    <row r="5181" customFormat="1" ht="11.45" customHeight="1"/>
    <row r="5182" customFormat="1" ht="11.45" customHeight="1"/>
    <row r="5183" customFormat="1" ht="11.45" customHeight="1"/>
    <row r="5184" customFormat="1" ht="11.45" customHeight="1"/>
    <row r="5185" customFormat="1" ht="11.45" customHeight="1"/>
    <row r="5186" customFormat="1" ht="11.45" customHeight="1"/>
    <row r="5187" customFormat="1" ht="11.45" customHeight="1"/>
    <row r="5188" customFormat="1" ht="11.45" customHeight="1"/>
    <row r="5189" customFormat="1" ht="11.45" customHeight="1"/>
    <row r="5190" customFormat="1" ht="11.45" customHeight="1"/>
    <row r="5191" customFormat="1" ht="11.45" customHeight="1"/>
    <row r="5192" customFormat="1" ht="11.45" customHeight="1"/>
    <row r="5193" customFormat="1" ht="11.45" customHeight="1"/>
    <row r="5194" customFormat="1" ht="11.45" customHeight="1"/>
    <row r="5195" customFormat="1" ht="11.45" customHeight="1"/>
    <row r="5196" customFormat="1" ht="11.45" customHeight="1"/>
    <row r="5197" customFormat="1" ht="11.45" customHeight="1"/>
    <row r="5198" customFormat="1" ht="11.45" customHeight="1"/>
    <row r="5199" customFormat="1" ht="11.45" customHeight="1"/>
    <row r="5200" customFormat="1" ht="11.45" customHeight="1"/>
    <row r="5201" customFormat="1" ht="11.45" customHeight="1"/>
    <row r="5202" customFormat="1" ht="11.45" customHeight="1"/>
    <row r="5203" customFormat="1" ht="11.45" customHeight="1"/>
    <row r="5204" customFormat="1" ht="11.45" customHeight="1"/>
    <row r="5205" customFormat="1" ht="11.45" customHeight="1"/>
    <row r="5206" customFormat="1" ht="11.45" customHeight="1"/>
    <row r="5207" customFormat="1" ht="11.45" customHeight="1"/>
    <row r="5208" customFormat="1" ht="11.45" customHeight="1"/>
    <row r="5209" customFormat="1" ht="11.45" customHeight="1"/>
    <row r="5210" customFormat="1" ht="11.45" customHeight="1"/>
    <row r="5211" customFormat="1" ht="11.45" customHeight="1"/>
    <row r="5212" customFormat="1" ht="11.45" customHeight="1"/>
    <row r="5213" customFormat="1" ht="11.45" customHeight="1"/>
    <row r="5214" customFormat="1" ht="11.45" customHeight="1"/>
    <row r="5215" customFormat="1" ht="11.45" customHeight="1"/>
    <row r="5216" customFormat="1" ht="11.45" customHeight="1"/>
    <row r="5217" customFormat="1" ht="11.45" customHeight="1"/>
    <row r="5218" customFormat="1" ht="11.45" customHeight="1"/>
    <row r="5219" customFormat="1" ht="11.45" customHeight="1"/>
    <row r="5220" customFormat="1" ht="11.45" customHeight="1"/>
    <row r="5221" customFormat="1" ht="11.45" customHeight="1"/>
    <row r="5222" customFormat="1" ht="11.45" customHeight="1"/>
    <row r="5223" customFormat="1" ht="11.45" customHeight="1"/>
    <row r="5224" customFormat="1" ht="11.45" customHeight="1"/>
    <row r="5225" customFormat="1" ht="11.45" customHeight="1"/>
    <row r="5226" customFormat="1" ht="11.45" customHeight="1"/>
    <row r="5227" customFormat="1" ht="11.45" customHeight="1"/>
    <row r="5228" customFormat="1" ht="11.45" customHeight="1"/>
    <row r="5229" customFormat="1" ht="11.45" customHeight="1"/>
    <row r="5230" customFormat="1" ht="11.45" customHeight="1"/>
    <row r="5231" customFormat="1" ht="11.45" customHeight="1"/>
    <row r="5232" customFormat="1" ht="11.45" customHeight="1"/>
    <row r="5233" customFormat="1" ht="11.45" customHeight="1"/>
    <row r="5234" customFormat="1" ht="11.45" customHeight="1"/>
    <row r="5235" customFormat="1" ht="11.45" customHeight="1"/>
    <row r="5236" customFormat="1" ht="11.45" customHeight="1"/>
    <row r="5237" customFormat="1" ht="11.45" customHeight="1"/>
    <row r="5238" customFormat="1" ht="11.45" customHeight="1"/>
    <row r="5239" customFormat="1" ht="11.45" customHeight="1"/>
    <row r="5240" customFormat="1" ht="11.45" customHeight="1"/>
    <row r="5241" customFormat="1" ht="11.45" customHeight="1"/>
    <row r="5242" customFormat="1" ht="11.45" customHeight="1"/>
    <row r="5243" customFormat="1" ht="11.45" customHeight="1"/>
    <row r="5244" customFormat="1" ht="11.45" customHeight="1"/>
    <row r="5245" customFormat="1" ht="11.45" customHeight="1"/>
    <row r="5246" customFormat="1" ht="11.45" customHeight="1"/>
    <row r="5247" customFormat="1" ht="11.45" customHeight="1"/>
    <row r="5248" customFormat="1" ht="11.45" customHeight="1"/>
    <row r="5249" customFormat="1" ht="11.45" customHeight="1"/>
    <row r="5250" customFormat="1" ht="11.45" customHeight="1"/>
    <row r="5251" customFormat="1" ht="11.45" customHeight="1"/>
    <row r="5252" customFormat="1" ht="11.45" customHeight="1"/>
    <row r="5253" customFormat="1" ht="11.45" customHeight="1"/>
    <row r="5254" customFormat="1" ht="11.45" customHeight="1"/>
    <row r="5255" customFormat="1" ht="11.45" customHeight="1"/>
    <row r="5256" customFormat="1" ht="11.45" customHeight="1"/>
    <row r="5257" customFormat="1" ht="11.45" customHeight="1"/>
    <row r="5258" customFormat="1" ht="11.45" customHeight="1"/>
    <row r="5259" customFormat="1" ht="11.45" customHeight="1"/>
    <row r="5260" customFormat="1" ht="11.45" customHeight="1"/>
    <row r="5261" customFormat="1" ht="11.45" customHeight="1"/>
    <row r="5262" customFormat="1" ht="11.45" customHeight="1"/>
    <row r="5263" customFormat="1" ht="11.45" customHeight="1"/>
    <row r="5264" customFormat="1" ht="11.45" customHeight="1"/>
    <row r="5265" customFormat="1" ht="11.45" customHeight="1"/>
    <row r="5266" customFormat="1" ht="11.45" customHeight="1"/>
    <row r="5267" customFormat="1" ht="11.45" customHeight="1"/>
    <row r="5268" customFormat="1" ht="11.45" customHeight="1"/>
    <row r="5269" customFormat="1" ht="11.45" customHeight="1"/>
    <row r="5270" customFormat="1" ht="11.45" customHeight="1"/>
    <row r="5271" customFormat="1" ht="11.45" customHeight="1"/>
    <row r="5272" customFormat="1" ht="11.45" customHeight="1"/>
    <row r="5273" customFormat="1" ht="11.45" customHeight="1"/>
    <row r="5274" customFormat="1" ht="11.45" customHeight="1"/>
    <row r="5275" customFormat="1" ht="11.45" customHeight="1"/>
    <row r="5276" customFormat="1" ht="11.45" customHeight="1"/>
    <row r="5277" customFormat="1" ht="11.45" customHeight="1"/>
    <row r="5278" customFormat="1" ht="11.45" customHeight="1"/>
    <row r="5279" customFormat="1" ht="11.45" customHeight="1"/>
    <row r="5280" customFormat="1" ht="11.45" customHeight="1"/>
    <row r="5281" customFormat="1" ht="11.45" customHeight="1"/>
    <row r="5282" customFormat="1" ht="11.45" customHeight="1"/>
    <row r="5283" customFormat="1" ht="11.45" customHeight="1"/>
    <row r="5284" customFormat="1" ht="11.45" customHeight="1"/>
    <row r="5285" customFormat="1" ht="11.45" customHeight="1"/>
    <row r="5286" customFormat="1" ht="11.45" customHeight="1"/>
    <row r="5287" customFormat="1" ht="11.45" customHeight="1"/>
    <row r="5288" customFormat="1" ht="11.45" customHeight="1"/>
    <row r="5289" customFormat="1" ht="11.45" customHeight="1"/>
    <row r="5290" customFormat="1" ht="11.45" customHeight="1"/>
    <row r="5291" customFormat="1" ht="11.45" customHeight="1"/>
    <row r="5292" customFormat="1" ht="11.45" customHeight="1"/>
    <row r="5293" customFormat="1" ht="11.45" customHeight="1"/>
    <row r="5294" customFormat="1" ht="11.45" customHeight="1"/>
    <row r="5295" customFormat="1" ht="11.45" customHeight="1"/>
    <row r="5296" customFormat="1" ht="11.45" customHeight="1"/>
    <row r="5297" customFormat="1" ht="11.45" customHeight="1"/>
    <row r="5298" customFormat="1" ht="11.45" customHeight="1"/>
    <row r="5299" customFormat="1" ht="11.45" customHeight="1"/>
    <row r="5300" customFormat="1" ht="11.45" customHeight="1"/>
    <row r="5301" customFormat="1" ht="11.45" customHeight="1"/>
    <row r="5302" customFormat="1" ht="11.45" customHeight="1"/>
    <row r="5303" customFormat="1" ht="11.45" customHeight="1"/>
    <row r="5304" customFormat="1" ht="11.45" customHeight="1"/>
    <row r="5305" customFormat="1" ht="11.45" customHeight="1"/>
    <row r="5306" customFormat="1" ht="11.45" customHeight="1"/>
    <row r="5307" customFormat="1" ht="11.45" customHeight="1"/>
    <row r="5308" customFormat="1" ht="11.45" customHeight="1"/>
    <row r="5309" customFormat="1" ht="11.45" customHeight="1"/>
    <row r="5310" customFormat="1" ht="11.45" customHeight="1"/>
    <row r="5311" customFormat="1" ht="11.45" customHeight="1"/>
    <row r="5312" customFormat="1" ht="11.45" customHeight="1"/>
    <row r="5313" customFormat="1" ht="11.45" customHeight="1"/>
    <row r="5314" customFormat="1" ht="11.45" customHeight="1"/>
    <row r="5315" customFormat="1" ht="11.45" customHeight="1"/>
    <row r="5316" customFormat="1" ht="11.45" customHeight="1"/>
    <row r="5317" customFormat="1" ht="11.45" customHeight="1"/>
    <row r="5318" customFormat="1" ht="11.45" customHeight="1"/>
    <row r="5319" customFormat="1" ht="11.45" customHeight="1"/>
    <row r="5320" customFormat="1" ht="11.45" customHeight="1"/>
    <row r="5321" customFormat="1" ht="11.45" customHeight="1"/>
    <row r="5322" customFormat="1" ht="11.45" customHeight="1"/>
    <row r="5323" customFormat="1" ht="11.45" customHeight="1"/>
    <row r="5324" customFormat="1" ht="11.45" customHeight="1"/>
    <row r="5325" customFormat="1" ht="11.45" customHeight="1"/>
    <row r="5326" customFormat="1" ht="11.45" customHeight="1"/>
    <row r="5327" customFormat="1" ht="11.45" customHeight="1"/>
    <row r="5328" customFormat="1" ht="11.45" customHeight="1"/>
    <row r="5329" customFormat="1" ht="11.45" customHeight="1"/>
    <row r="5330" customFormat="1" ht="11.45" customHeight="1"/>
    <row r="5331" customFormat="1" ht="11.45" customHeight="1"/>
    <row r="5332" customFormat="1" ht="11.45" customHeight="1"/>
    <row r="5333" customFormat="1" ht="11.45" customHeight="1"/>
    <row r="5334" customFormat="1" ht="11.45" customHeight="1"/>
    <row r="5335" customFormat="1" ht="11.45" customHeight="1"/>
    <row r="5336" customFormat="1" ht="11.45" customHeight="1"/>
    <row r="5337" customFormat="1" ht="11.45" customHeight="1"/>
    <row r="5338" customFormat="1" ht="11.45" customHeight="1"/>
    <row r="5339" customFormat="1" ht="11.45" customHeight="1"/>
    <row r="5340" customFormat="1" ht="11.45" customHeight="1"/>
    <row r="5341" customFormat="1" ht="11.45" customHeight="1"/>
    <row r="5342" customFormat="1" ht="11.45" customHeight="1"/>
    <row r="5343" customFormat="1" ht="11.45" customHeight="1"/>
    <row r="5344" customFormat="1" ht="11.45" customHeight="1"/>
    <row r="5345" customFormat="1" ht="11.45" customHeight="1"/>
    <row r="5346" customFormat="1" ht="11.45" customHeight="1"/>
    <row r="5347" customFormat="1" ht="11.45" customHeight="1"/>
    <row r="5348" customFormat="1" ht="11.45" customHeight="1"/>
    <row r="5349" customFormat="1" ht="11.45" customHeight="1"/>
    <row r="5350" customFormat="1" ht="11.45" customHeight="1"/>
    <row r="5351" customFormat="1" ht="11.45" customHeight="1"/>
    <row r="5352" customFormat="1" ht="11.45" customHeight="1"/>
    <row r="5353" customFormat="1" ht="11.45" customHeight="1"/>
    <row r="5354" customFormat="1" ht="11.45" customHeight="1"/>
    <row r="5355" customFormat="1" ht="11.45" customHeight="1"/>
    <row r="5356" customFormat="1" ht="11.45" customHeight="1"/>
    <row r="5357" customFormat="1" ht="11.45" customHeight="1"/>
    <row r="5358" customFormat="1" ht="11.45" customHeight="1"/>
    <row r="5359" customFormat="1" ht="11.45" customHeight="1"/>
    <row r="5360" customFormat="1" ht="11.45" customHeight="1"/>
    <row r="5361" customFormat="1" ht="11.45" customHeight="1"/>
    <row r="5362" customFormat="1" ht="11.45" customHeight="1"/>
    <row r="5363" customFormat="1" ht="11.45" customHeight="1"/>
    <row r="5364" customFormat="1" ht="11.45" customHeight="1"/>
    <row r="5365" customFormat="1" ht="11.45" customHeight="1"/>
    <row r="5366" customFormat="1" ht="11.45" customHeight="1"/>
    <row r="5367" customFormat="1" ht="11.45" customHeight="1"/>
    <row r="5368" customFormat="1" ht="11.45" customHeight="1"/>
    <row r="5369" customFormat="1" ht="11.45" customHeight="1"/>
    <row r="5370" customFormat="1" ht="11.45" customHeight="1"/>
    <row r="5371" customFormat="1" ht="11.45" customHeight="1"/>
    <row r="5372" customFormat="1" ht="11.45" customHeight="1"/>
    <row r="5373" customFormat="1" ht="11.45" customHeight="1"/>
    <row r="5374" customFormat="1" ht="11.45" customHeight="1"/>
    <row r="5375" customFormat="1" ht="11.45" customHeight="1"/>
    <row r="5376" customFormat="1" ht="11.45" customHeight="1"/>
    <row r="5377" customFormat="1" ht="11.45" customHeight="1"/>
    <row r="5378" customFormat="1" ht="11.45" customHeight="1"/>
    <row r="5379" customFormat="1" ht="11.45" customHeight="1"/>
    <row r="5380" customFormat="1" ht="11.45" customHeight="1"/>
    <row r="5381" customFormat="1" ht="11.45" customHeight="1"/>
    <row r="5382" customFormat="1" ht="11.45" customHeight="1"/>
    <row r="5383" customFormat="1" ht="11.45" customHeight="1"/>
    <row r="5384" customFormat="1" ht="11.45" customHeight="1"/>
    <row r="5385" customFormat="1" ht="11.45" customHeight="1"/>
    <row r="5386" customFormat="1" ht="11.45" customHeight="1"/>
    <row r="5387" customFormat="1" ht="11.45" customHeight="1"/>
    <row r="5388" customFormat="1" ht="11.45" customHeight="1"/>
    <row r="5389" customFormat="1" ht="11.45" customHeight="1"/>
    <row r="5390" customFormat="1" ht="11.45" customHeight="1"/>
    <row r="5391" customFormat="1" ht="11.45" customHeight="1"/>
    <row r="5392" customFormat="1" ht="11.45" customHeight="1"/>
    <row r="5393" customFormat="1" ht="11.45" customHeight="1"/>
    <row r="5394" customFormat="1" ht="11.45" customHeight="1"/>
    <row r="5395" customFormat="1" ht="11.45" customHeight="1"/>
    <row r="5396" customFormat="1" ht="11.45" customHeight="1"/>
    <row r="5397" customFormat="1" ht="11.45" customHeight="1"/>
    <row r="5398" customFormat="1" ht="11.45" customHeight="1"/>
    <row r="5399" customFormat="1" ht="11.45" customHeight="1"/>
    <row r="5400" customFormat="1" ht="11.45" customHeight="1"/>
    <row r="5401" customFormat="1" ht="11.45" customHeight="1"/>
    <row r="5402" customFormat="1" ht="11.45" customHeight="1"/>
    <row r="5403" customFormat="1" ht="11.45" customHeight="1"/>
    <row r="5404" customFormat="1" ht="11.45" customHeight="1"/>
    <row r="5405" customFormat="1" ht="11.45" customHeight="1"/>
    <row r="5406" customFormat="1" ht="11.45" customHeight="1"/>
    <row r="5407" customFormat="1" ht="11.45" customHeight="1"/>
    <row r="5408" customFormat="1" ht="11.45" customHeight="1"/>
    <row r="5409" customFormat="1" ht="11.45" customHeight="1"/>
    <row r="5410" customFormat="1" ht="11.45" customHeight="1"/>
    <row r="5411" customFormat="1" ht="11.45" customHeight="1"/>
    <row r="5412" customFormat="1" ht="11.45" customHeight="1"/>
    <row r="5413" customFormat="1" ht="11.45" customHeight="1"/>
    <row r="5414" customFormat="1" ht="11.45" customHeight="1"/>
    <row r="5415" customFormat="1" ht="11.45" customHeight="1"/>
    <row r="5416" customFormat="1" ht="11.45" customHeight="1"/>
    <row r="5417" customFormat="1" ht="11.45" customHeight="1"/>
    <row r="5418" customFormat="1" ht="11.45" customHeight="1"/>
    <row r="5419" customFormat="1" ht="11.45" customHeight="1"/>
    <row r="5420" customFormat="1" ht="11.45" customHeight="1"/>
    <row r="5421" customFormat="1" ht="11.45" customHeight="1"/>
    <row r="5422" customFormat="1" ht="11.45" customHeight="1"/>
    <row r="5423" customFormat="1" ht="11.45" customHeight="1"/>
    <row r="5424" customFormat="1" ht="11.45" customHeight="1"/>
    <row r="5425" customFormat="1" ht="11.45" customHeight="1"/>
    <row r="5426" customFormat="1" ht="11.45" customHeight="1"/>
    <row r="5427" customFormat="1" ht="11.45" customHeight="1"/>
    <row r="5428" customFormat="1" ht="11.45" customHeight="1"/>
    <row r="5429" customFormat="1" ht="11.45" customHeight="1"/>
    <row r="5430" customFormat="1" ht="11.45" customHeight="1"/>
    <row r="5431" customFormat="1" ht="11.45" customHeight="1"/>
    <row r="5432" customFormat="1" ht="11.45" customHeight="1"/>
    <row r="5433" customFormat="1" ht="11.45" customHeight="1"/>
    <row r="5434" customFormat="1" ht="11.45" customHeight="1"/>
    <row r="5435" customFormat="1" ht="11.45" customHeight="1"/>
    <row r="5436" customFormat="1" ht="11.45" customHeight="1"/>
    <row r="5437" customFormat="1" ht="11.45" customHeight="1"/>
    <row r="5438" customFormat="1" ht="11.45" customHeight="1"/>
    <row r="5439" customFormat="1" ht="11.45" customHeight="1"/>
    <row r="5440" customFormat="1" ht="11.45" customHeight="1"/>
    <row r="5441" customFormat="1" ht="11.45" customHeight="1"/>
    <row r="5442" customFormat="1" ht="11.45" customHeight="1"/>
    <row r="5443" customFormat="1" ht="11.45" customHeight="1"/>
    <row r="5444" customFormat="1" ht="11.45" customHeight="1"/>
    <row r="5445" customFormat="1" ht="11.45" customHeight="1"/>
    <row r="5446" customFormat="1" ht="11.45" customHeight="1"/>
    <row r="5447" customFormat="1" ht="11.45" customHeight="1"/>
    <row r="5448" customFormat="1" ht="11.45" customHeight="1"/>
    <row r="5449" customFormat="1" ht="11.45" customHeight="1"/>
    <row r="5450" customFormat="1" ht="11.45" customHeight="1"/>
    <row r="5451" customFormat="1" ht="11.45" customHeight="1"/>
    <row r="5452" customFormat="1" ht="11.45" customHeight="1"/>
    <row r="5453" customFormat="1" ht="11.45" customHeight="1"/>
    <row r="5454" customFormat="1" ht="11.45" customHeight="1"/>
    <row r="5455" customFormat="1" ht="11.45" customHeight="1"/>
    <row r="5456" customFormat="1" ht="11.45" customHeight="1"/>
    <row r="5457" customFormat="1" ht="11.45" customHeight="1"/>
    <row r="5458" customFormat="1" ht="11.45" customHeight="1"/>
    <row r="5459" customFormat="1" ht="11.45" customHeight="1"/>
    <row r="5460" customFormat="1" ht="11.45" customHeight="1"/>
    <row r="5461" customFormat="1" ht="11.45" customHeight="1"/>
    <row r="5462" customFormat="1" ht="11.45" customHeight="1"/>
    <row r="5463" customFormat="1" ht="11.45" customHeight="1"/>
    <row r="5464" customFormat="1" ht="11.45" customHeight="1"/>
    <row r="5465" customFormat="1" ht="11.45" customHeight="1"/>
    <row r="5466" customFormat="1" ht="11.45" customHeight="1"/>
    <row r="5467" customFormat="1" ht="11.45" customHeight="1"/>
    <row r="5468" customFormat="1" ht="11.45" customHeight="1"/>
    <row r="5469" customFormat="1" ht="11.45" customHeight="1"/>
    <row r="5470" customFormat="1" ht="11.45" customHeight="1"/>
    <row r="5471" customFormat="1" ht="11.45" customHeight="1"/>
    <row r="5472" customFormat="1" ht="11.45" customHeight="1"/>
    <row r="5473" customFormat="1" ht="11.45" customHeight="1"/>
    <row r="5474" customFormat="1" ht="11.45" customHeight="1"/>
    <row r="5475" customFormat="1" ht="11.45" customHeight="1"/>
    <row r="5476" customFormat="1" ht="11.45" customHeight="1"/>
    <row r="5477" customFormat="1" ht="11.45" customHeight="1"/>
    <row r="5478" customFormat="1" ht="11.45" customHeight="1"/>
    <row r="5479" customFormat="1" ht="11.45" customHeight="1"/>
    <row r="5480" customFormat="1" ht="11.45" customHeight="1"/>
    <row r="5481" customFormat="1" ht="11.45" customHeight="1"/>
    <row r="5482" customFormat="1" ht="11.45" customHeight="1"/>
    <row r="5483" customFormat="1" ht="11.45" customHeight="1"/>
    <row r="5484" customFormat="1" ht="11.45" customHeight="1"/>
    <row r="5485" customFormat="1" ht="11.45" customHeight="1"/>
    <row r="5486" customFormat="1" ht="11.45" customHeight="1"/>
    <row r="5487" customFormat="1" ht="11.45" customHeight="1"/>
    <row r="5488" customFormat="1" ht="11.45" customHeight="1"/>
    <row r="5489" customFormat="1" ht="11.45" customHeight="1"/>
    <row r="5490" customFormat="1" ht="11.45" customHeight="1"/>
    <row r="5491" customFormat="1" ht="11.45" customHeight="1"/>
    <row r="5492" customFormat="1" ht="11.45" customHeight="1"/>
    <row r="5493" customFormat="1" ht="11.45" customHeight="1"/>
    <row r="5494" customFormat="1" ht="11.45" customHeight="1"/>
    <row r="5495" customFormat="1" ht="11.45" customHeight="1"/>
    <row r="5496" customFormat="1" ht="11.45" customHeight="1"/>
    <row r="5497" customFormat="1" ht="11.45" customHeight="1"/>
    <row r="5498" customFormat="1" ht="11.45" customHeight="1"/>
    <row r="5499" customFormat="1" ht="11.45" customHeight="1"/>
    <row r="5500" customFormat="1" ht="11.45" customHeight="1"/>
    <row r="5501" customFormat="1" ht="11.45" customHeight="1"/>
    <row r="5502" customFormat="1" ht="11.45" customHeight="1"/>
    <row r="5503" customFormat="1" ht="11.45" customHeight="1"/>
    <row r="5504" customFormat="1" ht="11.45" customHeight="1"/>
    <row r="5505" customFormat="1" ht="11.45" customHeight="1"/>
    <row r="5506" customFormat="1" ht="11.45" customHeight="1"/>
    <row r="5507" customFormat="1" ht="11.45" customHeight="1"/>
    <row r="5508" customFormat="1" ht="11.45" customHeight="1"/>
    <row r="5509" customFormat="1" ht="11.45" customHeight="1"/>
    <row r="5510" customFormat="1" ht="11.45" customHeight="1"/>
    <row r="5511" customFormat="1" ht="11.45" customHeight="1"/>
    <row r="5512" customFormat="1" ht="11.45" customHeight="1"/>
    <row r="5513" customFormat="1" ht="11.45" customHeight="1"/>
    <row r="5514" customFormat="1" ht="11.45" customHeight="1"/>
    <row r="5515" customFormat="1" ht="11.45" customHeight="1"/>
    <row r="5516" customFormat="1" ht="11.45" customHeight="1"/>
    <row r="5517" customFormat="1" ht="11.45" customHeight="1"/>
    <row r="5518" customFormat="1" ht="11.45" customHeight="1"/>
    <row r="5519" customFormat="1" ht="11.45" customHeight="1"/>
    <row r="5520" customFormat="1" ht="11.45" customHeight="1"/>
    <row r="5521" customFormat="1" ht="11.45" customHeight="1"/>
    <row r="5522" customFormat="1" ht="11.45" customHeight="1"/>
    <row r="5523" customFormat="1" ht="11.45" customHeight="1"/>
    <row r="5524" customFormat="1" ht="11.45" customHeight="1"/>
    <row r="5525" customFormat="1" ht="11.45" customHeight="1"/>
    <row r="5526" customFormat="1" ht="11.45" customHeight="1"/>
    <row r="5527" customFormat="1" ht="11.45" customHeight="1"/>
    <row r="5528" customFormat="1" ht="11.45" customHeight="1"/>
    <row r="5529" customFormat="1" ht="11.45" customHeight="1"/>
    <row r="5530" customFormat="1" ht="11.45" customHeight="1"/>
    <row r="5531" customFormat="1" ht="11.45" customHeight="1"/>
    <row r="5532" customFormat="1" ht="11.45" customHeight="1"/>
    <row r="5533" customFormat="1" ht="11.45" customHeight="1"/>
    <row r="5534" customFormat="1" ht="11.45" customHeight="1"/>
    <row r="5535" customFormat="1" ht="11.45" customHeight="1"/>
    <row r="5536" customFormat="1" ht="11.45" customHeight="1"/>
    <row r="5537" customFormat="1" ht="11.45" customHeight="1"/>
    <row r="5538" customFormat="1" ht="11.45" customHeight="1"/>
    <row r="5539" customFormat="1" ht="11.45" customHeight="1"/>
    <row r="5540" customFormat="1" ht="11.45" customHeight="1"/>
    <row r="5541" customFormat="1" ht="11.45" customHeight="1"/>
    <row r="5542" customFormat="1" ht="11.45" customHeight="1"/>
    <row r="5543" customFormat="1" ht="11.45" customHeight="1"/>
    <row r="5544" customFormat="1" ht="11.45" customHeight="1"/>
    <row r="5545" customFormat="1" ht="11.45" customHeight="1"/>
    <row r="5546" customFormat="1" ht="11.45" customHeight="1"/>
    <row r="5547" customFormat="1" ht="11.45" customHeight="1"/>
    <row r="5548" customFormat="1" ht="11.45" customHeight="1"/>
    <row r="5549" customFormat="1" ht="11.45" customHeight="1"/>
    <row r="5550" customFormat="1" ht="11.45" customHeight="1"/>
    <row r="5551" customFormat="1" ht="11.45" customHeight="1"/>
    <row r="5552" customFormat="1" ht="11.45" customHeight="1"/>
    <row r="5553" customFormat="1" ht="11.45" customHeight="1"/>
    <row r="5554" customFormat="1" ht="11.45" customHeight="1"/>
    <row r="5555" customFormat="1" ht="11.45" customHeight="1"/>
    <row r="5556" customFormat="1" ht="11.45" customHeight="1"/>
    <row r="5557" customFormat="1" ht="11.45" customHeight="1"/>
    <row r="5558" customFormat="1" ht="11.45" customHeight="1"/>
    <row r="5559" customFormat="1" ht="11.45" customHeight="1"/>
    <row r="5560" customFormat="1" ht="11.45" customHeight="1"/>
    <row r="5561" customFormat="1" ht="11.45" customHeight="1"/>
    <row r="5562" customFormat="1" ht="11.45" customHeight="1"/>
    <row r="5563" customFormat="1" ht="11.45" customHeight="1"/>
    <row r="5564" customFormat="1" ht="11.45" customHeight="1"/>
    <row r="5565" customFormat="1" ht="11.45" customHeight="1"/>
    <row r="5566" customFormat="1" ht="11.45" customHeight="1"/>
    <row r="5567" customFormat="1" ht="11.45" customHeight="1"/>
    <row r="5568" customFormat="1" ht="11.45" customHeight="1"/>
    <row r="5569" customFormat="1" ht="11.45" customHeight="1"/>
    <row r="5570" customFormat="1" ht="11.45" customHeight="1"/>
    <row r="5571" customFormat="1" ht="11.45" customHeight="1"/>
    <row r="5572" customFormat="1" ht="11.45" customHeight="1"/>
    <row r="5573" customFormat="1" ht="11.45" customHeight="1"/>
    <row r="5574" customFormat="1" ht="11.45" customHeight="1"/>
    <row r="5575" customFormat="1" ht="11.45" customHeight="1"/>
    <row r="5576" customFormat="1" ht="11.45" customHeight="1"/>
    <row r="5577" customFormat="1" ht="11.45" customHeight="1"/>
    <row r="5578" customFormat="1" ht="11.45" customHeight="1"/>
    <row r="5579" customFormat="1" ht="11.45" customHeight="1"/>
    <row r="5580" customFormat="1" ht="11.45" customHeight="1"/>
    <row r="5581" customFormat="1" ht="11.45" customHeight="1"/>
    <row r="5582" customFormat="1" ht="11.45" customHeight="1"/>
    <row r="5583" customFormat="1" ht="11.45" customHeight="1"/>
    <row r="5584" customFormat="1" ht="11.45" customHeight="1"/>
    <row r="5585" customFormat="1" ht="11.45" customHeight="1"/>
    <row r="5586" customFormat="1" ht="11.45" customHeight="1"/>
    <row r="5587" customFormat="1" ht="11.45" customHeight="1"/>
    <row r="5588" customFormat="1" ht="11.45" customHeight="1"/>
    <row r="5589" customFormat="1" ht="11.45" customHeight="1"/>
    <row r="5590" customFormat="1" ht="11.45" customHeight="1"/>
    <row r="5591" customFormat="1" ht="11.45" customHeight="1"/>
    <row r="5592" customFormat="1" ht="11.45" customHeight="1"/>
    <row r="5593" customFormat="1" ht="11.45" customHeight="1"/>
    <row r="5594" customFormat="1" ht="11.45" customHeight="1"/>
    <row r="5595" customFormat="1" ht="11.45" customHeight="1"/>
    <row r="5596" customFormat="1" ht="11.45" customHeight="1"/>
    <row r="5597" customFormat="1" ht="11.45" customHeight="1"/>
    <row r="5598" customFormat="1" ht="11.45" customHeight="1"/>
    <row r="5599" customFormat="1" ht="11.45" customHeight="1"/>
    <row r="5600" customFormat="1" ht="11.45" customHeight="1"/>
    <row r="5601" customFormat="1" ht="11.45" customHeight="1"/>
    <row r="5602" customFormat="1" ht="11.45" customHeight="1"/>
    <row r="5603" customFormat="1" ht="11.45" customHeight="1"/>
    <row r="5604" customFormat="1" ht="11.45" customHeight="1"/>
    <row r="5605" customFormat="1" ht="11.45" customHeight="1"/>
    <row r="5606" customFormat="1" ht="11.45" customHeight="1"/>
    <row r="5607" customFormat="1" ht="11.45" customHeight="1"/>
    <row r="5608" customFormat="1" ht="11.45" customHeight="1"/>
    <row r="5609" customFormat="1" ht="11.45" customHeight="1"/>
    <row r="5610" customFormat="1" ht="11.45" customHeight="1"/>
    <row r="5611" customFormat="1" ht="11.45" customHeight="1"/>
    <row r="5612" customFormat="1" ht="11.45" customHeight="1"/>
    <row r="5613" customFormat="1" ht="11.45" customHeight="1"/>
    <row r="5614" customFormat="1" ht="11.45" customHeight="1"/>
    <row r="5615" customFormat="1" ht="11.45" customHeight="1"/>
    <row r="5616" customFormat="1" ht="11.45" customHeight="1"/>
    <row r="5617" customFormat="1" ht="11.45" customHeight="1"/>
    <row r="5618" customFormat="1" ht="11.45" customHeight="1"/>
    <row r="5619" customFormat="1" ht="11.45" customHeight="1"/>
    <row r="5620" customFormat="1" ht="11.45" customHeight="1"/>
    <row r="5621" customFormat="1" ht="11.45" customHeight="1"/>
    <row r="5622" customFormat="1" ht="11.45" customHeight="1"/>
    <row r="5623" customFormat="1" ht="11.45" customHeight="1"/>
    <row r="5624" customFormat="1" ht="11.45" customHeight="1"/>
    <row r="5625" customFormat="1" ht="11.45" customHeight="1"/>
    <row r="5626" customFormat="1" ht="11.45" customHeight="1"/>
    <row r="5627" customFormat="1" ht="11.45" customHeight="1"/>
    <row r="5628" customFormat="1" ht="11.45" customHeight="1"/>
    <row r="5629" customFormat="1" ht="11.45" customHeight="1"/>
    <row r="5630" customFormat="1" ht="11.45" customHeight="1"/>
    <row r="5631" customFormat="1" ht="11.45" customHeight="1"/>
    <row r="5632" customFormat="1" ht="11.45" customHeight="1"/>
    <row r="5633" customFormat="1" ht="11.45" customHeight="1"/>
    <row r="5634" customFormat="1" ht="11.45" customHeight="1"/>
    <row r="5635" customFormat="1" ht="11.45" customHeight="1"/>
    <row r="5636" customFormat="1" ht="11.45" customHeight="1"/>
    <row r="5637" customFormat="1" ht="11.45" customHeight="1"/>
    <row r="5638" customFormat="1" ht="11.45" customHeight="1"/>
    <row r="5639" customFormat="1" ht="11.45" customHeight="1"/>
    <row r="5640" customFormat="1" ht="11.45" customHeight="1"/>
    <row r="5641" customFormat="1" ht="11.45" customHeight="1"/>
    <row r="5642" customFormat="1" ht="11.45" customHeight="1"/>
    <row r="5643" customFormat="1" ht="11.45" customHeight="1"/>
    <row r="5644" customFormat="1" ht="11.45" customHeight="1"/>
    <row r="5645" customFormat="1" ht="11.45" customHeight="1"/>
    <row r="5646" customFormat="1" ht="11.45" customHeight="1"/>
    <row r="5647" customFormat="1" ht="11.45" customHeight="1"/>
    <row r="5648" customFormat="1" ht="11.45" customHeight="1"/>
    <row r="5649" customFormat="1" ht="11.45" customHeight="1"/>
    <row r="5650" customFormat="1" ht="11.45" customHeight="1"/>
    <row r="5651" customFormat="1" ht="11.45" customHeight="1"/>
    <row r="5652" customFormat="1" ht="11.45" customHeight="1"/>
    <row r="5653" customFormat="1" ht="11.45" customHeight="1"/>
    <row r="5654" customFormat="1" ht="11.45" customHeight="1"/>
    <row r="5655" customFormat="1" ht="11.45" customHeight="1"/>
    <row r="5656" customFormat="1" ht="11.45" customHeight="1"/>
    <row r="5657" customFormat="1" ht="11.45" customHeight="1"/>
    <row r="5658" customFormat="1" ht="11.45" customHeight="1"/>
    <row r="5659" customFormat="1" ht="11.45" customHeight="1"/>
    <row r="5660" customFormat="1" ht="11.45" customHeight="1"/>
    <row r="5661" customFormat="1" ht="11.45" customHeight="1"/>
    <row r="5662" customFormat="1" ht="11.45" customHeight="1"/>
    <row r="5663" customFormat="1" ht="11.45" customHeight="1"/>
    <row r="5664" customFormat="1" ht="11.45" customHeight="1"/>
    <row r="5665" customFormat="1" ht="11.45" customHeight="1"/>
    <row r="5666" customFormat="1" ht="11.45" customHeight="1"/>
    <row r="5667" customFormat="1" ht="11.45" customHeight="1"/>
    <row r="5668" customFormat="1" ht="11.45" customHeight="1"/>
    <row r="5669" customFormat="1" ht="11.45" customHeight="1"/>
    <row r="5670" customFormat="1" ht="11.45" customHeight="1"/>
    <row r="5671" customFormat="1" ht="11.45" customHeight="1"/>
    <row r="5672" customFormat="1" ht="11.45" customHeight="1"/>
    <row r="5673" customFormat="1" ht="11.45" customHeight="1"/>
    <row r="5674" customFormat="1" ht="11.45" customHeight="1"/>
    <row r="5675" customFormat="1" ht="11.45" customHeight="1"/>
    <row r="5676" customFormat="1" ht="11.45" customHeight="1"/>
    <row r="5677" customFormat="1" ht="11.45" customHeight="1"/>
    <row r="5678" customFormat="1" ht="11.45" customHeight="1"/>
    <row r="5679" customFormat="1" ht="11.45" customHeight="1"/>
    <row r="5680" customFormat="1" ht="11.45" customHeight="1"/>
    <row r="5681" customFormat="1" ht="11.45" customHeight="1"/>
    <row r="5682" customFormat="1" ht="11.45" customHeight="1"/>
    <row r="5683" customFormat="1" ht="11.45" customHeight="1"/>
    <row r="5684" customFormat="1" ht="11.45" customHeight="1"/>
    <row r="5685" customFormat="1" ht="11.45" customHeight="1"/>
    <row r="5686" customFormat="1" ht="11.45" customHeight="1"/>
    <row r="5687" customFormat="1" ht="11.45" customHeight="1"/>
    <row r="5688" customFormat="1" ht="11.45" customHeight="1"/>
    <row r="5689" customFormat="1" ht="11.45" customHeight="1"/>
    <row r="5690" customFormat="1" ht="11.45" customHeight="1"/>
    <row r="5691" customFormat="1" ht="11.45" customHeight="1"/>
    <row r="5692" customFormat="1" ht="11.45" customHeight="1"/>
    <row r="5693" customFormat="1" ht="11.45" customHeight="1"/>
    <row r="5694" customFormat="1" ht="11.45" customHeight="1"/>
    <row r="5695" customFormat="1" ht="11.45" customHeight="1"/>
    <row r="5696" customFormat="1" ht="11.45" customHeight="1"/>
    <row r="5697" customFormat="1" ht="11.45" customHeight="1"/>
    <row r="5698" customFormat="1" ht="11.45" customHeight="1"/>
    <row r="5699" customFormat="1" ht="11.45" customHeight="1"/>
    <row r="5700" customFormat="1" ht="11.45" customHeight="1"/>
    <row r="5701" customFormat="1" ht="11.45" customHeight="1"/>
    <row r="5702" customFormat="1" ht="11.45" customHeight="1"/>
    <row r="5703" customFormat="1" ht="11.45" customHeight="1"/>
    <row r="5704" customFormat="1" ht="11.45" customHeight="1"/>
    <row r="5705" customFormat="1" ht="11.45" customHeight="1"/>
    <row r="5706" customFormat="1" ht="11.45" customHeight="1"/>
    <row r="5707" customFormat="1" ht="11.45" customHeight="1"/>
    <row r="5708" customFormat="1" ht="11.45" customHeight="1"/>
    <row r="5709" customFormat="1" ht="11.45" customHeight="1"/>
    <row r="5710" customFormat="1" ht="11.45" customHeight="1"/>
    <row r="5711" customFormat="1" ht="11.45" customHeight="1"/>
    <row r="5712" customFormat="1" ht="11.45" customHeight="1"/>
    <row r="5713" customFormat="1" ht="11.45" customHeight="1"/>
    <row r="5714" customFormat="1" ht="11.45" customHeight="1"/>
    <row r="5715" customFormat="1" ht="11.45" customHeight="1"/>
    <row r="5716" customFormat="1" ht="11.45" customHeight="1"/>
    <row r="5717" customFormat="1" ht="11.45" customHeight="1"/>
    <row r="5718" customFormat="1" ht="11.45" customHeight="1"/>
    <row r="5719" customFormat="1" ht="11.45" customHeight="1"/>
    <row r="5720" customFormat="1" ht="11.45" customHeight="1"/>
    <row r="5721" customFormat="1" ht="11.45" customHeight="1"/>
    <row r="5722" customFormat="1" ht="11.45" customHeight="1"/>
    <row r="5723" customFormat="1" ht="11.45" customHeight="1"/>
    <row r="5724" customFormat="1" ht="11.45" customHeight="1"/>
    <row r="5725" customFormat="1" ht="11.45" customHeight="1"/>
    <row r="5726" customFormat="1" ht="11.45" customHeight="1"/>
    <row r="5727" customFormat="1" ht="11.45" customHeight="1"/>
    <row r="5728" customFormat="1" ht="11.45" customHeight="1"/>
    <row r="5729" customFormat="1" ht="11.45" customHeight="1"/>
    <row r="5730" customFormat="1" ht="11.45" customHeight="1"/>
    <row r="5731" customFormat="1" ht="11.45" customHeight="1"/>
    <row r="5732" customFormat="1" ht="11.45" customHeight="1"/>
    <row r="5733" customFormat="1" ht="11.45" customHeight="1"/>
    <row r="5734" customFormat="1" ht="11.45" customHeight="1"/>
    <row r="5735" customFormat="1" ht="11.45" customHeight="1"/>
    <row r="5736" customFormat="1" ht="11.45" customHeight="1"/>
    <row r="5737" customFormat="1" ht="11.45" customHeight="1"/>
    <row r="5738" customFormat="1" ht="11.45" customHeight="1"/>
    <row r="5739" customFormat="1" ht="11.45" customHeight="1"/>
    <row r="5740" customFormat="1" ht="11.45" customHeight="1"/>
    <row r="5741" customFormat="1" ht="11.45" customHeight="1"/>
    <row r="5742" customFormat="1" ht="11.45" customHeight="1"/>
    <row r="5743" customFormat="1" ht="11.45" customHeight="1"/>
    <row r="5744" customFormat="1" ht="11.45" customHeight="1"/>
    <row r="5745" customFormat="1" ht="11.45" customHeight="1"/>
    <row r="5746" customFormat="1" ht="11.45" customHeight="1"/>
    <row r="5747" customFormat="1" ht="11.45" customHeight="1"/>
    <row r="5748" customFormat="1" ht="11.45" customHeight="1"/>
    <row r="5749" customFormat="1" ht="11.45" customHeight="1"/>
    <row r="5750" customFormat="1" ht="11.45" customHeight="1"/>
    <row r="5751" customFormat="1" ht="11.45" customHeight="1"/>
    <row r="5752" customFormat="1" ht="11.45" customHeight="1"/>
    <row r="5753" customFormat="1" ht="11.45" customHeight="1"/>
    <row r="5754" customFormat="1" ht="11.45" customHeight="1"/>
    <row r="5755" customFormat="1" ht="11.45" customHeight="1"/>
    <row r="5756" customFormat="1" ht="11.45" customHeight="1"/>
    <row r="5757" customFormat="1" ht="11.45" customHeight="1"/>
    <row r="5758" customFormat="1" ht="11.45" customHeight="1"/>
    <row r="5759" customFormat="1" ht="11.45" customHeight="1"/>
    <row r="5760" customFormat="1" ht="11.45" customHeight="1"/>
    <row r="5761" customFormat="1" ht="11.45" customHeight="1"/>
    <row r="5762" customFormat="1" ht="11.45" customHeight="1"/>
    <row r="5763" customFormat="1" ht="11.45" customHeight="1"/>
    <row r="5764" customFormat="1" ht="11.45" customHeight="1"/>
    <row r="5765" customFormat="1" ht="11.45" customHeight="1"/>
    <row r="5766" customFormat="1" ht="11.45" customHeight="1"/>
    <row r="5767" customFormat="1" ht="11.45" customHeight="1"/>
    <row r="5768" customFormat="1" ht="11.45" customHeight="1"/>
    <row r="5769" customFormat="1" ht="11.45" customHeight="1"/>
    <row r="5770" customFormat="1" ht="11.45" customHeight="1"/>
    <row r="5771" customFormat="1" ht="11.45" customHeight="1"/>
    <row r="5772" customFormat="1" ht="11.45" customHeight="1"/>
    <row r="5773" customFormat="1" ht="11.45" customHeight="1"/>
    <row r="5774" customFormat="1" ht="11.45" customHeight="1"/>
    <row r="5775" customFormat="1" ht="11.45" customHeight="1"/>
    <row r="5776" customFormat="1" ht="11.45" customHeight="1"/>
    <row r="5777" customFormat="1" ht="11.45" customHeight="1"/>
    <row r="5778" customFormat="1" ht="11.45" customHeight="1"/>
    <row r="5779" customFormat="1" ht="11.45" customHeight="1"/>
    <row r="5780" customFormat="1" ht="11.45" customHeight="1"/>
    <row r="5781" customFormat="1" ht="11.45" customHeight="1"/>
    <row r="5782" customFormat="1" ht="11.45" customHeight="1"/>
    <row r="5783" customFormat="1" ht="11.45" customHeight="1"/>
    <row r="5784" customFormat="1" ht="11.45" customHeight="1"/>
    <row r="5785" customFormat="1" ht="11.45" customHeight="1"/>
    <row r="5786" customFormat="1" ht="11.45" customHeight="1"/>
    <row r="5787" customFormat="1" ht="11.45" customHeight="1"/>
    <row r="5788" customFormat="1" ht="11.45" customHeight="1"/>
    <row r="5789" customFormat="1" ht="11.45" customHeight="1"/>
    <row r="5790" customFormat="1" ht="11.45" customHeight="1"/>
    <row r="5791" customFormat="1" ht="11.45" customHeight="1"/>
    <row r="5792" customFormat="1" ht="11.45" customHeight="1"/>
    <row r="5793" customFormat="1" ht="11.45" customHeight="1"/>
    <row r="5794" customFormat="1" ht="11.45" customHeight="1"/>
    <row r="5795" customFormat="1" ht="11.45" customHeight="1"/>
    <row r="5796" customFormat="1" ht="11.45" customHeight="1"/>
    <row r="5797" customFormat="1" ht="11.45" customHeight="1"/>
    <row r="5798" customFormat="1" ht="11.45" customHeight="1"/>
    <row r="5799" customFormat="1" ht="11.45" customHeight="1"/>
    <row r="5800" customFormat="1" ht="11.45" customHeight="1"/>
    <row r="5801" customFormat="1" ht="11.45" customHeight="1"/>
    <row r="5802" customFormat="1" ht="11.45" customHeight="1"/>
    <row r="5803" customFormat="1" ht="11.45" customHeight="1"/>
    <row r="5804" customFormat="1" ht="11.45" customHeight="1"/>
    <row r="5805" customFormat="1" ht="11.45" customHeight="1"/>
    <row r="5806" customFormat="1" ht="11.45" customHeight="1"/>
    <row r="5807" customFormat="1" ht="11.45" customHeight="1"/>
    <row r="5808" customFormat="1" ht="11.45" customHeight="1"/>
    <row r="5809" customFormat="1" ht="11.45" customHeight="1"/>
    <row r="5810" customFormat="1" ht="11.45" customHeight="1"/>
    <row r="5811" customFormat="1" ht="11.45" customHeight="1"/>
    <row r="5812" customFormat="1" ht="11.45" customHeight="1"/>
    <row r="5813" customFormat="1" ht="11.45" customHeight="1"/>
    <row r="5814" customFormat="1" ht="11.45" customHeight="1"/>
    <row r="5815" customFormat="1" ht="11.45" customHeight="1"/>
    <row r="5816" customFormat="1" ht="11.45" customHeight="1"/>
    <row r="5817" customFormat="1" ht="11.45" customHeight="1"/>
    <row r="5818" customFormat="1" ht="11.45" customHeight="1"/>
    <row r="5819" customFormat="1" ht="11.45" customHeight="1"/>
    <row r="5820" customFormat="1" ht="11.45" customHeight="1"/>
    <row r="5821" customFormat="1" ht="11.45" customHeight="1"/>
    <row r="5822" customFormat="1" ht="11.45" customHeight="1"/>
    <row r="5823" customFormat="1" ht="11.45" customHeight="1"/>
    <row r="5824" customFormat="1" ht="11.45" customHeight="1"/>
    <row r="5825" customFormat="1" ht="11.45" customHeight="1"/>
    <row r="5826" customFormat="1" ht="11.45" customHeight="1"/>
    <row r="5827" customFormat="1" ht="11.45" customHeight="1"/>
    <row r="5828" customFormat="1" ht="11.45" customHeight="1"/>
    <row r="5829" customFormat="1" ht="11.45" customHeight="1"/>
    <row r="5830" customFormat="1" ht="11.45" customHeight="1"/>
    <row r="5831" customFormat="1" ht="11.45" customHeight="1"/>
    <row r="5832" customFormat="1" ht="11.45" customHeight="1"/>
    <row r="5833" customFormat="1" ht="11.45" customHeight="1"/>
    <row r="5834" customFormat="1" ht="11.45" customHeight="1"/>
    <row r="5835" customFormat="1" ht="11.45" customHeight="1"/>
    <row r="5836" customFormat="1" ht="11.45" customHeight="1"/>
    <row r="5837" customFormat="1" ht="11.45" customHeight="1"/>
    <row r="5838" customFormat="1" ht="11.45" customHeight="1"/>
    <row r="5839" customFormat="1" ht="11.45" customHeight="1"/>
    <row r="5840" customFormat="1" ht="11.45" customHeight="1"/>
    <row r="5841" customFormat="1" ht="11.45" customHeight="1"/>
    <row r="5842" customFormat="1" ht="11.45" customHeight="1"/>
    <row r="5843" customFormat="1" ht="11.45" customHeight="1"/>
    <row r="5844" customFormat="1" ht="11.45" customHeight="1"/>
    <row r="5845" customFormat="1" ht="11.45" customHeight="1"/>
    <row r="5846" customFormat="1" ht="11.45" customHeight="1"/>
    <row r="5847" customFormat="1" ht="11.45" customHeight="1"/>
    <row r="5848" customFormat="1" ht="11.45" customHeight="1"/>
    <row r="5849" customFormat="1" ht="11.45" customHeight="1"/>
    <row r="5850" customFormat="1" ht="11.45" customHeight="1"/>
    <row r="5851" customFormat="1" ht="11.45" customHeight="1"/>
    <row r="5852" customFormat="1" ht="11.45" customHeight="1"/>
    <row r="5853" customFormat="1" ht="11.45" customHeight="1"/>
    <row r="5854" customFormat="1" ht="11.45" customHeight="1"/>
    <row r="5855" customFormat="1" ht="11.45" customHeight="1"/>
    <row r="5856" customFormat="1" ht="11.45" customHeight="1"/>
    <row r="5857" customFormat="1" ht="11.45" customHeight="1"/>
    <row r="5858" customFormat="1" ht="11.45" customHeight="1"/>
    <row r="5859" customFormat="1" ht="11.45" customHeight="1"/>
    <row r="5860" customFormat="1" ht="11.45" customHeight="1"/>
    <row r="5861" customFormat="1" ht="11.45" customHeight="1"/>
    <row r="5862" customFormat="1" ht="11.45" customHeight="1"/>
    <row r="5863" customFormat="1" ht="11.45" customHeight="1"/>
    <row r="5864" customFormat="1" ht="11.45" customHeight="1"/>
    <row r="5865" customFormat="1" ht="11.45" customHeight="1"/>
    <row r="5866" customFormat="1" ht="11.45" customHeight="1"/>
    <row r="5867" customFormat="1" ht="11.45" customHeight="1"/>
    <row r="5868" customFormat="1" ht="11.45" customHeight="1"/>
    <row r="5869" customFormat="1" ht="11.45" customHeight="1"/>
    <row r="5870" customFormat="1" ht="11.45" customHeight="1"/>
    <row r="5871" customFormat="1" ht="11.45" customHeight="1"/>
    <row r="5872" customFormat="1" ht="11.45" customHeight="1"/>
    <row r="5873" customFormat="1" ht="11.45" customHeight="1"/>
    <row r="5874" customFormat="1" ht="11.45" customHeight="1"/>
    <row r="5875" customFormat="1" ht="11.45" customHeight="1"/>
    <row r="5876" customFormat="1" ht="11.45" customHeight="1"/>
    <row r="5877" customFormat="1" ht="11.45" customHeight="1"/>
    <row r="5878" customFormat="1" ht="11.45" customHeight="1"/>
    <row r="5879" customFormat="1" ht="11.45" customHeight="1"/>
    <row r="5880" customFormat="1" ht="11.45" customHeight="1"/>
    <row r="5881" customFormat="1" ht="11.45" customHeight="1"/>
    <row r="5882" customFormat="1" ht="11.45" customHeight="1"/>
    <row r="5883" customFormat="1" ht="11.45" customHeight="1"/>
    <row r="5884" customFormat="1" ht="11.45" customHeight="1"/>
    <row r="5885" customFormat="1" ht="11.45" customHeight="1"/>
    <row r="5886" customFormat="1" ht="11.45" customHeight="1"/>
    <row r="5887" customFormat="1" ht="11.45" customHeight="1"/>
    <row r="5888" customFormat="1" ht="11.45" customHeight="1"/>
    <row r="5889" customFormat="1" ht="11.45" customHeight="1"/>
    <row r="5890" customFormat="1" ht="11.45" customHeight="1"/>
    <row r="5891" customFormat="1" ht="11.45" customHeight="1"/>
    <row r="5892" customFormat="1" ht="11.45" customHeight="1"/>
    <row r="5893" customFormat="1" ht="11.45" customHeight="1"/>
    <row r="5894" customFormat="1" ht="11.45" customHeight="1"/>
    <row r="5895" customFormat="1" ht="11.45" customHeight="1"/>
    <row r="5896" customFormat="1" ht="11.45" customHeight="1"/>
    <row r="5897" customFormat="1" ht="11.45" customHeight="1"/>
    <row r="5898" customFormat="1" ht="11.45" customHeight="1"/>
    <row r="5899" customFormat="1" ht="11.45" customHeight="1"/>
    <row r="5900" customFormat="1" ht="11.45" customHeight="1"/>
    <row r="5901" customFormat="1" ht="11.45" customHeight="1"/>
    <row r="5902" customFormat="1" ht="11.45" customHeight="1"/>
    <row r="5903" customFormat="1" ht="11.45" customHeight="1"/>
    <row r="5904" customFormat="1" ht="11.45" customHeight="1"/>
    <row r="5905" customFormat="1" ht="11.45" customHeight="1"/>
    <row r="5906" customFormat="1" ht="11.45" customHeight="1"/>
    <row r="5907" customFormat="1" ht="11.45" customHeight="1"/>
    <row r="5908" customFormat="1" ht="11.45" customHeight="1"/>
    <row r="5909" customFormat="1" ht="11.45" customHeight="1"/>
    <row r="5910" customFormat="1" ht="11.45" customHeight="1"/>
    <row r="5911" customFormat="1" ht="11.45" customHeight="1"/>
    <row r="5912" customFormat="1" ht="11.45" customHeight="1"/>
    <row r="5913" customFormat="1" ht="11.45" customHeight="1"/>
    <row r="5914" customFormat="1" ht="11.45" customHeight="1"/>
    <row r="5915" customFormat="1" ht="11.45" customHeight="1"/>
    <row r="5916" customFormat="1" ht="11.45" customHeight="1"/>
    <row r="5917" customFormat="1" ht="11.45" customHeight="1"/>
    <row r="5918" customFormat="1" ht="11.45" customHeight="1"/>
    <row r="5919" customFormat="1" ht="11.45" customHeight="1"/>
    <row r="5920" customFormat="1" ht="11.45" customHeight="1"/>
    <row r="5921" customFormat="1" ht="11.45" customHeight="1"/>
    <row r="5922" customFormat="1" ht="11.45" customHeight="1"/>
    <row r="5923" customFormat="1" ht="11.45" customHeight="1"/>
    <row r="5924" customFormat="1" ht="11.45" customHeight="1"/>
    <row r="5925" customFormat="1" ht="11.45" customHeight="1"/>
    <row r="5926" customFormat="1" ht="11.45" customHeight="1"/>
    <row r="5927" customFormat="1" ht="11.45" customHeight="1"/>
    <row r="5928" customFormat="1" ht="11.45" customHeight="1"/>
    <row r="5929" customFormat="1" ht="11.45" customHeight="1"/>
    <row r="5930" customFormat="1" ht="11.45" customHeight="1"/>
    <row r="5931" customFormat="1" ht="11.45" customHeight="1"/>
    <row r="5932" customFormat="1" ht="11.45" customHeight="1"/>
    <row r="5933" customFormat="1" ht="11.45" customHeight="1"/>
    <row r="5934" customFormat="1" ht="11.45" customHeight="1"/>
    <row r="5935" customFormat="1" ht="11.45" customHeight="1"/>
    <row r="5936" customFormat="1" ht="11.45" customHeight="1"/>
    <row r="5937" customFormat="1" ht="11.45" customHeight="1"/>
    <row r="5938" customFormat="1" ht="11.45" customHeight="1"/>
    <row r="5939" customFormat="1" ht="11.45" customHeight="1"/>
    <row r="5940" customFormat="1" ht="11.45" customHeight="1"/>
    <row r="5941" customFormat="1" ht="11.45" customHeight="1"/>
    <row r="5942" customFormat="1" ht="11.45" customHeight="1"/>
    <row r="5943" customFormat="1" ht="11.45" customHeight="1"/>
    <row r="5944" customFormat="1" ht="11.45" customHeight="1"/>
    <row r="5945" customFormat="1" ht="11.45" customHeight="1"/>
    <row r="5946" customFormat="1" ht="11.45" customHeight="1"/>
    <row r="5947" customFormat="1" ht="11.45" customHeight="1"/>
    <row r="5948" customFormat="1" ht="11.45" customHeight="1"/>
    <row r="5949" customFormat="1" ht="11.45" customHeight="1"/>
    <row r="5950" customFormat="1" ht="11.45" customHeight="1"/>
    <row r="5951" customFormat="1" ht="11.45" customHeight="1"/>
    <row r="5952" customFormat="1" ht="11.45" customHeight="1"/>
    <row r="5953" customFormat="1" ht="11.45" customHeight="1"/>
    <row r="5954" customFormat="1" ht="11.45" customHeight="1"/>
    <row r="5955" customFormat="1" ht="11.45" customHeight="1"/>
    <row r="5956" customFormat="1" ht="11.45" customHeight="1"/>
    <row r="5957" customFormat="1" ht="11.45" customHeight="1"/>
    <row r="5958" customFormat="1" ht="11.45" customHeight="1"/>
    <row r="5959" customFormat="1" ht="11.45" customHeight="1"/>
    <row r="5960" customFormat="1" ht="11.45" customHeight="1"/>
    <row r="5961" customFormat="1" ht="11.45" customHeight="1"/>
    <row r="5962" customFormat="1" ht="11.45" customHeight="1"/>
    <row r="5963" customFormat="1" ht="11.45" customHeight="1"/>
    <row r="5964" customFormat="1" ht="11.45" customHeight="1"/>
    <row r="5965" customFormat="1" ht="11.45" customHeight="1"/>
    <row r="5966" customFormat="1" ht="11.45" customHeight="1"/>
    <row r="5967" customFormat="1" ht="11.45" customHeight="1"/>
    <row r="5968" customFormat="1" ht="11.45" customHeight="1"/>
    <row r="5969" customFormat="1" ht="11.45" customHeight="1"/>
    <row r="5970" customFormat="1" ht="11.45" customHeight="1"/>
    <row r="5971" customFormat="1" ht="11.45" customHeight="1"/>
    <row r="5972" customFormat="1" ht="11.45" customHeight="1"/>
    <row r="5973" customFormat="1" ht="11.45" customHeight="1"/>
    <row r="5974" customFormat="1" ht="11.45" customHeight="1"/>
    <row r="5975" customFormat="1" ht="11.45" customHeight="1"/>
    <row r="5976" customFormat="1" ht="11.45" customHeight="1"/>
    <row r="5977" customFormat="1" ht="11.45" customHeight="1"/>
    <row r="5978" customFormat="1" ht="11.45" customHeight="1"/>
    <row r="5979" customFormat="1" ht="11.45" customHeight="1"/>
    <row r="5980" customFormat="1" ht="11.45" customHeight="1"/>
    <row r="5981" customFormat="1" ht="11.45" customHeight="1"/>
    <row r="5982" customFormat="1" ht="11.45" customHeight="1"/>
    <row r="5983" customFormat="1" ht="11.45" customHeight="1"/>
    <row r="5984" customFormat="1" ht="11.45" customHeight="1"/>
    <row r="5985" customFormat="1" ht="11.45" customHeight="1"/>
    <row r="5986" customFormat="1" ht="11.45" customHeight="1"/>
    <row r="5987" customFormat="1" ht="11.45" customHeight="1"/>
    <row r="5988" customFormat="1" ht="11.45" customHeight="1"/>
    <row r="5989" customFormat="1" ht="11.45" customHeight="1"/>
    <row r="5990" customFormat="1" ht="11.45" customHeight="1"/>
    <row r="5991" customFormat="1" ht="11.45" customHeight="1"/>
    <row r="5992" customFormat="1" ht="11.45" customHeight="1"/>
    <row r="5993" customFormat="1" ht="11.45" customHeight="1"/>
    <row r="5994" customFormat="1" ht="11.45" customHeight="1"/>
    <row r="5995" customFormat="1" ht="11.45" customHeight="1"/>
    <row r="5996" customFormat="1" ht="11.45" customHeight="1"/>
    <row r="5997" customFormat="1" ht="11.45" customHeight="1"/>
    <row r="5998" customFormat="1" ht="11.45" customHeight="1"/>
    <row r="5999" customFormat="1" ht="11.45" customHeight="1"/>
    <row r="6000" customFormat="1" ht="11.45" customHeight="1"/>
    <row r="6001" customFormat="1" ht="11.45" customHeight="1"/>
    <row r="6002" customFormat="1" ht="11.45" customHeight="1"/>
    <row r="6003" customFormat="1" ht="11.45" customHeight="1"/>
    <row r="6004" customFormat="1" ht="11.45" customHeight="1"/>
    <row r="6005" customFormat="1" ht="11.45" customHeight="1"/>
    <row r="6006" customFormat="1" ht="11.45" customHeight="1"/>
    <row r="6007" customFormat="1" ht="11.45" customHeight="1"/>
    <row r="6008" customFormat="1" ht="11.45" customHeight="1"/>
    <row r="6009" customFormat="1" ht="11.45" customHeight="1"/>
    <row r="6010" customFormat="1" ht="11.45" customHeight="1"/>
    <row r="6011" customFormat="1" ht="11.45" customHeight="1"/>
    <row r="6012" customFormat="1" ht="11.45" customHeight="1"/>
    <row r="6013" customFormat="1" ht="11.45" customHeight="1"/>
    <row r="6014" customFormat="1" ht="11.45" customHeight="1"/>
    <row r="6015" customFormat="1" ht="11.45" customHeight="1"/>
    <row r="6016" customFormat="1" ht="11.45" customHeight="1"/>
    <row r="6017" customFormat="1" ht="11.45" customHeight="1"/>
    <row r="6018" customFormat="1" ht="11.45" customHeight="1"/>
    <row r="6019" customFormat="1" ht="11.45" customHeight="1"/>
    <row r="6020" customFormat="1" ht="11.45" customHeight="1"/>
    <row r="6021" customFormat="1" ht="11.45" customHeight="1"/>
    <row r="6022" customFormat="1" ht="11.45" customHeight="1"/>
    <row r="6023" customFormat="1" ht="11.45" customHeight="1"/>
    <row r="6024" customFormat="1" ht="11.45" customHeight="1"/>
    <row r="6025" customFormat="1" ht="11.45" customHeight="1"/>
    <row r="6026" customFormat="1" ht="11.45" customHeight="1"/>
    <row r="6027" customFormat="1" ht="11.45" customHeight="1"/>
    <row r="6028" customFormat="1" ht="11.45" customHeight="1"/>
    <row r="6029" customFormat="1" ht="11.45" customHeight="1"/>
    <row r="6030" customFormat="1" ht="11.45" customHeight="1"/>
    <row r="6031" customFormat="1" ht="11.45" customHeight="1"/>
    <row r="6032" customFormat="1" ht="11.45" customHeight="1"/>
    <row r="6033" customFormat="1" ht="11.45" customHeight="1"/>
    <row r="6034" customFormat="1" ht="11.45" customHeight="1"/>
    <row r="6035" customFormat="1" ht="11.45" customHeight="1"/>
    <row r="6036" customFormat="1" ht="11.45" customHeight="1"/>
    <row r="6037" customFormat="1" ht="11.45" customHeight="1"/>
    <row r="6038" customFormat="1" ht="11.45" customHeight="1"/>
    <row r="6039" customFormat="1" ht="11.45" customHeight="1"/>
    <row r="6040" customFormat="1" ht="11.45" customHeight="1"/>
    <row r="6041" customFormat="1" ht="11.45" customHeight="1"/>
    <row r="6042" customFormat="1" ht="11.45" customHeight="1"/>
    <row r="6043" customFormat="1" ht="11.45" customHeight="1"/>
    <row r="6044" customFormat="1" ht="11.45" customHeight="1"/>
    <row r="6045" customFormat="1" ht="11.45" customHeight="1"/>
    <row r="6046" customFormat="1" ht="11.45" customHeight="1"/>
    <row r="6047" customFormat="1" ht="11.45" customHeight="1"/>
    <row r="6048" customFormat="1" ht="11.45" customHeight="1"/>
    <row r="6049" customFormat="1" ht="11.45" customHeight="1"/>
    <row r="6050" customFormat="1" ht="11.45" customHeight="1"/>
    <row r="6051" customFormat="1" ht="11.45" customHeight="1"/>
    <row r="6052" customFormat="1" ht="11.45" customHeight="1"/>
    <row r="6053" customFormat="1" ht="11.45" customHeight="1"/>
    <row r="6054" customFormat="1" ht="11.45" customHeight="1"/>
    <row r="6055" customFormat="1" ht="11.45" customHeight="1"/>
    <row r="6056" customFormat="1" ht="11.45" customHeight="1"/>
    <row r="6057" customFormat="1" ht="11.45" customHeight="1"/>
    <row r="6058" customFormat="1" ht="11.45" customHeight="1"/>
    <row r="6059" customFormat="1" ht="11.45" customHeight="1"/>
    <row r="6060" customFormat="1" ht="11.45" customHeight="1"/>
    <row r="6061" customFormat="1" ht="11.45" customHeight="1"/>
    <row r="6062" customFormat="1" ht="11.45" customHeight="1"/>
    <row r="6063" customFormat="1" ht="11.45" customHeight="1"/>
    <row r="6064" customFormat="1" ht="11.45" customHeight="1"/>
    <row r="6065" customFormat="1" ht="11.45" customHeight="1"/>
    <row r="6066" customFormat="1" ht="11.45" customHeight="1"/>
    <row r="6067" customFormat="1" ht="11.45" customHeight="1"/>
    <row r="6068" customFormat="1" ht="11.45" customHeight="1"/>
    <row r="6069" customFormat="1" ht="11.45" customHeight="1"/>
    <row r="6070" customFormat="1" ht="11.45" customHeight="1"/>
    <row r="6071" customFormat="1" ht="11.45" customHeight="1"/>
    <row r="6072" customFormat="1" ht="11.45" customHeight="1"/>
    <row r="6073" customFormat="1" ht="11.45" customHeight="1"/>
    <row r="6074" customFormat="1" ht="11.45" customHeight="1"/>
    <row r="6075" customFormat="1" ht="11.45" customHeight="1"/>
    <row r="6076" customFormat="1" ht="11.45" customHeight="1"/>
    <row r="6077" customFormat="1" ht="11.45" customHeight="1"/>
    <row r="6078" customFormat="1" ht="11.45" customHeight="1"/>
    <row r="6079" customFormat="1" ht="11.45" customHeight="1"/>
    <row r="6080" customFormat="1" ht="11.45" customHeight="1"/>
    <row r="6081" customFormat="1" ht="11.45" customHeight="1"/>
    <row r="6082" customFormat="1" ht="11.45" customHeight="1"/>
    <row r="6083" customFormat="1" ht="11.45" customHeight="1"/>
    <row r="6084" customFormat="1" ht="11.45" customHeight="1"/>
    <row r="6085" customFormat="1" ht="11.45" customHeight="1"/>
    <row r="6086" customFormat="1" ht="11.45" customHeight="1"/>
    <row r="6087" customFormat="1" ht="11.45" customHeight="1"/>
    <row r="6088" customFormat="1" ht="11.45" customHeight="1"/>
    <row r="6089" customFormat="1" ht="11.45" customHeight="1"/>
    <row r="6090" customFormat="1" ht="11.45" customHeight="1"/>
    <row r="6091" customFormat="1" ht="11.45" customHeight="1"/>
    <row r="6092" customFormat="1" ht="11.45" customHeight="1"/>
    <row r="6093" customFormat="1" ht="11.45" customHeight="1"/>
    <row r="6094" customFormat="1" ht="11.45" customHeight="1"/>
    <row r="6095" customFormat="1" ht="11.45" customHeight="1"/>
    <row r="6096" customFormat="1" ht="11.45" customHeight="1"/>
    <row r="6097" customFormat="1" ht="11.45" customHeight="1"/>
    <row r="6098" customFormat="1" ht="11.45" customHeight="1"/>
    <row r="6099" customFormat="1" ht="11.45" customHeight="1"/>
    <row r="6100" customFormat="1" ht="11.45" customHeight="1"/>
    <row r="6101" customFormat="1" ht="11.45" customHeight="1"/>
    <row r="6102" customFormat="1" ht="11.45" customHeight="1"/>
    <row r="6103" customFormat="1" ht="11.45" customHeight="1"/>
    <row r="6104" customFormat="1" ht="11.45" customHeight="1"/>
    <row r="6105" customFormat="1" ht="11.45" customHeight="1"/>
    <row r="6106" customFormat="1" ht="11.45" customHeight="1"/>
    <row r="6107" customFormat="1" ht="11.45" customHeight="1"/>
    <row r="6108" customFormat="1" ht="11.45" customHeight="1"/>
    <row r="6109" customFormat="1" ht="11.45" customHeight="1"/>
    <row r="6110" customFormat="1" ht="11.45" customHeight="1"/>
    <row r="6111" customFormat="1" ht="11.45" customHeight="1"/>
    <row r="6112" customFormat="1" ht="11.45" customHeight="1"/>
    <row r="6113" customFormat="1" ht="11.45" customHeight="1"/>
    <row r="6114" customFormat="1" ht="11.45" customHeight="1"/>
    <row r="6115" customFormat="1" ht="11.45" customHeight="1"/>
    <row r="6116" customFormat="1" ht="11.45" customHeight="1"/>
    <row r="6117" customFormat="1" ht="11.45" customHeight="1"/>
    <row r="6118" customFormat="1" ht="11.45" customHeight="1"/>
    <row r="6119" customFormat="1" ht="11.45" customHeight="1"/>
    <row r="6120" customFormat="1" ht="11.45" customHeight="1"/>
    <row r="6121" customFormat="1" ht="11.45" customHeight="1"/>
    <row r="6122" customFormat="1" ht="11.45" customHeight="1"/>
    <row r="6123" customFormat="1" ht="11.45" customHeight="1"/>
    <row r="6124" customFormat="1" ht="11.45" customHeight="1"/>
    <row r="6125" customFormat="1" ht="11.45" customHeight="1"/>
    <row r="6126" customFormat="1" ht="11.45" customHeight="1"/>
    <row r="6127" customFormat="1" ht="11.45" customHeight="1"/>
    <row r="6128" customFormat="1" ht="11.45" customHeight="1"/>
    <row r="6129" customFormat="1" ht="11.45" customHeight="1"/>
    <row r="6130" customFormat="1" ht="11.45" customHeight="1"/>
    <row r="6131" customFormat="1" ht="11.45" customHeight="1"/>
    <row r="6132" customFormat="1" ht="11.45" customHeight="1"/>
    <row r="6133" customFormat="1" ht="11.45" customHeight="1"/>
    <row r="6134" customFormat="1" ht="11.45" customHeight="1"/>
    <row r="6135" customFormat="1" ht="11.45" customHeight="1"/>
    <row r="6136" customFormat="1" ht="11.45" customHeight="1"/>
    <row r="6137" customFormat="1" ht="11.45" customHeight="1"/>
    <row r="6138" customFormat="1" ht="11.45" customHeight="1"/>
    <row r="6139" customFormat="1" ht="11.45" customHeight="1"/>
    <row r="6140" customFormat="1" ht="11.45" customHeight="1"/>
    <row r="6141" customFormat="1" ht="11.45" customHeight="1"/>
    <row r="6142" customFormat="1" ht="11.45" customHeight="1"/>
    <row r="6143" customFormat="1" ht="11.45" customHeight="1"/>
    <row r="6144" customFormat="1" ht="11.45" customHeight="1"/>
    <row r="6145" customFormat="1" ht="11.45" customHeight="1"/>
    <row r="6146" customFormat="1" ht="11.45" customHeight="1"/>
    <row r="6147" customFormat="1" ht="11.45" customHeight="1"/>
    <row r="6148" customFormat="1" ht="11.45" customHeight="1"/>
    <row r="6149" customFormat="1" ht="11.45" customHeight="1"/>
    <row r="6150" customFormat="1" ht="11.45" customHeight="1"/>
    <row r="6151" customFormat="1" ht="11.45" customHeight="1"/>
    <row r="6152" customFormat="1" ht="11.45" customHeight="1"/>
    <row r="6153" customFormat="1" ht="11.45" customHeight="1"/>
    <row r="6154" customFormat="1" ht="11.45" customHeight="1"/>
    <row r="6155" customFormat="1" ht="11.45" customHeight="1"/>
    <row r="6156" customFormat="1" ht="11.45" customHeight="1"/>
    <row r="6157" customFormat="1" ht="11.45" customHeight="1"/>
    <row r="6158" customFormat="1" ht="11.45" customHeight="1"/>
    <row r="6159" customFormat="1" ht="11.45" customHeight="1"/>
    <row r="6160" customFormat="1" ht="11.45" customHeight="1"/>
    <row r="6161" customFormat="1" ht="11.45" customHeight="1"/>
    <row r="6162" customFormat="1" ht="11.45" customHeight="1"/>
    <row r="6163" customFormat="1" ht="11.45" customHeight="1"/>
    <row r="6164" customFormat="1" ht="11.45" customHeight="1"/>
    <row r="6165" customFormat="1" ht="11.45" customHeight="1"/>
    <row r="6166" customFormat="1" ht="11.45" customHeight="1"/>
    <row r="6167" customFormat="1" ht="11.45" customHeight="1"/>
    <row r="6168" customFormat="1" ht="11.45" customHeight="1"/>
    <row r="6169" customFormat="1" ht="11.45" customHeight="1"/>
    <row r="6170" customFormat="1" ht="11.45" customHeight="1"/>
    <row r="6171" customFormat="1" ht="11.45" customHeight="1"/>
    <row r="6172" customFormat="1" ht="11.45" customHeight="1"/>
    <row r="6173" customFormat="1" ht="11.45" customHeight="1"/>
    <row r="6174" customFormat="1" ht="11.45" customHeight="1"/>
    <row r="6175" customFormat="1" ht="11.45" customHeight="1"/>
    <row r="6176" customFormat="1" ht="11.45" customHeight="1"/>
    <row r="6177" customFormat="1" ht="11.45" customHeight="1"/>
    <row r="6178" customFormat="1" ht="11.45" customHeight="1"/>
    <row r="6179" customFormat="1" ht="11.45" customHeight="1"/>
    <row r="6180" customFormat="1" ht="11.45" customHeight="1"/>
    <row r="6181" customFormat="1" ht="11.45" customHeight="1"/>
    <row r="6182" customFormat="1" ht="11.45" customHeight="1"/>
    <row r="6183" customFormat="1" ht="11.45" customHeight="1"/>
    <row r="6184" customFormat="1" ht="11.45" customHeight="1"/>
    <row r="6185" customFormat="1" ht="11.45" customHeight="1"/>
    <row r="6186" customFormat="1" ht="11.45" customHeight="1"/>
    <row r="6187" customFormat="1" ht="11.45" customHeight="1"/>
    <row r="6188" customFormat="1" ht="11.45" customHeight="1"/>
    <row r="6189" customFormat="1" ht="11.45" customHeight="1"/>
    <row r="6190" customFormat="1" ht="11.45" customHeight="1"/>
    <row r="6191" customFormat="1" ht="11.45" customHeight="1"/>
    <row r="6192" customFormat="1" ht="11.45" customHeight="1"/>
    <row r="6193" customFormat="1" ht="11.45" customHeight="1"/>
    <row r="6194" customFormat="1" ht="11.45" customHeight="1"/>
    <row r="6195" customFormat="1" ht="11.45" customHeight="1"/>
    <row r="6196" customFormat="1" ht="11.45" customHeight="1"/>
    <row r="6197" customFormat="1" ht="11.45" customHeight="1"/>
    <row r="6198" customFormat="1" ht="11.45" customHeight="1"/>
    <row r="6199" customFormat="1" ht="11.45" customHeight="1"/>
    <row r="6200" customFormat="1" ht="11.45" customHeight="1"/>
    <row r="6201" customFormat="1" ht="11.45" customHeight="1"/>
    <row r="6202" customFormat="1" ht="11.45" customHeight="1"/>
    <row r="6203" customFormat="1" ht="11.45" customHeight="1"/>
    <row r="6204" customFormat="1" ht="11.45" customHeight="1"/>
    <row r="6205" customFormat="1" ht="11.45" customHeight="1"/>
    <row r="6206" customFormat="1" ht="11.45" customHeight="1"/>
    <row r="6207" customFormat="1" ht="11.45" customHeight="1"/>
    <row r="6208" customFormat="1" ht="11.45" customHeight="1"/>
    <row r="6209" customFormat="1" ht="11.45" customHeight="1"/>
    <row r="6210" customFormat="1" ht="11.45" customHeight="1"/>
    <row r="6211" customFormat="1" ht="11.45" customHeight="1"/>
    <row r="6212" customFormat="1" ht="11.45" customHeight="1"/>
    <row r="6213" customFormat="1" ht="11.45" customHeight="1"/>
    <row r="6214" customFormat="1" ht="11.45" customHeight="1"/>
    <row r="6215" customFormat="1" ht="11.45" customHeight="1"/>
    <row r="6216" customFormat="1" ht="11.45" customHeight="1"/>
    <row r="6217" customFormat="1" ht="11.45" customHeight="1"/>
    <row r="6218" customFormat="1" ht="11.45" customHeight="1"/>
    <row r="6219" customFormat="1" ht="11.45" customHeight="1"/>
    <row r="6220" customFormat="1" ht="11.45" customHeight="1"/>
    <row r="6221" customFormat="1" ht="11.45" customHeight="1"/>
    <row r="6222" customFormat="1" ht="11.45" customHeight="1"/>
    <row r="6223" customFormat="1" ht="11.45" customHeight="1"/>
    <row r="6224" customFormat="1" ht="11.45" customHeight="1"/>
    <row r="6225" customFormat="1" ht="11.45" customHeight="1"/>
    <row r="6226" customFormat="1" ht="11.45" customHeight="1"/>
    <row r="6227" customFormat="1" ht="11.45" customHeight="1"/>
    <row r="6228" customFormat="1" ht="11.45" customHeight="1"/>
    <row r="6229" customFormat="1" ht="11.45" customHeight="1"/>
    <row r="6230" customFormat="1" ht="11.45" customHeight="1"/>
    <row r="6231" customFormat="1" ht="11.45" customHeight="1"/>
    <row r="6232" customFormat="1" ht="11.45" customHeight="1"/>
    <row r="6233" customFormat="1" ht="11.45" customHeight="1"/>
    <row r="6234" customFormat="1" ht="11.45" customHeight="1"/>
    <row r="6235" customFormat="1" ht="11.45" customHeight="1"/>
    <row r="6236" customFormat="1" ht="11.45" customHeight="1"/>
    <row r="6237" customFormat="1" ht="11.45" customHeight="1"/>
    <row r="6238" customFormat="1" ht="11.45" customHeight="1"/>
    <row r="6239" customFormat="1" ht="11.45" customHeight="1"/>
    <row r="6240" customFormat="1" ht="11.45" customHeight="1"/>
    <row r="6241" customFormat="1" ht="11.45" customHeight="1"/>
    <row r="6242" customFormat="1" ht="11.45" customHeight="1"/>
    <row r="6243" customFormat="1" ht="11.45" customHeight="1"/>
    <row r="6244" customFormat="1" ht="11.45" customHeight="1"/>
    <row r="6245" customFormat="1" ht="11.45" customHeight="1"/>
    <row r="6246" customFormat="1" ht="11.45" customHeight="1"/>
    <row r="6247" customFormat="1" ht="11.45" customHeight="1"/>
    <row r="6248" customFormat="1" ht="11.45" customHeight="1"/>
    <row r="6249" customFormat="1" ht="11.45" customHeight="1"/>
    <row r="6250" customFormat="1" ht="11.45" customHeight="1"/>
    <row r="6251" customFormat="1" ht="11.45" customHeight="1"/>
    <row r="6252" customFormat="1" ht="11.45" customHeight="1"/>
    <row r="6253" customFormat="1" ht="11.45" customHeight="1"/>
    <row r="6254" customFormat="1" ht="11.45" customHeight="1"/>
    <row r="6255" customFormat="1" ht="11.45" customHeight="1"/>
    <row r="6256" customFormat="1" ht="11.45" customHeight="1"/>
    <row r="6257" customFormat="1" ht="11.45" customHeight="1"/>
    <row r="6258" customFormat="1" ht="11.45" customHeight="1"/>
    <row r="6259" customFormat="1" ht="11.45" customHeight="1"/>
    <row r="6260" customFormat="1" ht="11.45" customHeight="1"/>
    <row r="6261" customFormat="1" ht="11.45" customHeight="1"/>
    <row r="6262" customFormat="1" ht="11.45" customHeight="1"/>
    <row r="6263" customFormat="1" ht="11.45" customHeight="1"/>
    <row r="6264" customFormat="1" ht="11.45" customHeight="1"/>
    <row r="6265" customFormat="1" ht="11.45" customHeight="1"/>
    <row r="6266" customFormat="1" ht="11.45" customHeight="1"/>
    <row r="6267" customFormat="1" ht="11.45" customHeight="1"/>
    <row r="6268" customFormat="1" ht="11.45" customHeight="1"/>
    <row r="6269" customFormat="1" ht="11.45" customHeight="1"/>
    <row r="6270" customFormat="1" ht="11.45" customHeight="1"/>
    <row r="6271" customFormat="1" ht="11.45" customHeight="1"/>
    <row r="6272" customFormat="1" ht="11.45" customHeight="1"/>
    <row r="6273" customFormat="1" ht="11.45" customHeight="1"/>
    <row r="6274" customFormat="1" ht="11.45" customHeight="1"/>
    <row r="6275" customFormat="1" ht="11.45" customHeight="1"/>
    <row r="6276" customFormat="1" ht="11.45" customHeight="1"/>
    <row r="6277" customFormat="1" ht="11.45" customHeight="1"/>
    <row r="6278" customFormat="1" ht="11.45" customHeight="1"/>
    <row r="6279" customFormat="1" ht="11.45" customHeight="1"/>
    <row r="6280" customFormat="1" ht="11.45" customHeight="1"/>
    <row r="6281" customFormat="1" ht="11.45" customHeight="1"/>
    <row r="6282" customFormat="1" ht="11.45" customHeight="1"/>
    <row r="6283" customFormat="1" ht="11.45" customHeight="1"/>
    <row r="6284" customFormat="1" ht="11.45" customHeight="1"/>
    <row r="6285" customFormat="1" ht="11.45" customHeight="1"/>
    <row r="6286" customFormat="1" ht="11.45" customHeight="1"/>
    <row r="6287" customFormat="1" ht="11.45" customHeight="1"/>
    <row r="6288" customFormat="1" ht="11.45" customHeight="1"/>
    <row r="6289" customFormat="1" ht="11.45" customHeight="1"/>
    <row r="6290" customFormat="1" ht="11.45" customHeight="1"/>
    <row r="6291" customFormat="1" ht="11.45" customHeight="1"/>
    <row r="6292" customFormat="1" ht="11.45" customHeight="1"/>
    <row r="6293" customFormat="1" ht="11.45" customHeight="1"/>
    <row r="6294" customFormat="1" ht="11.45" customHeight="1"/>
    <row r="6295" customFormat="1" ht="11.45" customHeight="1"/>
    <row r="6296" customFormat="1" ht="11.45" customHeight="1"/>
    <row r="6297" customFormat="1" ht="11.45" customHeight="1"/>
    <row r="6298" customFormat="1" ht="11.45" customHeight="1"/>
    <row r="6299" customFormat="1" ht="11.45" customHeight="1"/>
    <row r="6300" customFormat="1" ht="11.45" customHeight="1"/>
    <row r="6301" customFormat="1" ht="11.45" customHeight="1"/>
    <row r="6302" customFormat="1" ht="11.45" customHeight="1"/>
    <row r="6303" customFormat="1" ht="11.45" customHeight="1"/>
    <row r="6304" customFormat="1" ht="11.45" customHeight="1"/>
    <row r="6305" customFormat="1" ht="11.45" customHeight="1"/>
    <row r="6306" customFormat="1" ht="11.45" customHeight="1"/>
    <row r="6307" customFormat="1" ht="11.45" customHeight="1"/>
    <row r="6308" customFormat="1" ht="11.45" customHeight="1"/>
    <row r="6309" customFormat="1" ht="11.45" customHeight="1"/>
    <row r="6310" customFormat="1" ht="11.45" customHeight="1"/>
    <row r="6311" customFormat="1" ht="11.45" customHeight="1"/>
    <row r="6312" customFormat="1" ht="11.45" customHeight="1"/>
    <row r="6313" customFormat="1" ht="11.45" customHeight="1"/>
    <row r="6314" customFormat="1" ht="11.45" customHeight="1"/>
    <row r="6315" customFormat="1" ht="11.45" customHeight="1"/>
    <row r="6316" customFormat="1" ht="11.45" customHeight="1"/>
    <row r="6317" customFormat="1" ht="11.45" customHeight="1"/>
    <row r="6318" customFormat="1" ht="11.45" customHeight="1"/>
    <row r="6319" customFormat="1" ht="11.45" customHeight="1"/>
    <row r="6320" customFormat="1" ht="11.45" customHeight="1"/>
    <row r="6321" customFormat="1" ht="11.45" customHeight="1"/>
    <row r="6322" customFormat="1" ht="11.45" customHeight="1"/>
    <row r="6323" customFormat="1" ht="11.45" customHeight="1"/>
    <row r="6324" customFormat="1" ht="11.45" customHeight="1"/>
    <row r="6325" customFormat="1" ht="11.45" customHeight="1"/>
    <row r="6326" customFormat="1" ht="11.45" customHeight="1"/>
    <row r="6327" customFormat="1" ht="11.45" customHeight="1"/>
    <row r="6328" customFormat="1" ht="11.45" customHeight="1"/>
    <row r="6329" customFormat="1" ht="11.45" customHeight="1"/>
    <row r="6330" customFormat="1" ht="11.45" customHeight="1"/>
    <row r="6331" customFormat="1" ht="11.45" customHeight="1"/>
    <row r="6332" customFormat="1" ht="11.45" customHeight="1"/>
    <row r="6333" customFormat="1" ht="11.45" customHeight="1"/>
    <row r="6334" customFormat="1" ht="11.45" customHeight="1"/>
    <row r="6335" customFormat="1" ht="11.45" customHeight="1"/>
    <row r="6336" customFormat="1" ht="11.45" customHeight="1"/>
    <row r="6337" customFormat="1" ht="11.45" customHeight="1"/>
    <row r="6338" customFormat="1" ht="11.45" customHeight="1"/>
    <row r="6339" customFormat="1" ht="11.45" customHeight="1"/>
    <row r="6340" customFormat="1" ht="11.45" customHeight="1"/>
    <row r="6341" customFormat="1" ht="11.45" customHeight="1"/>
    <row r="6342" customFormat="1" ht="11.45" customHeight="1"/>
    <row r="6343" customFormat="1" ht="11.45" customHeight="1"/>
    <row r="6344" customFormat="1" ht="11.45" customHeight="1"/>
    <row r="6345" customFormat="1" ht="11.45" customHeight="1"/>
    <row r="6346" customFormat="1" ht="11.45" customHeight="1"/>
    <row r="6347" customFormat="1" ht="11.45" customHeight="1"/>
    <row r="6348" customFormat="1" ht="11.45" customHeight="1"/>
    <row r="6349" customFormat="1" ht="11.45" customHeight="1"/>
    <row r="6350" customFormat="1" ht="11.45" customHeight="1"/>
    <row r="6351" customFormat="1" ht="11.45" customHeight="1"/>
    <row r="6352" customFormat="1" ht="11.45" customHeight="1"/>
    <row r="6353" customFormat="1" ht="11.45" customHeight="1"/>
    <row r="6354" customFormat="1" ht="11.45" customHeight="1"/>
    <row r="6355" customFormat="1" ht="11.45" customHeight="1"/>
    <row r="6356" customFormat="1" ht="11.45" customHeight="1"/>
    <row r="6357" customFormat="1" ht="11.45" customHeight="1"/>
    <row r="6358" customFormat="1" ht="11.45" customHeight="1"/>
    <row r="6359" customFormat="1" ht="11.45" customHeight="1"/>
    <row r="6360" customFormat="1" ht="11.45" customHeight="1"/>
    <row r="6361" customFormat="1" ht="11.45" customHeight="1"/>
    <row r="6362" customFormat="1" ht="11.45" customHeight="1"/>
    <row r="6363" customFormat="1" ht="11.45" customHeight="1"/>
    <row r="6364" customFormat="1" ht="11.45" customHeight="1"/>
    <row r="6365" customFormat="1" ht="11.45" customHeight="1"/>
    <row r="6366" customFormat="1" ht="11.45" customHeight="1"/>
    <row r="6367" customFormat="1" ht="11.45" customHeight="1"/>
    <row r="6368" customFormat="1" ht="11.45" customHeight="1"/>
    <row r="6369" customFormat="1" ht="11.45" customHeight="1"/>
    <row r="6370" customFormat="1" ht="11.45" customHeight="1"/>
    <row r="6371" customFormat="1" ht="11.45" customHeight="1"/>
    <row r="6372" customFormat="1" ht="11.45" customHeight="1"/>
    <row r="6373" customFormat="1" ht="11.45" customHeight="1"/>
    <row r="6374" customFormat="1" ht="11.45" customHeight="1"/>
    <row r="6375" customFormat="1" ht="11.45" customHeight="1"/>
    <row r="6376" customFormat="1" ht="11.45" customHeight="1"/>
    <row r="6377" customFormat="1" ht="11.45" customHeight="1"/>
    <row r="6378" customFormat="1" ht="11.45" customHeight="1"/>
    <row r="6379" customFormat="1" ht="11.45" customHeight="1"/>
    <row r="6380" customFormat="1" ht="11.45" customHeight="1"/>
    <row r="6381" customFormat="1" ht="11.45" customHeight="1"/>
    <row r="6382" customFormat="1" ht="11.45" customHeight="1"/>
    <row r="6383" customFormat="1" ht="11.45" customHeight="1"/>
    <row r="6384" customFormat="1" ht="11.45" customHeight="1"/>
    <row r="6385" customFormat="1" ht="11.45" customHeight="1"/>
    <row r="6386" customFormat="1" ht="11.45" customHeight="1"/>
    <row r="6387" customFormat="1" ht="11.45" customHeight="1"/>
    <row r="6388" customFormat="1" ht="11.45" customHeight="1"/>
    <row r="6389" customFormat="1" ht="11.45" customHeight="1"/>
    <row r="6390" customFormat="1" ht="11.45" customHeight="1"/>
    <row r="6391" customFormat="1" ht="11.45" customHeight="1"/>
    <row r="6392" customFormat="1" ht="11.45" customHeight="1"/>
    <row r="6393" customFormat="1" ht="11.45" customHeight="1"/>
    <row r="6394" customFormat="1" ht="11.45" customHeight="1"/>
    <row r="6395" customFormat="1" ht="11.45" customHeight="1"/>
    <row r="6396" customFormat="1" ht="11.45" customHeight="1"/>
    <row r="6397" customFormat="1" ht="11.45" customHeight="1"/>
    <row r="6398" customFormat="1" ht="11.45" customHeight="1"/>
    <row r="6399" customFormat="1" ht="11.45" customHeight="1"/>
    <row r="6400" customFormat="1" ht="11.45" customHeight="1"/>
    <row r="6401" customFormat="1" ht="11.45" customHeight="1"/>
    <row r="6402" customFormat="1" ht="11.45" customHeight="1"/>
    <row r="6403" customFormat="1" ht="11.45" customHeight="1"/>
    <row r="6404" customFormat="1" ht="11.45" customHeight="1"/>
    <row r="6405" customFormat="1" ht="11.45" customHeight="1"/>
    <row r="6406" customFormat="1" ht="11.45" customHeight="1"/>
    <row r="6407" customFormat="1" ht="11.45" customHeight="1"/>
    <row r="6408" customFormat="1" ht="11.45" customHeight="1"/>
    <row r="6409" customFormat="1" ht="11.45" customHeight="1"/>
    <row r="6410" customFormat="1" ht="11.45" customHeight="1"/>
    <row r="6411" customFormat="1" ht="11.45" customHeight="1"/>
    <row r="6412" customFormat="1" ht="11.45" customHeight="1"/>
    <row r="6413" customFormat="1" ht="11.45" customHeight="1"/>
    <row r="6414" customFormat="1" ht="11.45" customHeight="1"/>
    <row r="6415" customFormat="1" ht="11.45" customHeight="1"/>
    <row r="6416" customFormat="1" ht="11.45" customHeight="1"/>
    <row r="6417" customFormat="1" ht="11.45" customHeight="1"/>
    <row r="6418" customFormat="1" ht="11.45" customHeight="1"/>
    <row r="6419" customFormat="1" ht="11.45" customHeight="1"/>
    <row r="6420" customFormat="1" ht="11.45" customHeight="1"/>
    <row r="6421" customFormat="1" ht="11.45" customHeight="1"/>
    <row r="6422" customFormat="1" ht="11.45" customHeight="1"/>
    <row r="6423" customFormat="1" ht="11.45" customHeight="1"/>
    <row r="6424" customFormat="1" ht="11.45" customHeight="1"/>
    <row r="6425" customFormat="1" ht="11.45" customHeight="1"/>
    <row r="6426" customFormat="1" ht="11.45" customHeight="1"/>
    <row r="6427" customFormat="1" ht="11.45" customHeight="1"/>
    <row r="6428" customFormat="1" ht="11.45" customHeight="1"/>
    <row r="6429" customFormat="1" ht="11.45" customHeight="1"/>
    <row r="6430" customFormat="1" ht="11.45" customHeight="1"/>
    <row r="6431" customFormat="1" ht="11.45" customHeight="1"/>
    <row r="6432" customFormat="1" ht="11.45" customHeight="1"/>
    <row r="6433" customFormat="1" ht="11.45" customHeight="1"/>
    <row r="6434" customFormat="1" ht="11.45" customHeight="1"/>
    <row r="6435" customFormat="1" ht="11.45" customHeight="1"/>
    <row r="6436" customFormat="1" ht="11.45" customHeight="1"/>
    <row r="6437" customFormat="1" ht="11.45" customHeight="1"/>
    <row r="6438" customFormat="1" ht="11.45" customHeight="1"/>
    <row r="6439" customFormat="1" ht="11.45" customHeight="1"/>
    <row r="6440" customFormat="1" ht="11.45" customHeight="1"/>
    <row r="6441" customFormat="1" ht="11.45" customHeight="1"/>
    <row r="6442" customFormat="1" ht="11.45" customHeight="1"/>
    <row r="6443" customFormat="1" ht="11.45" customHeight="1"/>
    <row r="6444" customFormat="1" ht="11.45" customHeight="1"/>
    <row r="6445" customFormat="1" ht="11.45" customHeight="1"/>
    <row r="6446" customFormat="1" ht="11.45" customHeight="1"/>
    <row r="6447" customFormat="1" ht="11.45" customHeight="1"/>
    <row r="6448" customFormat="1" ht="11.45" customHeight="1"/>
    <row r="6449" customFormat="1" ht="11.45" customHeight="1"/>
    <row r="6450" customFormat="1" ht="11.45" customHeight="1"/>
    <row r="6451" customFormat="1" ht="11.45" customHeight="1"/>
    <row r="6452" customFormat="1" ht="11.45" customHeight="1"/>
    <row r="6453" customFormat="1" ht="11.45" customHeight="1"/>
    <row r="6454" customFormat="1" ht="11.45" customHeight="1"/>
    <row r="6455" customFormat="1" ht="11.45" customHeight="1"/>
    <row r="6456" customFormat="1" ht="11.45" customHeight="1"/>
    <row r="6457" customFormat="1" ht="11.45" customHeight="1"/>
    <row r="6458" customFormat="1" ht="11.45" customHeight="1"/>
    <row r="6459" customFormat="1" ht="11.45" customHeight="1"/>
    <row r="6460" customFormat="1" ht="11.45" customHeight="1"/>
    <row r="6461" customFormat="1" ht="11.45" customHeight="1"/>
    <row r="6462" customFormat="1" ht="11.45" customHeight="1"/>
    <row r="6463" customFormat="1" ht="11.45" customHeight="1"/>
    <row r="6464" customFormat="1" ht="11.45" customHeight="1"/>
    <row r="6465" customFormat="1" ht="11.45" customHeight="1"/>
    <row r="6466" customFormat="1" ht="11.45" customHeight="1"/>
    <row r="6467" customFormat="1" ht="11.45" customHeight="1"/>
    <row r="6468" customFormat="1" ht="11.45" customHeight="1"/>
    <row r="6469" customFormat="1" ht="11.45" customHeight="1"/>
    <row r="6470" customFormat="1" ht="11.45" customHeight="1"/>
    <row r="6471" customFormat="1" ht="11.45" customHeight="1"/>
    <row r="6472" customFormat="1" ht="11.45" customHeight="1"/>
    <row r="6473" customFormat="1" ht="11.45" customHeight="1"/>
    <row r="6474" customFormat="1" ht="11.45" customHeight="1"/>
    <row r="6475" customFormat="1" ht="11.45" customHeight="1"/>
    <row r="6476" customFormat="1" ht="11.45" customHeight="1"/>
    <row r="6477" customFormat="1" ht="11.45" customHeight="1"/>
    <row r="6478" customFormat="1" ht="11.45" customHeight="1"/>
    <row r="6479" customFormat="1" ht="11.45" customHeight="1"/>
    <row r="6480" customFormat="1" ht="11.45" customHeight="1"/>
    <row r="6481" customFormat="1" ht="11.45" customHeight="1"/>
    <row r="6482" customFormat="1" ht="11.45" customHeight="1"/>
    <row r="6483" customFormat="1" ht="11.45" customHeight="1"/>
    <row r="6484" customFormat="1" ht="11.45" customHeight="1"/>
    <row r="6485" customFormat="1" ht="11.45" customHeight="1"/>
    <row r="6486" customFormat="1" ht="11.45" customHeight="1"/>
    <row r="6487" customFormat="1" ht="11.45" customHeight="1"/>
    <row r="6488" customFormat="1" ht="11.45" customHeight="1"/>
    <row r="6489" customFormat="1" ht="11.45" customHeight="1"/>
    <row r="6490" customFormat="1" ht="11.45" customHeight="1"/>
    <row r="6491" customFormat="1" ht="11.45" customHeight="1"/>
    <row r="6492" customFormat="1" ht="11.45" customHeight="1"/>
    <row r="6493" customFormat="1" ht="11.45" customHeight="1"/>
    <row r="6494" customFormat="1" ht="11.45" customHeight="1"/>
    <row r="6495" customFormat="1" ht="11.45" customHeight="1"/>
    <row r="6496" customFormat="1" ht="11.45" customHeight="1"/>
    <row r="6497" customFormat="1" ht="11.45" customHeight="1"/>
    <row r="6498" customFormat="1" ht="11.45" customHeight="1"/>
    <row r="6499" customFormat="1" ht="11.45" customHeight="1"/>
    <row r="6500" customFormat="1" ht="11.45" customHeight="1"/>
    <row r="6501" customFormat="1" ht="11.45" customHeight="1"/>
    <row r="6502" customFormat="1" ht="11.45" customHeight="1"/>
    <row r="6503" customFormat="1" ht="11.45" customHeight="1"/>
    <row r="6504" customFormat="1" ht="11.45" customHeight="1"/>
    <row r="6505" customFormat="1" ht="11.45" customHeight="1"/>
    <row r="6506" customFormat="1" ht="11.45" customHeight="1"/>
    <row r="6507" customFormat="1" ht="11.45" customHeight="1"/>
    <row r="6508" customFormat="1" ht="11.45" customHeight="1"/>
    <row r="6509" customFormat="1" ht="11.45" customHeight="1"/>
    <row r="6510" customFormat="1" ht="11.45" customHeight="1"/>
    <row r="6511" customFormat="1" ht="11.45" customHeight="1"/>
    <row r="6512" customFormat="1" ht="11.45" customHeight="1"/>
    <row r="6513" customFormat="1" ht="11.45" customHeight="1"/>
    <row r="6514" customFormat="1" ht="11.45" customHeight="1"/>
    <row r="6515" customFormat="1" ht="11.45" customHeight="1"/>
    <row r="6516" customFormat="1" ht="11.45" customHeight="1"/>
    <row r="6517" customFormat="1" ht="11.45" customHeight="1"/>
    <row r="6518" customFormat="1" ht="11.45" customHeight="1"/>
    <row r="6519" customFormat="1" ht="11.45" customHeight="1"/>
    <row r="6520" customFormat="1" ht="11.45" customHeight="1"/>
    <row r="6521" customFormat="1" ht="11.45" customHeight="1"/>
    <row r="6522" customFormat="1" ht="11.45" customHeight="1"/>
    <row r="6523" customFormat="1" ht="11.45" customHeight="1"/>
    <row r="6524" customFormat="1" ht="11.45" customHeight="1"/>
    <row r="6525" customFormat="1" ht="11.45" customHeight="1"/>
    <row r="6526" customFormat="1" ht="11.45" customHeight="1"/>
    <row r="6527" customFormat="1" ht="11.45" customHeight="1"/>
    <row r="6528" customFormat="1" ht="11.45" customHeight="1"/>
    <row r="6529" customFormat="1" ht="11.45" customHeight="1"/>
    <row r="6530" customFormat="1" ht="11.45" customHeight="1"/>
    <row r="6531" customFormat="1" ht="11.45" customHeight="1"/>
    <row r="6532" customFormat="1" ht="11.45" customHeight="1"/>
    <row r="6533" customFormat="1" ht="11.45" customHeight="1"/>
    <row r="6534" customFormat="1" ht="11.45" customHeight="1"/>
    <row r="6535" customFormat="1" ht="11.45" customHeight="1"/>
    <row r="6536" customFormat="1" ht="11.45" customHeight="1"/>
    <row r="6537" customFormat="1" ht="11.45" customHeight="1"/>
    <row r="6538" customFormat="1" ht="11.45" customHeight="1"/>
    <row r="6539" customFormat="1" ht="11.45" customHeight="1"/>
    <row r="6540" customFormat="1" ht="11.45" customHeight="1"/>
    <row r="6541" customFormat="1" ht="11.45" customHeight="1"/>
    <row r="6542" customFormat="1" ht="11.45" customHeight="1"/>
    <row r="6543" customFormat="1" ht="11.45" customHeight="1"/>
    <row r="6544" customFormat="1" ht="11.45" customHeight="1"/>
    <row r="6545" customFormat="1" ht="11.45" customHeight="1"/>
    <row r="6546" customFormat="1" ht="11.45" customHeight="1"/>
    <row r="6547" customFormat="1" ht="11.45" customHeight="1"/>
    <row r="6548" customFormat="1" ht="11.45" customHeight="1"/>
    <row r="6549" customFormat="1" ht="11.45" customHeight="1"/>
    <row r="6550" customFormat="1" ht="11.45" customHeight="1"/>
    <row r="6551" customFormat="1" ht="11.45" customHeight="1"/>
    <row r="6552" customFormat="1" ht="11.45" customHeight="1"/>
    <row r="6553" customFormat="1" ht="11.45" customHeight="1"/>
    <row r="6554" customFormat="1" ht="11.45" customHeight="1"/>
    <row r="6555" customFormat="1" ht="11.45" customHeight="1"/>
    <row r="6556" customFormat="1" ht="11.45" customHeight="1"/>
    <row r="6557" customFormat="1" ht="11.45" customHeight="1"/>
    <row r="6558" customFormat="1" ht="11.45" customHeight="1"/>
    <row r="6559" customFormat="1" ht="11.45" customHeight="1"/>
    <row r="6560" customFormat="1" ht="11.45" customHeight="1"/>
    <row r="6561" customFormat="1" ht="11.45" customHeight="1"/>
    <row r="6562" customFormat="1" ht="11.45" customHeight="1"/>
    <row r="6563" customFormat="1" ht="11.45" customHeight="1"/>
    <row r="6564" customFormat="1" ht="11.45" customHeight="1"/>
    <row r="6565" customFormat="1" ht="11.45" customHeight="1"/>
    <row r="6566" customFormat="1" ht="11.45" customHeight="1"/>
    <row r="6567" customFormat="1" ht="11.45" customHeight="1"/>
    <row r="6568" customFormat="1" ht="11.45" customHeight="1"/>
    <row r="6569" customFormat="1" ht="11.45" customHeight="1"/>
    <row r="6570" customFormat="1" ht="11.45" customHeight="1"/>
    <row r="6571" customFormat="1" ht="11.45" customHeight="1"/>
    <row r="6572" customFormat="1" ht="11.45" customHeight="1"/>
    <row r="6573" customFormat="1" ht="11.45" customHeight="1"/>
    <row r="6574" customFormat="1" ht="11.45" customHeight="1"/>
    <row r="6575" customFormat="1" ht="11.45" customHeight="1"/>
    <row r="6576" customFormat="1" ht="11.45" customHeight="1"/>
    <row r="6577" customFormat="1" ht="11.45" customHeight="1"/>
    <row r="6578" customFormat="1" ht="11.45" customHeight="1"/>
    <row r="6579" customFormat="1" ht="11.45" customHeight="1"/>
    <row r="6580" customFormat="1" ht="11.45" customHeight="1"/>
    <row r="6581" customFormat="1" ht="11.45" customHeight="1"/>
    <row r="6582" customFormat="1" ht="11.45" customHeight="1"/>
    <row r="6583" customFormat="1" ht="11.45" customHeight="1"/>
    <row r="6584" customFormat="1" ht="11.45" customHeight="1"/>
    <row r="6585" customFormat="1" ht="11.45" customHeight="1"/>
    <row r="6586" customFormat="1" ht="11.45" customHeight="1"/>
    <row r="6587" customFormat="1" ht="11.45" customHeight="1"/>
    <row r="6588" customFormat="1" ht="11.45" customHeight="1"/>
    <row r="6589" customFormat="1" ht="11.45" customHeight="1"/>
    <row r="6590" customFormat="1" ht="11.45" customHeight="1"/>
    <row r="6591" customFormat="1" ht="11.45" customHeight="1"/>
    <row r="6592" customFormat="1" ht="11.45" customHeight="1"/>
    <row r="6593" customFormat="1" ht="11.45" customHeight="1"/>
    <row r="6594" customFormat="1" ht="11.45" customHeight="1"/>
    <row r="6595" customFormat="1" ht="11.45" customHeight="1"/>
    <row r="6596" customFormat="1" ht="11.45" customHeight="1"/>
    <row r="6597" customFormat="1" ht="11.45" customHeight="1"/>
    <row r="6598" customFormat="1" ht="11.45" customHeight="1"/>
    <row r="6599" customFormat="1" ht="11.45" customHeight="1"/>
    <row r="6600" customFormat="1" ht="11.45" customHeight="1"/>
    <row r="6601" customFormat="1" ht="11.45" customHeight="1"/>
    <row r="6602" customFormat="1" ht="11.45" customHeight="1"/>
    <row r="6603" customFormat="1" ht="11.45" customHeight="1"/>
    <row r="6604" customFormat="1" ht="11.45" customHeight="1"/>
    <row r="6605" customFormat="1" ht="11.45" customHeight="1"/>
    <row r="6606" customFormat="1" ht="11.45" customHeight="1"/>
    <row r="6607" customFormat="1" ht="11.45" customHeight="1"/>
    <row r="6608" customFormat="1" ht="11.45" customHeight="1"/>
    <row r="6609" customFormat="1" ht="11.45" customHeight="1"/>
    <row r="6610" customFormat="1" ht="11.45" customHeight="1"/>
    <row r="6611" customFormat="1" ht="11.45" customHeight="1"/>
    <row r="6612" customFormat="1" ht="11.45" customHeight="1"/>
    <row r="6613" customFormat="1" ht="11.45" customHeight="1"/>
    <row r="6614" customFormat="1" ht="11.45" customHeight="1"/>
    <row r="6615" customFormat="1" ht="11.45" customHeight="1"/>
    <row r="6616" customFormat="1" ht="11.45" customHeight="1"/>
    <row r="6617" customFormat="1" ht="11.45" customHeight="1"/>
    <row r="6618" customFormat="1" ht="11.45" customHeight="1"/>
    <row r="6619" customFormat="1" ht="11.45" customHeight="1"/>
    <row r="6620" customFormat="1" ht="11.45" customHeight="1"/>
    <row r="6621" customFormat="1" ht="11.45" customHeight="1"/>
    <row r="6622" customFormat="1" ht="11.45" customHeight="1"/>
    <row r="6623" customFormat="1" ht="11.45" customHeight="1"/>
    <row r="6624" customFormat="1" ht="11.45" customHeight="1"/>
    <row r="6625" customFormat="1" ht="11.45" customHeight="1"/>
    <row r="6626" customFormat="1" ht="11.45" customHeight="1"/>
    <row r="6627" customFormat="1" ht="11.45" customHeight="1"/>
    <row r="6628" customFormat="1" ht="11.45" customHeight="1"/>
    <row r="6629" customFormat="1" ht="11.45" customHeight="1"/>
    <row r="6630" customFormat="1" ht="11.45" customHeight="1"/>
    <row r="6631" customFormat="1" ht="11.45" customHeight="1"/>
    <row r="6632" customFormat="1" ht="11.45" customHeight="1"/>
    <row r="6633" customFormat="1" ht="11.45" customHeight="1"/>
    <row r="6634" customFormat="1" ht="11.45" customHeight="1"/>
    <row r="6635" customFormat="1" ht="11.45" customHeight="1"/>
    <row r="6636" customFormat="1" ht="11.45" customHeight="1"/>
    <row r="6637" customFormat="1" ht="11.45" customHeight="1"/>
    <row r="6638" customFormat="1" ht="11.45" customHeight="1"/>
    <row r="6639" customFormat="1" ht="11.45" customHeight="1"/>
    <row r="6640" customFormat="1" ht="11.45" customHeight="1"/>
    <row r="6641" customFormat="1" ht="11.45" customHeight="1"/>
    <row r="6642" customFormat="1" ht="11.45" customHeight="1"/>
    <row r="6643" customFormat="1" ht="11.45" customHeight="1"/>
    <row r="6644" customFormat="1" ht="11.45" customHeight="1"/>
    <row r="6645" customFormat="1" ht="11.45" customHeight="1"/>
    <row r="6646" customFormat="1" ht="11.45" customHeight="1"/>
    <row r="6647" customFormat="1" ht="11.45" customHeight="1"/>
    <row r="6648" customFormat="1" ht="11.45" customHeight="1"/>
    <row r="6649" customFormat="1" ht="11.45" customHeight="1"/>
    <row r="6650" customFormat="1" ht="11.45" customHeight="1"/>
    <row r="6651" customFormat="1" ht="11.45" customHeight="1"/>
    <row r="6652" customFormat="1" ht="11.45" customHeight="1"/>
    <row r="6653" customFormat="1" ht="11.45" customHeight="1"/>
    <row r="6654" customFormat="1" ht="11.45" customHeight="1"/>
    <row r="6655" customFormat="1" ht="11.45" customHeight="1"/>
    <row r="6656" customFormat="1" ht="11.45" customHeight="1"/>
    <row r="6657" customFormat="1" ht="11.45" customHeight="1"/>
    <row r="6658" customFormat="1" ht="11.45" customHeight="1"/>
    <row r="6659" customFormat="1" ht="11.45" customHeight="1"/>
    <row r="6660" customFormat="1" ht="11.45" customHeight="1"/>
    <row r="6661" customFormat="1" ht="11.45" customHeight="1"/>
    <row r="6662" customFormat="1" ht="11.45" customHeight="1"/>
    <row r="6663" customFormat="1" ht="11.45" customHeight="1"/>
    <row r="6664" customFormat="1" ht="11.45" customHeight="1"/>
    <row r="6665" customFormat="1" ht="11.45" customHeight="1"/>
    <row r="6666" customFormat="1" ht="11.45" customHeight="1"/>
    <row r="6667" customFormat="1" ht="11.45" customHeight="1"/>
    <row r="6668" customFormat="1" ht="11.45" customHeight="1"/>
    <row r="6669" customFormat="1" ht="11.45" customHeight="1"/>
    <row r="6670" customFormat="1" ht="11.45" customHeight="1"/>
    <row r="6671" customFormat="1" ht="11.45" customHeight="1"/>
    <row r="6672" customFormat="1" ht="11.45" customHeight="1"/>
    <row r="6673" customFormat="1" ht="11.45" customHeight="1"/>
    <row r="6674" customFormat="1" ht="11.45" customHeight="1"/>
    <row r="6675" customFormat="1" ht="11.45" customHeight="1"/>
    <row r="6676" customFormat="1" ht="11.45" customHeight="1"/>
    <row r="6677" customFormat="1" ht="11.45" customHeight="1"/>
    <row r="6678" customFormat="1" ht="11.45" customHeight="1"/>
    <row r="6679" customFormat="1" ht="11.45" customHeight="1"/>
    <row r="6680" customFormat="1" ht="11.45" customHeight="1"/>
    <row r="6681" customFormat="1" ht="11.45" customHeight="1"/>
    <row r="6682" customFormat="1" ht="11.45" customHeight="1"/>
    <row r="6683" customFormat="1" ht="11.45" customHeight="1"/>
    <row r="6684" customFormat="1" ht="11.45" customHeight="1"/>
    <row r="6685" customFormat="1" ht="11.45" customHeight="1"/>
    <row r="6686" customFormat="1" ht="11.45" customHeight="1"/>
    <row r="6687" customFormat="1" ht="11.45" customHeight="1"/>
    <row r="6688" customFormat="1" ht="11.45" customHeight="1"/>
    <row r="6689" customFormat="1" ht="11.45" customHeight="1"/>
    <row r="6690" customFormat="1" ht="11.45" customHeight="1"/>
    <row r="6691" customFormat="1" ht="11.45" customHeight="1"/>
    <row r="6692" customFormat="1" ht="11.45" customHeight="1"/>
    <row r="6693" customFormat="1" ht="11.45" customHeight="1"/>
    <row r="6694" customFormat="1" ht="11.45" customHeight="1"/>
    <row r="6695" customFormat="1" ht="11.45" customHeight="1"/>
    <row r="6696" customFormat="1" ht="11.45" customHeight="1"/>
    <row r="6697" customFormat="1" ht="11.45" customHeight="1"/>
    <row r="6698" customFormat="1" ht="11.45" customHeight="1"/>
    <row r="6699" customFormat="1" ht="11.45" customHeight="1"/>
    <row r="6700" customFormat="1" ht="11.45" customHeight="1"/>
    <row r="6701" customFormat="1" ht="11.45" customHeight="1"/>
    <row r="6702" customFormat="1" ht="11.45" customHeight="1"/>
    <row r="6703" customFormat="1" ht="11.45" customHeight="1"/>
    <row r="6704" customFormat="1" ht="11.45" customHeight="1"/>
    <row r="6705" customFormat="1" ht="11.45" customHeight="1"/>
    <row r="6706" customFormat="1" ht="11.45" customHeight="1"/>
    <row r="6707" customFormat="1" ht="11.45" customHeight="1"/>
    <row r="6708" customFormat="1" ht="11.45" customHeight="1"/>
    <row r="6709" customFormat="1" ht="11.45" customHeight="1"/>
    <row r="6710" customFormat="1" ht="11.45" customHeight="1"/>
    <row r="6711" customFormat="1" ht="11.45" customHeight="1"/>
    <row r="6712" customFormat="1" ht="11.45" customHeight="1"/>
    <row r="6713" customFormat="1" ht="11.45" customHeight="1"/>
    <row r="6714" customFormat="1" ht="11.45" customHeight="1"/>
    <row r="6715" customFormat="1" ht="11.45" customHeight="1"/>
    <row r="6716" customFormat="1" ht="11.45" customHeight="1"/>
    <row r="6717" customFormat="1" ht="11.45" customHeight="1"/>
    <row r="6718" customFormat="1" ht="11.45" customHeight="1"/>
    <row r="6719" customFormat="1" ht="11.45" customHeight="1"/>
    <row r="6720" customFormat="1" ht="11.45" customHeight="1"/>
    <row r="6721" customFormat="1" ht="11.45" customHeight="1"/>
    <row r="6722" customFormat="1" ht="11.45" customHeight="1"/>
    <row r="6723" customFormat="1" ht="11.45" customHeight="1"/>
    <row r="6724" customFormat="1" ht="11.45" customHeight="1"/>
    <row r="6725" customFormat="1" ht="11.45" customHeight="1"/>
    <row r="6726" customFormat="1" ht="11.45" customHeight="1"/>
    <row r="6727" customFormat="1" ht="11.45" customHeight="1"/>
    <row r="6728" customFormat="1" ht="11.45" customHeight="1"/>
    <row r="6729" customFormat="1" ht="11.45" customHeight="1"/>
    <row r="6730" customFormat="1" ht="11.45" customHeight="1"/>
    <row r="6731" customFormat="1" ht="11.45" customHeight="1"/>
    <row r="6732" customFormat="1" ht="11.45" customHeight="1"/>
    <row r="6733" customFormat="1" ht="11.45" customHeight="1"/>
    <row r="6734" customFormat="1" ht="11.45" customHeight="1"/>
    <row r="6735" customFormat="1" ht="11.45" customHeight="1"/>
    <row r="6736" customFormat="1" ht="11.45" customHeight="1"/>
    <row r="6737" customFormat="1" ht="11.45" customHeight="1"/>
    <row r="6738" customFormat="1" ht="11.45" customHeight="1"/>
    <row r="6739" customFormat="1" ht="11.45" customHeight="1"/>
    <row r="6740" customFormat="1" ht="11.45" customHeight="1"/>
    <row r="6741" customFormat="1" ht="11.45" customHeight="1"/>
    <row r="6742" customFormat="1" ht="11.45" customHeight="1"/>
    <row r="6743" customFormat="1" ht="11.45" customHeight="1"/>
    <row r="6744" customFormat="1" ht="11.45" customHeight="1"/>
    <row r="6745" customFormat="1" ht="11.45" customHeight="1"/>
    <row r="6746" customFormat="1" ht="11.45" customHeight="1"/>
    <row r="6747" customFormat="1" ht="11.45" customHeight="1"/>
    <row r="6748" customFormat="1" ht="11.45" customHeight="1"/>
    <row r="6749" customFormat="1" ht="11.45" customHeight="1"/>
    <row r="6750" customFormat="1" ht="11.45" customHeight="1"/>
    <row r="6751" customFormat="1" ht="11.45" customHeight="1"/>
    <row r="6752" customFormat="1" ht="11.45" customHeight="1"/>
    <row r="6753" customFormat="1" ht="11.45" customHeight="1"/>
    <row r="6754" customFormat="1" ht="11.45" customHeight="1"/>
    <row r="6755" customFormat="1" ht="11.45" customHeight="1"/>
    <row r="6756" customFormat="1" ht="11.45" customHeight="1"/>
    <row r="6757" customFormat="1" ht="11.45" customHeight="1"/>
    <row r="6758" customFormat="1" ht="11.45" customHeight="1"/>
    <row r="6759" customFormat="1" ht="11.45" customHeight="1"/>
    <row r="6760" customFormat="1" ht="11.45" customHeight="1"/>
    <row r="6761" customFormat="1" ht="11.45" customHeight="1"/>
    <row r="6762" customFormat="1" ht="11.45" customHeight="1"/>
    <row r="6763" customFormat="1" ht="11.45" customHeight="1"/>
    <row r="6764" customFormat="1" ht="11.45" customHeight="1"/>
    <row r="6765" customFormat="1" ht="11.45" customHeight="1"/>
    <row r="6766" customFormat="1" ht="11.45" customHeight="1"/>
    <row r="6767" customFormat="1" ht="11.45" customHeight="1"/>
    <row r="6768" customFormat="1" ht="11.45" customHeight="1"/>
    <row r="6769" customFormat="1" ht="11.45" customHeight="1"/>
    <row r="6770" customFormat="1" ht="11.45" customHeight="1"/>
    <row r="6771" customFormat="1" ht="11.45" customHeight="1"/>
    <row r="6772" customFormat="1" ht="11.45" customHeight="1"/>
    <row r="6773" customFormat="1" ht="11.45" customHeight="1"/>
    <row r="6774" customFormat="1" ht="11.45" customHeight="1"/>
    <row r="6775" customFormat="1" ht="11.45" customHeight="1"/>
    <row r="6776" customFormat="1" ht="11.45" customHeight="1"/>
    <row r="6777" customFormat="1" ht="11.45" customHeight="1"/>
    <row r="6778" customFormat="1" ht="11.45" customHeight="1"/>
    <row r="6779" customFormat="1" ht="11.45" customHeight="1"/>
    <row r="6780" customFormat="1" ht="11.45" customHeight="1"/>
    <row r="6781" customFormat="1" ht="11.45" customHeight="1"/>
    <row r="6782" customFormat="1" ht="11.45" customHeight="1"/>
    <row r="6783" customFormat="1" ht="11.45" customHeight="1"/>
    <row r="6784" customFormat="1" ht="11.45" customHeight="1"/>
    <row r="6785" customFormat="1" ht="11.45" customHeight="1"/>
    <row r="6786" customFormat="1" ht="11.45" customHeight="1"/>
    <row r="6787" customFormat="1" ht="11.45" customHeight="1"/>
    <row r="6788" customFormat="1" ht="11.45" customHeight="1"/>
    <row r="6789" customFormat="1" ht="11.45" customHeight="1"/>
    <row r="6790" customFormat="1" ht="11.45" customHeight="1"/>
    <row r="6791" customFormat="1" ht="11.45" customHeight="1"/>
    <row r="6792" customFormat="1" ht="11.45" customHeight="1"/>
    <row r="6793" customFormat="1" ht="11.45" customHeight="1"/>
    <row r="6794" customFormat="1" ht="11.45" customHeight="1"/>
    <row r="6795" customFormat="1" ht="11.45" customHeight="1"/>
    <row r="6796" customFormat="1" ht="11.45" customHeight="1"/>
    <row r="6797" customFormat="1" ht="11.45" customHeight="1"/>
    <row r="6798" customFormat="1" ht="11.45" customHeight="1"/>
    <row r="6799" customFormat="1" ht="11.45" customHeight="1"/>
    <row r="6800" customFormat="1" ht="11.45" customHeight="1"/>
    <row r="6801" customFormat="1" ht="11.45" customHeight="1"/>
    <row r="6802" customFormat="1" ht="11.45" customHeight="1"/>
    <row r="6803" customFormat="1" ht="11.45" customHeight="1"/>
    <row r="6804" customFormat="1" ht="11.45" customHeight="1"/>
    <row r="6805" customFormat="1" ht="11.45" customHeight="1"/>
    <row r="6806" customFormat="1" ht="11.45" customHeight="1"/>
    <row r="6807" customFormat="1" ht="11.45" customHeight="1"/>
    <row r="6808" customFormat="1" ht="11.45" customHeight="1"/>
    <row r="6809" customFormat="1" ht="11.45" customHeight="1"/>
    <row r="6810" customFormat="1" ht="11.45" customHeight="1"/>
    <row r="6811" customFormat="1" ht="11.45" customHeight="1"/>
    <row r="6812" customFormat="1" ht="11.45" customHeight="1"/>
    <row r="6813" customFormat="1" ht="11.45" customHeight="1"/>
    <row r="6814" customFormat="1" ht="11.45" customHeight="1"/>
    <row r="6815" customFormat="1" ht="11.45" customHeight="1"/>
    <row r="6816" customFormat="1" ht="11.45" customHeight="1"/>
    <row r="6817" customFormat="1" ht="11.45" customHeight="1"/>
    <row r="6818" customFormat="1" ht="11.45" customHeight="1"/>
    <row r="6819" customFormat="1" ht="11.45" customHeight="1"/>
    <row r="6820" customFormat="1" ht="11.45" customHeight="1"/>
    <row r="6821" customFormat="1" ht="11.45" customHeight="1"/>
    <row r="6822" customFormat="1" ht="11.45" customHeight="1"/>
    <row r="6823" customFormat="1" ht="11.45" customHeight="1"/>
    <row r="6824" customFormat="1" ht="11.45" customHeight="1"/>
    <row r="6825" customFormat="1" ht="11.45" customHeight="1"/>
    <row r="6826" customFormat="1" ht="11.45" customHeight="1"/>
    <row r="6827" customFormat="1" ht="11.45" customHeight="1"/>
    <row r="6828" customFormat="1" ht="11.45" customHeight="1"/>
    <row r="6829" customFormat="1" ht="11.45" customHeight="1"/>
    <row r="6830" customFormat="1" ht="11.45" customHeight="1"/>
    <row r="6831" customFormat="1" ht="11.45" customHeight="1"/>
    <row r="6832" customFormat="1" ht="11.45" customHeight="1"/>
    <row r="6833" customFormat="1" ht="11.45" customHeight="1"/>
    <row r="6834" customFormat="1" ht="11.45" customHeight="1"/>
    <row r="6835" customFormat="1" ht="11.45" customHeight="1"/>
    <row r="6836" customFormat="1" ht="11.45" customHeight="1"/>
    <row r="6837" customFormat="1" ht="11.45" customHeight="1"/>
    <row r="6838" customFormat="1" ht="11.45" customHeight="1"/>
    <row r="6839" customFormat="1" ht="11.45" customHeight="1"/>
    <row r="6840" customFormat="1" ht="11.45" customHeight="1"/>
    <row r="6841" customFormat="1" ht="11.45" customHeight="1"/>
    <row r="6842" customFormat="1" ht="11.45" customHeight="1"/>
    <row r="6843" customFormat="1" ht="11.45" customHeight="1"/>
    <row r="6844" customFormat="1" ht="11.45" customHeight="1"/>
    <row r="6845" customFormat="1" ht="11.45" customHeight="1"/>
    <row r="6846" customFormat="1" ht="11.45" customHeight="1"/>
    <row r="6847" customFormat="1" ht="11.45" customHeight="1"/>
    <row r="6848" customFormat="1" ht="11.45" customHeight="1"/>
    <row r="6849" customFormat="1" ht="11.45" customHeight="1"/>
    <row r="6850" customFormat="1" ht="11.45" customHeight="1"/>
    <row r="6851" customFormat="1" ht="11.45" customHeight="1"/>
    <row r="6852" customFormat="1" ht="11.45" customHeight="1"/>
    <row r="6853" customFormat="1" ht="11.45" customHeight="1"/>
    <row r="6854" customFormat="1" ht="11.45" customHeight="1"/>
    <row r="6855" customFormat="1" ht="11.45" customHeight="1"/>
    <row r="6856" customFormat="1" ht="11.45" customHeight="1"/>
    <row r="6857" customFormat="1" ht="11.45" customHeight="1"/>
    <row r="6858" customFormat="1" ht="11.45" customHeight="1"/>
    <row r="6859" customFormat="1" ht="11.45" customHeight="1"/>
    <row r="6860" customFormat="1" ht="11.45" customHeight="1"/>
    <row r="6861" customFormat="1" ht="11.45" customHeight="1"/>
    <row r="6862" customFormat="1" ht="11.45" customHeight="1"/>
    <row r="6863" customFormat="1" ht="11.45" customHeight="1"/>
    <row r="6864" customFormat="1" ht="11.45" customHeight="1"/>
    <row r="6865" customFormat="1" ht="11.45" customHeight="1"/>
    <row r="6866" customFormat="1" ht="11.45" customHeight="1"/>
    <row r="6867" customFormat="1" ht="11.45" customHeight="1"/>
    <row r="6868" customFormat="1" ht="11.45" customHeight="1"/>
    <row r="6869" customFormat="1" ht="11.45" customHeight="1"/>
    <row r="6870" customFormat="1" ht="11.45" customHeight="1"/>
    <row r="6871" customFormat="1" ht="11.45" customHeight="1"/>
    <row r="6872" customFormat="1" ht="11.45" customHeight="1"/>
    <row r="6873" customFormat="1" ht="11.45" customHeight="1"/>
    <row r="6874" customFormat="1" ht="11.45" customHeight="1"/>
    <row r="6875" customFormat="1" ht="11.45" customHeight="1"/>
    <row r="6876" customFormat="1" ht="11.45" customHeight="1"/>
    <row r="6877" customFormat="1" ht="11.45" customHeight="1"/>
    <row r="6878" customFormat="1" ht="11.45" customHeight="1"/>
    <row r="6879" customFormat="1" ht="11.45" customHeight="1"/>
    <row r="6880" customFormat="1" ht="11.45" customHeight="1"/>
    <row r="6881" customFormat="1" ht="11.45" customHeight="1"/>
    <row r="6882" customFormat="1" ht="11.45" customHeight="1"/>
    <row r="6883" customFormat="1" ht="11.45" customHeight="1"/>
    <row r="6884" customFormat="1" ht="11.45" customHeight="1"/>
    <row r="6885" customFormat="1" ht="11.45" customHeight="1"/>
    <row r="6886" customFormat="1" ht="11.45" customHeight="1"/>
    <row r="6887" customFormat="1" ht="11.45" customHeight="1"/>
    <row r="6888" customFormat="1" ht="11.45" customHeight="1"/>
    <row r="6889" customFormat="1" ht="11.45" customHeight="1"/>
    <row r="6890" customFormat="1" ht="11.45" customHeight="1"/>
    <row r="6891" customFormat="1" ht="11.45" customHeight="1"/>
    <row r="6892" customFormat="1" ht="11.45" customHeight="1"/>
    <row r="6893" customFormat="1" ht="11.45" customHeight="1"/>
    <row r="6894" customFormat="1" ht="11.45" customHeight="1"/>
    <row r="6895" customFormat="1" ht="11.45" customHeight="1"/>
    <row r="6896" customFormat="1" ht="11.45" customHeight="1"/>
    <row r="6897" customFormat="1" ht="11.45" customHeight="1"/>
    <row r="6898" customFormat="1" ht="11.45" customHeight="1"/>
    <row r="6899" customFormat="1" ht="11.45" customHeight="1"/>
    <row r="6900" customFormat="1" ht="11.45" customHeight="1"/>
    <row r="6901" customFormat="1" ht="11.45" customHeight="1"/>
    <row r="6902" customFormat="1" ht="11.45" customHeight="1"/>
    <row r="6903" customFormat="1" ht="11.45" customHeight="1"/>
    <row r="6904" customFormat="1" ht="11.45" customHeight="1"/>
    <row r="6905" customFormat="1" ht="11.45" customHeight="1"/>
    <row r="6906" customFormat="1" ht="11.45" customHeight="1"/>
    <row r="6907" customFormat="1" ht="11.45" customHeight="1"/>
    <row r="6908" customFormat="1" ht="11.45" customHeight="1"/>
    <row r="6909" customFormat="1" ht="11.45" customHeight="1"/>
    <row r="6910" customFormat="1" ht="11.45" customHeight="1"/>
    <row r="6911" customFormat="1" ht="11.45" customHeight="1"/>
    <row r="6912" customFormat="1" ht="11.45" customHeight="1"/>
    <row r="6913" customFormat="1" ht="11.45" customHeight="1"/>
    <row r="6914" customFormat="1" ht="11.45" customHeight="1"/>
    <row r="6915" customFormat="1" ht="11.45" customHeight="1"/>
    <row r="6916" customFormat="1" ht="11.45" customHeight="1"/>
    <row r="6917" customFormat="1" ht="11.45" customHeight="1"/>
    <row r="6918" customFormat="1" ht="11.45" customHeight="1"/>
    <row r="6919" customFormat="1" ht="11.45" customHeight="1"/>
    <row r="6920" customFormat="1" ht="11.45" customHeight="1"/>
    <row r="6921" customFormat="1" ht="11.45" customHeight="1"/>
    <row r="6922" customFormat="1" ht="11.45" customHeight="1"/>
    <row r="6923" customFormat="1" ht="11.45" customHeight="1"/>
    <row r="6924" customFormat="1" ht="11.45" customHeight="1"/>
    <row r="6925" customFormat="1" ht="11.45" customHeight="1"/>
    <row r="6926" customFormat="1" ht="11.45" customHeight="1"/>
    <row r="6927" customFormat="1" ht="11.45" customHeight="1"/>
    <row r="6928" customFormat="1" ht="11.45" customHeight="1"/>
    <row r="6929" customFormat="1" ht="11.45" customHeight="1"/>
    <row r="6930" customFormat="1" ht="11.45" customHeight="1"/>
    <row r="6931" customFormat="1" ht="11.45" customHeight="1"/>
    <row r="6932" customFormat="1" ht="11.45" customHeight="1"/>
    <row r="6933" customFormat="1" ht="11.45" customHeight="1"/>
    <row r="6934" customFormat="1" ht="11.45" customHeight="1"/>
    <row r="6935" customFormat="1" ht="11.45" customHeight="1"/>
    <row r="6936" customFormat="1" ht="11.45" customHeight="1"/>
    <row r="6937" customFormat="1" ht="11.45" customHeight="1"/>
    <row r="6938" customFormat="1" ht="11.45" customHeight="1"/>
    <row r="6939" customFormat="1" ht="11.45" customHeight="1"/>
    <row r="6940" customFormat="1" ht="11.45" customHeight="1"/>
    <row r="6941" customFormat="1" ht="11.45" customHeight="1"/>
    <row r="6942" customFormat="1" ht="11.45" customHeight="1"/>
    <row r="6943" customFormat="1" ht="11.45" customHeight="1"/>
    <row r="6944" customFormat="1" ht="11.45" customHeight="1"/>
    <row r="6945" customFormat="1" ht="11.45" customHeight="1"/>
    <row r="6946" customFormat="1" ht="11.45" customHeight="1"/>
    <row r="6947" customFormat="1" ht="11.45" customHeight="1"/>
    <row r="6948" customFormat="1" ht="11.45" customHeight="1"/>
    <row r="6949" customFormat="1" ht="11.45" customHeight="1"/>
    <row r="6950" customFormat="1" ht="11.45" customHeight="1"/>
    <row r="6951" customFormat="1" ht="11.45" customHeight="1"/>
    <row r="6952" customFormat="1" ht="11.45" customHeight="1"/>
    <row r="6953" customFormat="1" ht="11.45" customHeight="1"/>
    <row r="6954" customFormat="1" ht="11.45" customHeight="1"/>
    <row r="6955" customFormat="1" ht="11.45" customHeight="1"/>
    <row r="6956" customFormat="1" ht="11.45" customHeight="1"/>
    <row r="6957" customFormat="1" ht="11.45" customHeight="1"/>
    <row r="6958" customFormat="1" ht="11.45" customHeight="1"/>
    <row r="6959" customFormat="1" ht="11.45" customHeight="1"/>
    <row r="6960" customFormat="1" ht="11.45" customHeight="1"/>
    <row r="6961" customFormat="1" ht="11.45" customHeight="1"/>
    <row r="6962" customFormat="1" ht="11.45" customHeight="1"/>
    <row r="6963" customFormat="1" ht="11.45" customHeight="1"/>
    <row r="6964" customFormat="1" ht="11.45" customHeight="1"/>
    <row r="6965" customFormat="1" ht="11.45" customHeight="1"/>
    <row r="6966" customFormat="1" ht="11.45" customHeight="1"/>
    <row r="6967" customFormat="1" ht="11.45" customHeight="1"/>
    <row r="6968" customFormat="1" ht="11.45" customHeight="1"/>
    <row r="6969" customFormat="1" ht="11.45" customHeight="1"/>
    <row r="6970" customFormat="1" ht="11.45" customHeight="1"/>
    <row r="6971" customFormat="1" ht="11.45" customHeight="1"/>
    <row r="6972" customFormat="1" ht="11.45" customHeight="1"/>
    <row r="6973" customFormat="1" ht="11.45" customHeight="1"/>
    <row r="6974" customFormat="1" ht="11.45" customHeight="1"/>
    <row r="6975" customFormat="1" ht="11.45" customHeight="1"/>
    <row r="6976" customFormat="1" ht="11.45" customHeight="1"/>
    <row r="6977" customFormat="1" ht="11.45" customHeight="1"/>
    <row r="6978" customFormat="1" ht="11.45" customHeight="1"/>
    <row r="6979" customFormat="1" ht="11.45" customHeight="1"/>
    <row r="6980" customFormat="1" ht="11.45" customHeight="1"/>
    <row r="6981" customFormat="1" ht="11.45" customHeight="1"/>
    <row r="6982" customFormat="1" ht="11.45" customHeight="1"/>
    <row r="6983" customFormat="1" ht="11.45" customHeight="1"/>
    <row r="6984" customFormat="1" ht="11.45" customHeight="1"/>
    <row r="6985" customFormat="1" ht="11.45" customHeight="1"/>
    <row r="6986" customFormat="1" ht="11.45" customHeight="1"/>
    <row r="6987" customFormat="1" ht="11.45" customHeight="1"/>
    <row r="6988" customFormat="1" ht="11.45" customHeight="1"/>
    <row r="6989" customFormat="1" ht="11.45" customHeight="1"/>
    <row r="6990" customFormat="1" ht="11.45" customHeight="1"/>
    <row r="6991" customFormat="1" ht="11.45" customHeight="1"/>
    <row r="6992" customFormat="1" ht="11.45" customHeight="1"/>
    <row r="6993" customFormat="1" ht="11.45" customHeight="1"/>
    <row r="6994" customFormat="1" ht="11.45" customHeight="1"/>
    <row r="6995" customFormat="1" ht="11.45" customHeight="1"/>
    <row r="6996" customFormat="1" ht="11.45" customHeight="1"/>
    <row r="6997" customFormat="1" ht="11.45" customHeight="1"/>
    <row r="6998" customFormat="1" ht="11.45" customHeight="1"/>
    <row r="6999" customFormat="1" ht="11.45" customHeight="1"/>
    <row r="7000" customFormat="1" ht="11.45" customHeight="1"/>
    <row r="7001" customFormat="1" ht="11.45" customHeight="1"/>
    <row r="7002" customFormat="1" ht="11.45" customHeight="1"/>
    <row r="7003" customFormat="1" ht="11.45" customHeight="1"/>
    <row r="7004" customFormat="1" ht="11.45" customHeight="1"/>
    <row r="7005" customFormat="1" ht="11.45" customHeight="1"/>
    <row r="7006" customFormat="1" ht="11.45" customHeight="1"/>
    <row r="7007" customFormat="1" ht="11.45" customHeight="1"/>
    <row r="7008" customFormat="1" ht="11.45" customHeight="1"/>
    <row r="7009" customFormat="1" ht="11.45" customHeight="1"/>
    <row r="7010" customFormat="1" ht="11.45" customHeight="1"/>
    <row r="7011" customFormat="1" ht="11.45" customHeight="1"/>
    <row r="7012" customFormat="1" ht="11.45" customHeight="1"/>
    <row r="7013" customFormat="1" ht="11.45" customHeight="1"/>
    <row r="7014" customFormat="1" ht="11.45" customHeight="1"/>
    <row r="7015" customFormat="1" ht="11.45" customHeight="1"/>
    <row r="7016" customFormat="1" ht="11.45" customHeight="1"/>
    <row r="7017" customFormat="1" ht="11.45" customHeight="1"/>
    <row r="7018" customFormat="1" ht="11.45" customHeight="1"/>
    <row r="7019" customFormat="1" ht="11.45" customHeight="1"/>
    <row r="7020" customFormat="1" ht="11.45" customHeight="1"/>
    <row r="7021" customFormat="1" ht="11.45" customHeight="1"/>
    <row r="7022" customFormat="1" ht="11.45" customHeight="1"/>
    <row r="7023" customFormat="1" ht="11.45" customHeight="1"/>
    <row r="7024" customFormat="1" ht="11.45" customHeight="1"/>
    <row r="7025" customFormat="1" ht="11.45" customHeight="1"/>
    <row r="7026" customFormat="1" ht="11.45" customHeight="1"/>
    <row r="7027" customFormat="1" ht="11.45" customHeight="1"/>
    <row r="7028" customFormat="1" ht="11.45" customHeight="1"/>
    <row r="7029" customFormat="1" ht="11.45" customHeight="1"/>
    <row r="7030" customFormat="1" ht="11.45" customHeight="1"/>
    <row r="7031" customFormat="1" ht="11.45" customHeight="1"/>
    <row r="7032" customFormat="1" ht="11.45" customHeight="1"/>
    <row r="7033" customFormat="1" ht="11.45" customHeight="1"/>
    <row r="7034" customFormat="1" ht="11.45" customHeight="1"/>
    <row r="7035" customFormat="1" ht="11.45" customHeight="1"/>
    <row r="7036" customFormat="1" ht="11.45" customHeight="1"/>
    <row r="7037" customFormat="1" ht="11.45" customHeight="1"/>
    <row r="7038" customFormat="1" ht="11.45" customHeight="1"/>
    <row r="7039" customFormat="1" ht="11.45" customHeight="1"/>
    <row r="7040" customFormat="1" ht="11.45" customHeight="1"/>
    <row r="7041" customFormat="1" ht="11.45" customHeight="1"/>
    <row r="7042" customFormat="1" ht="11.45" customHeight="1"/>
    <row r="7043" customFormat="1" ht="11.45" customHeight="1"/>
    <row r="7044" customFormat="1" ht="11.45" customHeight="1"/>
    <row r="7045" customFormat="1" ht="11.45" customHeight="1"/>
    <row r="7046" customFormat="1" ht="11.45" customHeight="1"/>
    <row r="7047" customFormat="1" ht="11.45" customHeight="1"/>
    <row r="7048" customFormat="1" ht="11.45" customHeight="1"/>
    <row r="7049" customFormat="1" ht="11.45" customHeight="1"/>
    <row r="7050" customFormat="1" ht="11.45" customHeight="1"/>
    <row r="7051" customFormat="1" ht="11.45" customHeight="1"/>
    <row r="7052" customFormat="1" ht="11.45" customHeight="1"/>
    <row r="7053" customFormat="1" ht="11.45" customHeight="1"/>
    <row r="7054" customFormat="1" ht="11.45" customHeight="1"/>
    <row r="7055" customFormat="1" ht="11.45" customHeight="1"/>
    <row r="7056" customFormat="1" ht="11.45" customHeight="1"/>
    <row r="7057" customFormat="1" ht="11.45" customHeight="1"/>
    <row r="7058" customFormat="1" ht="11.45" customHeight="1"/>
    <row r="7059" customFormat="1" ht="11.45" customHeight="1"/>
    <row r="7060" customFormat="1" ht="11.45" customHeight="1"/>
    <row r="7061" customFormat="1" ht="11.45" customHeight="1"/>
    <row r="7062" customFormat="1" ht="11.45" customHeight="1"/>
    <row r="7063" customFormat="1" ht="11.45" customHeight="1"/>
    <row r="7064" customFormat="1" ht="11.45" customHeight="1"/>
    <row r="7065" customFormat="1" ht="11.45" customHeight="1"/>
    <row r="7066" customFormat="1" ht="11.45" customHeight="1"/>
    <row r="7067" customFormat="1" ht="11.45" customHeight="1"/>
    <row r="7068" customFormat="1" ht="11.45" customHeight="1"/>
    <row r="7069" customFormat="1" ht="11.45" customHeight="1"/>
    <row r="7070" customFormat="1" ht="11.45" customHeight="1"/>
    <row r="7071" customFormat="1" ht="11.45" customHeight="1"/>
    <row r="7072" customFormat="1" ht="11.45" customHeight="1"/>
    <row r="7073" customFormat="1" ht="11.45" customHeight="1"/>
    <row r="7074" customFormat="1" ht="11.45" customHeight="1"/>
    <row r="7075" customFormat="1" ht="11.45" customHeight="1"/>
    <row r="7076" customFormat="1" ht="11.45" customHeight="1"/>
    <row r="7077" customFormat="1" ht="11.45" customHeight="1"/>
    <row r="7078" customFormat="1" ht="11.45" customHeight="1"/>
    <row r="7079" customFormat="1" ht="11.45" customHeight="1"/>
    <row r="7080" customFormat="1" ht="11.45" customHeight="1"/>
    <row r="7081" customFormat="1" ht="11.45" customHeight="1"/>
    <row r="7082" customFormat="1" ht="11.45" customHeight="1"/>
    <row r="7083" customFormat="1" ht="11.45" customHeight="1"/>
    <row r="7084" customFormat="1" ht="11.45" customHeight="1"/>
    <row r="7085" customFormat="1" ht="11.45" customHeight="1"/>
    <row r="7086" customFormat="1" ht="11.45" customHeight="1"/>
    <row r="7087" customFormat="1" ht="11.45" customHeight="1"/>
    <row r="7088" customFormat="1" ht="11.45" customHeight="1"/>
    <row r="7089" customFormat="1" ht="11.45" customHeight="1"/>
    <row r="7090" customFormat="1" ht="11.45" customHeight="1"/>
    <row r="7091" customFormat="1" ht="11.45" customHeight="1"/>
    <row r="7092" customFormat="1" ht="11.45" customHeight="1"/>
    <row r="7093" customFormat="1" ht="11.45" customHeight="1"/>
    <row r="7094" customFormat="1" ht="11.45" customHeight="1"/>
    <row r="7095" customFormat="1" ht="11.45" customHeight="1"/>
    <row r="7096" customFormat="1" ht="11.45" customHeight="1"/>
    <row r="7097" customFormat="1" ht="11.45" customHeight="1"/>
    <row r="7098" customFormat="1" ht="11.45" customHeight="1"/>
    <row r="7099" customFormat="1" ht="11.45" customHeight="1"/>
    <row r="7100" customFormat="1" ht="11.45" customHeight="1"/>
    <row r="7101" customFormat="1" ht="11.45" customHeight="1"/>
    <row r="7102" customFormat="1" ht="11.45" customHeight="1"/>
    <row r="7103" customFormat="1" ht="11.45" customHeight="1"/>
    <row r="7104" customFormat="1" ht="11.45" customHeight="1"/>
    <row r="7105" customFormat="1" ht="11.45" customHeight="1"/>
    <row r="7106" customFormat="1" ht="11.45" customHeight="1"/>
    <row r="7107" customFormat="1" ht="11.45" customHeight="1"/>
    <row r="7108" customFormat="1" ht="11.45" customHeight="1"/>
    <row r="7109" customFormat="1" ht="11.45" customHeight="1"/>
    <row r="7110" customFormat="1" ht="11.45" customHeight="1"/>
    <row r="7111" customFormat="1" ht="11.45" customHeight="1"/>
    <row r="7112" customFormat="1" ht="11.45" customHeight="1"/>
    <row r="7113" customFormat="1" ht="11.45" customHeight="1"/>
    <row r="7114" customFormat="1" ht="11.45" customHeight="1"/>
    <row r="7115" customFormat="1" ht="11.45" customHeight="1"/>
    <row r="7116" customFormat="1" ht="11.45" customHeight="1"/>
    <row r="7117" customFormat="1" ht="11.45" customHeight="1"/>
    <row r="7118" customFormat="1" ht="11.45" customHeight="1"/>
    <row r="7119" customFormat="1" ht="11.45" customHeight="1"/>
    <row r="7120" customFormat="1" ht="11.45" customHeight="1"/>
    <row r="7121" customFormat="1" ht="11.45" customHeight="1"/>
    <row r="7122" customFormat="1" ht="11.45" customHeight="1"/>
    <row r="7123" customFormat="1" ht="11.45" customHeight="1"/>
    <row r="7124" customFormat="1" ht="11.45" customHeight="1"/>
    <row r="7125" customFormat="1" ht="11.45" customHeight="1"/>
    <row r="7126" customFormat="1" ht="11.45" customHeight="1"/>
    <row r="7127" customFormat="1" ht="11.45" customHeight="1"/>
    <row r="7128" customFormat="1" ht="11.45" customHeight="1"/>
    <row r="7129" customFormat="1" ht="11.45" customHeight="1"/>
    <row r="7130" customFormat="1" ht="11.45" customHeight="1"/>
    <row r="7131" customFormat="1" ht="11.45" customHeight="1"/>
    <row r="7132" customFormat="1" ht="11.45" customHeight="1"/>
    <row r="7133" customFormat="1" ht="11.45" customHeight="1"/>
    <row r="7134" customFormat="1" ht="11.45" customHeight="1"/>
    <row r="7135" customFormat="1" ht="11.45" customHeight="1"/>
    <row r="7136" customFormat="1" ht="11.45" customHeight="1"/>
    <row r="7137" customFormat="1" ht="11.45" customHeight="1"/>
    <row r="7138" customFormat="1" ht="11.45" customHeight="1"/>
    <row r="7139" customFormat="1" ht="11.45" customHeight="1"/>
    <row r="7140" customFormat="1" ht="11.45" customHeight="1"/>
    <row r="7141" customFormat="1" ht="11.45" customHeight="1"/>
    <row r="7142" customFormat="1" ht="11.45" customHeight="1"/>
    <row r="7143" customFormat="1" ht="11.45" customHeight="1"/>
    <row r="7144" customFormat="1" ht="11.45" customHeight="1"/>
    <row r="7145" customFormat="1" ht="11.45" customHeight="1"/>
    <row r="7146" customFormat="1" ht="11.45" customHeight="1"/>
    <row r="7147" customFormat="1" ht="11.45" customHeight="1"/>
    <row r="7148" customFormat="1" ht="11.45" customHeight="1"/>
    <row r="7149" customFormat="1" ht="11.45" customHeight="1"/>
    <row r="7150" customFormat="1" ht="11.45" customHeight="1"/>
    <row r="7151" customFormat="1" ht="11.45" customHeight="1"/>
    <row r="7152" customFormat="1" ht="11.45" customHeight="1"/>
    <row r="7153" customFormat="1" ht="11.45" customHeight="1"/>
    <row r="7154" customFormat="1" ht="11.45" customHeight="1"/>
    <row r="7155" customFormat="1" ht="11.45" customHeight="1"/>
    <row r="7156" customFormat="1" ht="11.45" customHeight="1"/>
    <row r="7157" customFormat="1" ht="11.45" customHeight="1"/>
    <row r="7158" customFormat="1" ht="11.45" customHeight="1"/>
    <row r="7159" customFormat="1" ht="11.45" customHeight="1"/>
    <row r="7160" customFormat="1" ht="11.45" customHeight="1"/>
    <row r="7161" customFormat="1" ht="11.45" customHeight="1"/>
    <row r="7162" customFormat="1" ht="11.45" customHeight="1"/>
    <row r="7163" customFormat="1" ht="11.45" customHeight="1"/>
    <row r="7164" customFormat="1" ht="11.45" customHeight="1"/>
    <row r="7165" customFormat="1" ht="11.45" customHeight="1"/>
    <row r="7166" customFormat="1" ht="11.45" customHeight="1"/>
    <row r="7167" customFormat="1" ht="11.45" customHeight="1"/>
    <row r="7168" customFormat="1" ht="11.45" customHeight="1"/>
    <row r="7169" customFormat="1" ht="11.45" customHeight="1"/>
    <row r="7170" customFormat="1" ht="11.45" customHeight="1"/>
    <row r="7171" customFormat="1" ht="11.45" customHeight="1"/>
    <row r="7172" customFormat="1" ht="11.45" customHeight="1"/>
    <row r="7173" customFormat="1" ht="11.45" customHeight="1"/>
    <row r="7174" customFormat="1" ht="11.45" customHeight="1"/>
    <row r="7175" customFormat="1" ht="11.45" customHeight="1"/>
    <row r="7176" customFormat="1" ht="11.45" customHeight="1"/>
    <row r="7177" customFormat="1" ht="11.45" customHeight="1"/>
    <row r="7178" customFormat="1" ht="11.45" customHeight="1"/>
    <row r="7179" customFormat="1" ht="11.45" customHeight="1"/>
    <row r="7180" customFormat="1" ht="11.45" customHeight="1"/>
    <row r="7181" customFormat="1" ht="11.45" customHeight="1"/>
    <row r="7182" customFormat="1" ht="11.45" customHeight="1"/>
    <row r="7183" customFormat="1" ht="11.45" customHeight="1"/>
    <row r="7184" customFormat="1" ht="11.45" customHeight="1"/>
    <row r="7185" customFormat="1" ht="11.45" customHeight="1"/>
    <row r="7186" customFormat="1" ht="11.45" customHeight="1"/>
    <row r="7187" customFormat="1" ht="11.45" customHeight="1"/>
    <row r="7188" customFormat="1" ht="11.45" customHeight="1"/>
    <row r="7189" customFormat="1" ht="11.45" customHeight="1"/>
    <row r="7190" customFormat="1" ht="11.45" customHeight="1"/>
    <row r="7191" customFormat="1" ht="11.45" customHeight="1"/>
    <row r="7192" customFormat="1" ht="11.45" customHeight="1"/>
    <row r="7193" customFormat="1" ht="11.45" customHeight="1"/>
    <row r="7194" customFormat="1" ht="11.45" customHeight="1"/>
    <row r="7195" customFormat="1" ht="11.45" customHeight="1"/>
    <row r="7196" customFormat="1" ht="11.45" customHeight="1"/>
    <row r="7197" customFormat="1" ht="11.45" customHeight="1"/>
    <row r="7198" customFormat="1" ht="11.45" customHeight="1"/>
    <row r="7199" customFormat="1" ht="11.45" customHeight="1"/>
    <row r="7200" customFormat="1" ht="11.45" customHeight="1"/>
    <row r="7201" customFormat="1" ht="11.45" customHeight="1"/>
    <row r="7202" customFormat="1" ht="11.45" customHeight="1"/>
    <row r="7203" customFormat="1" ht="11.45" customHeight="1"/>
    <row r="7204" customFormat="1" ht="11.45" customHeight="1"/>
    <row r="7205" customFormat="1" ht="11.45" customHeight="1"/>
    <row r="7206" customFormat="1" ht="11.45" customHeight="1"/>
    <row r="7207" customFormat="1" ht="11.45" customHeight="1"/>
    <row r="7208" customFormat="1" ht="11.45" customHeight="1"/>
    <row r="7209" customFormat="1" ht="11.45" customHeight="1"/>
    <row r="7210" customFormat="1" ht="11.45" customHeight="1"/>
    <row r="7211" customFormat="1" ht="11.45" customHeight="1"/>
    <row r="7212" customFormat="1" ht="11.45" customHeight="1"/>
    <row r="7213" customFormat="1" ht="11.45" customHeight="1"/>
    <row r="7214" customFormat="1" ht="11.45" customHeight="1"/>
    <row r="7215" customFormat="1" ht="11.45" customHeight="1"/>
    <row r="7216" customFormat="1" ht="11.45" customHeight="1"/>
    <row r="7217" customFormat="1" ht="11.45" customHeight="1"/>
    <row r="7218" customFormat="1" ht="11.45" customHeight="1"/>
    <row r="7219" customFormat="1" ht="11.45" customHeight="1"/>
    <row r="7220" customFormat="1" ht="11.45" customHeight="1"/>
    <row r="7221" customFormat="1" ht="11.45" customHeight="1"/>
    <row r="7222" customFormat="1" ht="11.45" customHeight="1"/>
    <row r="7223" customFormat="1" ht="11.45" customHeight="1"/>
    <row r="7224" customFormat="1" ht="11.45" customHeight="1"/>
    <row r="7225" customFormat="1" ht="11.45" customHeight="1"/>
    <row r="7226" customFormat="1" ht="11.45" customHeight="1"/>
    <row r="7227" customFormat="1" ht="11.45" customHeight="1"/>
    <row r="7228" customFormat="1" ht="11.45" customHeight="1"/>
    <row r="7229" customFormat="1" ht="11.45" customHeight="1"/>
    <row r="7230" customFormat="1" ht="11.45" customHeight="1"/>
    <row r="7231" customFormat="1" ht="11.45" customHeight="1"/>
    <row r="7232" customFormat="1" ht="11.45" customHeight="1"/>
    <row r="7233" customFormat="1" ht="11.45" customHeight="1"/>
    <row r="7234" customFormat="1" ht="11.45" customHeight="1"/>
    <row r="7235" customFormat="1" ht="11.45" customHeight="1"/>
    <row r="7236" customFormat="1" ht="11.45" customHeight="1"/>
    <row r="7237" customFormat="1" ht="11.45" customHeight="1"/>
    <row r="7238" customFormat="1" ht="11.45" customHeight="1"/>
    <row r="7239" customFormat="1" ht="11.45" customHeight="1"/>
    <row r="7240" customFormat="1" ht="11.45" customHeight="1"/>
    <row r="7241" customFormat="1" ht="11.45" customHeight="1"/>
    <row r="7242" customFormat="1" ht="11.45" customHeight="1"/>
    <row r="7243" customFormat="1" ht="11.45" customHeight="1"/>
    <row r="7244" customFormat="1" ht="11.45" customHeight="1"/>
    <row r="7245" customFormat="1" ht="11.45" customHeight="1"/>
    <row r="7246" customFormat="1" ht="11.45" customHeight="1"/>
    <row r="7247" customFormat="1" ht="11.45" customHeight="1"/>
    <row r="7248" customFormat="1" ht="11.45" customHeight="1"/>
    <row r="7249" customFormat="1" ht="11.45" customHeight="1"/>
    <row r="7250" customFormat="1" ht="11.45" customHeight="1"/>
    <row r="7251" customFormat="1" ht="11.45" customHeight="1"/>
    <row r="7252" customFormat="1" ht="11.45" customHeight="1"/>
    <row r="7253" customFormat="1" ht="11.45" customHeight="1"/>
    <row r="7254" customFormat="1" ht="11.45" customHeight="1"/>
    <row r="7255" customFormat="1" ht="11.45" customHeight="1"/>
    <row r="7256" customFormat="1" ht="11.45" customHeight="1"/>
    <row r="7257" customFormat="1" ht="11.45" customHeight="1"/>
    <row r="7258" customFormat="1" ht="11.45" customHeight="1"/>
    <row r="7259" customFormat="1" ht="11.45" customHeight="1"/>
    <row r="7260" customFormat="1" ht="11.45" customHeight="1"/>
    <row r="7261" customFormat="1" ht="11.45" customHeight="1"/>
    <row r="7262" customFormat="1" ht="11.45" customHeight="1"/>
    <row r="7263" customFormat="1" ht="11.45" customHeight="1"/>
    <row r="7264" customFormat="1" ht="11.45" customHeight="1"/>
    <row r="7265" customFormat="1" ht="11.45" customHeight="1"/>
    <row r="7266" customFormat="1" ht="11.45" customHeight="1"/>
    <row r="7267" customFormat="1" ht="11.45" customHeight="1"/>
    <row r="7268" customFormat="1" ht="11.45" customHeight="1"/>
    <row r="7269" customFormat="1" ht="11.45" customHeight="1"/>
    <row r="7270" customFormat="1" ht="11.45" customHeight="1"/>
    <row r="7271" customFormat="1" ht="11.45" customHeight="1"/>
    <row r="7272" customFormat="1" ht="11.45" customHeight="1"/>
    <row r="7273" customFormat="1" ht="11.45" customHeight="1"/>
    <row r="7274" customFormat="1" ht="11.45" customHeight="1"/>
    <row r="7275" customFormat="1" ht="11.45" customHeight="1"/>
    <row r="7276" customFormat="1" ht="11.45" customHeight="1"/>
    <row r="7277" customFormat="1" ht="11.45" customHeight="1"/>
    <row r="7278" customFormat="1" ht="11.45" customHeight="1"/>
    <row r="7279" customFormat="1" ht="11.45" customHeight="1"/>
    <row r="7280" customFormat="1" ht="11.45" customHeight="1"/>
    <row r="7281" customFormat="1" ht="11.45" customHeight="1"/>
    <row r="7282" customFormat="1" ht="11.45" customHeight="1"/>
    <row r="7283" customFormat="1" ht="11.45" customHeight="1"/>
    <row r="7284" customFormat="1" ht="11.45" customHeight="1"/>
    <row r="7285" customFormat="1" ht="11.45" customHeight="1"/>
    <row r="7286" customFormat="1" ht="11.45" customHeight="1"/>
    <row r="7287" customFormat="1" ht="11.45" customHeight="1"/>
    <row r="7288" customFormat="1" ht="11.45" customHeight="1"/>
    <row r="7289" customFormat="1" ht="11.45" customHeight="1"/>
    <row r="7290" customFormat="1" ht="11.45" customHeight="1"/>
    <row r="7291" customFormat="1" ht="11.45" customHeight="1"/>
    <row r="7292" customFormat="1" ht="11.45" customHeight="1"/>
    <row r="7293" customFormat="1" ht="11.45" customHeight="1"/>
    <row r="7294" customFormat="1" ht="11.45" customHeight="1"/>
    <row r="7295" customFormat="1" ht="11.45" customHeight="1"/>
    <row r="7296" customFormat="1" ht="11.45" customHeight="1"/>
    <row r="7297" customFormat="1" ht="11.45" customHeight="1"/>
    <row r="7298" customFormat="1" ht="11.45" customHeight="1"/>
    <row r="7299" customFormat="1" ht="11.45" customHeight="1"/>
    <row r="7300" customFormat="1" ht="11.45" customHeight="1"/>
    <row r="7301" customFormat="1" ht="11.45" customHeight="1"/>
    <row r="7302" customFormat="1" ht="11.45" customHeight="1"/>
    <row r="7303" customFormat="1" ht="11.45" customHeight="1"/>
    <row r="7304" customFormat="1" ht="11.45" customHeight="1"/>
    <row r="7305" customFormat="1" ht="11.45" customHeight="1"/>
    <row r="7306" customFormat="1" ht="11.45" customHeight="1"/>
    <row r="7307" customFormat="1" ht="11.45" customHeight="1"/>
    <row r="7308" customFormat="1" ht="11.45" customHeight="1"/>
    <row r="7309" customFormat="1" ht="11.45" customHeight="1"/>
    <row r="7310" customFormat="1" ht="11.45" customHeight="1"/>
    <row r="7311" customFormat="1" ht="11.45" customHeight="1"/>
    <row r="7312" customFormat="1" ht="11.45" customHeight="1"/>
    <row r="7313" customFormat="1" ht="11.45" customHeight="1"/>
    <row r="7314" customFormat="1" ht="11.45" customHeight="1"/>
    <row r="7315" customFormat="1" ht="11.45" customHeight="1"/>
    <row r="7316" customFormat="1" ht="11.45" customHeight="1"/>
    <row r="7317" customFormat="1" ht="11.45" customHeight="1"/>
    <row r="7318" customFormat="1" ht="11.45" customHeight="1"/>
    <row r="7319" customFormat="1" ht="11.45" customHeight="1"/>
    <row r="7320" customFormat="1" ht="11.45" customHeight="1"/>
    <row r="7321" customFormat="1" ht="11.45" customHeight="1"/>
    <row r="7322" customFormat="1" ht="11.45" customHeight="1"/>
    <row r="7323" customFormat="1" ht="11.45" customHeight="1"/>
    <row r="7324" customFormat="1" ht="11.45" customHeight="1"/>
    <row r="7325" customFormat="1" ht="11.45" customHeight="1"/>
    <row r="7326" customFormat="1" ht="11.45" customHeight="1"/>
    <row r="7327" customFormat="1" ht="11.45" customHeight="1"/>
    <row r="7328" customFormat="1" ht="11.45" customHeight="1"/>
    <row r="7329" customFormat="1" ht="11.45" customHeight="1"/>
    <row r="7330" customFormat="1" ht="11.45" customHeight="1"/>
    <row r="7331" customFormat="1" ht="11.45" customHeight="1"/>
    <row r="7332" customFormat="1" ht="11.45" customHeight="1"/>
    <row r="7333" customFormat="1" ht="11.45" customHeight="1"/>
    <row r="7334" customFormat="1" ht="11.45" customHeight="1"/>
    <row r="7335" customFormat="1" ht="11.45" customHeight="1"/>
    <row r="7336" customFormat="1" ht="11.45" customHeight="1"/>
    <row r="7337" customFormat="1" ht="11.45" customHeight="1"/>
    <row r="7338" customFormat="1" ht="11.45" customHeight="1"/>
    <row r="7339" customFormat="1" ht="11.45" customHeight="1"/>
    <row r="7340" customFormat="1" ht="11.45" customHeight="1"/>
    <row r="7341" customFormat="1" ht="11.45" customHeight="1"/>
    <row r="7342" customFormat="1" ht="11.45" customHeight="1"/>
    <row r="7343" customFormat="1" ht="11.45" customHeight="1"/>
    <row r="7344" customFormat="1" ht="11.45" customHeight="1"/>
    <row r="7345" customFormat="1" ht="11.45" customHeight="1"/>
    <row r="7346" customFormat="1" ht="11.45" customHeight="1"/>
    <row r="7347" customFormat="1" ht="11.45" customHeight="1"/>
    <row r="7348" customFormat="1" ht="11.45" customHeight="1"/>
    <row r="7349" customFormat="1" ht="11.45" customHeight="1"/>
    <row r="7350" customFormat="1" ht="11.45" customHeight="1"/>
    <row r="7351" customFormat="1" ht="11.45" customHeight="1"/>
    <row r="7352" customFormat="1" ht="11.45" customHeight="1"/>
    <row r="7353" customFormat="1" ht="11.45" customHeight="1"/>
    <row r="7354" customFormat="1" ht="11.45" customHeight="1"/>
    <row r="7355" customFormat="1" ht="11.45" customHeight="1"/>
    <row r="7356" customFormat="1" ht="11.45" customHeight="1"/>
    <row r="7357" customFormat="1" ht="11.45" customHeight="1"/>
    <row r="7358" customFormat="1" ht="11.45" customHeight="1"/>
    <row r="7359" customFormat="1" ht="11.45" customHeight="1"/>
    <row r="7360" customFormat="1" ht="11.45" customHeight="1"/>
    <row r="7361" customFormat="1" ht="11.45" customHeight="1"/>
    <row r="7362" customFormat="1" ht="11.45" customHeight="1"/>
    <row r="7363" customFormat="1" ht="11.45" customHeight="1"/>
    <row r="7364" customFormat="1" ht="11.45" customHeight="1"/>
    <row r="7365" customFormat="1" ht="11.45" customHeight="1"/>
    <row r="7366" customFormat="1" ht="11.45" customHeight="1"/>
    <row r="7367" customFormat="1" ht="11.45" customHeight="1"/>
    <row r="7368" customFormat="1" ht="11.45" customHeight="1"/>
    <row r="7369" customFormat="1" ht="11.45" customHeight="1"/>
    <row r="7370" customFormat="1" ht="11.45" customHeight="1"/>
    <row r="7371" customFormat="1" ht="11.45" customHeight="1"/>
    <row r="7372" customFormat="1" ht="11.45" customHeight="1"/>
    <row r="7373" customFormat="1" ht="11.45" customHeight="1"/>
    <row r="7374" customFormat="1" ht="11.45" customHeight="1"/>
    <row r="7375" customFormat="1" ht="11.45" customHeight="1"/>
    <row r="7376" customFormat="1" ht="11.45" customHeight="1"/>
    <row r="7377" customFormat="1" ht="11.45" customHeight="1"/>
    <row r="7378" customFormat="1" ht="11.45" customHeight="1"/>
    <row r="7379" customFormat="1" ht="11.45" customHeight="1"/>
    <row r="7380" customFormat="1" ht="11.45" customHeight="1"/>
    <row r="7381" customFormat="1" ht="11.45" customHeight="1"/>
    <row r="7382" customFormat="1" ht="11.45" customHeight="1"/>
    <row r="7383" customFormat="1" ht="11.45" customHeight="1"/>
    <row r="7384" customFormat="1" ht="11.45" customHeight="1"/>
    <row r="7385" customFormat="1" ht="11.45" customHeight="1"/>
    <row r="7386" customFormat="1" ht="11.45" customHeight="1"/>
    <row r="7387" customFormat="1" ht="11.45" customHeight="1"/>
    <row r="7388" customFormat="1" ht="11.45" customHeight="1"/>
    <row r="7389" customFormat="1" ht="11.45" customHeight="1"/>
    <row r="7390" customFormat="1" ht="11.45" customHeight="1"/>
    <row r="7391" customFormat="1" ht="11.45" customHeight="1"/>
    <row r="7392" customFormat="1" ht="11.45" customHeight="1"/>
    <row r="7393" customFormat="1" ht="11.45" customHeight="1"/>
    <row r="7394" customFormat="1" ht="11.45" customHeight="1"/>
    <row r="7395" customFormat="1" ht="11.45" customHeight="1"/>
    <row r="7396" customFormat="1" ht="11.45" customHeight="1"/>
    <row r="7397" customFormat="1" ht="11.45" customHeight="1"/>
    <row r="7398" customFormat="1" ht="11.45" customHeight="1"/>
    <row r="7399" customFormat="1" ht="11.45" customHeight="1"/>
    <row r="7400" customFormat="1" ht="11.45" customHeight="1"/>
    <row r="7401" customFormat="1" ht="11.45" customHeight="1"/>
    <row r="7402" customFormat="1" ht="11.45" customHeight="1"/>
    <row r="7403" customFormat="1" ht="11.45" customHeight="1"/>
    <row r="7404" customFormat="1" ht="11.45" customHeight="1"/>
    <row r="7405" customFormat="1" ht="11.45" customHeight="1"/>
    <row r="7406" customFormat="1" ht="11.45" customHeight="1"/>
    <row r="7407" customFormat="1" ht="11.45" customHeight="1"/>
    <row r="7408" customFormat="1" ht="11.45" customHeight="1"/>
    <row r="7409" customFormat="1" ht="11.45" customHeight="1"/>
    <row r="7410" customFormat="1" ht="11.45" customHeight="1"/>
    <row r="7411" customFormat="1" ht="11.45" customHeight="1"/>
    <row r="7412" customFormat="1" ht="11.45" customHeight="1"/>
    <row r="7413" customFormat="1" ht="11.45" customHeight="1"/>
    <row r="7414" customFormat="1" ht="11.45" customHeight="1"/>
    <row r="7415" customFormat="1" ht="11.45" customHeight="1"/>
    <row r="7416" customFormat="1" ht="11.45" customHeight="1"/>
    <row r="7417" customFormat="1" ht="11.45" customHeight="1"/>
    <row r="7418" customFormat="1" ht="11.45" customHeight="1"/>
    <row r="7419" customFormat="1" ht="11.45" customHeight="1"/>
    <row r="7420" customFormat="1" ht="11.45" customHeight="1"/>
    <row r="7421" customFormat="1" ht="11.45" customHeight="1"/>
    <row r="7422" customFormat="1" ht="11.45" customHeight="1"/>
    <row r="7423" customFormat="1" ht="11.45" customHeight="1"/>
    <row r="7424" customFormat="1" ht="11.45" customHeight="1"/>
    <row r="7425" customFormat="1" ht="11.45" customHeight="1"/>
    <row r="7426" customFormat="1" ht="11.45" customHeight="1"/>
    <row r="7427" customFormat="1" ht="11.45" customHeight="1"/>
    <row r="7428" customFormat="1" ht="11.45" customHeight="1"/>
    <row r="7429" customFormat="1" ht="11.45" customHeight="1"/>
    <row r="7430" customFormat="1" ht="11.45" customHeight="1"/>
    <row r="7431" customFormat="1" ht="11.45" customHeight="1"/>
    <row r="7432" customFormat="1" ht="11.45" customHeight="1"/>
    <row r="7433" customFormat="1" ht="11.45" customHeight="1"/>
    <row r="7434" customFormat="1" ht="11.45" customHeight="1"/>
    <row r="7435" customFormat="1" ht="11.45" customHeight="1"/>
    <row r="7436" customFormat="1" ht="11.45" customHeight="1"/>
    <row r="7437" customFormat="1" ht="11.45" customHeight="1"/>
    <row r="7438" customFormat="1" ht="11.45" customHeight="1"/>
    <row r="7439" customFormat="1" ht="11.45" customHeight="1"/>
    <row r="7440" customFormat="1" ht="11.45" customHeight="1"/>
    <row r="7441" customFormat="1" ht="11.45" customHeight="1"/>
    <row r="7442" customFormat="1" ht="11.45" customHeight="1"/>
    <row r="7443" customFormat="1" ht="11.45" customHeight="1"/>
    <row r="7444" customFormat="1" ht="11.45" customHeight="1"/>
    <row r="7445" customFormat="1" ht="11.45" customHeight="1"/>
    <row r="7446" customFormat="1" ht="11.45" customHeight="1"/>
    <row r="7447" customFormat="1" ht="11.45" customHeight="1"/>
    <row r="7448" customFormat="1" ht="11.45" customHeight="1"/>
    <row r="7449" customFormat="1" ht="11.45" customHeight="1"/>
    <row r="7450" customFormat="1" ht="11.45" customHeight="1"/>
    <row r="7451" customFormat="1" ht="11.45" customHeight="1"/>
    <row r="7452" customFormat="1" ht="11.45" customHeight="1"/>
    <row r="7453" customFormat="1" ht="11.45" customHeight="1"/>
    <row r="7454" customFormat="1" ht="11.45" customHeight="1"/>
    <row r="7455" customFormat="1" ht="11.45" customHeight="1"/>
    <row r="7456" customFormat="1" ht="11.45" customHeight="1"/>
    <row r="7457" customFormat="1" ht="11.45" customHeight="1"/>
    <row r="7458" customFormat="1" ht="11.45" customHeight="1"/>
    <row r="7459" customFormat="1" ht="11.45" customHeight="1"/>
    <row r="7460" customFormat="1" ht="11.45" customHeight="1"/>
    <row r="7461" customFormat="1" ht="11.45" customHeight="1"/>
    <row r="7462" customFormat="1" ht="11.45" customHeight="1"/>
    <row r="7463" customFormat="1" ht="11.45" customHeight="1"/>
    <row r="7464" customFormat="1" ht="11.45" customHeight="1"/>
    <row r="7465" customFormat="1" ht="11.45" customHeight="1"/>
    <row r="7466" customFormat="1" ht="11.45" customHeight="1"/>
    <row r="7467" customFormat="1" ht="11.45" customHeight="1"/>
    <row r="7468" customFormat="1" ht="11.45" customHeight="1"/>
    <row r="7469" customFormat="1" ht="11.45" customHeight="1"/>
    <row r="7470" customFormat="1" ht="11.45" customHeight="1"/>
    <row r="7471" customFormat="1" ht="11.45" customHeight="1"/>
    <row r="7472" customFormat="1" ht="11.45" customHeight="1"/>
    <row r="7473" customFormat="1" ht="11.45" customHeight="1"/>
    <row r="7474" customFormat="1" ht="11.45" customHeight="1"/>
    <row r="7475" customFormat="1" ht="11.45" customHeight="1"/>
    <row r="7476" customFormat="1" ht="11.45" customHeight="1"/>
    <row r="7477" customFormat="1" ht="11.45" customHeight="1"/>
    <row r="7478" customFormat="1" ht="11.45" customHeight="1"/>
    <row r="7479" customFormat="1" ht="11.45" customHeight="1"/>
    <row r="7480" customFormat="1" ht="11.45" customHeight="1"/>
    <row r="7481" customFormat="1" ht="11.45" customHeight="1"/>
    <row r="7482" customFormat="1" ht="11.45" customHeight="1"/>
    <row r="7483" customFormat="1" ht="11.45" customHeight="1"/>
    <row r="7484" customFormat="1" ht="11.45" customHeight="1"/>
    <row r="7485" customFormat="1" ht="11.45" customHeight="1"/>
    <row r="7486" customFormat="1" ht="11.45" customHeight="1"/>
    <row r="7487" customFormat="1" ht="11.45" customHeight="1"/>
    <row r="7488" customFormat="1" ht="11.45" customHeight="1"/>
    <row r="7489" customFormat="1" ht="11.45" customHeight="1"/>
    <row r="7490" customFormat="1" ht="11.45" customHeight="1"/>
    <row r="7491" customFormat="1" ht="11.45" customHeight="1"/>
    <row r="7492" customFormat="1" ht="11.45" customHeight="1"/>
    <row r="7493" customFormat="1" ht="11.45" customHeight="1"/>
    <row r="7494" customFormat="1" ht="11.45" customHeight="1"/>
    <row r="7495" customFormat="1" ht="11.45" customHeight="1"/>
    <row r="7496" customFormat="1" ht="11.45" customHeight="1"/>
    <row r="7497" customFormat="1" ht="11.45" customHeight="1"/>
    <row r="7498" customFormat="1" ht="11.45" customHeight="1"/>
    <row r="7499" customFormat="1" ht="11.45" customHeight="1"/>
    <row r="7500" customFormat="1" ht="11.45" customHeight="1"/>
    <row r="7501" customFormat="1" ht="11.45" customHeight="1"/>
    <row r="7502" customFormat="1" ht="11.45" customHeight="1"/>
    <row r="7503" customFormat="1" ht="11.45" customHeight="1"/>
    <row r="7504" customFormat="1" ht="11.45" customHeight="1"/>
    <row r="7505" customFormat="1" ht="11.45" customHeight="1"/>
    <row r="7506" customFormat="1" ht="11.45" customHeight="1"/>
    <row r="7507" customFormat="1" ht="11.45" customHeight="1"/>
    <row r="7508" customFormat="1" ht="11.45" customHeight="1"/>
    <row r="7509" customFormat="1" ht="11.45" customHeight="1"/>
    <row r="7510" customFormat="1" ht="11.45" customHeight="1"/>
    <row r="7511" customFormat="1" ht="11.45" customHeight="1"/>
    <row r="7512" customFormat="1" ht="11.45" customHeight="1"/>
    <row r="7513" customFormat="1" ht="11.45" customHeight="1"/>
    <row r="7514" customFormat="1" ht="11.45" customHeight="1"/>
    <row r="7515" customFormat="1" ht="11.45" customHeight="1"/>
    <row r="7516" customFormat="1" ht="11.45" customHeight="1"/>
    <row r="7517" customFormat="1" ht="11.45" customHeight="1"/>
    <row r="7518" customFormat="1" ht="11.45" customHeight="1"/>
    <row r="7519" customFormat="1" ht="11.45" customHeight="1"/>
    <row r="7520" customFormat="1" ht="11.45" customHeight="1"/>
    <row r="7521" customFormat="1" ht="11.45" customHeight="1"/>
    <row r="7522" customFormat="1" ht="11.45" customHeight="1"/>
    <row r="7523" customFormat="1" ht="11.45" customHeight="1"/>
    <row r="7524" customFormat="1" ht="11.45" customHeight="1"/>
    <row r="7525" customFormat="1" ht="11.45" customHeight="1"/>
    <row r="7526" customFormat="1" ht="11.45" customHeight="1"/>
    <row r="7527" customFormat="1" ht="11.45" customHeight="1"/>
    <row r="7528" customFormat="1" ht="11.45" customHeight="1"/>
    <row r="7529" customFormat="1" ht="11.45" customHeight="1"/>
    <row r="7530" customFormat="1" ht="11.45" customHeight="1"/>
    <row r="7531" customFormat="1" ht="11.45" customHeight="1"/>
    <row r="7532" customFormat="1" ht="11.45" customHeight="1"/>
    <row r="7533" customFormat="1" ht="11.45" customHeight="1"/>
    <row r="7534" customFormat="1" ht="11.45" customHeight="1"/>
    <row r="7535" customFormat="1" ht="11.45" customHeight="1"/>
    <row r="7536" customFormat="1" ht="11.45" customHeight="1"/>
    <row r="7537" customFormat="1" ht="11.45" customHeight="1"/>
    <row r="7538" customFormat="1" ht="11.45" customHeight="1"/>
    <row r="7539" customFormat="1" ht="11.45" customHeight="1"/>
    <row r="7540" customFormat="1" ht="11.45" customHeight="1"/>
    <row r="7541" customFormat="1" ht="11.45" customHeight="1"/>
    <row r="7542" customFormat="1" ht="11.45" customHeight="1"/>
    <row r="7543" customFormat="1" ht="11.45" customHeight="1"/>
    <row r="7544" customFormat="1" ht="11.45" customHeight="1"/>
    <row r="7545" customFormat="1" ht="11.45" customHeight="1"/>
    <row r="7546" customFormat="1" ht="11.45" customHeight="1"/>
    <row r="7547" customFormat="1" ht="11.45" customHeight="1"/>
    <row r="7548" customFormat="1" ht="11.45" customHeight="1"/>
    <row r="7549" customFormat="1" ht="11.45" customHeight="1"/>
    <row r="7550" customFormat="1" ht="11.45" customHeight="1"/>
    <row r="7551" customFormat="1" ht="11.45" customHeight="1"/>
    <row r="7552" customFormat="1" ht="11.45" customHeight="1"/>
    <row r="7553" customFormat="1" ht="11.45" customHeight="1"/>
    <row r="7554" customFormat="1" ht="11.45" customHeight="1"/>
    <row r="7555" customFormat="1" ht="11.45" customHeight="1"/>
    <row r="7556" customFormat="1" ht="11.45" customHeight="1"/>
    <row r="7557" customFormat="1" ht="11.45" customHeight="1"/>
    <row r="7558" customFormat="1" ht="11.45" customHeight="1"/>
    <row r="7559" customFormat="1" ht="11.45" customHeight="1"/>
    <row r="7560" customFormat="1" ht="11.45" customHeight="1"/>
    <row r="7561" customFormat="1" ht="11.45" customHeight="1"/>
    <row r="7562" customFormat="1" ht="11.45" customHeight="1"/>
    <row r="7563" customFormat="1" ht="11.45" customHeight="1"/>
    <row r="7564" customFormat="1" ht="11.45" customHeight="1"/>
    <row r="7565" customFormat="1" ht="11.45" customHeight="1"/>
    <row r="7566" customFormat="1" ht="11.45" customHeight="1"/>
    <row r="7567" customFormat="1" ht="11.45" customHeight="1"/>
    <row r="7568" customFormat="1" ht="11.45" customHeight="1"/>
    <row r="7569" customFormat="1" ht="11.45" customHeight="1"/>
    <row r="7570" customFormat="1" ht="11.45" customHeight="1"/>
    <row r="7571" customFormat="1" ht="11.45" customHeight="1"/>
    <row r="7572" customFormat="1" ht="11.45" customHeight="1"/>
    <row r="7573" customFormat="1" ht="11.45" customHeight="1"/>
    <row r="7574" customFormat="1" ht="11.45" customHeight="1"/>
    <row r="7575" customFormat="1" ht="11.45" customHeight="1"/>
    <row r="7576" customFormat="1" ht="11.45" customHeight="1"/>
    <row r="7577" customFormat="1" ht="11.45" customHeight="1"/>
    <row r="7578" customFormat="1" ht="11.45" customHeight="1"/>
    <row r="7579" customFormat="1" ht="11.45" customHeight="1"/>
    <row r="7580" customFormat="1" ht="11.45" customHeight="1"/>
    <row r="7581" customFormat="1" ht="11.45" customHeight="1"/>
    <row r="7582" customFormat="1" ht="11.45" customHeight="1"/>
    <row r="7583" customFormat="1" ht="11.45" customHeight="1"/>
    <row r="7584" customFormat="1" ht="11.45" customHeight="1"/>
    <row r="7585" customFormat="1" ht="11.45" customHeight="1"/>
    <row r="7586" customFormat="1" ht="11.45" customHeight="1"/>
    <row r="7587" customFormat="1" ht="11.45" customHeight="1"/>
    <row r="7588" customFormat="1" ht="11.45" customHeight="1"/>
    <row r="7589" customFormat="1" ht="11.45" customHeight="1"/>
    <row r="7590" customFormat="1" ht="11.45" customHeight="1"/>
    <row r="7591" customFormat="1" ht="11.45" customHeight="1"/>
    <row r="7592" customFormat="1" ht="11.45" customHeight="1"/>
    <row r="7593" customFormat="1" ht="11.45" customHeight="1"/>
    <row r="7594" customFormat="1" ht="11.45" customHeight="1"/>
    <row r="7595" customFormat="1" ht="11.45" customHeight="1"/>
    <row r="7596" customFormat="1" ht="11.45" customHeight="1"/>
    <row r="7597" customFormat="1" ht="11.45" customHeight="1"/>
    <row r="7598" customFormat="1" ht="11.45" customHeight="1"/>
    <row r="7599" customFormat="1" ht="11.45" customHeight="1"/>
    <row r="7600" customFormat="1" ht="11.45" customHeight="1"/>
    <row r="7601" customFormat="1" ht="11.45" customHeight="1"/>
    <row r="7602" customFormat="1" ht="11.45" customHeight="1"/>
    <row r="7603" customFormat="1" ht="11.45" customHeight="1"/>
    <row r="7604" customFormat="1" ht="11.45" customHeight="1"/>
    <row r="7605" customFormat="1" ht="11.45" customHeight="1"/>
    <row r="7606" customFormat="1" ht="11.45" customHeight="1"/>
    <row r="7607" customFormat="1" ht="11.45" customHeight="1"/>
    <row r="7608" customFormat="1" ht="11.45" customHeight="1"/>
    <row r="7609" customFormat="1" ht="11.45" customHeight="1"/>
    <row r="7610" customFormat="1" ht="11.45" customHeight="1"/>
    <row r="7611" customFormat="1" ht="11.45" customHeight="1"/>
    <row r="7612" customFormat="1" ht="11.45" customHeight="1"/>
    <row r="7613" customFormat="1" ht="11.45" customHeight="1"/>
    <row r="7614" customFormat="1" ht="11.45" customHeight="1"/>
    <row r="7615" customFormat="1" ht="11.45" customHeight="1"/>
    <row r="7616" customFormat="1" ht="11.45" customHeight="1"/>
    <row r="7617" customFormat="1" ht="11.45" customHeight="1"/>
    <row r="7618" customFormat="1" ht="11.45" customHeight="1"/>
    <row r="7619" customFormat="1" ht="11.45" customHeight="1"/>
    <row r="7620" customFormat="1" ht="11.45" customHeight="1"/>
    <row r="7621" customFormat="1" ht="11.45" customHeight="1"/>
    <row r="7622" customFormat="1" ht="11.45" customHeight="1"/>
    <row r="7623" customFormat="1" ht="11.45" customHeight="1"/>
    <row r="7624" customFormat="1" ht="11.45" customHeight="1"/>
    <row r="7625" customFormat="1" ht="11.45" customHeight="1"/>
    <row r="7626" customFormat="1" ht="11.45" customHeight="1"/>
    <row r="7627" customFormat="1" ht="11.45" customHeight="1"/>
    <row r="7628" customFormat="1" ht="11.45" customHeight="1"/>
    <row r="7629" customFormat="1" ht="11.45" customHeight="1"/>
    <row r="7630" customFormat="1" ht="11.45" customHeight="1"/>
    <row r="7631" customFormat="1" ht="11.45" customHeight="1"/>
    <row r="7632" customFormat="1" ht="11.45" customHeight="1"/>
    <row r="7633" customFormat="1" ht="11.45" customHeight="1"/>
    <row r="7634" customFormat="1" ht="11.45" customHeight="1"/>
    <row r="7635" customFormat="1" ht="11.45" customHeight="1"/>
    <row r="7636" customFormat="1" ht="11.45" customHeight="1"/>
    <row r="7637" customFormat="1" ht="11.45" customHeight="1"/>
    <row r="7638" customFormat="1" ht="11.45" customHeight="1"/>
    <row r="7639" customFormat="1" ht="11.45" customHeight="1"/>
    <row r="7640" customFormat="1" ht="11.45" customHeight="1"/>
    <row r="7641" customFormat="1" ht="11.45" customHeight="1"/>
    <row r="7642" customFormat="1" ht="11.45" customHeight="1"/>
    <row r="7643" customFormat="1" ht="11.45" customHeight="1"/>
    <row r="7644" customFormat="1" ht="11.45" customHeight="1"/>
    <row r="7645" customFormat="1" ht="11.45" customHeight="1"/>
    <row r="7646" customFormat="1" ht="11.45" customHeight="1"/>
    <row r="7647" customFormat="1" ht="11.45" customHeight="1"/>
    <row r="7648" customFormat="1" ht="11.45" customHeight="1"/>
    <row r="7649" customFormat="1" ht="11.45" customHeight="1"/>
    <row r="7650" customFormat="1" ht="11.45" customHeight="1"/>
    <row r="7651" customFormat="1" ht="11.45" customHeight="1"/>
    <row r="7652" customFormat="1" ht="11.45" customHeight="1"/>
    <row r="7653" customFormat="1" ht="11.45" customHeight="1"/>
    <row r="7654" customFormat="1" ht="11.45" customHeight="1"/>
    <row r="7655" customFormat="1" ht="11.45" customHeight="1"/>
    <row r="7656" customFormat="1" ht="11.45" customHeight="1"/>
    <row r="7657" customFormat="1" ht="11.45" customHeight="1"/>
    <row r="7658" customFormat="1" ht="11.45" customHeight="1"/>
    <row r="7659" customFormat="1" ht="11.45" customHeight="1"/>
    <row r="7660" customFormat="1" ht="11.45" customHeight="1"/>
    <row r="7661" customFormat="1" ht="11.45" customHeight="1"/>
    <row r="7662" customFormat="1" ht="11.45" customHeight="1"/>
    <row r="7663" customFormat="1" ht="11.45" customHeight="1"/>
    <row r="7664" customFormat="1" ht="11.45" customHeight="1"/>
    <row r="7665" customFormat="1" ht="11.45" customHeight="1"/>
    <row r="7666" customFormat="1" ht="11.45" customHeight="1"/>
    <row r="7667" customFormat="1" ht="11.45" customHeight="1"/>
    <row r="7668" customFormat="1" ht="11.45" customHeight="1"/>
    <row r="7669" customFormat="1" ht="11.45" customHeight="1"/>
    <row r="7670" customFormat="1" ht="11.45" customHeight="1"/>
    <row r="7671" customFormat="1" ht="11.45" customHeight="1"/>
    <row r="7672" customFormat="1" ht="11.45" customHeight="1"/>
    <row r="7673" customFormat="1" ht="11.45" customHeight="1"/>
    <row r="7674" customFormat="1" ht="11.45" customHeight="1"/>
    <row r="7675" customFormat="1" ht="11.45" customHeight="1"/>
    <row r="7676" customFormat="1" ht="11.45" customHeight="1"/>
    <row r="7677" customFormat="1" ht="11.45" customHeight="1"/>
    <row r="7678" customFormat="1" ht="11.45" customHeight="1"/>
    <row r="7679" customFormat="1" ht="11.45" customHeight="1"/>
    <row r="7680" customFormat="1" ht="11.45" customHeight="1"/>
    <row r="7681" customFormat="1" ht="11.45" customHeight="1"/>
    <row r="7682" customFormat="1" ht="11.45" customHeight="1"/>
    <row r="7683" customFormat="1" ht="11.45" customHeight="1"/>
    <row r="7684" customFormat="1" ht="11.45" customHeight="1"/>
    <row r="7685" customFormat="1" ht="11.45" customHeight="1"/>
    <row r="7686" customFormat="1" ht="11.45" customHeight="1"/>
    <row r="7687" customFormat="1" ht="11.45" customHeight="1"/>
    <row r="7688" customFormat="1" ht="11.45" customHeight="1"/>
    <row r="7689" customFormat="1" ht="11.45" customHeight="1"/>
    <row r="7690" customFormat="1" ht="11.45" customHeight="1"/>
    <row r="7691" customFormat="1" ht="11.45" customHeight="1"/>
    <row r="7692" customFormat="1" ht="11.45" customHeight="1"/>
    <row r="7693" customFormat="1" ht="11.45" customHeight="1"/>
    <row r="7694" customFormat="1" ht="11.45" customHeight="1"/>
    <row r="7695" customFormat="1" ht="11.45" customHeight="1"/>
    <row r="7696" customFormat="1" ht="11.45" customHeight="1"/>
    <row r="7697" customFormat="1" ht="11.45" customHeight="1"/>
    <row r="7698" customFormat="1" ht="11.45" customHeight="1"/>
    <row r="7699" customFormat="1" ht="11.45" customHeight="1"/>
    <row r="7700" customFormat="1" ht="11.45" customHeight="1"/>
    <row r="7701" customFormat="1" ht="11.45" customHeight="1"/>
    <row r="7702" customFormat="1" ht="11.45" customHeight="1"/>
    <row r="7703" customFormat="1" ht="11.45" customHeight="1"/>
    <row r="7704" customFormat="1" ht="11.45" customHeight="1"/>
    <row r="7705" customFormat="1" ht="11.45" customHeight="1"/>
    <row r="7706" customFormat="1" ht="11.45" customHeight="1"/>
    <row r="7707" customFormat="1" ht="11.45" customHeight="1"/>
    <row r="7708" customFormat="1" ht="11.45" customHeight="1"/>
    <row r="7709" customFormat="1" ht="11.45" customHeight="1"/>
    <row r="7710" customFormat="1" ht="11.45" customHeight="1"/>
    <row r="7711" customFormat="1" ht="11.45" customHeight="1"/>
    <row r="7712" customFormat="1" ht="11.45" customHeight="1"/>
    <row r="7713" customFormat="1" ht="11.45" customHeight="1"/>
    <row r="7714" customFormat="1" ht="11.45" customHeight="1"/>
    <row r="7715" customFormat="1" ht="11.45" customHeight="1"/>
    <row r="7716" customFormat="1" ht="11.45" customHeight="1"/>
    <row r="7717" customFormat="1" ht="11.45" customHeight="1"/>
    <row r="7718" customFormat="1" ht="11.45" customHeight="1"/>
    <row r="7719" customFormat="1" ht="11.45" customHeight="1"/>
    <row r="7720" customFormat="1" ht="11.45" customHeight="1"/>
    <row r="7721" customFormat="1" ht="11.45" customHeight="1"/>
    <row r="7722" customFormat="1" ht="11.45" customHeight="1"/>
    <row r="7723" customFormat="1" ht="11.45" customHeight="1"/>
    <row r="7724" customFormat="1" ht="11.45" customHeight="1"/>
    <row r="7725" customFormat="1" ht="11.45" customHeight="1"/>
    <row r="7726" customFormat="1" ht="11.45" customHeight="1"/>
    <row r="7727" customFormat="1" ht="11.45" customHeight="1"/>
    <row r="7728" customFormat="1" ht="11.45" customHeight="1"/>
    <row r="7729" customFormat="1" ht="11.45" customHeight="1"/>
    <row r="7730" customFormat="1" ht="11.45" customHeight="1"/>
    <row r="7731" customFormat="1" ht="11.45" customHeight="1"/>
    <row r="7732" customFormat="1" ht="11.45" customHeight="1"/>
    <row r="7733" customFormat="1" ht="11.45" customHeight="1"/>
    <row r="7734" customFormat="1" ht="11.45" customHeight="1"/>
    <row r="7735" customFormat="1" ht="11.45" customHeight="1"/>
    <row r="7736" customFormat="1" ht="11.45" customHeight="1"/>
    <row r="7737" customFormat="1" ht="11.45" customHeight="1"/>
    <row r="7738" customFormat="1" ht="11.45" customHeight="1"/>
    <row r="7739" customFormat="1" ht="11.45" customHeight="1"/>
    <row r="7740" customFormat="1" ht="11.45" customHeight="1"/>
    <row r="7741" customFormat="1" ht="11.45" customHeight="1"/>
    <row r="7742" customFormat="1" ht="11.45" customHeight="1"/>
    <row r="7743" customFormat="1" ht="11.45" customHeight="1"/>
    <row r="7744" customFormat="1" ht="11.45" customHeight="1"/>
    <row r="7745" customFormat="1" ht="11.45" customHeight="1"/>
    <row r="7746" customFormat="1" ht="11.45" customHeight="1"/>
    <row r="7747" customFormat="1" ht="11.45" customHeight="1"/>
    <row r="7748" customFormat="1" ht="11.45" customHeight="1"/>
    <row r="7749" customFormat="1" ht="11.45" customHeight="1"/>
    <row r="7750" customFormat="1" ht="11.45" customHeight="1"/>
    <row r="7751" customFormat="1" ht="11.45" customHeight="1"/>
    <row r="7752" customFormat="1" ht="11.45" customHeight="1"/>
    <row r="7753" customFormat="1" ht="11.45" customHeight="1"/>
    <row r="7754" customFormat="1" ht="11.45" customHeight="1"/>
    <row r="7755" customFormat="1" ht="11.45" customHeight="1"/>
    <row r="7756" customFormat="1" ht="11.45" customHeight="1"/>
    <row r="7757" customFormat="1" ht="11.45" customHeight="1"/>
    <row r="7758" customFormat="1" ht="11.45" customHeight="1"/>
    <row r="7759" customFormat="1" ht="11.45" customHeight="1"/>
    <row r="7760" customFormat="1" ht="11.45" customHeight="1"/>
    <row r="7761" customFormat="1" ht="11.45" customHeight="1"/>
    <row r="7762" customFormat="1" ht="11.45" customHeight="1"/>
    <row r="7763" customFormat="1" ht="11.45" customHeight="1"/>
    <row r="7764" customFormat="1" ht="11.45" customHeight="1"/>
    <row r="7765" customFormat="1" ht="11.45" customHeight="1"/>
    <row r="7766" customFormat="1" ht="11.45" customHeight="1"/>
    <row r="7767" customFormat="1" ht="11.45" customHeight="1"/>
    <row r="7768" customFormat="1" ht="11.45" customHeight="1"/>
    <row r="7769" customFormat="1" ht="11.45" customHeight="1"/>
    <row r="7770" customFormat="1" ht="11.45" customHeight="1"/>
    <row r="7771" customFormat="1" ht="11.45" customHeight="1"/>
    <row r="7772" customFormat="1" ht="11.45" customHeight="1"/>
    <row r="7773" customFormat="1" ht="11.45" customHeight="1"/>
    <row r="7774" customFormat="1" ht="11.45" customHeight="1"/>
    <row r="7775" customFormat="1" ht="11.45" customHeight="1"/>
    <row r="7776" customFormat="1" ht="11.45" customHeight="1"/>
    <row r="7777" customFormat="1" ht="11.45" customHeight="1"/>
    <row r="7778" customFormat="1" ht="11.45" customHeight="1"/>
    <row r="7779" customFormat="1" ht="11.45" customHeight="1"/>
    <row r="7780" customFormat="1" ht="11.45" customHeight="1"/>
    <row r="7781" customFormat="1" ht="11.45" customHeight="1"/>
    <row r="7782" customFormat="1" ht="11.45" customHeight="1"/>
    <row r="7783" customFormat="1" ht="11.45" customHeight="1"/>
    <row r="7784" customFormat="1" ht="11.45" customHeight="1"/>
    <row r="7785" customFormat="1" ht="11.45" customHeight="1"/>
    <row r="7786" customFormat="1" ht="11.45" customHeight="1"/>
    <row r="7787" customFormat="1" ht="11.45" customHeight="1"/>
    <row r="7788" customFormat="1" ht="11.45" customHeight="1"/>
    <row r="7789" customFormat="1" ht="11.45" customHeight="1"/>
    <row r="7790" customFormat="1" ht="11.45" customHeight="1"/>
    <row r="7791" customFormat="1" ht="11.45" customHeight="1"/>
    <row r="7792" customFormat="1" ht="11.45" customHeight="1"/>
    <row r="7793" customFormat="1" ht="11.45" customHeight="1"/>
    <row r="7794" customFormat="1" ht="11.45" customHeight="1"/>
    <row r="7795" customFormat="1" ht="11.45" customHeight="1"/>
    <row r="7796" customFormat="1" ht="11.45" customHeight="1"/>
    <row r="7797" customFormat="1" ht="11.45" customHeight="1"/>
    <row r="7798" customFormat="1" ht="11.45" customHeight="1"/>
    <row r="7799" customFormat="1" ht="11.45" customHeight="1"/>
    <row r="7800" customFormat="1" ht="11.45" customHeight="1"/>
    <row r="7801" customFormat="1" ht="11.45" customHeight="1"/>
    <row r="7802" customFormat="1" ht="11.45" customHeight="1"/>
    <row r="7803" customFormat="1" ht="11.45" customHeight="1"/>
    <row r="7804" customFormat="1" ht="11.45" customHeight="1"/>
    <row r="7805" customFormat="1" ht="11.45" customHeight="1"/>
    <row r="7806" customFormat="1" ht="11.45" customHeight="1"/>
    <row r="7807" customFormat="1" ht="11.45" customHeight="1"/>
    <row r="7808" customFormat="1" ht="11.45" customHeight="1"/>
    <row r="7809" customFormat="1" ht="11.45" customHeight="1"/>
    <row r="7810" customFormat="1" ht="11.45" customHeight="1"/>
    <row r="7811" customFormat="1" ht="11.45" customHeight="1"/>
    <row r="7812" customFormat="1" ht="11.45" customHeight="1"/>
    <row r="7813" customFormat="1" ht="11.45" customHeight="1"/>
    <row r="7814" customFormat="1" ht="11.45" customHeight="1"/>
    <row r="7815" customFormat="1" ht="11.45" customHeight="1"/>
    <row r="7816" customFormat="1" ht="11.45" customHeight="1"/>
    <row r="7817" customFormat="1" ht="11.45" customHeight="1"/>
    <row r="7818" customFormat="1" ht="11.45" customHeight="1"/>
    <row r="7819" customFormat="1" ht="11.45" customHeight="1"/>
    <row r="7820" customFormat="1" ht="11.45" customHeight="1"/>
    <row r="7821" customFormat="1" ht="11.45" customHeight="1"/>
    <row r="7822" customFormat="1" ht="11.45" customHeight="1"/>
    <row r="7823" customFormat="1" ht="11.45" customHeight="1"/>
    <row r="7824" customFormat="1" ht="11.45" customHeight="1"/>
    <row r="7825" customFormat="1" ht="11.45" customHeight="1"/>
    <row r="7826" customFormat="1" ht="11.45" customHeight="1"/>
    <row r="7827" customFormat="1" ht="11.45" customHeight="1"/>
    <row r="7828" customFormat="1" ht="11.45" customHeight="1"/>
    <row r="7829" customFormat="1" ht="11.45" customHeight="1"/>
    <row r="7830" customFormat="1" ht="11.45" customHeight="1"/>
    <row r="7831" customFormat="1" ht="11.45" customHeight="1"/>
    <row r="7832" customFormat="1" ht="11.45" customHeight="1"/>
    <row r="7833" customFormat="1" ht="11.45" customHeight="1"/>
    <row r="7834" customFormat="1" ht="11.45" customHeight="1"/>
    <row r="7835" customFormat="1" ht="11.45" customHeight="1"/>
    <row r="7836" customFormat="1" ht="11.45" customHeight="1"/>
    <row r="7837" customFormat="1" ht="11.45" customHeight="1"/>
    <row r="7838" customFormat="1" ht="11.45" customHeight="1"/>
    <row r="7839" customFormat="1" ht="11.45" customHeight="1"/>
    <row r="7840" customFormat="1" ht="11.45" customHeight="1"/>
    <row r="7841" customFormat="1" ht="11.45" customHeight="1"/>
    <row r="7842" customFormat="1" ht="11.45" customHeight="1"/>
    <row r="7843" customFormat="1" ht="11.45" customHeight="1"/>
    <row r="7844" customFormat="1" ht="11.45" customHeight="1"/>
    <row r="7845" customFormat="1" ht="11.45" customHeight="1"/>
    <row r="7846" customFormat="1" ht="11.45" customHeight="1"/>
    <row r="7847" customFormat="1" ht="11.45" customHeight="1"/>
    <row r="7848" customFormat="1" ht="11.45" customHeight="1"/>
    <row r="7849" customFormat="1" ht="11.45" customHeight="1"/>
    <row r="7850" customFormat="1" ht="11.45" customHeight="1"/>
    <row r="7851" customFormat="1" ht="11.45" customHeight="1"/>
    <row r="7852" customFormat="1" ht="11.45" customHeight="1"/>
    <row r="7853" customFormat="1" ht="11.45" customHeight="1"/>
    <row r="7854" customFormat="1" ht="11.45" customHeight="1"/>
    <row r="7855" customFormat="1" ht="11.45" customHeight="1"/>
    <row r="7856" customFormat="1" ht="11.45" customHeight="1"/>
    <row r="7857" customFormat="1" ht="11.45" customHeight="1"/>
    <row r="7858" customFormat="1" ht="11.45" customHeight="1"/>
    <row r="7859" customFormat="1" ht="11.45" customHeight="1"/>
    <row r="7860" customFormat="1" ht="11.45" customHeight="1"/>
    <row r="7861" customFormat="1" ht="11.45" customHeight="1"/>
    <row r="7862" customFormat="1" ht="11.45" customHeight="1"/>
    <row r="7863" customFormat="1" ht="11.45" customHeight="1"/>
    <row r="7864" customFormat="1" ht="11.45" customHeight="1"/>
    <row r="7865" customFormat="1" ht="11.45" customHeight="1"/>
    <row r="7866" customFormat="1" ht="11.45" customHeight="1"/>
    <row r="7867" customFormat="1" ht="11.45" customHeight="1"/>
    <row r="7868" customFormat="1" ht="11.45" customHeight="1"/>
    <row r="7869" customFormat="1" ht="11.45" customHeight="1"/>
    <row r="7870" customFormat="1" ht="11.45" customHeight="1"/>
    <row r="7871" customFormat="1" ht="11.45" customHeight="1"/>
    <row r="7872" customFormat="1" ht="11.45" customHeight="1"/>
    <row r="7873" customFormat="1" ht="11.45" customHeight="1"/>
    <row r="7874" customFormat="1" ht="11.45" customHeight="1"/>
    <row r="7875" customFormat="1" ht="11.45" customHeight="1"/>
    <row r="7876" customFormat="1" ht="11.45" customHeight="1"/>
    <row r="7877" customFormat="1" ht="11.45" customHeight="1"/>
    <row r="7878" customFormat="1" ht="11.45" customHeight="1"/>
    <row r="7879" customFormat="1" ht="11.45" customHeight="1"/>
    <row r="7880" customFormat="1" ht="11.45" customHeight="1"/>
    <row r="7881" customFormat="1" ht="11.45" customHeight="1"/>
    <row r="7882" customFormat="1" ht="11.45" customHeight="1"/>
    <row r="7883" customFormat="1" ht="11.45" customHeight="1"/>
    <row r="7884" customFormat="1" ht="11.45" customHeight="1"/>
    <row r="7885" customFormat="1" ht="11.45" customHeight="1"/>
    <row r="7886" customFormat="1" ht="11.45" customHeight="1"/>
    <row r="7887" customFormat="1" ht="11.45" customHeight="1"/>
    <row r="7888" customFormat="1" ht="11.45" customHeight="1"/>
    <row r="7889" customFormat="1" ht="11.45" customHeight="1"/>
    <row r="7890" customFormat="1" ht="11.45" customHeight="1"/>
    <row r="7891" customFormat="1" ht="11.45" customHeight="1"/>
    <row r="7892" customFormat="1" ht="11.45" customHeight="1"/>
    <row r="7893" customFormat="1" ht="11.45" customHeight="1"/>
    <row r="7894" customFormat="1" ht="11.45" customHeight="1"/>
    <row r="7895" customFormat="1" ht="11.45" customHeight="1"/>
    <row r="7896" customFormat="1" ht="11.45" customHeight="1"/>
    <row r="7897" customFormat="1" ht="11.45" customHeight="1"/>
    <row r="7898" customFormat="1" ht="11.45" customHeight="1"/>
    <row r="7899" customFormat="1" ht="11.45" customHeight="1"/>
    <row r="7900" customFormat="1" ht="11.45" customHeight="1"/>
    <row r="7901" customFormat="1" ht="11.45" customHeight="1"/>
    <row r="7902" customFormat="1" ht="11.45" customHeight="1"/>
    <row r="7903" customFormat="1" ht="11.45" customHeight="1"/>
    <row r="7904" customFormat="1" ht="11.45" customHeight="1"/>
    <row r="7905" customFormat="1" ht="11.45" customHeight="1"/>
    <row r="7906" customFormat="1" ht="11.45" customHeight="1"/>
    <row r="7907" customFormat="1" ht="11.45" customHeight="1"/>
    <row r="7908" customFormat="1" ht="11.45" customHeight="1"/>
    <row r="7909" customFormat="1" ht="11.45" customHeight="1"/>
    <row r="7910" customFormat="1" ht="11.45" customHeight="1"/>
    <row r="7911" customFormat="1" ht="11.45" customHeight="1"/>
    <row r="7912" customFormat="1" ht="11.45" customHeight="1"/>
    <row r="7913" customFormat="1" ht="11.45" customHeight="1"/>
    <row r="7914" customFormat="1" ht="11.45" customHeight="1"/>
    <row r="7915" customFormat="1" ht="11.45" customHeight="1"/>
    <row r="7916" customFormat="1" ht="11.45" customHeight="1"/>
    <row r="7917" customFormat="1" ht="11.45" customHeight="1"/>
    <row r="7918" customFormat="1" ht="11.45" customHeight="1"/>
    <row r="7919" customFormat="1" ht="11.45" customHeight="1"/>
    <row r="7920" customFormat="1" ht="11.45" customHeight="1"/>
    <row r="7921" customFormat="1" ht="11.45" customHeight="1"/>
    <row r="7922" customFormat="1" ht="11.45" customHeight="1"/>
    <row r="7923" customFormat="1" ht="11.45" customHeight="1"/>
    <row r="7924" customFormat="1" ht="11.45" customHeight="1"/>
    <row r="7925" customFormat="1" ht="11.45" customHeight="1"/>
    <row r="7926" customFormat="1" ht="11.45" customHeight="1"/>
    <row r="7927" customFormat="1" ht="11.45" customHeight="1"/>
    <row r="7928" customFormat="1" ht="11.45" customHeight="1"/>
    <row r="7929" customFormat="1" ht="11.45" customHeight="1"/>
    <row r="7930" customFormat="1" ht="11.45" customHeight="1"/>
    <row r="7931" customFormat="1" ht="11.45" customHeight="1"/>
    <row r="7932" customFormat="1" ht="11.45" customHeight="1"/>
    <row r="7933" customFormat="1" ht="11.45" customHeight="1"/>
    <row r="7934" customFormat="1" ht="11.45" customHeight="1"/>
    <row r="7935" customFormat="1" ht="11.45" customHeight="1"/>
    <row r="7936" customFormat="1" ht="11.45" customHeight="1"/>
    <row r="7937" customFormat="1" ht="11.45" customHeight="1"/>
    <row r="7938" customFormat="1" ht="11.45" customHeight="1"/>
    <row r="7939" customFormat="1" ht="11.45" customHeight="1"/>
    <row r="7940" customFormat="1" ht="11.45" customHeight="1"/>
    <row r="7941" customFormat="1" ht="11.45" customHeight="1"/>
    <row r="7942" customFormat="1" ht="11.45" customHeight="1"/>
    <row r="7943" customFormat="1" ht="11.45" customHeight="1"/>
    <row r="7944" customFormat="1" ht="11.45" customHeight="1"/>
    <row r="7945" customFormat="1" ht="11.45" customHeight="1"/>
    <row r="7946" customFormat="1" ht="11.45" customHeight="1"/>
    <row r="7947" customFormat="1" ht="11.45" customHeight="1"/>
    <row r="7948" customFormat="1" ht="11.45" customHeight="1"/>
    <row r="7949" customFormat="1" ht="11.45" customHeight="1"/>
    <row r="7950" customFormat="1" ht="11.45" customHeight="1"/>
    <row r="7951" customFormat="1" ht="11.45" customHeight="1"/>
    <row r="7952" customFormat="1" ht="11.45" customHeight="1"/>
    <row r="7953" customFormat="1" ht="11.45" customHeight="1"/>
    <row r="7954" customFormat="1" ht="11.45" customHeight="1"/>
    <row r="7955" customFormat="1" ht="11.45" customHeight="1"/>
    <row r="7956" customFormat="1" ht="11.45" customHeight="1"/>
    <row r="7957" customFormat="1" ht="11.45" customHeight="1"/>
    <row r="7958" customFormat="1" ht="11.45" customHeight="1"/>
    <row r="7959" customFormat="1" ht="11.45" customHeight="1"/>
    <row r="7960" customFormat="1" ht="11.45" customHeight="1"/>
    <row r="7961" customFormat="1" ht="11.45" customHeight="1"/>
    <row r="7962" customFormat="1" ht="11.45" customHeight="1"/>
    <row r="7963" customFormat="1" ht="11.45" customHeight="1"/>
    <row r="7964" customFormat="1" ht="11.45" customHeight="1"/>
    <row r="7965" customFormat="1" ht="11.45" customHeight="1"/>
    <row r="7966" customFormat="1" ht="11.45" customHeight="1"/>
    <row r="7967" customFormat="1" ht="11.45" customHeight="1"/>
    <row r="7968" customFormat="1" ht="11.45" customHeight="1"/>
    <row r="7969" customFormat="1" ht="11.45" customHeight="1"/>
    <row r="7970" customFormat="1" ht="11.45" customHeight="1"/>
    <row r="7971" customFormat="1" ht="11.45" customHeight="1"/>
    <row r="7972" customFormat="1" ht="11.45" customHeight="1"/>
    <row r="7973" customFormat="1" ht="11.45" customHeight="1"/>
    <row r="7974" customFormat="1" ht="11.45" customHeight="1"/>
    <row r="7975" customFormat="1" ht="11.45" customHeight="1"/>
    <row r="7976" customFormat="1" ht="11.45" customHeight="1"/>
    <row r="7977" customFormat="1" ht="11.45" customHeight="1"/>
    <row r="7978" customFormat="1" ht="11.45" customHeight="1"/>
    <row r="7979" customFormat="1" ht="11.45" customHeight="1"/>
    <row r="7980" customFormat="1" ht="11.45" customHeight="1"/>
    <row r="7981" customFormat="1" ht="11.45" customHeight="1"/>
    <row r="7982" customFormat="1" ht="11.45" customHeight="1"/>
    <row r="7983" customFormat="1" ht="11.45" customHeight="1"/>
    <row r="7984" customFormat="1" ht="11.45" customHeight="1"/>
    <row r="7985" customFormat="1" ht="11.45" customHeight="1"/>
    <row r="7986" customFormat="1" ht="11.45" customHeight="1"/>
    <row r="7987" customFormat="1" ht="11.45" customHeight="1"/>
    <row r="7988" customFormat="1" ht="11.45" customHeight="1"/>
    <row r="7989" customFormat="1" ht="11.45" customHeight="1"/>
    <row r="7990" customFormat="1" ht="11.45" customHeight="1"/>
    <row r="7991" customFormat="1" ht="11.45" customHeight="1"/>
    <row r="7992" customFormat="1" ht="11.45" customHeight="1"/>
    <row r="7993" customFormat="1" ht="11.45" customHeight="1"/>
    <row r="7994" customFormat="1" ht="11.45" customHeight="1"/>
    <row r="7995" customFormat="1" ht="11.45" customHeight="1"/>
    <row r="7996" customFormat="1" ht="11.45" customHeight="1"/>
    <row r="7997" customFormat="1" ht="11.45" customHeight="1"/>
    <row r="7998" customFormat="1" ht="11.45" customHeight="1"/>
    <row r="7999" customFormat="1" ht="11.45" customHeight="1"/>
    <row r="8000" customFormat="1" ht="11.45" customHeight="1"/>
    <row r="8001" customFormat="1" ht="11.45" customHeight="1"/>
    <row r="8002" customFormat="1" ht="11.45" customHeight="1"/>
    <row r="8003" customFormat="1" ht="11.45" customHeight="1"/>
    <row r="8004" customFormat="1" ht="11.45" customHeight="1"/>
    <row r="8005" customFormat="1" ht="11.45" customHeight="1"/>
    <row r="8006" customFormat="1" ht="11.45" customHeight="1"/>
    <row r="8007" customFormat="1" ht="11.45" customHeight="1"/>
    <row r="8008" customFormat="1" ht="11.45" customHeight="1"/>
    <row r="8009" customFormat="1" ht="11.45" customHeight="1"/>
    <row r="8010" customFormat="1" ht="11.45" customHeight="1"/>
    <row r="8011" customFormat="1" ht="11.45" customHeight="1"/>
    <row r="8012" customFormat="1" ht="11.45" customHeight="1"/>
    <row r="8013" customFormat="1" ht="11.45" customHeight="1"/>
    <row r="8014" customFormat="1" ht="11.45" customHeight="1"/>
    <row r="8015" customFormat="1" ht="11.45" customHeight="1"/>
    <row r="8016" customFormat="1" ht="11.45" customHeight="1"/>
    <row r="8017" customFormat="1" ht="11.45" customHeight="1"/>
    <row r="8018" customFormat="1" ht="11.45" customHeight="1"/>
    <row r="8019" customFormat="1" ht="11.45" customHeight="1"/>
    <row r="8020" customFormat="1" ht="11.45" customHeight="1"/>
    <row r="8021" customFormat="1" ht="11.45" customHeight="1"/>
    <row r="8022" customFormat="1" ht="11.45" customHeight="1"/>
    <row r="8023" customFormat="1" ht="11.45" customHeight="1"/>
    <row r="8024" customFormat="1" ht="11.45" customHeight="1"/>
    <row r="8025" customFormat="1" ht="11.45" customHeight="1"/>
    <row r="8026" customFormat="1" ht="11.45" customHeight="1"/>
    <row r="8027" customFormat="1" ht="11.45" customHeight="1"/>
    <row r="8028" customFormat="1" ht="11.45" customHeight="1"/>
    <row r="8029" customFormat="1" ht="11.45" customHeight="1"/>
    <row r="8030" customFormat="1" ht="11.45" customHeight="1"/>
    <row r="8031" customFormat="1" ht="11.45" customHeight="1"/>
    <row r="8032" customFormat="1" ht="11.45" customHeight="1"/>
    <row r="8033" customFormat="1" ht="11.45" customHeight="1"/>
    <row r="8034" customFormat="1" ht="11.45" customHeight="1"/>
    <row r="8035" customFormat="1" ht="11.45" customHeight="1"/>
    <row r="8036" customFormat="1" ht="11.45" customHeight="1"/>
    <row r="8037" customFormat="1" ht="11.45" customHeight="1"/>
    <row r="8038" customFormat="1" ht="11.45" customHeight="1"/>
    <row r="8039" customFormat="1" ht="11.45" customHeight="1"/>
    <row r="8040" customFormat="1" ht="11.45" customHeight="1"/>
    <row r="8041" customFormat="1" ht="11.45" customHeight="1"/>
    <row r="8042" customFormat="1" ht="11.45" customHeight="1"/>
    <row r="8043" customFormat="1" ht="11.45" customHeight="1"/>
    <row r="8044" customFormat="1" ht="11.45" customHeight="1"/>
    <row r="8045" customFormat="1" ht="11.45" customHeight="1"/>
    <row r="8046" customFormat="1" ht="11.45" customHeight="1"/>
    <row r="8047" customFormat="1" ht="11.45" customHeight="1"/>
    <row r="8048" customFormat="1" ht="11.45" customHeight="1"/>
    <row r="8049" customFormat="1" ht="11.45" customHeight="1"/>
    <row r="8050" customFormat="1" ht="11.45" customHeight="1"/>
    <row r="8051" customFormat="1" ht="11.45" customHeight="1"/>
    <row r="8052" customFormat="1" ht="11.45" customHeight="1"/>
    <row r="8053" customFormat="1" ht="11.45" customHeight="1"/>
    <row r="8054" customFormat="1" ht="11.45" customHeight="1"/>
    <row r="8055" customFormat="1" ht="11.45" customHeight="1"/>
    <row r="8056" customFormat="1" ht="11.45" customHeight="1"/>
    <row r="8057" customFormat="1" ht="11.45" customHeight="1"/>
    <row r="8058" customFormat="1" ht="11.45" customHeight="1"/>
    <row r="8059" customFormat="1" ht="11.45" customHeight="1"/>
    <row r="8060" customFormat="1" ht="11.45" customHeight="1"/>
    <row r="8061" customFormat="1" ht="11.45" customHeight="1"/>
    <row r="8062" customFormat="1" ht="11.45" customHeight="1"/>
    <row r="8063" customFormat="1" ht="11.45" customHeight="1"/>
    <row r="8064" customFormat="1" ht="11.45" customHeight="1"/>
    <row r="8065" customFormat="1" ht="11.45" customHeight="1"/>
    <row r="8066" customFormat="1" ht="11.45" customHeight="1"/>
    <row r="8067" customFormat="1" ht="11.45" customHeight="1"/>
    <row r="8068" customFormat="1" ht="11.45" customHeight="1"/>
    <row r="8069" customFormat="1" ht="11.45" customHeight="1"/>
    <row r="8070" customFormat="1" ht="11.45" customHeight="1"/>
    <row r="8071" customFormat="1" ht="11.45" customHeight="1"/>
    <row r="8072" customFormat="1" ht="11.45" customHeight="1"/>
    <row r="8073" customFormat="1" ht="11.45" customHeight="1"/>
    <row r="8074" customFormat="1" ht="11.45" customHeight="1"/>
    <row r="8075" customFormat="1" ht="11.45" customHeight="1"/>
    <row r="8076" customFormat="1" ht="11.45" customHeight="1"/>
    <row r="8077" customFormat="1" ht="11.45" customHeight="1"/>
    <row r="8078" customFormat="1" ht="11.45" customHeight="1"/>
    <row r="8079" customFormat="1" ht="11.45" customHeight="1"/>
    <row r="8080" customFormat="1" ht="11.45" customHeight="1"/>
    <row r="8081" customFormat="1" ht="11.45" customHeight="1"/>
    <row r="8082" customFormat="1" ht="11.45" customHeight="1"/>
    <row r="8083" customFormat="1" ht="11.45" customHeight="1"/>
    <row r="8084" customFormat="1" ht="11.45" customHeight="1"/>
    <row r="8085" customFormat="1" ht="11.45" customHeight="1"/>
    <row r="8086" customFormat="1" ht="11.45" customHeight="1"/>
    <row r="8087" customFormat="1" ht="11.45" customHeight="1"/>
    <row r="8088" customFormat="1" ht="11.45" customHeight="1"/>
    <row r="8089" customFormat="1" ht="11.45" customHeight="1"/>
    <row r="8090" customFormat="1" ht="11.45" customHeight="1"/>
    <row r="8091" customFormat="1" ht="11.45" customHeight="1"/>
    <row r="8092" customFormat="1" ht="11.45" customHeight="1"/>
    <row r="8093" customFormat="1" ht="11.45" customHeight="1"/>
    <row r="8094" customFormat="1" ht="11.45" customHeight="1"/>
    <row r="8095" customFormat="1" ht="11.45" customHeight="1"/>
    <row r="8096" customFormat="1" ht="11.45" customHeight="1"/>
    <row r="8097" customFormat="1" ht="11.45" customHeight="1"/>
    <row r="8098" customFormat="1" ht="11.45" customHeight="1"/>
    <row r="8099" customFormat="1" ht="11.45" customHeight="1"/>
    <row r="8100" customFormat="1" ht="11.45" customHeight="1"/>
    <row r="8101" customFormat="1" ht="11.45" customHeight="1"/>
    <row r="8102" customFormat="1" ht="11.45" customHeight="1"/>
    <row r="8103" customFormat="1" ht="11.45" customHeight="1"/>
    <row r="8104" customFormat="1" ht="11.45" customHeight="1"/>
    <row r="8105" customFormat="1" ht="11.45" customHeight="1"/>
    <row r="8106" customFormat="1" ht="11.45" customHeight="1"/>
    <row r="8107" customFormat="1" ht="11.45" customHeight="1"/>
    <row r="8108" customFormat="1" ht="11.45" customHeight="1"/>
    <row r="8109" customFormat="1" ht="11.45" customHeight="1"/>
    <row r="8110" customFormat="1" ht="11.45" customHeight="1"/>
    <row r="8111" customFormat="1" ht="11.45" customHeight="1"/>
    <row r="8112" customFormat="1" ht="11.45" customHeight="1"/>
    <row r="8113" customFormat="1" ht="11.45" customHeight="1"/>
    <row r="8114" customFormat="1" ht="11.45" customHeight="1"/>
    <row r="8115" customFormat="1" ht="11.45" customHeight="1"/>
    <row r="8116" customFormat="1" ht="11.45" customHeight="1"/>
    <row r="8117" customFormat="1" ht="11.45" customHeight="1"/>
    <row r="8118" customFormat="1" ht="11.45" customHeight="1"/>
    <row r="8119" customFormat="1" ht="11.45" customHeight="1"/>
    <row r="8120" customFormat="1" ht="11.45" customHeight="1"/>
    <row r="8121" customFormat="1" ht="11.45" customHeight="1"/>
    <row r="8122" customFormat="1" ht="11.45" customHeight="1"/>
    <row r="8123" customFormat="1" ht="11.45" customHeight="1"/>
    <row r="8124" customFormat="1" ht="11.45" customHeight="1"/>
    <row r="8125" customFormat="1" ht="11.45" customHeight="1"/>
    <row r="8126" customFormat="1" ht="11.45" customHeight="1"/>
    <row r="8127" customFormat="1" ht="11.45" customHeight="1"/>
    <row r="8128" customFormat="1" ht="11.45" customHeight="1"/>
    <row r="8129" customFormat="1" ht="11.45" customHeight="1"/>
    <row r="8130" customFormat="1" ht="11.45" customHeight="1"/>
    <row r="8131" customFormat="1" ht="11.45" customHeight="1"/>
    <row r="8132" customFormat="1" ht="11.45" customHeight="1"/>
    <row r="8133" customFormat="1" ht="11.45" customHeight="1"/>
    <row r="8134" customFormat="1" ht="11.45" customHeight="1"/>
    <row r="8135" customFormat="1" ht="11.45" customHeight="1"/>
    <row r="8136" customFormat="1" ht="11.45" customHeight="1"/>
    <row r="8137" customFormat="1" ht="11.45" customHeight="1"/>
    <row r="8138" customFormat="1" ht="11.45" customHeight="1"/>
    <row r="8139" customFormat="1" ht="11.45" customHeight="1"/>
    <row r="8140" customFormat="1" ht="11.45" customHeight="1"/>
    <row r="8141" customFormat="1" ht="11.45" customHeight="1"/>
    <row r="8142" customFormat="1" ht="11.45" customHeight="1"/>
    <row r="8143" customFormat="1" ht="11.45" customHeight="1"/>
    <row r="8144" customFormat="1" ht="11.45" customHeight="1"/>
    <row r="8145" customFormat="1" ht="11.45" customHeight="1"/>
    <row r="8146" customFormat="1" ht="11.45" customHeight="1"/>
    <row r="8147" customFormat="1" ht="11.45" customHeight="1"/>
    <row r="8148" customFormat="1" ht="11.45" customHeight="1"/>
    <row r="8149" customFormat="1" ht="11.45" customHeight="1"/>
    <row r="8150" customFormat="1" ht="11.45" customHeight="1"/>
    <row r="8151" customFormat="1" ht="11.45" customHeight="1"/>
    <row r="8152" customFormat="1" ht="11.45" customHeight="1"/>
    <row r="8153" customFormat="1" ht="11.45" customHeight="1"/>
    <row r="8154" customFormat="1" ht="11.45" customHeight="1"/>
    <row r="8155" customFormat="1" ht="11.45" customHeight="1"/>
    <row r="8156" customFormat="1" ht="11.45" customHeight="1"/>
    <row r="8157" customFormat="1" ht="11.45" customHeight="1"/>
    <row r="8158" customFormat="1" ht="11.45" customHeight="1"/>
    <row r="8159" customFormat="1" ht="11.45" customHeight="1"/>
    <row r="8160" customFormat="1" ht="11.45" customHeight="1"/>
    <row r="8161" customFormat="1" ht="11.45" customHeight="1"/>
    <row r="8162" customFormat="1" ht="11.45" customHeight="1"/>
    <row r="8163" customFormat="1" ht="11.45" customHeight="1"/>
    <row r="8164" customFormat="1" ht="11.45" customHeight="1"/>
    <row r="8165" customFormat="1" ht="11.45" customHeight="1"/>
    <row r="8166" customFormat="1" ht="11.45" customHeight="1"/>
    <row r="8167" customFormat="1" ht="11.45" customHeight="1"/>
    <row r="8168" customFormat="1" ht="11.45" customHeight="1"/>
    <row r="8169" customFormat="1" ht="11.45" customHeight="1"/>
    <row r="8170" customFormat="1" ht="11.45" customHeight="1"/>
    <row r="8171" customFormat="1" ht="11.45" customHeight="1"/>
    <row r="8172" customFormat="1" ht="11.45" customHeight="1"/>
    <row r="8173" customFormat="1" ht="11.45" customHeight="1"/>
    <row r="8174" customFormat="1" ht="11.45" customHeight="1"/>
    <row r="8175" customFormat="1" ht="11.45" customHeight="1"/>
    <row r="8176" customFormat="1" ht="11.45" customHeight="1"/>
    <row r="8177" customFormat="1" ht="11.45" customHeight="1"/>
    <row r="8178" customFormat="1" ht="11.45" customHeight="1"/>
    <row r="8179" customFormat="1" ht="11.45" customHeight="1"/>
    <row r="8180" customFormat="1" ht="11.45" customHeight="1"/>
    <row r="8181" customFormat="1" ht="11.45" customHeight="1"/>
    <row r="8182" customFormat="1" ht="11.45" customHeight="1"/>
    <row r="8183" customFormat="1" ht="11.45" customHeight="1"/>
    <row r="8184" customFormat="1" ht="11.45" customHeight="1"/>
    <row r="8185" customFormat="1" ht="11.45" customHeight="1"/>
    <row r="8186" customFormat="1" ht="11.45" customHeight="1"/>
    <row r="8187" customFormat="1" ht="11.45" customHeight="1"/>
    <row r="8188" customFormat="1" ht="11.45" customHeight="1"/>
    <row r="8189" customFormat="1" ht="11.45" customHeight="1"/>
    <row r="8190" customFormat="1" ht="11.45" customHeight="1"/>
    <row r="8191" customFormat="1" ht="11.45" customHeight="1"/>
    <row r="8192" customFormat="1" ht="11.45" customHeight="1"/>
    <row r="8193" customFormat="1" ht="11.45" customHeight="1"/>
    <row r="8194" customFormat="1" ht="11.45" customHeight="1"/>
    <row r="8195" customFormat="1" ht="11.45" customHeight="1"/>
    <row r="8196" customFormat="1" ht="11.45" customHeight="1"/>
    <row r="8197" customFormat="1" ht="11.45" customHeight="1"/>
    <row r="8198" customFormat="1" ht="11.45" customHeight="1"/>
    <row r="8199" customFormat="1" ht="11.45" customHeight="1"/>
    <row r="8200" customFormat="1" ht="11.45" customHeight="1"/>
    <row r="8201" customFormat="1" ht="11.45" customHeight="1"/>
    <row r="8202" customFormat="1" ht="11.45" customHeight="1"/>
    <row r="8203" customFormat="1" ht="11.45" customHeight="1"/>
    <row r="8204" customFormat="1" ht="11.45" customHeight="1"/>
    <row r="8205" customFormat="1" ht="11.45" customHeight="1"/>
    <row r="8206" customFormat="1" ht="11.45" customHeight="1"/>
    <row r="8207" customFormat="1" ht="11.45" customHeight="1"/>
    <row r="8208" customFormat="1" ht="11.45" customHeight="1"/>
    <row r="8209" customFormat="1" ht="11.45" customHeight="1"/>
    <row r="8210" customFormat="1" ht="11.45" customHeight="1"/>
    <row r="8211" customFormat="1" ht="11.45" customHeight="1"/>
    <row r="8212" customFormat="1" ht="11.45" customHeight="1"/>
    <row r="8213" customFormat="1" ht="11.45" customHeight="1"/>
    <row r="8214" customFormat="1" ht="11.45" customHeight="1"/>
    <row r="8215" customFormat="1" ht="11.45" customHeight="1"/>
    <row r="8216" customFormat="1" ht="11.45" customHeight="1"/>
    <row r="8217" customFormat="1" ht="11.45" customHeight="1"/>
    <row r="8218" customFormat="1" ht="11.45" customHeight="1"/>
    <row r="8219" customFormat="1" ht="11.45" customHeight="1"/>
    <row r="8220" customFormat="1" ht="11.45" customHeight="1"/>
    <row r="8221" customFormat="1" ht="11.45" customHeight="1"/>
    <row r="8222" customFormat="1" ht="11.45" customHeight="1"/>
    <row r="8223" customFormat="1" ht="11.45" customHeight="1"/>
    <row r="8224" customFormat="1" ht="11.45" customHeight="1"/>
    <row r="8225" customFormat="1" ht="11.45" customHeight="1"/>
    <row r="8226" customFormat="1" ht="11.45" customHeight="1"/>
    <row r="8227" customFormat="1" ht="11.45" customHeight="1"/>
    <row r="8228" customFormat="1" ht="11.45" customHeight="1"/>
    <row r="8229" customFormat="1" ht="11.45" customHeight="1"/>
    <row r="8230" customFormat="1" ht="11.45" customHeight="1"/>
    <row r="8231" customFormat="1" ht="11.45" customHeight="1"/>
    <row r="8232" customFormat="1" ht="11.45" customHeight="1"/>
    <row r="8233" customFormat="1" ht="11.45" customHeight="1"/>
    <row r="8234" customFormat="1" ht="11.45" customHeight="1"/>
    <row r="8235" customFormat="1" ht="11.45" customHeight="1"/>
    <row r="8236" customFormat="1" ht="11.45" customHeight="1"/>
    <row r="8237" customFormat="1" ht="11.45" customHeight="1"/>
    <row r="8238" customFormat="1" ht="11.45" customHeight="1"/>
    <row r="8239" customFormat="1" ht="11.45" customHeight="1"/>
    <row r="8240" customFormat="1" ht="11.45" customHeight="1"/>
    <row r="8241" customFormat="1" ht="11.45" customHeight="1"/>
    <row r="8242" customFormat="1" ht="11.45" customHeight="1"/>
    <row r="8243" customFormat="1" ht="11.45" customHeight="1"/>
    <row r="8244" customFormat="1" ht="11.45" customHeight="1"/>
    <row r="8245" customFormat="1" ht="11.45" customHeight="1"/>
    <row r="8246" customFormat="1" ht="11.45" customHeight="1"/>
    <row r="8247" customFormat="1" ht="11.45" customHeight="1"/>
    <row r="8248" customFormat="1" ht="11.45" customHeight="1"/>
    <row r="8249" customFormat="1" ht="11.45" customHeight="1"/>
    <row r="8250" customFormat="1" ht="11.45" customHeight="1"/>
    <row r="8251" customFormat="1" ht="11.45" customHeight="1"/>
    <row r="8252" customFormat="1" ht="11.45" customHeight="1"/>
    <row r="8253" customFormat="1" ht="11.45" customHeight="1"/>
    <row r="8254" customFormat="1" ht="11.45" customHeight="1"/>
    <row r="8255" customFormat="1" ht="11.45" customHeight="1"/>
    <row r="8256" customFormat="1" ht="11.45" customHeight="1"/>
    <row r="8257" customFormat="1" ht="11.45" customHeight="1"/>
    <row r="8258" customFormat="1" ht="11.45" customHeight="1"/>
    <row r="8259" customFormat="1" ht="11.45" customHeight="1"/>
    <row r="8260" customFormat="1" ht="11.45" customHeight="1"/>
    <row r="8261" customFormat="1" ht="11.45" customHeight="1"/>
    <row r="8262" customFormat="1" ht="11.45" customHeight="1"/>
    <row r="8263" customFormat="1" ht="11.45" customHeight="1"/>
    <row r="8264" customFormat="1" ht="11.45" customHeight="1"/>
    <row r="8265" customFormat="1" ht="11.45" customHeight="1"/>
    <row r="8266" customFormat="1" ht="11.45" customHeight="1"/>
    <row r="8267" customFormat="1" ht="11.45" customHeight="1"/>
    <row r="8268" customFormat="1" ht="11.45" customHeight="1"/>
    <row r="8269" customFormat="1" ht="11.45" customHeight="1"/>
    <row r="8270" customFormat="1" ht="11.45" customHeight="1"/>
    <row r="8271" customFormat="1" ht="11.45" customHeight="1"/>
    <row r="8272" customFormat="1" ht="11.45" customHeight="1"/>
    <row r="8273" customFormat="1" ht="11.45" customHeight="1"/>
    <row r="8274" customFormat="1" ht="11.45" customHeight="1"/>
    <row r="8275" customFormat="1" ht="11.45" customHeight="1"/>
    <row r="8276" customFormat="1" ht="11.45" customHeight="1"/>
    <row r="8277" customFormat="1" ht="11.45" customHeight="1"/>
    <row r="8278" customFormat="1" ht="11.45" customHeight="1"/>
    <row r="8279" customFormat="1" ht="11.45" customHeight="1"/>
    <row r="8280" customFormat="1" ht="11.45" customHeight="1"/>
    <row r="8281" customFormat="1" ht="11.45" customHeight="1"/>
    <row r="8282" customFormat="1" ht="11.45" customHeight="1"/>
    <row r="8283" customFormat="1" ht="11.45" customHeight="1"/>
    <row r="8284" customFormat="1" ht="11.45" customHeight="1"/>
    <row r="8285" customFormat="1" ht="11.45" customHeight="1"/>
    <row r="8286" customFormat="1" ht="11.45" customHeight="1"/>
    <row r="8287" customFormat="1" ht="11.45" customHeight="1"/>
    <row r="8288" customFormat="1" ht="11.45" customHeight="1"/>
    <row r="8289" customFormat="1" ht="11.45" customHeight="1"/>
    <row r="8290" customFormat="1" ht="11.45" customHeight="1"/>
    <row r="8291" customFormat="1" ht="11.45" customHeight="1"/>
    <row r="8292" customFormat="1" ht="11.45" customHeight="1"/>
    <row r="8293" customFormat="1" ht="11.45" customHeight="1"/>
    <row r="8294" customFormat="1" ht="11.45" customHeight="1"/>
    <row r="8295" customFormat="1" ht="11.45" customHeight="1"/>
    <row r="8296" customFormat="1" ht="11.45" customHeight="1"/>
    <row r="8297" customFormat="1" ht="11.45" customHeight="1"/>
    <row r="8298" customFormat="1" ht="11.45" customHeight="1"/>
    <row r="8299" customFormat="1" ht="11.45" customHeight="1"/>
    <row r="8300" customFormat="1" ht="11.45" customHeight="1"/>
    <row r="8301" customFormat="1" ht="11.45" customHeight="1"/>
    <row r="8302" customFormat="1" ht="11.45" customHeight="1"/>
    <row r="8303" customFormat="1" ht="11.45" customHeight="1"/>
    <row r="8304" customFormat="1" ht="11.45" customHeight="1"/>
    <row r="8305" customFormat="1" ht="11.45" customHeight="1"/>
    <row r="8306" customFormat="1" ht="11.45" customHeight="1"/>
    <row r="8307" customFormat="1" ht="11.45" customHeight="1"/>
    <row r="8308" customFormat="1" ht="11.45" customHeight="1"/>
    <row r="8309" customFormat="1" ht="11.45" customHeight="1"/>
    <row r="8310" customFormat="1" ht="11.45" customHeight="1"/>
    <row r="8311" customFormat="1" ht="11.45" customHeight="1"/>
    <row r="8312" customFormat="1" ht="11.45" customHeight="1"/>
    <row r="8313" customFormat="1" ht="11.45" customHeight="1"/>
    <row r="8314" customFormat="1" ht="11.45" customHeight="1"/>
    <row r="8315" customFormat="1" ht="11.45" customHeight="1"/>
    <row r="8316" customFormat="1" ht="11.45" customHeight="1"/>
    <row r="8317" customFormat="1" ht="11.45" customHeight="1"/>
    <row r="8318" customFormat="1" ht="11.45" customHeight="1"/>
    <row r="8319" customFormat="1" ht="11.45" customHeight="1"/>
    <row r="8320" customFormat="1" ht="11.45" customHeight="1"/>
    <row r="8321" customFormat="1" ht="11.45" customHeight="1"/>
    <row r="8322" customFormat="1" ht="11.45" customHeight="1"/>
    <row r="8323" customFormat="1" ht="11.45" customHeight="1"/>
    <row r="8324" customFormat="1" ht="11.45" customHeight="1"/>
    <row r="8325" customFormat="1" ht="11.45" customHeight="1"/>
    <row r="8326" customFormat="1" ht="11.45" customHeight="1"/>
    <row r="8327" customFormat="1" ht="11.45" customHeight="1"/>
    <row r="8328" customFormat="1" ht="11.45" customHeight="1"/>
    <row r="8329" customFormat="1" ht="11.45" customHeight="1"/>
    <row r="8330" customFormat="1" ht="11.45" customHeight="1"/>
    <row r="8331" customFormat="1" ht="11.45" customHeight="1"/>
    <row r="8332" customFormat="1" ht="11.45" customHeight="1"/>
    <row r="8333" customFormat="1" ht="11.45" customHeight="1"/>
    <row r="8334" customFormat="1" ht="11.45" customHeight="1"/>
    <row r="8335" customFormat="1" ht="11.45" customHeight="1"/>
    <row r="8336" customFormat="1" ht="11.45" customHeight="1"/>
    <row r="8337" customFormat="1" ht="11.45" customHeight="1"/>
    <row r="8338" customFormat="1" ht="11.45" customHeight="1"/>
    <row r="8339" customFormat="1" ht="11.45" customHeight="1"/>
    <row r="8340" customFormat="1" ht="11.45" customHeight="1"/>
    <row r="8341" customFormat="1" ht="11.45" customHeight="1"/>
    <row r="8342" customFormat="1" ht="11.45" customHeight="1"/>
    <row r="8343" customFormat="1" ht="11.45" customHeight="1"/>
    <row r="8344" customFormat="1" ht="11.45" customHeight="1"/>
    <row r="8345" customFormat="1" ht="11.45" customHeight="1"/>
    <row r="8346" customFormat="1" ht="11.45" customHeight="1"/>
    <row r="8347" customFormat="1" ht="11.45" customHeight="1"/>
    <row r="8348" customFormat="1" ht="11.45" customHeight="1"/>
    <row r="8349" customFormat="1" ht="11.45" customHeight="1"/>
    <row r="8350" customFormat="1" ht="11.45" customHeight="1"/>
    <row r="8351" customFormat="1" ht="11.45" customHeight="1"/>
    <row r="8352" customFormat="1" ht="11.45" customHeight="1"/>
    <row r="8353" customFormat="1" ht="11.45" customHeight="1"/>
    <row r="8354" customFormat="1" ht="11.45" customHeight="1"/>
    <row r="8355" customFormat="1" ht="11.45" customHeight="1"/>
    <row r="8356" customFormat="1" ht="11.45" customHeight="1"/>
    <row r="8357" customFormat="1" ht="11.45" customHeight="1"/>
    <row r="8358" customFormat="1" ht="11.45" customHeight="1"/>
    <row r="8359" customFormat="1" ht="11.45" customHeight="1"/>
    <row r="8360" customFormat="1" ht="11.45" customHeight="1"/>
    <row r="8361" customFormat="1" ht="11.45" customHeight="1"/>
    <row r="8362" customFormat="1" ht="11.45" customHeight="1"/>
    <row r="8363" customFormat="1" ht="11.45" customHeight="1"/>
    <row r="8364" customFormat="1" ht="11.45" customHeight="1"/>
    <row r="8365" customFormat="1" ht="11.45" customHeight="1"/>
    <row r="8366" customFormat="1" ht="11.45" customHeight="1"/>
    <row r="8367" customFormat="1" ht="11.45" customHeight="1"/>
    <row r="8368" customFormat="1" ht="11.45" customHeight="1"/>
    <row r="8369" customFormat="1" ht="11.45" customHeight="1"/>
    <row r="8370" customFormat="1" ht="11.45" customHeight="1"/>
    <row r="8371" customFormat="1" ht="11.45" customHeight="1"/>
    <row r="8372" customFormat="1" ht="11.45" customHeight="1"/>
    <row r="8373" customFormat="1" ht="11.45" customHeight="1"/>
    <row r="8374" customFormat="1" ht="11.45" customHeight="1"/>
    <row r="8375" customFormat="1" ht="11.45" customHeight="1"/>
    <row r="8376" customFormat="1" ht="11.45" customHeight="1"/>
    <row r="8377" customFormat="1" ht="11.45" customHeight="1"/>
    <row r="8378" customFormat="1" ht="11.45" customHeight="1"/>
    <row r="8379" customFormat="1" ht="11.45" customHeight="1"/>
    <row r="8380" customFormat="1" ht="11.45" customHeight="1"/>
    <row r="8381" customFormat="1" ht="11.45" customHeight="1"/>
    <row r="8382" customFormat="1" ht="11.45" customHeight="1"/>
    <row r="8383" customFormat="1" ht="11.45" customHeight="1"/>
    <row r="8384" customFormat="1" ht="11.45" customHeight="1"/>
    <row r="8385" customFormat="1" ht="11.45" customHeight="1"/>
    <row r="8386" customFormat="1" ht="11.45" customHeight="1"/>
    <row r="8387" customFormat="1" ht="11.45" customHeight="1"/>
    <row r="8388" customFormat="1" ht="11.45" customHeight="1"/>
    <row r="8389" customFormat="1" ht="11.45" customHeight="1"/>
    <row r="8390" customFormat="1" ht="11.45" customHeight="1"/>
    <row r="8391" customFormat="1" ht="11.45" customHeight="1"/>
    <row r="8392" customFormat="1" ht="11.45" customHeight="1"/>
    <row r="8393" customFormat="1" ht="11.45" customHeight="1"/>
    <row r="8394" customFormat="1" ht="11.45" customHeight="1"/>
    <row r="8395" customFormat="1" ht="11.45" customHeight="1"/>
    <row r="8396" customFormat="1" ht="11.45" customHeight="1"/>
    <row r="8397" customFormat="1" ht="11.45" customHeight="1"/>
    <row r="8398" customFormat="1" ht="11.45" customHeight="1"/>
    <row r="8399" customFormat="1" ht="11.45" customHeight="1"/>
    <row r="8400" customFormat="1" ht="11.45" customHeight="1"/>
    <row r="8401" customFormat="1" ht="11.45" customHeight="1"/>
    <row r="8402" customFormat="1" ht="11.45" customHeight="1"/>
    <row r="8403" customFormat="1" ht="11.45" customHeight="1"/>
    <row r="8404" customFormat="1" ht="11.45" customHeight="1"/>
    <row r="8405" customFormat="1" ht="11.45" customHeight="1"/>
    <row r="8406" customFormat="1" ht="11.45" customHeight="1"/>
    <row r="8407" customFormat="1" ht="11.45" customHeight="1"/>
    <row r="8408" customFormat="1" ht="11.45" customHeight="1"/>
    <row r="8409" customFormat="1" ht="11.45" customHeight="1"/>
    <row r="8410" customFormat="1" ht="11.45" customHeight="1"/>
    <row r="8411" customFormat="1" ht="11.45" customHeight="1"/>
    <row r="8412" customFormat="1" ht="11.45" customHeight="1"/>
    <row r="8413" customFormat="1" ht="11.45" customHeight="1"/>
    <row r="8414" customFormat="1" ht="11.45" customHeight="1"/>
    <row r="8415" customFormat="1" ht="11.45" customHeight="1"/>
    <row r="8416" customFormat="1" ht="11.45" customHeight="1"/>
    <row r="8417" customFormat="1" ht="11.45" customHeight="1"/>
    <row r="8418" customFormat="1" ht="11.45" customHeight="1"/>
    <row r="8419" customFormat="1" ht="11.45" customHeight="1"/>
    <row r="8420" customFormat="1" ht="11.45" customHeight="1"/>
    <row r="8421" customFormat="1" ht="11.45" customHeight="1"/>
    <row r="8422" customFormat="1" ht="11.45" customHeight="1"/>
    <row r="8423" customFormat="1" ht="11.45" customHeight="1"/>
    <row r="8424" customFormat="1" ht="11.45" customHeight="1"/>
    <row r="8425" customFormat="1" ht="11.45" customHeight="1"/>
    <row r="8426" customFormat="1" ht="11.45" customHeight="1"/>
    <row r="8427" customFormat="1" ht="11.45" customHeight="1"/>
    <row r="8428" customFormat="1" ht="11.45" customHeight="1"/>
    <row r="8429" customFormat="1" ht="11.45" customHeight="1"/>
    <row r="8430" customFormat="1" ht="11.45" customHeight="1"/>
    <row r="8431" customFormat="1" ht="11.45" customHeight="1"/>
    <row r="8432" customFormat="1" ht="11.45" customHeight="1"/>
    <row r="8433" customFormat="1" ht="11.45" customHeight="1"/>
    <row r="8434" customFormat="1" ht="11.45" customHeight="1"/>
    <row r="8435" customFormat="1" ht="11.45" customHeight="1"/>
    <row r="8436" customFormat="1" ht="11.45" customHeight="1"/>
    <row r="8437" customFormat="1" ht="11.45" customHeight="1"/>
    <row r="8438" customFormat="1" ht="11.45" customHeight="1"/>
    <row r="8439" customFormat="1" ht="11.45" customHeight="1"/>
    <row r="8440" customFormat="1" ht="11.45" customHeight="1"/>
    <row r="8441" customFormat="1" ht="11.45" customHeight="1"/>
    <row r="8442" customFormat="1" ht="11.45" customHeight="1"/>
    <row r="8443" customFormat="1" ht="11.45" customHeight="1"/>
    <row r="8444" customFormat="1" ht="11.45" customHeight="1"/>
    <row r="8445" customFormat="1" ht="11.45" customHeight="1"/>
    <row r="8446" customFormat="1" ht="11.45" customHeight="1"/>
    <row r="8447" customFormat="1" ht="11.45" customHeight="1"/>
    <row r="8448" customFormat="1" ht="11.45" customHeight="1"/>
    <row r="8449" customFormat="1" ht="11.45" customHeight="1"/>
    <row r="8450" customFormat="1" ht="11.45" customHeight="1"/>
    <row r="8451" customFormat="1" ht="11.45" customHeight="1"/>
    <row r="8452" customFormat="1" ht="11.45" customHeight="1"/>
    <row r="8453" customFormat="1" ht="11.45" customHeight="1"/>
    <row r="8454" customFormat="1" ht="11.45" customHeight="1"/>
    <row r="8455" customFormat="1" ht="11.45" customHeight="1"/>
    <row r="8456" customFormat="1" ht="11.45" customHeight="1"/>
    <row r="8457" customFormat="1" ht="11.45" customHeight="1"/>
    <row r="8458" customFormat="1" ht="11.45" customHeight="1"/>
    <row r="8459" customFormat="1" ht="11.45" customHeight="1"/>
    <row r="8460" customFormat="1" ht="11.45" customHeight="1"/>
    <row r="8461" customFormat="1" ht="11.45" customHeight="1"/>
    <row r="8462" customFormat="1" ht="11.45" customHeight="1"/>
    <row r="8463" customFormat="1" ht="11.45" customHeight="1"/>
    <row r="8464" customFormat="1" ht="11.45" customHeight="1"/>
    <row r="8465" customFormat="1" ht="11.45" customHeight="1"/>
    <row r="8466" customFormat="1" ht="11.45" customHeight="1"/>
    <row r="8467" customFormat="1" ht="11.45" customHeight="1"/>
    <row r="8468" customFormat="1" ht="11.45" customHeight="1"/>
    <row r="8469" customFormat="1" ht="11.45" customHeight="1"/>
    <row r="8470" customFormat="1" ht="11.45" customHeight="1"/>
    <row r="8471" customFormat="1" ht="11.45" customHeight="1"/>
    <row r="8472" customFormat="1" ht="11.45" customHeight="1"/>
    <row r="8473" customFormat="1" ht="11.45" customHeight="1"/>
    <row r="8474" customFormat="1" ht="11.45" customHeight="1"/>
    <row r="8475" customFormat="1" ht="11.45" customHeight="1"/>
    <row r="8476" customFormat="1" ht="11.45" customHeight="1"/>
    <row r="8477" customFormat="1" ht="11.45" customHeight="1"/>
    <row r="8478" customFormat="1" ht="11.45" customHeight="1"/>
    <row r="8479" customFormat="1" ht="11.45" customHeight="1"/>
    <row r="8480" customFormat="1" ht="11.45" customHeight="1"/>
    <row r="8481" customFormat="1" ht="11.45" customHeight="1"/>
    <row r="8482" customFormat="1" ht="11.45" customHeight="1"/>
    <row r="8483" customFormat="1" ht="11.45" customHeight="1"/>
    <row r="8484" customFormat="1" ht="11.45" customHeight="1"/>
    <row r="8485" customFormat="1" ht="11.45" customHeight="1"/>
    <row r="8486" customFormat="1" ht="11.45" customHeight="1"/>
    <row r="8487" customFormat="1" ht="11.45" customHeight="1"/>
    <row r="8488" customFormat="1" ht="11.45" customHeight="1"/>
    <row r="8489" customFormat="1" ht="11.45" customHeight="1"/>
    <row r="8490" customFormat="1" ht="11.45" customHeight="1"/>
    <row r="8491" customFormat="1" ht="11.45" customHeight="1"/>
    <row r="8492" customFormat="1" ht="11.45" customHeight="1"/>
    <row r="8493" customFormat="1" ht="11.45" customHeight="1"/>
    <row r="8494" customFormat="1" ht="11.45" customHeight="1"/>
    <row r="8495" customFormat="1" ht="11.45" customHeight="1"/>
    <row r="8496" customFormat="1" ht="11.45" customHeight="1"/>
    <row r="8497" customFormat="1" ht="11.45" customHeight="1"/>
    <row r="8498" customFormat="1" ht="11.45" customHeight="1"/>
    <row r="8499" customFormat="1" ht="11.45" customHeight="1"/>
    <row r="8500" customFormat="1" ht="11.45" customHeight="1"/>
    <row r="8501" customFormat="1" ht="11.45" customHeight="1"/>
    <row r="8502" customFormat="1" ht="11.45" customHeight="1"/>
    <row r="8503" customFormat="1" ht="11.45" customHeight="1"/>
    <row r="8504" customFormat="1" ht="11.45" customHeight="1"/>
    <row r="8505" customFormat="1" ht="11.45" customHeight="1"/>
    <row r="8506" customFormat="1" ht="11.45" customHeight="1"/>
    <row r="8507" customFormat="1" ht="11.45" customHeight="1"/>
    <row r="8508" customFormat="1" ht="11.45" customHeight="1"/>
    <row r="8509" customFormat="1" ht="11.45" customHeight="1"/>
    <row r="8510" customFormat="1" ht="11.45" customHeight="1"/>
    <row r="8511" customFormat="1" ht="11.45" customHeight="1"/>
    <row r="8512" customFormat="1" ht="11.45" customHeight="1"/>
    <row r="8513" customFormat="1" ht="11.45" customHeight="1"/>
    <row r="8514" customFormat="1" ht="11.45" customHeight="1"/>
    <row r="8515" customFormat="1" ht="11.45" customHeight="1"/>
    <row r="8516" customFormat="1" ht="11.45" customHeight="1"/>
    <row r="8517" customFormat="1" ht="11.45" customHeight="1"/>
    <row r="8518" customFormat="1" ht="11.45" customHeight="1"/>
    <row r="8519" customFormat="1" ht="11.45" customHeight="1"/>
    <row r="8520" customFormat="1" ht="11.45" customHeight="1"/>
    <row r="8521" customFormat="1" ht="11.45" customHeight="1"/>
    <row r="8522" customFormat="1" ht="11.45" customHeight="1"/>
    <row r="8523" customFormat="1" ht="11.45" customHeight="1"/>
    <row r="8524" customFormat="1" ht="11.45" customHeight="1"/>
    <row r="8525" customFormat="1" ht="11.45" customHeight="1"/>
    <row r="8526" customFormat="1" ht="11.45" customHeight="1"/>
    <row r="8527" customFormat="1" ht="11.45" customHeight="1"/>
    <row r="8528" customFormat="1" ht="11.45" customHeight="1"/>
    <row r="8529" customFormat="1" ht="11.45" customHeight="1"/>
    <row r="8530" customFormat="1" ht="11.45" customHeight="1"/>
    <row r="8531" customFormat="1" ht="11.45" customHeight="1"/>
    <row r="8532" customFormat="1" ht="11.45" customHeight="1"/>
    <row r="8533" customFormat="1" ht="11.45" customHeight="1"/>
    <row r="8534" customFormat="1" ht="11.45" customHeight="1"/>
    <row r="8535" customFormat="1" ht="11.45" customHeight="1"/>
    <row r="8536" customFormat="1" ht="11.45" customHeight="1"/>
    <row r="8537" customFormat="1" ht="11.45" customHeight="1"/>
    <row r="8538" customFormat="1" ht="11.45" customHeight="1"/>
    <row r="8539" customFormat="1" ht="11.45" customHeight="1"/>
    <row r="8540" customFormat="1" ht="11.45" customHeight="1"/>
    <row r="8541" customFormat="1" ht="11.45" customHeight="1"/>
    <row r="8542" customFormat="1" ht="11.45" customHeight="1"/>
    <row r="8543" customFormat="1" ht="11.45" customHeight="1"/>
    <row r="8544" customFormat="1" ht="11.45" customHeight="1"/>
    <row r="8545" customFormat="1" ht="11.45" customHeight="1"/>
    <row r="8546" customFormat="1" ht="11.45" customHeight="1"/>
    <row r="8547" customFormat="1" ht="11.45" customHeight="1"/>
    <row r="8548" customFormat="1" ht="11.45" customHeight="1"/>
    <row r="8549" customFormat="1" ht="11.45" customHeight="1"/>
    <row r="8550" customFormat="1" ht="11.45" customHeight="1"/>
    <row r="8551" customFormat="1" ht="11.45" customHeight="1"/>
    <row r="8552" customFormat="1" ht="11.45" customHeight="1"/>
    <row r="8553" customFormat="1" ht="11.45" customHeight="1"/>
    <row r="8554" customFormat="1" ht="11.45" customHeight="1"/>
    <row r="8555" customFormat="1" ht="11.45" customHeight="1"/>
    <row r="8556" customFormat="1" ht="11.45" customHeight="1"/>
    <row r="8557" customFormat="1" ht="11.45" customHeight="1"/>
    <row r="8558" customFormat="1" ht="11.45" customHeight="1"/>
    <row r="8559" customFormat="1" ht="11.45" customHeight="1"/>
    <row r="8560" customFormat="1" ht="11.45" customHeight="1"/>
    <row r="8561" customFormat="1" ht="11.45" customHeight="1"/>
    <row r="8562" customFormat="1" ht="11.45" customHeight="1"/>
    <row r="8563" customFormat="1" ht="11.45" customHeight="1"/>
    <row r="8564" customFormat="1" ht="11.45" customHeight="1"/>
    <row r="8565" customFormat="1" ht="11.45" customHeight="1"/>
    <row r="8566" customFormat="1" ht="11.45" customHeight="1"/>
    <row r="8567" customFormat="1" ht="11.45" customHeight="1"/>
    <row r="8568" customFormat="1" ht="11.45" customHeight="1"/>
    <row r="8569" customFormat="1" ht="11.45" customHeight="1"/>
    <row r="8570" customFormat="1" ht="11.45" customHeight="1"/>
    <row r="8571" customFormat="1" ht="11.45" customHeight="1"/>
    <row r="8572" customFormat="1" ht="11.45" customHeight="1"/>
    <row r="8573" customFormat="1" ht="11.45" customHeight="1"/>
    <row r="8574" customFormat="1" ht="11.45" customHeight="1"/>
    <row r="8575" customFormat="1" ht="11.45" customHeight="1"/>
    <row r="8576" customFormat="1" ht="11.45" customHeight="1"/>
    <row r="8577" customFormat="1" ht="11.45" customHeight="1"/>
    <row r="8578" customFormat="1" ht="11.45" customHeight="1"/>
    <row r="8579" customFormat="1" ht="11.45" customHeight="1"/>
    <row r="8580" customFormat="1" ht="11.45" customHeight="1"/>
    <row r="8581" customFormat="1" ht="11.45" customHeight="1"/>
    <row r="8582" customFormat="1" ht="11.45" customHeight="1"/>
    <row r="8583" customFormat="1" ht="11.45" customHeight="1"/>
    <row r="8584" customFormat="1" ht="11.45" customHeight="1"/>
    <row r="8585" customFormat="1" ht="11.45" customHeight="1"/>
    <row r="8586" customFormat="1" ht="11.45" customHeight="1"/>
    <row r="8587" customFormat="1" ht="11.45" customHeight="1"/>
    <row r="8588" customFormat="1" ht="11.45" customHeight="1"/>
    <row r="8589" customFormat="1" ht="11.45" customHeight="1"/>
    <row r="8590" customFormat="1" ht="11.45" customHeight="1"/>
    <row r="8591" customFormat="1" ht="11.45" customHeight="1"/>
    <row r="8592" customFormat="1" ht="11.45" customHeight="1"/>
    <row r="8593" customFormat="1" ht="11.45" customHeight="1"/>
    <row r="8594" customFormat="1" ht="11.45" customHeight="1"/>
    <row r="8595" customFormat="1" ht="11.45" customHeight="1"/>
    <row r="8596" customFormat="1" ht="11.45" customHeight="1"/>
    <row r="8597" customFormat="1" ht="11.45" customHeight="1"/>
    <row r="8598" customFormat="1" ht="11.45" customHeight="1"/>
    <row r="8599" customFormat="1" ht="11.45" customHeight="1"/>
    <row r="8600" customFormat="1" ht="11.45" customHeight="1"/>
    <row r="8601" customFormat="1" ht="11.45" customHeight="1"/>
    <row r="8602" customFormat="1" ht="11.45" customHeight="1"/>
    <row r="8603" customFormat="1" ht="11.45" customHeight="1"/>
    <row r="8604" customFormat="1" ht="11.45" customHeight="1"/>
    <row r="8605" customFormat="1" ht="11.45" customHeight="1"/>
    <row r="8606" customFormat="1" ht="11.45" customHeight="1"/>
    <row r="8607" customFormat="1" ht="11.45" customHeight="1"/>
    <row r="8608" customFormat="1" ht="11.45" customHeight="1"/>
    <row r="8609" customFormat="1" ht="11.45" customHeight="1"/>
    <row r="8610" customFormat="1" ht="11.45" customHeight="1"/>
    <row r="8611" customFormat="1" ht="11.45" customHeight="1"/>
    <row r="8612" customFormat="1" ht="11.45" customHeight="1"/>
    <row r="8613" customFormat="1" ht="11.45" customHeight="1"/>
    <row r="8614" customFormat="1" ht="11.45" customHeight="1"/>
    <row r="8615" customFormat="1" ht="11.45" customHeight="1"/>
    <row r="8616" customFormat="1" ht="11.45" customHeight="1"/>
    <row r="8617" customFormat="1" ht="11.45" customHeight="1"/>
    <row r="8618" customFormat="1" ht="11.45" customHeight="1"/>
    <row r="8619" customFormat="1" ht="11.45" customHeight="1"/>
    <row r="8620" customFormat="1" ht="11.45" customHeight="1"/>
    <row r="8621" customFormat="1" ht="11.45" customHeight="1"/>
    <row r="8622" customFormat="1" ht="11.45" customHeight="1"/>
    <row r="8623" customFormat="1" ht="11.45" customHeight="1"/>
    <row r="8624" customFormat="1" ht="11.45" customHeight="1"/>
    <row r="8625" customFormat="1" ht="11.45" customHeight="1"/>
    <row r="8626" customFormat="1" ht="11.45" customHeight="1"/>
    <row r="8627" customFormat="1" ht="11.45" customHeight="1"/>
    <row r="8628" customFormat="1" ht="11.45" customHeight="1"/>
    <row r="8629" customFormat="1" ht="11.45" customHeight="1"/>
    <row r="8630" customFormat="1" ht="11.45" customHeight="1"/>
    <row r="8631" customFormat="1" ht="11.45" customHeight="1"/>
    <row r="8632" customFormat="1" ht="11.45" customHeight="1"/>
    <row r="8633" customFormat="1" ht="11.45" customHeight="1"/>
    <row r="8634" customFormat="1" ht="11.45" customHeight="1"/>
    <row r="8635" customFormat="1" ht="11.45" customHeight="1"/>
    <row r="8636" customFormat="1" ht="11.45" customHeight="1"/>
    <row r="8637" customFormat="1" ht="11.45" customHeight="1"/>
    <row r="8638" customFormat="1" ht="11.45" customHeight="1"/>
    <row r="8639" customFormat="1" ht="11.45" customHeight="1"/>
    <row r="8640" customFormat="1" ht="11.45" customHeight="1"/>
    <row r="8641" customFormat="1" ht="11.45" customHeight="1"/>
    <row r="8642" customFormat="1" ht="11.45" customHeight="1"/>
    <row r="8643" customFormat="1" ht="11.45" customHeight="1"/>
    <row r="8644" customFormat="1" ht="11.45" customHeight="1"/>
    <row r="8645" customFormat="1" ht="11.45" customHeight="1"/>
    <row r="8646" customFormat="1" ht="11.45" customHeight="1"/>
    <row r="8647" customFormat="1" ht="11.45" customHeight="1"/>
    <row r="8648" customFormat="1" ht="11.45" customHeight="1"/>
    <row r="8649" customFormat="1" ht="11.45" customHeight="1"/>
    <row r="8650" customFormat="1" ht="11.45" customHeight="1"/>
    <row r="8651" customFormat="1" ht="11.45" customHeight="1"/>
    <row r="8652" customFormat="1" ht="11.45" customHeight="1"/>
    <row r="8653" customFormat="1" ht="11.45" customHeight="1"/>
    <row r="8654" customFormat="1" ht="11.45" customHeight="1"/>
    <row r="8655" customFormat="1" ht="11.45" customHeight="1"/>
    <row r="8656" customFormat="1" ht="11.45" customHeight="1"/>
    <row r="8657" customFormat="1" ht="11.45" customHeight="1"/>
    <row r="8658" customFormat="1" ht="11.45" customHeight="1"/>
    <row r="8659" customFormat="1" ht="11.45" customHeight="1"/>
    <row r="8660" customFormat="1" ht="11.45" customHeight="1"/>
    <row r="8661" customFormat="1" ht="11.45" customHeight="1"/>
    <row r="8662" customFormat="1" ht="11.45" customHeight="1"/>
    <row r="8663" customFormat="1" ht="11.45" customHeight="1"/>
    <row r="8664" customFormat="1" ht="11.45" customHeight="1"/>
    <row r="8665" customFormat="1" ht="11.45" customHeight="1"/>
    <row r="8666" customFormat="1" ht="11.45" customHeight="1"/>
    <row r="8667" customFormat="1" ht="11.45" customHeight="1"/>
    <row r="8668" customFormat="1" ht="11.45" customHeight="1"/>
    <row r="8669" customFormat="1" ht="11.45" customHeight="1"/>
    <row r="8670" customFormat="1" ht="11.45" customHeight="1"/>
    <row r="8671" customFormat="1" ht="11.45" customHeight="1"/>
    <row r="8672" customFormat="1" ht="11.45" customHeight="1"/>
    <row r="8673" customFormat="1" ht="11.45" customHeight="1"/>
    <row r="8674" customFormat="1" ht="11.45" customHeight="1"/>
    <row r="8675" customFormat="1" ht="11.45" customHeight="1"/>
    <row r="8676" customFormat="1" ht="11.45" customHeight="1"/>
    <row r="8677" customFormat="1" ht="11.45" customHeight="1"/>
    <row r="8678" customFormat="1" ht="11.45" customHeight="1"/>
    <row r="8679" customFormat="1" ht="11.45" customHeight="1"/>
    <row r="8680" customFormat="1" ht="11.45" customHeight="1"/>
    <row r="8681" customFormat="1" ht="11.45" customHeight="1"/>
    <row r="8682" customFormat="1" ht="11.45" customHeight="1"/>
    <row r="8683" customFormat="1" ht="11.45" customHeight="1"/>
    <row r="8684" customFormat="1" ht="11.45" customHeight="1"/>
    <row r="8685" customFormat="1" ht="11.45" customHeight="1"/>
    <row r="8686" customFormat="1" ht="11.45" customHeight="1"/>
    <row r="8687" customFormat="1" ht="11.45" customHeight="1"/>
    <row r="8688" customFormat="1" ht="11.45" customHeight="1"/>
    <row r="8689" customFormat="1" ht="11.45" customHeight="1"/>
    <row r="8690" customFormat="1" ht="11.45" customHeight="1"/>
    <row r="8691" customFormat="1" ht="11.45" customHeight="1"/>
    <row r="8692" customFormat="1" ht="11.45" customHeight="1"/>
    <row r="8693" customFormat="1" ht="11.45" customHeight="1"/>
    <row r="8694" customFormat="1" ht="11.45" customHeight="1"/>
    <row r="8695" customFormat="1" ht="11.45" customHeight="1"/>
    <row r="8696" customFormat="1" ht="11.45" customHeight="1"/>
    <row r="8697" customFormat="1" ht="11.45" customHeight="1"/>
    <row r="8698" customFormat="1" ht="11.45" customHeight="1"/>
    <row r="8699" customFormat="1" ht="11.45" customHeight="1"/>
    <row r="8700" customFormat="1" ht="11.45" customHeight="1"/>
    <row r="8701" customFormat="1" ht="11.45" customHeight="1"/>
    <row r="8702" customFormat="1" ht="11.45" customHeight="1"/>
    <row r="8703" customFormat="1" ht="11.45" customHeight="1"/>
    <row r="8704" customFormat="1" ht="11.45" customHeight="1"/>
    <row r="8705" customFormat="1" ht="11.45" customHeight="1"/>
    <row r="8706" customFormat="1" ht="11.45" customHeight="1"/>
    <row r="8707" customFormat="1" ht="11.45" customHeight="1"/>
    <row r="8708" customFormat="1" ht="11.45" customHeight="1"/>
    <row r="8709" customFormat="1" ht="11.45" customHeight="1"/>
    <row r="8710" customFormat="1" ht="11.45" customHeight="1"/>
    <row r="8711" customFormat="1" ht="11.45" customHeight="1"/>
    <row r="8712" customFormat="1" ht="11.45" customHeight="1"/>
    <row r="8713" customFormat="1" ht="11.45" customHeight="1"/>
    <row r="8714" customFormat="1" ht="11.45" customHeight="1"/>
    <row r="8715" customFormat="1" ht="11.45" customHeight="1"/>
    <row r="8716" customFormat="1" ht="11.45" customHeight="1"/>
    <row r="8717" customFormat="1" ht="11.45" customHeight="1"/>
    <row r="8718" customFormat="1" ht="11.45" customHeight="1"/>
    <row r="8719" customFormat="1" ht="11.45" customHeight="1"/>
    <row r="8720" customFormat="1" ht="11.45" customHeight="1"/>
    <row r="8721" customFormat="1" ht="11.45" customHeight="1"/>
    <row r="8722" customFormat="1" ht="11.45" customHeight="1"/>
    <row r="8723" customFormat="1" ht="11.45" customHeight="1"/>
    <row r="8724" customFormat="1" ht="11.45" customHeight="1"/>
    <row r="8725" customFormat="1" ht="11.45" customHeight="1"/>
    <row r="8726" customFormat="1" ht="11.45" customHeight="1"/>
    <row r="8727" customFormat="1" ht="11.45" customHeight="1"/>
    <row r="8728" customFormat="1" ht="11.45" customHeight="1"/>
    <row r="8729" customFormat="1" ht="11.45" customHeight="1"/>
    <row r="8730" customFormat="1" ht="11.45" customHeight="1"/>
    <row r="8731" customFormat="1" ht="11.45" customHeight="1"/>
    <row r="8732" customFormat="1" ht="11.45" customHeight="1"/>
    <row r="8733" customFormat="1" ht="11.45" customHeight="1"/>
    <row r="8734" customFormat="1" ht="11.45" customHeight="1"/>
    <row r="8735" customFormat="1" ht="11.45" customHeight="1"/>
    <row r="8736" customFormat="1" ht="11.45" customHeight="1"/>
    <row r="8737" customFormat="1" ht="11.45" customHeight="1"/>
    <row r="8738" customFormat="1" ht="11.45" customHeight="1"/>
    <row r="8739" customFormat="1" ht="11.45" customHeight="1"/>
    <row r="8740" customFormat="1" ht="11.45" customHeight="1"/>
    <row r="8741" customFormat="1" ht="11.45" customHeight="1"/>
    <row r="8742" customFormat="1" ht="11.45" customHeight="1"/>
    <row r="8743" customFormat="1" ht="11.45" customHeight="1"/>
    <row r="8744" customFormat="1" ht="11.45" customHeight="1"/>
    <row r="8745" customFormat="1" ht="11.45" customHeight="1"/>
    <row r="8746" customFormat="1" ht="11.45" customHeight="1"/>
    <row r="8747" customFormat="1" ht="11.45" customHeight="1"/>
    <row r="8748" customFormat="1" ht="11.45" customHeight="1"/>
    <row r="8749" customFormat="1" ht="11.45" customHeight="1"/>
    <row r="8750" customFormat="1" ht="11.45" customHeight="1"/>
    <row r="8751" customFormat="1" ht="11.45" customHeight="1"/>
    <row r="8752" customFormat="1" ht="11.45" customHeight="1"/>
    <row r="8753" customFormat="1" ht="11.45" customHeight="1"/>
    <row r="8754" customFormat="1" ht="11.45" customHeight="1"/>
    <row r="8755" customFormat="1" ht="11.45" customHeight="1"/>
    <row r="8756" customFormat="1" ht="11.45" customHeight="1"/>
    <row r="8757" customFormat="1" ht="11.45" customHeight="1"/>
    <row r="8758" customFormat="1" ht="11.45" customHeight="1"/>
    <row r="8759" customFormat="1" ht="11.45" customHeight="1"/>
    <row r="8760" customFormat="1" ht="11.45" customHeight="1"/>
    <row r="8761" customFormat="1" ht="11.45" customHeight="1"/>
    <row r="8762" customFormat="1" ht="11.45" customHeight="1"/>
    <row r="8763" customFormat="1" ht="11.45" customHeight="1"/>
    <row r="8764" customFormat="1" ht="11.45" customHeight="1"/>
    <row r="8765" customFormat="1" ht="11.45" customHeight="1"/>
    <row r="8766" customFormat="1" ht="11.45" customHeight="1"/>
    <row r="8767" customFormat="1" ht="11.45" customHeight="1"/>
    <row r="8768" customFormat="1" ht="11.45" customHeight="1"/>
    <row r="8769" customFormat="1" ht="11.45" customHeight="1"/>
    <row r="8770" customFormat="1" ht="11.45" customHeight="1"/>
    <row r="8771" customFormat="1" ht="11.45" customHeight="1"/>
    <row r="8772" customFormat="1" ht="11.45" customHeight="1"/>
    <row r="8773" customFormat="1" ht="11.45" customHeight="1"/>
    <row r="8774" customFormat="1" ht="11.45" customHeight="1"/>
    <row r="8775" customFormat="1" ht="11.45" customHeight="1"/>
    <row r="8776" customFormat="1" ht="11.45" customHeight="1"/>
    <row r="8777" customFormat="1" ht="11.45" customHeight="1"/>
    <row r="8778" customFormat="1" ht="11.45" customHeight="1"/>
    <row r="8779" customFormat="1" ht="11.45" customHeight="1"/>
    <row r="8780" customFormat="1" ht="11.45" customHeight="1"/>
    <row r="8781" customFormat="1" ht="11.45" customHeight="1"/>
    <row r="8782" customFormat="1" ht="11.45" customHeight="1"/>
    <row r="8783" customFormat="1" ht="11.45" customHeight="1"/>
    <row r="8784" customFormat="1" ht="11.45" customHeight="1"/>
    <row r="8785" customFormat="1" ht="11.45" customHeight="1"/>
    <row r="8786" customFormat="1" ht="11.45" customHeight="1"/>
    <row r="8787" customFormat="1" ht="11.45" customHeight="1"/>
    <row r="8788" customFormat="1" ht="11.45" customHeight="1"/>
    <row r="8789" customFormat="1" ht="11.45" customHeight="1"/>
    <row r="8790" customFormat="1" ht="11.45" customHeight="1"/>
    <row r="8791" customFormat="1" ht="11.45" customHeight="1"/>
    <row r="8792" customFormat="1" ht="11.45" customHeight="1"/>
    <row r="8793" customFormat="1" ht="11.45" customHeight="1"/>
    <row r="8794" customFormat="1" ht="11.45" customHeight="1"/>
    <row r="8795" customFormat="1" ht="11.45" customHeight="1"/>
    <row r="8796" customFormat="1" ht="11.45" customHeight="1"/>
    <row r="8797" customFormat="1" ht="11.45" customHeight="1"/>
    <row r="8798" customFormat="1" ht="11.45" customHeight="1"/>
    <row r="8799" customFormat="1" ht="11.45" customHeight="1"/>
    <row r="8800" customFormat="1" ht="11.45" customHeight="1"/>
    <row r="8801" customFormat="1" ht="11.45" customHeight="1"/>
    <row r="8802" customFormat="1" ht="11.45" customHeight="1"/>
    <row r="8803" customFormat="1" ht="11.45" customHeight="1"/>
    <row r="8804" customFormat="1" ht="11.45" customHeight="1"/>
    <row r="8805" customFormat="1" ht="11.45" customHeight="1"/>
    <row r="8806" customFormat="1" ht="11.45" customHeight="1"/>
    <row r="8807" customFormat="1" ht="11.45" customHeight="1"/>
    <row r="8808" customFormat="1" ht="11.45" customHeight="1"/>
    <row r="8809" customFormat="1" ht="11.45" customHeight="1"/>
    <row r="8810" customFormat="1" ht="11.45" customHeight="1"/>
    <row r="8811" customFormat="1" ht="11.45" customHeight="1"/>
    <row r="8812" customFormat="1" ht="11.45" customHeight="1"/>
    <row r="8813" customFormat="1" ht="11.45" customHeight="1"/>
    <row r="8814" customFormat="1" ht="11.45" customHeight="1"/>
    <row r="8815" customFormat="1" ht="11.45" customHeight="1"/>
    <row r="8816" customFormat="1" ht="11.45" customHeight="1"/>
    <row r="8817" customFormat="1" ht="11.45" customHeight="1"/>
    <row r="8818" customFormat="1" ht="11.45" customHeight="1"/>
    <row r="8819" customFormat="1" ht="11.45" customHeight="1"/>
    <row r="8820" customFormat="1" ht="11.45" customHeight="1"/>
    <row r="8821" customFormat="1" ht="11.45" customHeight="1"/>
    <row r="8822" customFormat="1" ht="11.45" customHeight="1"/>
    <row r="8823" customFormat="1" ht="11.45" customHeight="1"/>
    <row r="8824" customFormat="1" ht="11.45" customHeight="1"/>
    <row r="8825" customFormat="1" ht="11.45" customHeight="1"/>
    <row r="8826" customFormat="1" ht="11.45" customHeight="1"/>
    <row r="8827" customFormat="1" ht="11.45" customHeight="1"/>
    <row r="8828" customFormat="1" ht="11.45" customHeight="1"/>
    <row r="8829" customFormat="1" ht="11.45" customHeight="1"/>
    <row r="8830" customFormat="1" ht="11.45" customHeight="1"/>
    <row r="8831" customFormat="1" ht="11.45" customHeight="1"/>
    <row r="8832" customFormat="1" ht="11.45" customHeight="1"/>
    <row r="8833" customFormat="1" ht="11.45" customHeight="1"/>
    <row r="8834" customFormat="1" ht="11.45" customHeight="1"/>
    <row r="8835" customFormat="1" ht="11.45" customHeight="1"/>
    <row r="8836" customFormat="1" ht="11.45" customHeight="1"/>
    <row r="8837" customFormat="1" ht="11.45" customHeight="1"/>
    <row r="8838" customFormat="1" ht="11.45" customHeight="1"/>
    <row r="8839" customFormat="1" ht="11.45" customHeight="1"/>
    <row r="8840" customFormat="1" ht="11.45" customHeight="1"/>
    <row r="8841" customFormat="1" ht="11.45" customHeight="1"/>
    <row r="8842" customFormat="1" ht="11.45" customHeight="1"/>
    <row r="8843" customFormat="1" ht="11.45" customHeight="1"/>
    <row r="8844" customFormat="1" ht="11.45" customHeight="1"/>
    <row r="8845" customFormat="1" ht="11.45" customHeight="1"/>
    <row r="8846" customFormat="1" ht="11.45" customHeight="1"/>
    <row r="8847" customFormat="1" ht="11.45" customHeight="1"/>
    <row r="8848" customFormat="1" ht="11.45" customHeight="1"/>
    <row r="8849" customFormat="1" ht="11.45" customHeight="1"/>
    <row r="8850" customFormat="1" ht="11.45" customHeight="1"/>
    <row r="8851" customFormat="1" ht="11.45" customHeight="1"/>
    <row r="8852" customFormat="1" ht="11.45" customHeight="1"/>
    <row r="8853" customFormat="1" ht="11.45" customHeight="1"/>
    <row r="8854" customFormat="1" ht="11.45" customHeight="1"/>
    <row r="8855" customFormat="1" ht="11.45" customHeight="1"/>
    <row r="8856" customFormat="1" ht="11.45" customHeight="1"/>
    <row r="8857" customFormat="1" ht="11.45" customHeight="1"/>
    <row r="8858" customFormat="1" ht="11.45" customHeight="1"/>
    <row r="8859" customFormat="1" ht="11.45" customHeight="1"/>
    <row r="8860" customFormat="1" ht="11.45" customHeight="1"/>
    <row r="8861" customFormat="1" ht="11.45" customHeight="1"/>
    <row r="8862" customFormat="1" ht="11.45" customHeight="1"/>
    <row r="8863" customFormat="1" ht="11.45" customHeight="1"/>
    <row r="8864" customFormat="1" ht="11.45" customHeight="1"/>
    <row r="8865" customFormat="1" ht="11.45" customHeight="1"/>
    <row r="8866" customFormat="1" ht="11.45" customHeight="1"/>
    <row r="8867" customFormat="1" ht="11.45" customHeight="1"/>
    <row r="8868" customFormat="1" ht="11.45" customHeight="1"/>
    <row r="8869" customFormat="1" ht="11.45" customHeight="1"/>
    <row r="8870" customFormat="1" ht="11.45" customHeight="1"/>
    <row r="8871" customFormat="1" ht="11.45" customHeight="1"/>
    <row r="8872" customFormat="1" ht="11.45" customHeight="1"/>
    <row r="8873" customFormat="1" ht="11.45" customHeight="1"/>
    <row r="8874" customFormat="1" ht="11.45" customHeight="1"/>
    <row r="8875" customFormat="1" ht="11.45" customHeight="1"/>
    <row r="8876" customFormat="1" ht="11.45" customHeight="1"/>
    <row r="8877" customFormat="1" ht="11.45" customHeight="1"/>
    <row r="8878" customFormat="1" ht="11.45" customHeight="1"/>
    <row r="8879" customFormat="1" ht="11.45" customHeight="1"/>
    <row r="8880" customFormat="1" ht="11.45" customHeight="1"/>
    <row r="8881" customFormat="1" ht="11.45" customHeight="1"/>
    <row r="8882" customFormat="1" ht="11.45" customHeight="1"/>
    <row r="8883" customFormat="1" ht="11.45" customHeight="1"/>
    <row r="8884" customFormat="1" ht="11.45" customHeight="1"/>
    <row r="8885" customFormat="1" ht="11.45" customHeight="1"/>
    <row r="8886" customFormat="1" ht="11.45" customHeight="1"/>
    <row r="8887" customFormat="1" ht="11.45" customHeight="1"/>
    <row r="8888" customFormat="1" ht="11.45" customHeight="1"/>
    <row r="8889" customFormat="1" ht="11.45" customHeight="1"/>
    <row r="8890" customFormat="1" ht="11.45" customHeight="1"/>
    <row r="8891" customFormat="1" ht="11.45" customHeight="1"/>
    <row r="8892" customFormat="1" ht="11.45" customHeight="1"/>
    <row r="8893" customFormat="1" ht="11.45" customHeight="1"/>
    <row r="8894" customFormat="1" ht="11.45" customHeight="1"/>
    <row r="8895" customFormat="1" ht="11.45" customHeight="1"/>
    <row r="8896" customFormat="1" ht="11.45" customHeight="1"/>
    <row r="8897" customFormat="1" ht="11.45" customHeight="1"/>
    <row r="8898" customFormat="1" ht="11.45" customHeight="1"/>
    <row r="8899" customFormat="1" ht="11.45" customHeight="1"/>
    <row r="8900" customFormat="1" ht="11.45" customHeight="1"/>
    <row r="8901" customFormat="1" ht="11.45" customHeight="1"/>
    <row r="8902" customFormat="1" ht="11.45" customHeight="1"/>
    <row r="8903" customFormat="1" ht="11.45" customHeight="1"/>
    <row r="8904" customFormat="1" ht="11.45" customHeight="1"/>
    <row r="8905" customFormat="1" ht="11.45" customHeight="1"/>
    <row r="8906" customFormat="1" ht="11.45" customHeight="1"/>
    <row r="8907" customFormat="1" ht="11.45" customHeight="1"/>
    <row r="8908" customFormat="1" ht="11.45" customHeight="1"/>
    <row r="8909" customFormat="1" ht="11.45" customHeight="1"/>
    <row r="8910" customFormat="1" ht="11.45" customHeight="1"/>
    <row r="8911" customFormat="1" ht="11.45" customHeight="1"/>
    <row r="8912" customFormat="1" ht="11.45" customHeight="1"/>
    <row r="8913" customFormat="1" ht="11.45" customHeight="1"/>
    <row r="8914" customFormat="1" ht="11.45" customHeight="1"/>
    <row r="8915" customFormat="1" ht="11.45" customHeight="1"/>
    <row r="8916" customFormat="1" ht="11.45" customHeight="1"/>
    <row r="8917" customFormat="1" ht="11.45" customHeight="1"/>
    <row r="8918" customFormat="1" ht="11.45" customHeight="1"/>
    <row r="8919" customFormat="1" ht="11.45" customHeight="1"/>
    <row r="8920" customFormat="1" ht="11.45" customHeight="1"/>
    <row r="8921" customFormat="1" ht="11.45" customHeight="1"/>
    <row r="8922" customFormat="1" ht="11.45" customHeight="1"/>
    <row r="8923" customFormat="1" ht="11.45" customHeight="1"/>
    <row r="8924" customFormat="1" ht="11.45" customHeight="1"/>
    <row r="8925" customFormat="1" ht="11.45" customHeight="1"/>
    <row r="8926" customFormat="1" ht="11.45" customHeight="1"/>
    <row r="8927" customFormat="1" ht="11.45" customHeight="1"/>
    <row r="8928" customFormat="1" ht="11.45" customHeight="1"/>
    <row r="8929" customFormat="1" ht="11.45" customHeight="1"/>
    <row r="8930" customFormat="1" ht="11.45" customHeight="1"/>
    <row r="8931" customFormat="1" ht="11.45" customHeight="1"/>
    <row r="8932" customFormat="1" ht="11.45" customHeight="1"/>
    <row r="8933" customFormat="1" ht="11.45" customHeight="1"/>
    <row r="8934" customFormat="1" ht="11.45" customHeight="1"/>
    <row r="8935" customFormat="1" ht="11.45" customHeight="1"/>
    <row r="8936" customFormat="1" ht="11.45" customHeight="1"/>
    <row r="8937" customFormat="1" ht="11.45" customHeight="1"/>
    <row r="8938" customFormat="1" ht="11.45" customHeight="1"/>
    <row r="8939" customFormat="1" ht="11.45" customHeight="1"/>
    <row r="8940" customFormat="1" ht="11.45" customHeight="1"/>
    <row r="8941" customFormat="1" ht="11.45" customHeight="1"/>
    <row r="8942" customFormat="1" ht="11.45" customHeight="1"/>
    <row r="8943" customFormat="1" ht="11.45" customHeight="1"/>
    <row r="8944" customFormat="1" ht="11.45" customHeight="1"/>
    <row r="8945" customFormat="1" ht="11.45" customHeight="1"/>
    <row r="8946" customFormat="1" ht="11.45" customHeight="1"/>
    <row r="8947" customFormat="1" ht="11.45" customHeight="1"/>
    <row r="8948" customFormat="1" ht="11.45" customHeight="1"/>
    <row r="8949" customFormat="1" ht="11.45" customHeight="1"/>
    <row r="8950" customFormat="1" ht="11.45" customHeight="1"/>
    <row r="8951" customFormat="1" ht="11.45" customHeight="1"/>
    <row r="8952" customFormat="1" ht="11.45" customHeight="1"/>
    <row r="8953" customFormat="1" ht="11.45" customHeight="1"/>
    <row r="8954" customFormat="1" ht="11.45" customHeight="1"/>
    <row r="8955" customFormat="1" ht="11.45" customHeight="1"/>
    <row r="8956" customFormat="1" ht="11.45" customHeight="1"/>
    <row r="8957" customFormat="1" ht="11.45" customHeight="1"/>
    <row r="8958" customFormat="1" ht="11.45" customHeight="1"/>
    <row r="8959" customFormat="1" ht="11.45" customHeight="1"/>
    <row r="8960" customFormat="1" ht="11.45" customHeight="1"/>
    <row r="8961" customFormat="1" ht="11.45" customHeight="1"/>
    <row r="8962" customFormat="1" ht="11.45" customHeight="1"/>
    <row r="8963" customFormat="1" ht="11.45" customHeight="1"/>
    <row r="8964" customFormat="1" ht="11.45" customHeight="1"/>
    <row r="8965" customFormat="1" ht="11.45" customHeight="1"/>
    <row r="8966" customFormat="1" ht="11.45" customHeight="1"/>
    <row r="8967" customFormat="1" ht="11.45" customHeight="1"/>
    <row r="8968" customFormat="1" ht="11.45" customHeight="1"/>
    <row r="8969" customFormat="1" ht="11.45" customHeight="1"/>
    <row r="8970" customFormat="1" ht="11.45" customHeight="1"/>
    <row r="8971" customFormat="1" ht="11.45" customHeight="1"/>
    <row r="8972" customFormat="1" ht="11.45" customHeight="1"/>
    <row r="8973" customFormat="1" ht="11.45" customHeight="1"/>
    <row r="8974" customFormat="1" ht="11.45" customHeight="1"/>
    <row r="8975" customFormat="1" ht="11.45" customHeight="1"/>
    <row r="8976" customFormat="1" ht="11.45" customHeight="1"/>
    <row r="8977" customFormat="1" ht="11.45" customHeight="1"/>
    <row r="8978" customFormat="1" ht="11.45" customHeight="1"/>
    <row r="8979" customFormat="1" ht="11.45" customHeight="1"/>
    <row r="8980" customFormat="1" ht="11.45" customHeight="1"/>
    <row r="8981" customFormat="1" ht="11.45" customHeight="1"/>
    <row r="8982" customFormat="1" ht="11.45" customHeight="1"/>
    <row r="8983" customFormat="1" ht="11.45" customHeight="1"/>
    <row r="8984" customFormat="1" ht="11.45" customHeight="1"/>
    <row r="8985" customFormat="1" ht="11.45" customHeight="1"/>
    <row r="8986" customFormat="1" ht="11.45" customHeight="1"/>
    <row r="8987" customFormat="1" ht="11.45" customHeight="1"/>
    <row r="8988" customFormat="1" ht="11.45" customHeight="1"/>
    <row r="8989" customFormat="1" ht="11.45" customHeight="1"/>
    <row r="8990" customFormat="1" ht="11.45" customHeight="1"/>
    <row r="8991" customFormat="1" ht="11.45" customHeight="1"/>
    <row r="8992" customFormat="1" ht="11.45" customHeight="1"/>
    <row r="8993" customFormat="1" ht="11.45" customHeight="1"/>
    <row r="8994" customFormat="1" ht="11.45" customHeight="1"/>
    <row r="8995" customFormat="1" ht="11.45" customHeight="1"/>
    <row r="8996" customFormat="1" ht="11.45" customHeight="1"/>
    <row r="8997" customFormat="1" ht="11.45" customHeight="1"/>
    <row r="8998" customFormat="1" ht="11.45" customHeight="1"/>
    <row r="8999" customFormat="1" ht="11.45" customHeight="1"/>
    <row r="9000" customFormat="1" ht="11.45" customHeight="1"/>
    <row r="9001" customFormat="1" ht="11.45" customHeight="1"/>
    <row r="9002" customFormat="1" ht="11.45" customHeight="1"/>
    <row r="9003" customFormat="1" ht="11.45" customHeight="1"/>
    <row r="9004" customFormat="1" ht="11.45" customHeight="1"/>
    <row r="9005" customFormat="1" ht="11.45" customHeight="1"/>
    <row r="9006" customFormat="1" ht="11.45" customHeight="1"/>
    <row r="9007" customFormat="1" ht="11.45" customHeight="1"/>
    <row r="9008" customFormat="1" ht="11.45" customHeight="1"/>
    <row r="9009" customFormat="1" ht="11.45" customHeight="1"/>
    <row r="9010" customFormat="1" ht="11.45" customHeight="1"/>
    <row r="9011" customFormat="1" ht="11.45" customHeight="1"/>
    <row r="9012" customFormat="1" ht="11.45" customHeight="1"/>
    <row r="9013" customFormat="1" ht="11.45" customHeight="1"/>
    <row r="9014" customFormat="1" ht="11.45" customHeight="1"/>
    <row r="9015" customFormat="1" ht="11.45" customHeight="1"/>
    <row r="9016" customFormat="1" ht="11.45" customHeight="1"/>
    <row r="9017" customFormat="1" ht="11.45" customHeight="1"/>
    <row r="9018" customFormat="1" ht="11.45" customHeight="1"/>
    <row r="9019" customFormat="1" ht="11.45" customHeight="1"/>
    <row r="9020" customFormat="1" ht="11.45" customHeight="1"/>
    <row r="9021" customFormat="1" ht="11.45" customHeight="1"/>
    <row r="9022" customFormat="1" ht="11.45" customHeight="1"/>
    <row r="9023" customFormat="1" ht="11.45" customHeight="1"/>
    <row r="9024" customFormat="1" ht="11.45" customHeight="1"/>
    <row r="9025" customFormat="1" ht="11.45" customHeight="1"/>
    <row r="9026" customFormat="1" ht="11.45" customHeight="1"/>
    <row r="9027" customFormat="1" ht="11.45" customHeight="1"/>
    <row r="9028" customFormat="1" ht="11.45" customHeight="1"/>
    <row r="9029" customFormat="1" ht="11.45" customHeight="1"/>
    <row r="9030" customFormat="1" ht="11.45" customHeight="1"/>
    <row r="9031" customFormat="1" ht="11.45" customHeight="1"/>
    <row r="9032" customFormat="1" ht="11.45" customHeight="1"/>
    <row r="9033" customFormat="1" ht="11.45" customHeight="1"/>
    <row r="9034" customFormat="1" ht="11.45" customHeight="1"/>
    <row r="9035" customFormat="1" ht="11.45" customHeight="1"/>
    <row r="9036" customFormat="1" ht="11.45" customHeight="1"/>
    <row r="9037" customFormat="1" ht="11.45" customHeight="1"/>
    <row r="9038" customFormat="1" ht="11.45" customHeight="1"/>
    <row r="9039" customFormat="1" ht="11.45" customHeight="1"/>
    <row r="9040" customFormat="1" ht="11.45" customHeight="1"/>
    <row r="9041" customFormat="1" ht="11.45" customHeight="1"/>
    <row r="9042" customFormat="1" ht="11.45" customHeight="1"/>
    <row r="9043" customFormat="1" ht="11.45" customHeight="1"/>
    <row r="9044" customFormat="1" ht="11.45" customHeight="1"/>
    <row r="9045" customFormat="1" ht="11.45" customHeight="1"/>
    <row r="9046" customFormat="1" ht="11.45" customHeight="1"/>
    <row r="9047" customFormat="1" ht="11.45" customHeight="1"/>
    <row r="9048" customFormat="1" ht="11.45" customHeight="1"/>
    <row r="9049" customFormat="1" ht="11.45" customHeight="1"/>
    <row r="9050" customFormat="1" ht="11.45" customHeight="1"/>
    <row r="9051" customFormat="1" ht="11.45" customHeight="1"/>
    <row r="9052" customFormat="1" ht="11.45" customHeight="1"/>
    <row r="9053" customFormat="1" ht="11.45" customHeight="1"/>
    <row r="9054" customFormat="1" ht="11.45" customHeight="1"/>
    <row r="9055" customFormat="1" ht="11.45" customHeight="1"/>
    <row r="9056" customFormat="1" ht="11.45" customHeight="1"/>
    <row r="9057" customFormat="1" ht="11.45" customHeight="1"/>
    <row r="9058" customFormat="1" ht="11.45" customHeight="1"/>
    <row r="9059" customFormat="1" ht="11.45" customHeight="1"/>
    <row r="9060" customFormat="1" ht="11.45" customHeight="1"/>
    <row r="9061" customFormat="1" ht="11.45" customHeight="1"/>
    <row r="9062" customFormat="1" ht="11.45" customHeight="1"/>
    <row r="9063" customFormat="1" ht="11.45" customHeight="1"/>
    <row r="9064" customFormat="1" ht="11.45" customHeight="1"/>
    <row r="9065" customFormat="1" ht="11.45" customHeight="1"/>
    <row r="9066" customFormat="1" ht="11.45" customHeight="1"/>
    <row r="9067" customFormat="1" ht="11.45" customHeight="1"/>
    <row r="9068" customFormat="1" ht="11.45" customHeight="1"/>
    <row r="9069" customFormat="1" ht="11.45" customHeight="1"/>
    <row r="9070" customFormat="1" ht="11.45" customHeight="1"/>
    <row r="9071" customFormat="1" ht="11.45" customHeight="1"/>
    <row r="9072" customFormat="1" ht="11.45" customHeight="1"/>
    <row r="9073" customFormat="1" ht="11.45" customHeight="1"/>
    <row r="9074" customFormat="1" ht="11.45" customHeight="1"/>
    <row r="9075" customFormat="1" ht="11.45" customHeight="1"/>
    <row r="9076" customFormat="1" ht="11.45" customHeight="1"/>
    <row r="9077" customFormat="1" ht="11.45" customHeight="1"/>
    <row r="9078" customFormat="1" ht="11.45" customHeight="1"/>
    <row r="9079" customFormat="1" ht="11.45" customHeight="1"/>
    <row r="9080" customFormat="1" ht="11.45" customHeight="1"/>
    <row r="9081" customFormat="1" ht="11.45" customHeight="1"/>
    <row r="9082" customFormat="1" ht="11.45" customHeight="1"/>
    <row r="9083" customFormat="1" ht="11.45" customHeight="1"/>
    <row r="9084" customFormat="1" ht="11.45" customHeight="1"/>
    <row r="9085" customFormat="1" ht="11.45" customHeight="1"/>
    <row r="9086" customFormat="1" ht="11.45" customHeight="1"/>
    <row r="9087" customFormat="1" ht="11.45" customHeight="1"/>
    <row r="9088" customFormat="1" ht="11.45" customHeight="1"/>
    <row r="9089" customFormat="1" ht="11.45" customHeight="1"/>
    <row r="9090" customFormat="1" ht="11.45" customHeight="1"/>
    <row r="9091" customFormat="1" ht="11.45" customHeight="1"/>
    <row r="9092" customFormat="1" ht="11.45" customHeight="1"/>
    <row r="9093" customFormat="1" ht="11.45" customHeight="1"/>
    <row r="9094" customFormat="1" ht="11.45" customHeight="1"/>
    <row r="9095" customFormat="1" ht="11.45" customHeight="1"/>
    <row r="9096" customFormat="1" ht="11.45" customHeight="1"/>
    <row r="9097" customFormat="1" ht="11.45" customHeight="1"/>
    <row r="9098" customFormat="1" ht="11.45" customHeight="1"/>
    <row r="9099" customFormat="1" ht="11.45" customHeight="1"/>
    <row r="9100" customFormat="1" ht="11.45" customHeight="1"/>
    <row r="9101" customFormat="1" ht="11.45" customHeight="1"/>
    <row r="9102" customFormat="1" ht="11.45" customHeight="1"/>
    <row r="9103" customFormat="1" ht="11.45" customHeight="1"/>
    <row r="9104" customFormat="1" ht="11.45" customHeight="1"/>
    <row r="9105" customFormat="1" ht="11.45" customHeight="1"/>
    <row r="9106" customFormat="1" ht="11.45" customHeight="1"/>
    <row r="9107" customFormat="1" ht="11.45" customHeight="1"/>
    <row r="9108" customFormat="1" ht="11.45" customHeight="1"/>
    <row r="9109" customFormat="1" ht="11.45" customHeight="1"/>
    <row r="9110" customFormat="1" ht="11.45" customHeight="1"/>
    <row r="9111" customFormat="1" ht="11.45" customHeight="1"/>
    <row r="9112" customFormat="1" ht="11.45" customHeight="1"/>
    <row r="9113" customFormat="1" ht="11.45" customHeight="1"/>
    <row r="9114" customFormat="1" ht="11.45" customHeight="1"/>
    <row r="9115" customFormat="1" ht="11.45" customHeight="1"/>
    <row r="9116" customFormat="1" ht="11.45" customHeight="1"/>
    <row r="9117" customFormat="1" ht="11.45" customHeight="1"/>
    <row r="9118" customFormat="1" ht="11.45" customHeight="1"/>
    <row r="9119" customFormat="1" ht="11.45" customHeight="1"/>
    <row r="9120" customFormat="1" ht="11.45" customHeight="1"/>
    <row r="9121" customFormat="1" ht="11.45" customHeight="1"/>
    <row r="9122" customFormat="1" ht="11.45" customHeight="1"/>
    <row r="9123" customFormat="1" ht="11.45" customHeight="1"/>
    <row r="9124" customFormat="1" ht="11.45" customHeight="1"/>
    <row r="9125" customFormat="1" ht="11.45" customHeight="1"/>
    <row r="9126" customFormat="1" ht="11.45" customHeight="1"/>
    <row r="9127" customFormat="1" ht="11.45" customHeight="1"/>
    <row r="9128" customFormat="1" ht="11.45" customHeight="1"/>
    <row r="9129" customFormat="1" ht="11.45" customHeight="1"/>
    <row r="9130" customFormat="1" ht="11.45" customHeight="1"/>
    <row r="9131" customFormat="1" ht="11.45" customHeight="1"/>
    <row r="9132" customFormat="1" ht="11.45" customHeight="1"/>
    <row r="9133" customFormat="1" ht="11.45" customHeight="1"/>
    <row r="9134" customFormat="1" ht="11.45" customHeight="1"/>
    <row r="9135" customFormat="1" ht="11.45" customHeight="1"/>
    <row r="9136" customFormat="1" ht="11.45" customHeight="1"/>
    <row r="9137" customFormat="1" ht="11.45" customHeight="1"/>
    <row r="9138" customFormat="1" ht="11.45" customHeight="1"/>
    <row r="9139" customFormat="1" ht="11.45" customHeight="1"/>
    <row r="9140" customFormat="1" ht="11.45" customHeight="1"/>
    <row r="9141" customFormat="1" ht="11.45" customHeight="1"/>
    <row r="9142" customFormat="1" ht="11.45" customHeight="1"/>
    <row r="9143" customFormat="1" ht="11.45" customHeight="1"/>
    <row r="9144" customFormat="1" ht="11.45" customHeight="1"/>
    <row r="9145" customFormat="1" ht="11.45" customHeight="1"/>
    <row r="9146" customFormat="1" ht="11.45" customHeight="1"/>
    <row r="9147" customFormat="1" ht="11.45" customHeight="1"/>
    <row r="9148" customFormat="1" ht="11.45" customHeight="1"/>
    <row r="9149" customFormat="1" ht="11.45" customHeight="1"/>
    <row r="9150" customFormat="1" ht="11.45" customHeight="1"/>
    <row r="9151" customFormat="1" ht="11.45" customHeight="1"/>
    <row r="9152" customFormat="1" ht="11.45" customHeight="1"/>
    <row r="9153" customFormat="1" ht="11.45" customHeight="1"/>
    <row r="9154" customFormat="1" ht="11.45" customHeight="1"/>
    <row r="9155" customFormat="1" ht="11.45" customHeight="1"/>
    <row r="9156" customFormat="1" ht="11.45" customHeight="1"/>
    <row r="9157" customFormat="1" ht="11.45" customHeight="1"/>
    <row r="9158" customFormat="1" ht="11.45" customHeight="1"/>
    <row r="9159" customFormat="1" ht="11.45" customHeight="1"/>
    <row r="9160" customFormat="1" ht="11.45" customHeight="1"/>
    <row r="9161" customFormat="1" ht="11.45" customHeight="1"/>
    <row r="9162" customFormat="1" ht="11.45" customHeight="1"/>
    <row r="9163" customFormat="1" ht="11.45" customHeight="1"/>
    <row r="9164" customFormat="1" ht="11.45" customHeight="1"/>
    <row r="9165" customFormat="1" ht="11.45" customHeight="1"/>
    <row r="9166" customFormat="1" ht="11.45" customHeight="1"/>
    <row r="9167" customFormat="1" ht="11.45" customHeight="1"/>
    <row r="9168" customFormat="1" ht="11.45" customHeight="1"/>
    <row r="9169" customFormat="1" ht="11.45" customHeight="1"/>
    <row r="9170" customFormat="1" ht="11.45" customHeight="1"/>
    <row r="9171" customFormat="1" ht="11.45" customHeight="1"/>
    <row r="9172" customFormat="1" ht="11.45" customHeight="1"/>
    <row r="9173" customFormat="1" ht="11.45" customHeight="1"/>
    <row r="9174" customFormat="1" ht="11.45" customHeight="1"/>
    <row r="9175" customFormat="1" ht="11.45" customHeight="1"/>
    <row r="9176" customFormat="1" ht="11.45" customHeight="1"/>
    <row r="9177" customFormat="1" ht="11.45" customHeight="1"/>
    <row r="9178" customFormat="1" ht="11.45" customHeight="1"/>
    <row r="9179" customFormat="1" ht="11.45" customHeight="1"/>
    <row r="9180" customFormat="1" ht="11.45" customHeight="1"/>
    <row r="9181" customFormat="1" ht="11.45" customHeight="1"/>
    <row r="9182" customFormat="1" ht="11.45" customHeight="1"/>
    <row r="9183" customFormat="1" ht="11.45" customHeight="1"/>
    <row r="9184" customFormat="1" ht="11.45" customHeight="1"/>
    <row r="9185" customFormat="1" ht="11.45" customHeight="1"/>
    <row r="9186" customFormat="1" ht="11.45" customHeight="1"/>
    <row r="9187" customFormat="1" ht="11.45" customHeight="1"/>
    <row r="9188" customFormat="1" ht="11.45" customHeight="1"/>
    <row r="9189" customFormat="1" ht="11.45" customHeight="1"/>
    <row r="9190" customFormat="1" ht="11.45" customHeight="1"/>
    <row r="9191" customFormat="1" ht="11.45" customHeight="1"/>
    <row r="9192" customFormat="1" ht="11.45" customHeight="1"/>
    <row r="9193" customFormat="1" ht="11.45" customHeight="1"/>
    <row r="9194" customFormat="1" ht="11.45" customHeight="1"/>
    <row r="9195" customFormat="1" ht="11.45" customHeight="1"/>
    <row r="9196" customFormat="1" ht="11.45" customHeight="1"/>
    <row r="9197" customFormat="1" ht="11.45" customHeight="1"/>
    <row r="9198" customFormat="1" ht="11.45" customHeight="1"/>
    <row r="9199" customFormat="1" ht="11.45" customHeight="1"/>
    <row r="9200" customFormat="1" ht="11.45" customHeight="1"/>
    <row r="9201" customFormat="1" ht="11.45" customHeight="1"/>
    <row r="9202" customFormat="1" ht="11.45" customHeight="1"/>
    <row r="9203" customFormat="1" ht="11.45" customHeight="1"/>
    <row r="9204" customFormat="1" ht="11.45" customHeight="1"/>
    <row r="9205" customFormat="1" ht="11.45" customHeight="1"/>
    <row r="9206" customFormat="1" ht="11.45" customHeight="1"/>
    <row r="9207" customFormat="1" ht="11.45" customHeight="1"/>
    <row r="9208" customFormat="1" ht="11.45" customHeight="1"/>
    <row r="9209" customFormat="1" ht="11.45" customHeight="1"/>
    <row r="9210" customFormat="1" ht="11.45" customHeight="1"/>
    <row r="9211" customFormat="1" ht="11.45" customHeight="1"/>
    <row r="9212" customFormat="1" ht="11.45" customHeight="1"/>
    <row r="9213" customFormat="1" ht="11.45" customHeight="1"/>
    <row r="9214" customFormat="1" ht="11.45" customHeight="1"/>
    <row r="9215" customFormat="1" ht="11.45" customHeight="1"/>
    <row r="9216" customFormat="1" ht="11.45" customHeight="1"/>
    <row r="9217" customFormat="1" ht="11.45" customHeight="1"/>
    <row r="9218" customFormat="1" ht="11.45" customHeight="1"/>
    <row r="9219" customFormat="1" ht="11.45" customHeight="1"/>
    <row r="9220" customFormat="1" ht="11.45" customHeight="1"/>
    <row r="9221" customFormat="1" ht="11.45" customHeight="1"/>
    <row r="9222" customFormat="1" ht="11.45" customHeight="1"/>
    <row r="9223" customFormat="1" ht="11.45" customHeight="1"/>
    <row r="9224" customFormat="1" ht="11.45" customHeight="1"/>
    <row r="9225" customFormat="1" ht="11.45" customHeight="1"/>
    <row r="9226" customFormat="1" ht="11.45" customHeight="1"/>
    <row r="9227" customFormat="1" ht="11.45" customHeight="1"/>
    <row r="9228" customFormat="1" ht="11.45" customHeight="1"/>
    <row r="9229" customFormat="1" ht="11.45" customHeight="1"/>
    <row r="9230" customFormat="1" ht="11.45" customHeight="1"/>
    <row r="9231" customFormat="1" ht="11.45" customHeight="1"/>
    <row r="9232" customFormat="1" ht="11.45" customHeight="1"/>
    <row r="9233" customFormat="1" ht="11.45" customHeight="1"/>
    <row r="9234" customFormat="1" ht="11.45" customHeight="1"/>
    <row r="9235" customFormat="1" ht="11.45" customHeight="1"/>
    <row r="9236" customFormat="1" ht="11.45" customHeight="1"/>
    <row r="9237" customFormat="1" ht="11.45" customHeight="1"/>
    <row r="9238" customFormat="1" ht="11.45" customHeight="1"/>
    <row r="9239" customFormat="1" ht="11.45" customHeight="1"/>
    <row r="9240" customFormat="1" ht="11.45" customHeight="1"/>
    <row r="9241" customFormat="1" ht="11.45" customHeight="1"/>
    <row r="9242" customFormat="1" ht="11.45" customHeight="1"/>
    <row r="9243" customFormat="1" ht="11.45" customHeight="1"/>
    <row r="9244" customFormat="1" ht="11.45" customHeight="1"/>
    <row r="9245" customFormat="1" ht="11.45" customHeight="1"/>
    <row r="9246" customFormat="1" ht="11.45" customHeight="1"/>
    <row r="9247" customFormat="1" ht="11.45" customHeight="1"/>
    <row r="9248" customFormat="1" ht="11.45" customHeight="1"/>
    <row r="9249" customFormat="1" ht="11.45" customHeight="1"/>
    <row r="9250" customFormat="1" ht="11.45" customHeight="1"/>
    <row r="9251" customFormat="1" ht="11.45" customHeight="1"/>
    <row r="9252" customFormat="1" ht="11.45" customHeight="1"/>
    <row r="9253" customFormat="1" ht="11.45" customHeight="1"/>
    <row r="9254" customFormat="1" ht="11.45" customHeight="1"/>
    <row r="9255" customFormat="1" ht="11.45" customHeight="1"/>
    <row r="9256" customFormat="1" ht="11.45" customHeight="1"/>
    <row r="9257" customFormat="1" ht="11.45" customHeight="1"/>
    <row r="9258" customFormat="1" ht="11.45" customHeight="1"/>
    <row r="9259" customFormat="1" ht="11.45" customHeight="1"/>
    <row r="9260" customFormat="1" ht="11.45" customHeight="1"/>
    <row r="9261" customFormat="1" ht="11.45" customHeight="1"/>
    <row r="9262" customFormat="1" ht="11.45" customHeight="1"/>
    <row r="9263" customFormat="1" ht="11.45" customHeight="1"/>
    <row r="9264" customFormat="1" ht="11.45" customHeight="1"/>
    <row r="9265" customFormat="1" ht="11.45" customHeight="1"/>
    <row r="9266" customFormat="1" ht="11.45" customHeight="1"/>
    <row r="9267" customFormat="1" ht="11.45" customHeight="1"/>
    <row r="9268" customFormat="1" ht="11.45" customHeight="1"/>
    <row r="9269" customFormat="1" ht="11.45" customHeight="1"/>
    <row r="9270" customFormat="1" ht="11.45" customHeight="1"/>
    <row r="9271" customFormat="1" ht="11.45" customHeight="1"/>
    <row r="9272" customFormat="1" ht="11.45" customHeight="1"/>
    <row r="9273" customFormat="1" ht="11.45" customHeight="1"/>
    <row r="9274" customFormat="1" ht="11.45" customHeight="1"/>
    <row r="9275" customFormat="1" ht="11.45" customHeight="1"/>
    <row r="9276" customFormat="1" ht="11.45" customHeight="1"/>
    <row r="9277" customFormat="1" ht="11.45" customHeight="1"/>
    <row r="9278" customFormat="1" ht="11.45" customHeight="1"/>
    <row r="9279" customFormat="1" ht="11.45" customHeight="1"/>
    <row r="9280" customFormat="1" ht="11.45" customHeight="1"/>
    <row r="9281" customFormat="1" ht="11.45" customHeight="1"/>
    <row r="9282" customFormat="1" ht="11.45" customHeight="1"/>
    <row r="9283" customFormat="1" ht="11.45" customHeight="1"/>
    <row r="9284" customFormat="1" ht="11.45" customHeight="1"/>
    <row r="9285" customFormat="1" ht="11.45" customHeight="1"/>
    <row r="9286" customFormat="1" ht="11.45" customHeight="1"/>
    <row r="9287" customFormat="1" ht="11.45" customHeight="1"/>
    <row r="9288" customFormat="1" ht="11.45" customHeight="1"/>
    <row r="9289" customFormat="1" ht="11.45" customHeight="1"/>
    <row r="9290" customFormat="1" ht="11.45" customHeight="1"/>
    <row r="9291" customFormat="1" ht="11.45" customHeight="1"/>
    <row r="9292" customFormat="1" ht="11.45" customHeight="1"/>
    <row r="9293" customFormat="1" ht="11.45" customHeight="1"/>
    <row r="9294" customFormat="1" ht="11.45" customHeight="1"/>
    <row r="9295" customFormat="1" ht="11.45" customHeight="1"/>
    <row r="9296" customFormat="1" ht="11.45" customHeight="1"/>
    <row r="9297" customFormat="1" ht="11.45" customHeight="1"/>
    <row r="9298" customFormat="1" ht="11.45" customHeight="1"/>
    <row r="9299" customFormat="1" ht="11.45" customHeight="1"/>
    <row r="9300" customFormat="1" ht="11.45" customHeight="1"/>
    <row r="9301" customFormat="1" ht="11.45" customHeight="1"/>
    <row r="9302" customFormat="1" ht="11.45" customHeight="1"/>
    <row r="9303" customFormat="1" ht="11.45" customHeight="1"/>
    <row r="9304" customFormat="1" ht="11.45" customHeight="1"/>
    <row r="9305" customFormat="1" ht="11.45" customHeight="1"/>
    <row r="9306" customFormat="1" ht="11.45" customHeight="1"/>
    <row r="9307" customFormat="1" ht="11.45" customHeight="1"/>
    <row r="9308" customFormat="1" ht="11.45" customHeight="1"/>
    <row r="9309" customFormat="1" ht="11.45" customHeight="1"/>
    <row r="9310" customFormat="1" ht="11.45" customHeight="1"/>
    <row r="9311" customFormat="1" ht="11.45" customHeight="1"/>
    <row r="9312" customFormat="1" ht="11.45" customHeight="1"/>
    <row r="9313" customFormat="1" ht="11.45" customHeight="1"/>
    <row r="9314" customFormat="1" ht="11.45" customHeight="1"/>
    <row r="9315" customFormat="1" ht="11.45" customHeight="1"/>
    <row r="9316" customFormat="1" ht="11.45" customHeight="1"/>
    <row r="9317" customFormat="1" ht="11.45" customHeight="1"/>
    <row r="9318" customFormat="1" ht="11.45" customHeight="1"/>
    <row r="9319" customFormat="1" ht="11.45" customHeight="1"/>
    <row r="9320" customFormat="1" ht="11.45" customHeight="1"/>
    <row r="9321" customFormat="1" ht="11.45" customHeight="1"/>
    <row r="9322" customFormat="1" ht="11.45" customHeight="1"/>
    <row r="9323" customFormat="1" ht="11.45" customHeight="1"/>
    <row r="9324" customFormat="1" ht="11.45" customHeight="1"/>
    <row r="9325" customFormat="1" ht="11.45" customHeight="1"/>
    <row r="9326" customFormat="1" ht="11.45" customHeight="1"/>
    <row r="9327" customFormat="1" ht="11.45" customHeight="1"/>
    <row r="9328" customFormat="1" ht="11.45" customHeight="1"/>
    <row r="9329" customFormat="1" ht="11.45" customHeight="1"/>
    <row r="9330" customFormat="1" ht="11.45" customHeight="1"/>
    <row r="9331" customFormat="1" ht="11.45" customHeight="1"/>
    <row r="9332" customFormat="1" ht="11.45" customHeight="1"/>
    <row r="9333" customFormat="1" ht="11.45" customHeight="1"/>
    <row r="9334" customFormat="1" ht="11.45" customHeight="1"/>
    <row r="9335" customFormat="1" ht="11.45" customHeight="1"/>
    <row r="9336" customFormat="1" ht="11.45" customHeight="1"/>
    <row r="9337" customFormat="1" ht="11.45" customHeight="1"/>
    <row r="9338" customFormat="1" ht="11.45" customHeight="1"/>
    <row r="9339" customFormat="1" ht="11.45" customHeight="1"/>
    <row r="9340" customFormat="1" ht="11.45" customHeight="1"/>
    <row r="9341" customFormat="1" ht="11.45" customHeight="1"/>
    <row r="9342" customFormat="1" ht="11.45" customHeight="1"/>
    <row r="9343" customFormat="1" ht="11.45" customHeight="1"/>
    <row r="9344" customFormat="1" ht="11.45" customHeight="1"/>
    <row r="9345" customFormat="1" ht="11.45" customHeight="1"/>
    <row r="9346" customFormat="1" ht="11.45" customHeight="1"/>
    <row r="9347" customFormat="1" ht="11.45" customHeight="1"/>
    <row r="9348" customFormat="1" ht="11.45" customHeight="1"/>
    <row r="9349" customFormat="1" ht="11.45" customHeight="1"/>
    <row r="9350" customFormat="1" ht="11.45" customHeight="1"/>
    <row r="9351" customFormat="1" ht="11.45" customHeight="1"/>
    <row r="9352" customFormat="1" ht="11.45" customHeight="1"/>
    <row r="9353" customFormat="1" ht="11.45" customHeight="1"/>
    <row r="9354" customFormat="1" ht="11.45" customHeight="1"/>
    <row r="9355" customFormat="1" ht="11.45" customHeight="1"/>
    <row r="9356" customFormat="1" ht="11.45" customHeight="1"/>
    <row r="9357" customFormat="1" ht="11.45" customHeight="1"/>
    <row r="9358" customFormat="1" ht="11.45" customHeight="1"/>
    <row r="9359" customFormat="1" ht="11.45" customHeight="1"/>
    <row r="9360" customFormat="1" ht="11.45" customHeight="1"/>
    <row r="9361" customFormat="1" ht="11.45" customHeight="1"/>
    <row r="9362" customFormat="1" ht="11.45" customHeight="1"/>
    <row r="9363" customFormat="1" ht="11.45" customHeight="1"/>
    <row r="9364" customFormat="1" ht="11.45" customHeight="1"/>
    <row r="9365" customFormat="1" ht="11.45" customHeight="1"/>
    <row r="9366" customFormat="1" ht="11.45" customHeight="1"/>
    <row r="9367" customFormat="1" ht="11.45" customHeight="1"/>
    <row r="9368" customFormat="1" ht="11.45" customHeight="1"/>
    <row r="9369" customFormat="1" ht="11.45" customHeight="1"/>
    <row r="9370" customFormat="1" ht="11.45" customHeight="1"/>
    <row r="9371" customFormat="1" ht="11.45" customHeight="1"/>
    <row r="9372" customFormat="1" ht="11.45" customHeight="1"/>
    <row r="9373" customFormat="1" ht="11.45" customHeight="1"/>
    <row r="9374" customFormat="1" ht="11.45" customHeight="1"/>
    <row r="9375" customFormat="1" ht="11.45" customHeight="1"/>
    <row r="9376" customFormat="1" ht="11.45" customHeight="1"/>
    <row r="9377" customFormat="1" ht="11.45" customHeight="1"/>
    <row r="9378" customFormat="1" ht="11.45" customHeight="1"/>
    <row r="9379" customFormat="1" ht="11.45" customHeight="1"/>
    <row r="9380" customFormat="1" ht="11.45" customHeight="1"/>
    <row r="9381" customFormat="1" ht="11.45" customHeight="1"/>
    <row r="9382" customFormat="1" ht="11.45" customHeight="1"/>
    <row r="9383" customFormat="1" ht="11.45" customHeight="1"/>
    <row r="9384" customFormat="1" ht="11.45" customHeight="1"/>
    <row r="9385" customFormat="1" ht="11.45" customHeight="1"/>
    <row r="9386" customFormat="1" ht="11.45" customHeight="1"/>
    <row r="9387" customFormat="1" ht="11.45" customHeight="1"/>
    <row r="9388" customFormat="1" ht="11.45" customHeight="1"/>
    <row r="9389" customFormat="1" ht="11.45" customHeight="1"/>
    <row r="9390" customFormat="1" ht="11.45" customHeight="1"/>
    <row r="9391" customFormat="1" ht="11.45" customHeight="1"/>
    <row r="9392" customFormat="1" ht="11.45" customHeight="1"/>
    <row r="9393" customFormat="1" ht="11.45" customHeight="1"/>
    <row r="9394" customFormat="1" ht="11.45" customHeight="1"/>
    <row r="9395" customFormat="1" ht="11.45" customHeight="1"/>
    <row r="9396" customFormat="1" ht="11.45" customHeight="1"/>
    <row r="9397" customFormat="1" ht="11.45" customHeight="1"/>
    <row r="9398" customFormat="1" ht="11.45" customHeight="1"/>
    <row r="9399" customFormat="1" ht="11.45" customHeight="1"/>
    <row r="9400" customFormat="1" ht="11.45" customHeight="1"/>
    <row r="9401" customFormat="1" ht="11.45" customHeight="1"/>
    <row r="9402" customFormat="1" ht="11.45" customHeight="1"/>
    <row r="9403" customFormat="1" ht="11.45" customHeight="1"/>
    <row r="9404" customFormat="1" ht="11.45" customHeight="1"/>
    <row r="9405" customFormat="1" ht="11.45" customHeight="1"/>
    <row r="9406" customFormat="1" ht="11.45" customHeight="1"/>
    <row r="9407" customFormat="1" ht="11.45" customHeight="1"/>
    <row r="9408" customFormat="1" ht="11.45" customHeight="1"/>
    <row r="9409" customFormat="1" ht="11.45" customHeight="1"/>
    <row r="9410" customFormat="1" ht="11.45" customHeight="1"/>
    <row r="9411" customFormat="1" ht="11.45" customHeight="1"/>
    <row r="9412" customFormat="1" ht="11.45" customHeight="1"/>
    <row r="9413" customFormat="1" ht="11.45" customHeight="1"/>
    <row r="9414" customFormat="1" ht="11.45" customHeight="1"/>
    <row r="9415" customFormat="1" ht="11.45" customHeight="1"/>
    <row r="9416" customFormat="1" ht="11.45" customHeight="1"/>
    <row r="9417" customFormat="1" ht="11.45" customHeight="1"/>
    <row r="9418" customFormat="1" ht="11.45" customHeight="1"/>
    <row r="9419" customFormat="1" ht="11.45" customHeight="1"/>
    <row r="9420" customFormat="1" ht="11.45" customHeight="1"/>
    <row r="9421" customFormat="1" ht="11.45" customHeight="1"/>
    <row r="9422" customFormat="1" ht="11.45" customHeight="1"/>
    <row r="9423" customFormat="1" ht="11.45" customHeight="1"/>
    <row r="9424" customFormat="1" ht="11.45" customHeight="1"/>
    <row r="9425" customFormat="1" ht="11.45" customHeight="1"/>
    <row r="9426" customFormat="1" ht="11.45" customHeight="1"/>
    <row r="9427" customFormat="1" ht="11.45" customHeight="1"/>
    <row r="9428" customFormat="1" ht="11.45" customHeight="1"/>
    <row r="9429" customFormat="1" ht="11.45" customHeight="1"/>
    <row r="9430" customFormat="1" ht="11.45" customHeight="1"/>
    <row r="9431" customFormat="1" ht="11.45" customHeight="1"/>
    <row r="9432" customFormat="1" ht="11.45" customHeight="1"/>
    <row r="9433" customFormat="1" ht="11.45" customHeight="1"/>
    <row r="9434" customFormat="1" ht="11.45" customHeight="1"/>
    <row r="9435" customFormat="1" ht="11.45" customHeight="1"/>
    <row r="9436" customFormat="1" ht="11.45" customHeight="1"/>
    <row r="9437" customFormat="1" ht="11.45" customHeight="1"/>
    <row r="9438" customFormat="1" ht="11.45" customHeight="1"/>
    <row r="9439" customFormat="1" ht="11.45" customHeight="1"/>
    <row r="9440" customFormat="1" ht="11.45" customHeight="1"/>
    <row r="9441" customFormat="1" ht="11.45" customHeight="1"/>
    <row r="9442" customFormat="1" ht="11.45" customHeight="1"/>
    <row r="9443" customFormat="1" ht="11.45" customHeight="1"/>
    <row r="9444" customFormat="1" ht="11.45" customHeight="1"/>
    <row r="9445" customFormat="1" ht="11.45" customHeight="1"/>
    <row r="9446" customFormat="1" ht="11.45" customHeight="1"/>
    <row r="9447" customFormat="1" ht="11.45" customHeight="1"/>
    <row r="9448" customFormat="1" ht="11.45" customHeight="1"/>
    <row r="9449" customFormat="1" ht="11.45" customHeight="1"/>
    <row r="9450" customFormat="1" ht="11.45" customHeight="1"/>
    <row r="9451" customFormat="1" ht="11.45" customHeight="1"/>
    <row r="9452" customFormat="1" ht="11.45" customHeight="1"/>
    <row r="9453" customFormat="1" ht="11.45" customHeight="1"/>
    <row r="9454" customFormat="1" ht="11.45" customHeight="1"/>
    <row r="9455" customFormat="1" ht="11.45" customHeight="1"/>
    <row r="9456" customFormat="1" ht="11.45" customHeight="1"/>
    <row r="9457" customFormat="1" ht="11.45" customHeight="1"/>
    <row r="9458" customFormat="1" ht="11.45" customHeight="1"/>
    <row r="9459" customFormat="1" ht="11.45" customHeight="1"/>
    <row r="9460" customFormat="1" ht="11.45" customHeight="1"/>
    <row r="9461" customFormat="1" ht="11.45" customHeight="1"/>
    <row r="9462" customFormat="1" ht="11.45" customHeight="1"/>
    <row r="9463" customFormat="1" ht="11.45" customHeight="1"/>
    <row r="9464" customFormat="1" ht="11.45" customHeight="1"/>
    <row r="9465" customFormat="1" ht="11.45" customHeight="1"/>
    <row r="9466" customFormat="1" ht="11.45" customHeight="1"/>
    <row r="9467" customFormat="1" ht="11.45" customHeight="1"/>
    <row r="9468" customFormat="1" ht="11.45" customHeight="1"/>
    <row r="9469" customFormat="1" ht="11.45" customHeight="1"/>
    <row r="9470" customFormat="1" ht="11.45" customHeight="1"/>
    <row r="9471" customFormat="1" ht="11.45" customHeight="1"/>
    <row r="9472" customFormat="1" ht="11.45" customHeight="1"/>
    <row r="9473" customFormat="1" ht="11.45" customHeight="1"/>
    <row r="9474" customFormat="1" ht="11.45" customHeight="1"/>
    <row r="9475" customFormat="1" ht="11.45" customHeight="1"/>
    <row r="9476" customFormat="1" ht="11.45" customHeight="1"/>
    <row r="9477" customFormat="1" ht="11.45" customHeight="1"/>
    <row r="9478" customFormat="1" ht="11.45" customHeight="1"/>
    <row r="9479" customFormat="1" ht="11.45" customHeight="1"/>
    <row r="9480" customFormat="1" ht="11.45" customHeight="1"/>
    <row r="9481" customFormat="1" ht="11.45" customHeight="1"/>
    <row r="9482" customFormat="1" ht="11.45" customHeight="1"/>
    <row r="9483" customFormat="1" ht="11.45" customHeight="1"/>
    <row r="9484" customFormat="1" ht="11.45" customHeight="1"/>
    <row r="9485" customFormat="1" ht="11.45" customHeight="1"/>
    <row r="9486" customFormat="1" ht="11.45" customHeight="1"/>
    <row r="9487" customFormat="1" ht="11.45" customHeight="1"/>
    <row r="9488" customFormat="1" ht="11.45" customHeight="1"/>
    <row r="9489" customFormat="1" ht="11.45" customHeight="1"/>
    <row r="9490" customFormat="1" ht="11.45" customHeight="1"/>
    <row r="9491" customFormat="1" ht="11.45" customHeight="1"/>
    <row r="9492" customFormat="1" ht="11.45" customHeight="1"/>
    <row r="9493" customFormat="1" ht="11.45" customHeight="1"/>
    <row r="9494" customFormat="1" ht="11.45" customHeight="1"/>
    <row r="9495" customFormat="1" ht="11.45" customHeight="1"/>
    <row r="9496" customFormat="1" ht="11.45" customHeight="1"/>
    <row r="9497" customFormat="1" ht="11.45" customHeight="1"/>
    <row r="9498" customFormat="1" ht="11.45" customHeight="1"/>
    <row r="9499" customFormat="1" ht="11.45" customHeight="1"/>
    <row r="9500" customFormat="1" ht="11.45" customHeight="1"/>
    <row r="9501" customFormat="1" ht="11.45" customHeight="1"/>
    <row r="9502" customFormat="1" ht="11.45" customHeight="1"/>
    <row r="9503" customFormat="1" ht="11.45" customHeight="1"/>
    <row r="9504" customFormat="1" ht="11.45" customHeight="1"/>
    <row r="9505" customFormat="1" ht="11.45" customHeight="1"/>
    <row r="9506" customFormat="1" ht="11.45" customHeight="1"/>
    <row r="9507" customFormat="1" ht="11.45" customHeight="1"/>
    <row r="9508" customFormat="1" ht="11.45" customHeight="1"/>
    <row r="9509" customFormat="1" ht="11.45" customHeight="1"/>
    <row r="9510" customFormat="1" ht="11.45" customHeight="1"/>
    <row r="9511" customFormat="1" ht="11.45" customHeight="1"/>
    <row r="9512" customFormat="1" ht="11.45" customHeight="1"/>
    <row r="9513" customFormat="1" ht="11.45" customHeight="1"/>
    <row r="9514" customFormat="1" ht="11.45" customHeight="1"/>
    <row r="9515" customFormat="1" ht="11.45" customHeight="1"/>
    <row r="9516" customFormat="1" ht="11.45" customHeight="1"/>
    <row r="9517" customFormat="1" ht="11.45" customHeight="1"/>
    <row r="9518" customFormat="1" ht="11.45" customHeight="1"/>
    <row r="9519" customFormat="1" ht="11.45" customHeight="1"/>
    <row r="9520" customFormat="1" ht="11.45" customHeight="1"/>
    <row r="9521" customFormat="1" ht="11.45" customHeight="1"/>
    <row r="9522" customFormat="1" ht="11.45" customHeight="1"/>
    <row r="9523" customFormat="1" ht="11.45" customHeight="1"/>
    <row r="9524" customFormat="1" ht="11.45" customHeight="1"/>
    <row r="9525" customFormat="1" ht="11.45" customHeight="1"/>
    <row r="9526" customFormat="1" ht="11.45" customHeight="1"/>
    <row r="9527" customFormat="1" ht="11.45" customHeight="1"/>
    <row r="9528" customFormat="1" ht="11.45" customHeight="1"/>
    <row r="9529" customFormat="1" ht="11.45" customHeight="1"/>
    <row r="9530" customFormat="1" ht="11.45" customHeight="1"/>
    <row r="9531" customFormat="1" ht="11.45" customHeight="1"/>
    <row r="9532" customFormat="1" ht="11.45" customHeight="1"/>
    <row r="9533" customFormat="1" ht="11.45" customHeight="1"/>
    <row r="9534" customFormat="1" ht="11.45" customHeight="1"/>
    <row r="9535" customFormat="1" ht="11.45" customHeight="1"/>
    <row r="9536" customFormat="1" ht="11.45" customHeight="1"/>
    <row r="9537" customFormat="1" ht="11.45" customHeight="1"/>
    <row r="9538" customFormat="1" ht="11.45" customHeight="1"/>
    <row r="9539" customFormat="1" ht="11.45" customHeight="1"/>
    <row r="9540" customFormat="1" ht="11.45" customHeight="1"/>
    <row r="9541" customFormat="1" ht="11.45" customHeight="1"/>
    <row r="9542" customFormat="1" ht="11.45" customHeight="1"/>
    <row r="9543" customFormat="1" ht="11.45" customHeight="1"/>
    <row r="9544" customFormat="1" ht="11.45" customHeight="1"/>
    <row r="9545" customFormat="1" ht="11.45" customHeight="1"/>
    <row r="9546" customFormat="1" ht="11.45" customHeight="1"/>
    <row r="9547" customFormat="1" ht="11.45" customHeight="1"/>
    <row r="9548" customFormat="1" ht="11.45" customHeight="1"/>
    <row r="9549" customFormat="1" ht="11.45" customHeight="1"/>
    <row r="9550" customFormat="1" ht="11.45" customHeight="1"/>
    <row r="9551" customFormat="1" ht="11.45" customHeight="1"/>
    <row r="9552" customFormat="1" ht="11.45" customHeight="1"/>
    <row r="9553" customFormat="1" ht="11.45" customHeight="1"/>
    <row r="9554" customFormat="1" ht="11.45" customHeight="1"/>
    <row r="9555" customFormat="1" ht="11.45" customHeight="1"/>
    <row r="9556" customFormat="1" ht="11.45" customHeight="1"/>
    <row r="9557" customFormat="1" ht="11.45" customHeight="1"/>
    <row r="9558" customFormat="1" ht="11.45" customHeight="1"/>
    <row r="9559" customFormat="1" ht="11.45" customHeight="1"/>
    <row r="9560" customFormat="1" ht="11.45" customHeight="1"/>
    <row r="9561" customFormat="1" ht="11.45" customHeight="1"/>
    <row r="9562" customFormat="1" ht="11.45" customHeight="1"/>
    <row r="9563" customFormat="1" ht="11.45" customHeight="1"/>
    <row r="9564" customFormat="1" ht="11.45" customHeight="1"/>
    <row r="9565" customFormat="1" ht="11.45" customHeight="1"/>
    <row r="9566" customFormat="1" ht="11.45" customHeight="1"/>
    <row r="9567" customFormat="1" ht="11.45" customHeight="1"/>
    <row r="9568" customFormat="1" ht="11.45" customHeight="1"/>
    <row r="9569" customFormat="1" ht="11.45" customHeight="1"/>
    <row r="9570" customFormat="1" ht="11.45" customHeight="1"/>
    <row r="9571" customFormat="1" ht="11.45" customHeight="1"/>
    <row r="9572" customFormat="1" ht="11.45" customHeight="1"/>
    <row r="9573" customFormat="1" ht="11.45" customHeight="1"/>
    <row r="9574" customFormat="1" ht="11.45" customHeight="1"/>
    <row r="9575" customFormat="1" ht="11.45" customHeight="1"/>
    <row r="9576" customFormat="1" ht="11.45" customHeight="1"/>
    <row r="9577" customFormat="1" ht="11.45" customHeight="1"/>
    <row r="9578" customFormat="1" ht="11.45" customHeight="1"/>
    <row r="9579" customFormat="1" ht="11.45" customHeight="1"/>
    <row r="9580" customFormat="1" ht="11.45" customHeight="1"/>
    <row r="9581" customFormat="1" ht="11.45" customHeight="1"/>
    <row r="9582" customFormat="1" ht="11.45" customHeight="1"/>
    <row r="9583" customFormat="1" ht="11.45" customHeight="1"/>
    <row r="9584" customFormat="1" ht="11.45" customHeight="1"/>
    <row r="9585" customFormat="1" ht="11.45" customHeight="1"/>
    <row r="9586" customFormat="1" ht="11.45" customHeight="1"/>
    <row r="9587" customFormat="1" ht="11.45" customHeight="1"/>
    <row r="9588" customFormat="1" ht="11.45" customHeight="1"/>
    <row r="9589" customFormat="1" ht="11.45" customHeight="1"/>
    <row r="9590" customFormat="1" ht="11.45" customHeight="1"/>
    <row r="9591" customFormat="1" ht="11.45" customHeight="1"/>
    <row r="9592" customFormat="1" ht="11.45" customHeight="1"/>
    <row r="9593" customFormat="1" ht="11.45" customHeight="1"/>
    <row r="9594" customFormat="1" ht="11.45" customHeight="1"/>
    <row r="9595" customFormat="1" ht="11.45" customHeight="1"/>
    <row r="9596" customFormat="1" ht="11.45" customHeight="1"/>
    <row r="9597" customFormat="1" ht="11.45" customHeight="1"/>
    <row r="9598" customFormat="1" ht="11.45" customHeight="1"/>
    <row r="9599" customFormat="1" ht="11.45" customHeight="1"/>
    <row r="9600" customFormat="1" ht="11.45" customHeight="1"/>
    <row r="9601" customFormat="1" ht="11.45" customHeight="1"/>
    <row r="9602" customFormat="1" ht="11.45" customHeight="1"/>
    <row r="9603" customFormat="1" ht="11.45" customHeight="1"/>
    <row r="9604" customFormat="1" ht="11.45" customHeight="1"/>
    <row r="9605" customFormat="1" ht="11.45" customHeight="1"/>
    <row r="9606" customFormat="1" ht="11.45" customHeight="1"/>
    <row r="9607" customFormat="1" ht="11.45" customHeight="1"/>
    <row r="9608" customFormat="1" ht="11.45" customHeight="1"/>
    <row r="9609" customFormat="1" ht="11.45" customHeight="1"/>
    <row r="9610" customFormat="1" ht="11.45" customHeight="1"/>
    <row r="9611" customFormat="1" ht="11.45" customHeight="1"/>
    <row r="9612" customFormat="1" ht="11.45" customHeight="1"/>
    <row r="9613" customFormat="1" ht="11.45" customHeight="1"/>
    <row r="9614" customFormat="1" ht="11.45" customHeight="1"/>
    <row r="9615" customFormat="1" ht="11.45" customHeight="1"/>
    <row r="9616" customFormat="1" ht="11.45" customHeight="1"/>
    <row r="9617" customFormat="1" ht="11.45" customHeight="1"/>
    <row r="9618" customFormat="1" ht="11.45" customHeight="1"/>
    <row r="9619" customFormat="1" ht="11.45" customHeight="1"/>
    <row r="9620" customFormat="1" ht="11.45" customHeight="1"/>
    <row r="9621" customFormat="1" ht="11.45" customHeight="1"/>
    <row r="9622" customFormat="1" ht="11.45" customHeight="1"/>
    <row r="9623" customFormat="1" ht="11.45" customHeight="1"/>
    <row r="9624" customFormat="1" ht="11.45" customHeight="1"/>
    <row r="9625" customFormat="1" ht="11.45" customHeight="1"/>
    <row r="9626" customFormat="1" ht="11.45" customHeight="1"/>
    <row r="9627" customFormat="1" ht="11.45" customHeight="1"/>
    <row r="9628" customFormat="1" ht="11.45" customHeight="1"/>
    <row r="9629" customFormat="1" ht="11.45" customHeight="1"/>
    <row r="9630" customFormat="1" ht="11.45" customHeight="1"/>
    <row r="9631" customFormat="1" ht="11.45" customHeight="1"/>
    <row r="9632" customFormat="1" ht="11.45" customHeight="1"/>
    <row r="9633" customFormat="1" ht="11.45" customHeight="1"/>
    <row r="9634" customFormat="1" ht="11.45" customHeight="1"/>
    <row r="9635" customFormat="1" ht="11.45" customHeight="1"/>
    <row r="9636" customFormat="1" ht="11.45" customHeight="1"/>
    <row r="9637" customFormat="1" ht="11.45" customHeight="1"/>
    <row r="9638" customFormat="1" ht="11.45" customHeight="1"/>
    <row r="9639" customFormat="1" ht="11.45" customHeight="1"/>
    <row r="9640" customFormat="1" ht="11.45" customHeight="1"/>
    <row r="9641" customFormat="1" ht="11.45" customHeight="1"/>
    <row r="9642" customFormat="1" ht="11.45" customHeight="1"/>
    <row r="9643" customFormat="1" ht="11.45" customHeight="1"/>
    <row r="9644" customFormat="1" ht="11.45" customHeight="1"/>
    <row r="9645" customFormat="1" ht="11.45" customHeight="1"/>
    <row r="9646" customFormat="1" ht="11.45" customHeight="1"/>
    <row r="9647" customFormat="1" ht="11.45" customHeight="1"/>
    <row r="9648" customFormat="1" ht="11.45" customHeight="1"/>
    <row r="9649" customFormat="1" ht="11.45" customHeight="1"/>
    <row r="9650" customFormat="1" ht="11.45" customHeight="1"/>
    <row r="9651" customFormat="1" ht="11.45" customHeight="1"/>
    <row r="9652" customFormat="1" ht="11.45" customHeight="1"/>
    <row r="9653" customFormat="1" ht="11.45" customHeight="1"/>
    <row r="9654" customFormat="1" ht="11.45" customHeight="1"/>
    <row r="9655" customFormat="1" ht="11.45" customHeight="1"/>
    <row r="9656" customFormat="1" ht="11.45" customHeight="1"/>
    <row r="9657" customFormat="1" ht="11.45" customHeight="1"/>
    <row r="9658" customFormat="1" ht="11.45" customHeight="1"/>
    <row r="9659" customFormat="1" ht="11.45" customHeight="1"/>
    <row r="9660" customFormat="1" ht="11.45" customHeight="1"/>
    <row r="9661" customFormat="1" ht="11.45" customHeight="1"/>
    <row r="9662" customFormat="1" ht="11.45" customHeight="1"/>
    <row r="9663" customFormat="1" ht="11.45" customHeight="1"/>
    <row r="9664" customFormat="1" ht="11.45" customHeight="1"/>
    <row r="9665" customFormat="1" ht="11.45" customHeight="1"/>
    <row r="9666" customFormat="1" ht="11.45" customHeight="1"/>
    <row r="9667" customFormat="1" ht="11.45" customHeight="1"/>
    <row r="9668" customFormat="1" ht="11.45" customHeight="1"/>
    <row r="9669" customFormat="1" ht="11.45" customHeight="1"/>
    <row r="9670" customFormat="1" ht="11.45" customHeight="1"/>
    <row r="9671" customFormat="1" ht="11.45" customHeight="1"/>
    <row r="9672" customFormat="1" ht="11.45" customHeight="1"/>
    <row r="9673" customFormat="1" ht="11.45" customHeight="1"/>
    <row r="9674" customFormat="1" ht="11.45" customHeight="1"/>
    <row r="9675" customFormat="1" ht="11.45" customHeight="1"/>
    <row r="9676" customFormat="1" ht="11.45" customHeight="1"/>
    <row r="9677" customFormat="1" ht="11.45" customHeight="1"/>
    <row r="9678" customFormat="1" ht="11.45" customHeight="1"/>
    <row r="9679" customFormat="1" ht="11.45" customHeight="1"/>
    <row r="9680" customFormat="1" ht="11.45" customHeight="1"/>
    <row r="9681" customFormat="1" ht="11.45" customHeight="1"/>
    <row r="9682" customFormat="1" ht="11.45" customHeight="1"/>
    <row r="9683" customFormat="1" ht="11.45" customHeight="1"/>
    <row r="9684" customFormat="1" ht="11.45" customHeight="1"/>
    <row r="9685" customFormat="1" ht="11.45" customHeight="1"/>
    <row r="9686" customFormat="1" ht="11.45" customHeight="1"/>
    <row r="9687" customFormat="1" ht="11.45" customHeight="1"/>
    <row r="9688" customFormat="1" ht="11.45" customHeight="1"/>
    <row r="9689" customFormat="1" ht="11.45" customHeight="1"/>
    <row r="9690" customFormat="1" ht="11.45" customHeight="1"/>
    <row r="9691" customFormat="1" ht="11.45" customHeight="1"/>
    <row r="9692" customFormat="1" ht="11.45" customHeight="1"/>
    <row r="9693" customFormat="1" ht="11.45" customHeight="1"/>
    <row r="9694" customFormat="1" ht="11.45" customHeight="1"/>
    <row r="9695" customFormat="1" ht="11.45" customHeight="1"/>
    <row r="9696" customFormat="1" ht="11.45" customHeight="1"/>
    <row r="9697" customFormat="1" ht="11.45" customHeight="1"/>
    <row r="9698" customFormat="1" ht="11.45" customHeight="1"/>
    <row r="9699" customFormat="1" ht="11.45" customHeight="1"/>
    <row r="9700" customFormat="1" ht="11.45" customHeight="1"/>
    <row r="9701" customFormat="1" ht="11.45" customHeight="1"/>
    <row r="9702" customFormat="1" ht="11.45" customHeight="1"/>
    <row r="9703" customFormat="1" ht="11.45" customHeight="1"/>
    <row r="9704" customFormat="1" ht="11.45" customHeight="1"/>
    <row r="9705" customFormat="1" ht="11.45" customHeight="1"/>
    <row r="9706" customFormat="1" ht="11.45" customHeight="1"/>
    <row r="9707" customFormat="1" ht="11.45" customHeight="1"/>
    <row r="9708" customFormat="1" ht="11.45" customHeight="1"/>
    <row r="9709" customFormat="1" ht="11.45" customHeight="1"/>
    <row r="9710" customFormat="1" ht="11.45" customHeight="1"/>
    <row r="9711" customFormat="1" ht="11.45" customHeight="1"/>
    <row r="9712" customFormat="1" ht="11.45" customHeight="1"/>
    <row r="9713" customFormat="1" ht="11.45" customHeight="1"/>
    <row r="9714" customFormat="1" ht="11.45" customHeight="1"/>
    <row r="9715" customFormat="1" ht="11.45" customHeight="1"/>
    <row r="9716" customFormat="1" ht="11.45" customHeight="1"/>
    <row r="9717" customFormat="1" ht="11.45" customHeight="1"/>
    <row r="9718" customFormat="1" ht="11.45" customHeight="1"/>
    <row r="9719" customFormat="1" ht="11.45" customHeight="1"/>
    <row r="9720" customFormat="1" ht="11.45" customHeight="1"/>
    <row r="9721" customFormat="1" ht="11.45" customHeight="1"/>
    <row r="9722" customFormat="1" ht="11.45" customHeight="1"/>
    <row r="9723" customFormat="1" ht="11.45" customHeight="1"/>
    <row r="9724" customFormat="1" ht="11.45" customHeight="1"/>
    <row r="9725" customFormat="1" ht="11.45" customHeight="1"/>
    <row r="9726" customFormat="1" ht="11.45" customHeight="1"/>
    <row r="9727" customFormat="1" ht="11.45" customHeight="1"/>
    <row r="9728" customFormat="1" ht="11.45" customHeight="1"/>
    <row r="9729" customFormat="1" ht="11.45" customHeight="1"/>
    <row r="9730" customFormat="1" ht="11.45" customHeight="1"/>
    <row r="9731" customFormat="1" ht="11.45" customHeight="1"/>
    <row r="9732" customFormat="1" ht="11.45" customHeight="1"/>
    <row r="9733" customFormat="1" ht="11.45" customHeight="1"/>
    <row r="9734" customFormat="1" ht="11.45" customHeight="1"/>
    <row r="9735" customFormat="1" ht="11.45" customHeight="1"/>
    <row r="9736" customFormat="1" ht="11.45" customHeight="1"/>
    <row r="9737" customFormat="1" ht="11.45" customHeight="1"/>
    <row r="9738" customFormat="1" ht="11.45" customHeight="1"/>
    <row r="9739" customFormat="1" ht="11.45" customHeight="1"/>
    <row r="9740" customFormat="1" ht="11.45" customHeight="1"/>
    <row r="9741" customFormat="1" ht="11.45" customHeight="1"/>
    <row r="9742" customFormat="1" ht="11.45" customHeight="1"/>
    <row r="9743" customFormat="1" ht="11.45" customHeight="1"/>
    <row r="9744" customFormat="1" ht="11.45" customHeight="1"/>
    <row r="9745" customFormat="1" ht="11.45" customHeight="1"/>
    <row r="9746" customFormat="1" ht="11.45" customHeight="1"/>
    <row r="9747" customFormat="1" ht="11.45" customHeight="1"/>
    <row r="9748" customFormat="1" ht="11.45" customHeight="1"/>
    <row r="9749" customFormat="1" ht="11.45" customHeight="1"/>
    <row r="9750" customFormat="1" ht="11.45" customHeight="1"/>
    <row r="9751" customFormat="1" ht="11.45" customHeight="1"/>
    <row r="9752" customFormat="1" ht="11.45" customHeight="1"/>
    <row r="9753" customFormat="1" ht="11.45" customHeight="1"/>
    <row r="9754" customFormat="1" ht="11.45" customHeight="1"/>
    <row r="9755" customFormat="1" ht="11.45" customHeight="1"/>
    <row r="9756" customFormat="1" ht="11.45" customHeight="1"/>
    <row r="9757" customFormat="1" ht="11.45" customHeight="1"/>
    <row r="9758" customFormat="1" ht="11.45" customHeight="1"/>
    <row r="9759" customFormat="1" ht="11.45" customHeight="1"/>
    <row r="9760" customFormat="1" ht="11.45" customHeight="1"/>
    <row r="9761" customFormat="1" ht="11.45" customHeight="1"/>
    <row r="9762" customFormat="1" ht="11.45" customHeight="1"/>
    <row r="9763" customFormat="1" ht="11.45" customHeight="1"/>
    <row r="9764" customFormat="1" ht="11.45" customHeight="1"/>
    <row r="9765" customFormat="1" ht="11.45" customHeight="1"/>
    <row r="9766" customFormat="1" ht="11.45" customHeight="1"/>
    <row r="9767" customFormat="1" ht="11.45" customHeight="1"/>
    <row r="9768" customFormat="1" ht="11.45" customHeight="1"/>
    <row r="9769" customFormat="1" ht="11.45" customHeight="1"/>
    <row r="9770" customFormat="1" ht="11.45" customHeight="1"/>
    <row r="9771" customFormat="1" ht="11.45" customHeight="1"/>
    <row r="9772" customFormat="1" ht="11.45" customHeight="1"/>
    <row r="9773" customFormat="1" ht="11.45" customHeight="1"/>
    <row r="9774" customFormat="1" ht="11.45" customHeight="1"/>
    <row r="9775" customFormat="1" ht="11.45" customHeight="1"/>
    <row r="9776" customFormat="1" ht="11.45" customHeight="1"/>
    <row r="9777" customFormat="1" ht="11.45" customHeight="1"/>
    <row r="9778" customFormat="1" ht="11.45" customHeight="1"/>
    <row r="9779" customFormat="1" ht="11.45" customHeight="1"/>
    <row r="9780" customFormat="1" ht="11.45" customHeight="1"/>
    <row r="9781" customFormat="1" ht="11.45" customHeight="1"/>
    <row r="9782" customFormat="1" ht="11.45" customHeight="1"/>
    <row r="9783" customFormat="1" ht="11.45" customHeight="1"/>
    <row r="9784" customFormat="1" ht="11.45" customHeight="1"/>
    <row r="9785" customFormat="1" ht="11.45" customHeight="1"/>
    <row r="9786" customFormat="1" ht="11.45" customHeight="1"/>
    <row r="9787" customFormat="1" ht="11.45" customHeight="1"/>
    <row r="9788" customFormat="1" ht="11.45" customHeight="1"/>
    <row r="9789" customFormat="1" ht="11.45" customHeight="1"/>
    <row r="9790" customFormat="1" ht="11.45" customHeight="1"/>
    <row r="9791" customFormat="1" ht="11.45" customHeight="1"/>
    <row r="9792" customFormat="1" ht="11.45" customHeight="1"/>
    <row r="9793" customFormat="1" ht="11.45" customHeight="1"/>
    <row r="9794" customFormat="1" ht="11.45" customHeight="1"/>
    <row r="9795" customFormat="1" ht="11.45" customHeight="1"/>
    <row r="9796" customFormat="1" ht="11.45" customHeight="1"/>
    <row r="9797" customFormat="1" ht="11.45" customHeight="1"/>
    <row r="9798" customFormat="1" ht="11.45" customHeight="1"/>
    <row r="9799" customFormat="1" ht="11.45" customHeight="1"/>
    <row r="9800" customFormat="1" ht="11.45" customHeight="1"/>
    <row r="9801" customFormat="1" ht="11.45" customHeight="1"/>
    <row r="9802" customFormat="1" ht="11.45" customHeight="1"/>
    <row r="9803" customFormat="1" ht="11.45" customHeight="1"/>
    <row r="9804" customFormat="1" ht="11.45" customHeight="1"/>
    <row r="9805" customFormat="1" ht="11.45" customHeight="1"/>
    <row r="9806" customFormat="1" ht="11.45" customHeight="1"/>
    <row r="9807" customFormat="1" ht="11.45" customHeight="1"/>
    <row r="9808" customFormat="1" ht="11.45" customHeight="1"/>
    <row r="9809" customFormat="1" ht="11.45" customHeight="1"/>
    <row r="9810" customFormat="1" ht="11.45" customHeight="1"/>
    <row r="9811" customFormat="1" ht="11.45" customHeight="1"/>
    <row r="9812" customFormat="1" ht="11.45" customHeight="1"/>
    <row r="9813" customFormat="1" ht="11.45" customHeight="1"/>
    <row r="9814" customFormat="1" ht="11.45" customHeight="1"/>
    <row r="9815" customFormat="1" ht="11.45" customHeight="1"/>
    <row r="9816" customFormat="1" ht="11.45" customHeight="1"/>
    <row r="9817" customFormat="1" ht="11.45" customHeight="1"/>
    <row r="9818" customFormat="1" ht="11.45" customHeight="1"/>
    <row r="9819" customFormat="1" ht="11.45" customHeight="1"/>
    <row r="9820" customFormat="1" ht="11.45" customHeight="1"/>
    <row r="9821" customFormat="1" ht="11.45" customHeight="1"/>
    <row r="9822" customFormat="1" ht="11.45" customHeight="1"/>
    <row r="9823" customFormat="1" ht="11.45" customHeight="1"/>
    <row r="9824" customFormat="1" ht="11.45" customHeight="1"/>
    <row r="9825" customFormat="1" ht="11.45" customHeight="1"/>
    <row r="9826" customFormat="1" ht="11.45" customHeight="1"/>
    <row r="9827" customFormat="1" ht="11.45" customHeight="1"/>
    <row r="9828" customFormat="1" ht="11.45" customHeight="1"/>
    <row r="9829" customFormat="1" ht="11.45" customHeight="1"/>
    <row r="9830" customFormat="1" ht="11.45" customHeight="1"/>
    <row r="9831" customFormat="1" ht="11.45" customHeight="1"/>
    <row r="9832" customFormat="1" ht="11.45" customHeight="1"/>
    <row r="9833" customFormat="1" ht="11.45" customHeight="1"/>
    <row r="9834" customFormat="1" ht="11.45" customHeight="1"/>
    <row r="9835" customFormat="1" ht="11.45" customHeight="1"/>
    <row r="9836" customFormat="1" ht="11.45" customHeight="1"/>
    <row r="9837" customFormat="1" ht="11.45" customHeight="1"/>
    <row r="9838" customFormat="1" ht="11.45" customHeight="1"/>
    <row r="9839" customFormat="1" ht="11.45" customHeight="1"/>
    <row r="9840" customFormat="1" ht="11.45" customHeight="1"/>
    <row r="9841" customFormat="1" ht="11.45" customHeight="1"/>
    <row r="9842" customFormat="1" ht="11.45" customHeight="1"/>
    <row r="9843" customFormat="1" ht="11.45" customHeight="1"/>
    <row r="9844" customFormat="1" ht="11.45" customHeight="1"/>
    <row r="9845" customFormat="1" ht="11.45" customHeight="1"/>
    <row r="9846" customFormat="1" ht="11.45" customHeight="1"/>
    <row r="9847" customFormat="1" ht="11.45" customHeight="1"/>
    <row r="9848" customFormat="1" ht="11.45" customHeight="1"/>
    <row r="9849" customFormat="1" ht="11.45" customHeight="1"/>
    <row r="9850" customFormat="1" ht="11.45" customHeight="1"/>
    <row r="9851" customFormat="1" ht="11.45" customHeight="1"/>
    <row r="9852" customFormat="1" ht="11.45" customHeight="1"/>
    <row r="9853" customFormat="1" ht="11.45" customHeight="1"/>
    <row r="9854" customFormat="1" ht="11.45" customHeight="1"/>
    <row r="9855" customFormat="1" ht="11.45" customHeight="1"/>
    <row r="9856" customFormat="1" ht="11.45" customHeight="1"/>
    <row r="9857" customFormat="1" ht="11.45" customHeight="1"/>
    <row r="9858" customFormat="1" ht="11.45" customHeight="1"/>
    <row r="9859" customFormat="1" ht="11.45" customHeight="1"/>
    <row r="9860" customFormat="1" ht="11.45" customHeight="1"/>
    <row r="9861" customFormat="1" ht="11.45" customHeight="1"/>
    <row r="9862" customFormat="1" ht="11.45" customHeight="1"/>
    <row r="9863" customFormat="1" ht="11.45" customHeight="1"/>
    <row r="9864" customFormat="1" ht="11.45" customHeight="1"/>
    <row r="9865" customFormat="1" ht="11.45" customHeight="1"/>
    <row r="9866" customFormat="1" ht="11.45" customHeight="1"/>
    <row r="9867" customFormat="1" ht="11.45" customHeight="1"/>
    <row r="9868" customFormat="1" ht="11.45" customHeight="1"/>
    <row r="9869" customFormat="1" ht="11.45" customHeight="1"/>
    <row r="9870" customFormat="1" ht="11.45" customHeight="1"/>
    <row r="9871" customFormat="1" ht="11.45" customHeight="1"/>
    <row r="9872" customFormat="1" ht="11.45" customHeight="1"/>
    <row r="9873" customFormat="1" ht="11.45" customHeight="1"/>
    <row r="9874" customFormat="1" ht="11.45" customHeight="1"/>
    <row r="9875" customFormat="1" ht="11.45" customHeight="1"/>
    <row r="9876" customFormat="1" ht="11.45" customHeight="1"/>
    <row r="9877" customFormat="1" ht="11.45" customHeight="1"/>
    <row r="9878" customFormat="1" ht="11.45" customHeight="1"/>
    <row r="9879" customFormat="1" ht="11.45" customHeight="1"/>
    <row r="9880" customFormat="1" ht="11.45" customHeight="1"/>
    <row r="9881" customFormat="1" ht="11.45" customHeight="1"/>
    <row r="9882" customFormat="1" ht="11.45" customHeight="1"/>
    <row r="9883" customFormat="1" ht="11.45" customHeight="1"/>
    <row r="9884" customFormat="1" ht="11.45" customHeight="1"/>
    <row r="9885" customFormat="1" ht="11.45" customHeight="1"/>
    <row r="9886" customFormat="1" ht="11.45" customHeight="1"/>
    <row r="9887" customFormat="1" ht="11.45" customHeight="1"/>
    <row r="9888" customFormat="1" ht="11.45" customHeight="1"/>
    <row r="9889" customFormat="1" ht="11.45" customHeight="1"/>
    <row r="9890" customFormat="1" ht="11.45" customHeight="1"/>
    <row r="9891" customFormat="1" ht="11.45" customHeight="1"/>
    <row r="9892" customFormat="1" ht="11.45" customHeight="1"/>
    <row r="9893" customFormat="1" ht="11.45" customHeight="1"/>
    <row r="9894" customFormat="1" ht="11.45" customHeight="1"/>
    <row r="9895" customFormat="1" ht="11.45" customHeight="1"/>
    <row r="9896" customFormat="1" ht="11.45" customHeight="1"/>
    <row r="9897" customFormat="1" ht="11.45" customHeight="1"/>
    <row r="9898" customFormat="1" ht="11.45" customHeight="1"/>
    <row r="9899" customFormat="1" ht="11.45" customHeight="1"/>
    <row r="9900" customFormat="1" ht="11.45" customHeight="1"/>
    <row r="9901" customFormat="1" ht="11.45" customHeight="1"/>
    <row r="9902" customFormat="1" ht="11.45" customHeight="1"/>
    <row r="9903" customFormat="1" ht="11.45" customHeight="1"/>
    <row r="9904" customFormat="1" ht="11.45" customHeight="1"/>
    <row r="9905" customFormat="1" ht="11.45" customHeight="1"/>
    <row r="9906" customFormat="1" ht="11.45" customHeight="1"/>
    <row r="9907" customFormat="1" ht="11.45" customHeight="1"/>
    <row r="9908" customFormat="1" ht="11.45" customHeight="1"/>
    <row r="9909" customFormat="1" ht="11.45" customHeight="1"/>
    <row r="9910" customFormat="1" ht="11.45" customHeight="1"/>
    <row r="9911" customFormat="1" ht="11.45" customHeight="1"/>
    <row r="9912" customFormat="1" ht="11.45" customHeight="1"/>
    <row r="9913" customFormat="1" ht="11.45" customHeight="1"/>
    <row r="9914" customFormat="1" ht="11.45" customHeight="1"/>
    <row r="9915" customFormat="1" ht="11.45" customHeight="1"/>
    <row r="9916" customFormat="1" ht="11.45" customHeight="1"/>
    <row r="9917" customFormat="1" ht="11.45" customHeight="1"/>
    <row r="9918" customFormat="1" ht="11.45" customHeight="1"/>
    <row r="9919" customFormat="1" ht="11.45" customHeight="1"/>
    <row r="9920" customFormat="1" ht="11.45" customHeight="1"/>
    <row r="9921" customFormat="1" ht="11.45" customHeight="1"/>
    <row r="9922" customFormat="1" ht="11.45" customHeight="1"/>
    <row r="9923" customFormat="1" ht="11.45" customHeight="1"/>
    <row r="9924" customFormat="1" ht="11.45" customHeight="1"/>
    <row r="9925" customFormat="1" ht="11.45" customHeight="1"/>
    <row r="9926" customFormat="1" ht="11.45" customHeight="1"/>
    <row r="9927" customFormat="1" ht="11.45" customHeight="1"/>
    <row r="9928" customFormat="1" ht="11.45" customHeight="1"/>
    <row r="9929" customFormat="1" ht="11.45" customHeight="1"/>
    <row r="9930" customFormat="1" ht="11.45" customHeight="1"/>
    <row r="9931" customFormat="1" ht="11.45" customHeight="1"/>
    <row r="9932" customFormat="1" ht="11.45" customHeight="1"/>
    <row r="9933" customFormat="1" ht="11.45" customHeight="1"/>
    <row r="9934" customFormat="1" ht="11.45" customHeight="1"/>
    <row r="9935" customFormat="1" ht="11.45" customHeight="1"/>
    <row r="9936" customFormat="1" ht="11.45" customHeight="1"/>
    <row r="9937" customFormat="1" ht="11.45" customHeight="1"/>
    <row r="9938" customFormat="1" ht="11.45" customHeight="1"/>
    <row r="9939" customFormat="1" ht="11.45" customHeight="1"/>
    <row r="9940" customFormat="1" ht="11.45" customHeight="1"/>
    <row r="9941" customFormat="1" ht="11.45" customHeight="1"/>
    <row r="9942" customFormat="1" ht="11.45" customHeight="1"/>
    <row r="9943" customFormat="1" ht="11.45" customHeight="1"/>
    <row r="9944" customFormat="1" ht="11.45" customHeight="1"/>
    <row r="9945" customFormat="1" ht="11.45" customHeight="1"/>
    <row r="9946" customFormat="1" ht="11.45" customHeight="1"/>
    <row r="9947" customFormat="1" ht="11.45" customHeight="1"/>
    <row r="9948" customFormat="1" ht="11.45" customHeight="1"/>
    <row r="9949" customFormat="1" ht="11.45" customHeight="1"/>
    <row r="9950" customFormat="1" ht="11.45" customHeight="1"/>
    <row r="9951" customFormat="1" ht="11.45" customHeight="1"/>
    <row r="9952" customFormat="1" ht="11.45" customHeight="1"/>
    <row r="9953" customFormat="1" ht="11.45" customHeight="1"/>
    <row r="9954" customFormat="1" ht="11.45" customHeight="1"/>
    <row r="9955" customFormat="1" ht="11.45" customHeight="1"/>
    <row r="9956" customFormat="1" ht="11.45" customHeight="1"/>
    <row r="9957" customFormat="1" ht="11.45" customHeight="1"/>
    <row r="9958" customFormat="1" ht="11.45" customHeight="1"/>
    <row r="9959" customFormat="1" ht="11.45" customHeight="1"/>
    <row r="9960" customFormat="1" ht="11.45" customHeight="1"/>
    <row r="9961" customFormat="1" ht="11.45" customHeight="1"/>
    <row r="9962" customFormat="1" ht="11.45" customHeight="1"/>
    <row r="9963" customFormat="1" ht="11.45" customHeight="1"/>
    <row r="9964" customFormat="1" ht="11.45" customHeight="1"/>
    <row r="9965" customFormat="1" ht="11.45" customHeight="1"/>
    <row r="9966" customFormat="1" ht="11.45" customHeight="1"/>
    <row r="9967" customFormat="1" ht="11.45" customHeight="1"/>
    <row r="9968" customFormat="1" ht="11.45" customHeight="1"/>
    <row r="9969" customFormat="1" ht="11.45" customHeight="1"/>
    <row r="9970" customFormat="1" ht="11.45" customHeight="1"/>
    <row r="9971" customFormat="1" ht="11.45" customHeight="1"/>
    <row r="9972" customFormat="1" ht="11.45" customHeight="1"/>
    <row r="9973" customFormat="1" ht="11.45" customHeight="1"/>
    <row r="9974" customFormat="1" ht="11.45" customHeight="1"/>
    <row r="9975" customFormat="1" ht="11.45" customHeight="1"/>
    <row r="9976" customFormat="1" ht="11.45" customHeight="1"/>
    <row r="9977" customFormat="1" ht="11.45" customHeight="1"/>
    <row r="9978" customFormat="1" ht="11.45" customHeight="1"/>
    <row r="9979" customFormat="1" ht="11.45" customHeight="1"/>
    <row r="9980" customFormat="1" ht="11.45" customHeight="1"/>
    <row r="9981" customFormat="1" ht="11.45" customHeight="1"/>
    <row r="9982" customFormat="1" ht="11.45" customHeight="1"/>
    <row r="9983" customFormat="1" ht="11.45" customHeight="1"/>
    <row r="9984" customFormat="1" ht="11.45" customHeight="1"/>
    <row r="9985" customFormat="1" ht="11.45" customHeight="1"/>
    <row r="9986" customFormat="1" ht="11.45" customHeight="1"/>
    <row r="9987" customFormat="1" ht="11.45" customHeight="1"/>
    <row r="9988" customFormat="1" ht="11.45" customHeight="1"/>
    <row r="9989" customFormat="1" ht="11.45" customHeight="1"/>
    <row r="9990" customFormat="1" ht="11.45" customHeight="1"/>
    <row r="9991" customFormat="1" ht="11.45" customHeight="1"/>
    <row r="9992" customFormat="1" ht="11.45" customHeight="1"/>
    <row r="9993" customFormat="1" ht="11.45" customHeight="1"/>
    <row r="9994" customFormat="1" ht="11.45" customHeight="1"/>
    <row r="9995" customFormat="1" ht="11.45" customHeight="1"/>
    <row r="9996" customFormat="1" ht="11.45" customHeight="1"/>
    <row r="9997" customFormat="1" ht="11.45" customHeight="1"/>
    <row r="9998" customFormat="1" ht="11.45" customHeight="1"/>
    <row r="9999" customFormat="1" ht="11.45" customHeight="1"/>
    <row r="10000" customFormat="1" ht="11.45" customHeight="1"/>
    <row r="10001" customFormat="1" ht="11.45" customHeight="1"/>
    <row r="10002" customFormat="1" ht="11.45" customHeight="1"/>
    <row r="10003" customFormat="1" ht="11.45" customHeight="1"/>
    <row r="10004" customFormat="1" ht="11.45" customHeight="1"/>
    <row r="10005" customFormat="1" ht="11.45" customHeight="1"/>
    <row r="10006" customFormat="1" ht="11.45" customHeight="1"/>
    <row r="10007" customFormat="1" ht="11.45" customHeight="1"/>
    <row r="10008" customFormat="1" ht="11.45" customHeight="1"/>
    <row r="10009" customFormat="1" ht="11.45" customHeight="1"/>
    <row r="10010" customFormat="1" ht="11.45" customHeight="1"/>
    <row r="10011" customFormat="1" ht="11.45" customHeight="1"/>
    <row r="10012" customFormat="1" ht="11.45" customHeight="1"/>
    <row r="10013" customFormat="1" ht="11.45" customHeight="1"/>
    <row r="10014" customFormat="1" ht="11.45" customHeight="1"/>
    <row r="10015" customFormat="1" ht="11.45" customHeight="1"/>
    <row r="10016" customFormat="1" ht="11.45" customHeight="1"/>
    <row r="10017" customFormat="1" ht="11.45" customHeight="1"/>
    <row r="10018" customFormat="1" ht="11.45" customHeight="1"/>
    <row r="10019" customFormat="1" ht="11.45" customHeight="1"/>
    <row r="10020" customFormat="1" ht="11.45" customHeight="1"/>
    <row r="10021" customFormat="1" ht="11.45" customHeight="1"/>
    <row r="10022" customFormat="1" ht="11.45" customHeight="1"/>
    <row r="10023" customFormat="1" ht="11.45" customHeight="1"/>
    <row r="10024" customFormat="1" ht="11.45" customHeight="1"/>
    <row r="10025" customFormat="1" ht="11.45" customHeight="1"/>
    <row r="10026" customFormat="1" ht="11.45" customHeight="1"/>
    <row r="10027" customFormat="1" ht="11.45" customHeight="1"/>
    <row r="10028" customFormat="1" ht="11.45" customHeight="1"/>
    <row r="10029" customFormat="1" ht="11.45" customHeight="1"/>
    <row r="10030" customFormat="1" ht="11.45" customHeight="1"/>
    <row r="10031" customFormat="1" ht="11.45" customHeight="1"/>
    <row r="10032" customFormat="1" ht="11.45" customHeight="1"/>
    <row r="10033" customFormat="1" ht="11.45" customHeight="1"/>
    <row r="10034" customFormat="1" ht="11.45" customHeight="1"/>
    <row r="10035" customFormat="1" ht="11.45" customHeight="1"/>
    <row r="10036" customFormat="1" ht="11.45" customHeight="1"/>
    <row r="10037" customFormat="1" ht="11.45" customHeight="1"/>
    <row r="10038" customFormat="1" ht="11.45" customHeight="1"/>
    <row r="10039" customFormat="1" ht="11.45" customHeight="1"/>
    <row r="10040" customFormat="1" ht="11.45" customHeight="1"/>
    <row r="10041" customFormat="1" ht="11.45" customHeight="1"/>
    <row r="10042" customFormat="1" ht="11.45" customHeight="1"/>
    <row r="10043" customFormat="1" ht="11.45" customHeight="1"/>
    <row r="10044" customFormat="1" ht="11.45" customHeight="1"/>
    <row r="10045" customFormat="1" ht="11.45" customHeight="1"/>
    <row r="10046" customFormat="1" ht="11.45" customHeight="1"/>
    <row r="10047" customFormat="1" ht="11.45" customHeight="1"/>
    <row r="10048" customFormat="1" ht="11.45" customHeight="1"/>
    <row r="10049" customFormat="1" ht="11.45" customHeight="1"/>
    <row r="10050" customFormat="1" ht="11.45" customHeight="1"/>
    <row r="10051" customFormat="1" ht="11.45" customHeight="1"/>
    <row r="10052" customFormat="1" ht="11.45" customHeight="1"/>
    <row r="10053" customFormat="1" ht="11.45" customHeight="1"/>
    <row r="10054" customFormat="1" ht="11.45" customHeight="1"/>
    <row r="10055" customFormat="1" ht="11.45" customHeight="1"/>
    <row r="10056" customFormat="1" ht="11.45" customHeight="1"/>
    <row r="10057" customFormat="1" ht="11.45" customHeight="1"/>
    <row r="10058" customFormat="1" ht="11.45" customHeight="1"/>
    <row r="10059" customFormat="1" ht="11.45" customHeight="1"/>
    <row r="10060" customFormat="1" ht="11.45" customHeight="1"/>
    <row r="10061" customFormat="1" ht="11.45" customHeight="1"/>
    <row r="10062" customFormat="1" ht="11.45" customHeight="1"/>
    <row r="10063" customFormat="1" ht="11.45" customHeight="1"/>
    <row r="10064" customFormat="1" ht="11.45" customHeight="1"/>
    <row r="10065" customFormat="1" ht="11.45" customHeight="1"/>
    <row r="10066" customFormat="1" ht="11.45" customHeight="1"/>
    <row r="10067" customFormat="1" ht="11.45" customHeight="1"/>
    <row r="10068" customFormat="1" ht="11.45" customHeight="1"/>
    <row r="10069" customFormat="1" ht="11.45" customHeight="1"/>
    <row r="10070" customFormat="1" ht="11.45" customHeight="1"/>
    <row r="10071" customFormat="1" ht="11.45" customHeight="1"/>
    <row r="10072" customFormat="1" ht="11.45" customHeight="1"/>
    <row r="10073" customFormat="1" ht="11.45" customHeight="1"/>
    <row r="10074" customFormat="1" ht="11.45" customHeight="1"/>
    <row r="10075" customFormat="1" ht="11.45" customHeight="1"/>
    <row r="10076" customFormat="1" ht="11.45" customHeight="1"/>
    <row r="10077" customFormat="1" ht="11.45" customHeight="1"/>
    <row r="10078" customFormat="1" ht="11.45" customHeight="1"/>
    <row r="10079" customFormat="1" ht="11.45" customHeight="1"/>
    <row r="10080" customFormat="1" ht="11.45" customHeight="1"/>
    <row r="10081" customFormat="1" ht="11.45" customHeight="1"/>
    <row r="10082" customFormat="1" ht="11.45" customHeight="1"/>
    <row r="10083" customFormat="1" ht="11.45" customHeight="1"/>
    <row r="10084" customFormat="1" ht="11.45" customHeight="1"/>
    <row r="10085" customFormat="1" ht="11.45" customHeight="1"/>
    <row r="10086" customFormat="1" ht="11.45" customHeight="1"/>
    <row r="10087" customFormat="1" ht="11.45" customHeight="1"/>
    <row r="10088" customFormat="1" ht="11.45" customHeight="1"/>
    <row r="10089" customFormat="1" ht="11.45" customHeight="1"/>
    <row r="10090" customFormat="1" ht="11.45" customHeight="1"/>
    <row r="10091" customFormat="1" ht="11.45" customHeight="1"/>
    <row r="10092" customFormat="1" ht="11.45" customHeight="1"/>
    <row r="10093" customFormat="1" ht="11.45" customHeight="1"/>
    <row r="10094" customFormat="1" ht="11.45" customHeight="1"/>
    <row r="10095" customFormat="1" ht="11.45" customHeight="1"/>
    <row r="10096" customFormat="1" ht="11.45" customHeight="1"/>
    <row r="10097" customFormat="1" ht="11.45" customHeight="1"/>
    <row r="10098" customFormat="1" ht="11.45" customHeight="1"/>
    <row r="10099" customFormat="1" ht="11.45" customHeight="1"/>
    <row r="10100" customFormat="1" ht="11.45" customHeight="1"/>
    <row r="10101" customFormat="1" ht="11.45" customHeight="1"/>
    <row r="10102" customFormat="1" ht="11.45" customHeight="1"/>
    <row r="10103" customFormat="1" ht="11.45" customHeight="1"/>
    <row r="10104" customFormat="1" ht="11.45" customHeight="1"/>
    <row r="10105" customFormat="1" ht="11.45" customHeight="1"/>
    <row r="10106" customFormat="1" ht="11.45" customHeight="1"/>
    <row r="10107" customFormat="1" ht="11.45" customHeight="1"/>
    <row r="10108" customFormat="1" ht="11.45" customHeight="1"/>
    <row r="10109" customFormat="1" ht="11.45" customHeight="1"/>
    <row r="10110" customFormat="1" ht="11.45" customHeight="1"/>
    <row r="10111" customFormat="1" ht="11.45" customHeight="1"/>
    <row r="10112" customFormat="1" ht="11.45" customHeight="1"/>
    <row r="10113" customFormat="1" ht="11.45" customHeight="1"/>
    <row r="10114" customFormat="1" ht="11.45" customHeight="1"/>
    <row r="10115" customFormat="1" ht="11.45" customHeight="1"/>
    <row r="10116" customFormat="1" ht="11.45" customHeight="1"/>
    <row r="10117" customFormat="1" ht="11.45" customHeight="1"/>
    <row r="10118" customFormat="1" ht="11.45" customHeight="1"/>
    <row r="10119" customFormat="1" ht="11.45" customHeight="1"/>
    <row r="10120" customFormat="1" ht="11.45" customHeight="1"/>
    <row r="10121" customFormat="1" ht="11.45" customHeight="1"/>
    <row r="10122" customFormat="1" ht="11.45" customHeight="1"/>
    <row r="10123" customFormat="1" ht="11.45" customHeight="1"/>
    <row r="10124" customFormat="1" ht="11.45" customHeight="1"/>
    <row r="10125" customFormat="1" ht="11.45" customHeight="1"/>
    <row r="10126" customFormat="1" ht="11.45" customHeight="1"/>
    <row r="10127" customFormat="1" ht="11.45" customHeight="1"/>
    <row r="10128" customFormat="1" ht="11.45" customHeight="1"/>
    <row r="10129" customFormat="1" ht="11.45" customHeight="1"/>
    <row r="10130" customFormat="1" ht="11.45" customHeight="1"/>
    <row r="10131" customFormat="1" ht="11.45" customHeight="1"/>
    <row r="10132" customFormat="1" ht="11.45" customHeight="1"/>
    <row r="10133" customFormat="1" ht="11.45" customHeight="1"/>
    <row r="10134" customFormat="1" ht="11.45" customHeight="1"/>
    <row r="10135" customFormat="1" ht="11.45" customHeight="1"/>
    <row r="10136" customFormat="1" ht="11.45" customHeight="1"/>
    <row r="10137" customFormat="1" ht="11.45" customHeight="1"/>
    <row r="10138" customFormat="1" ht="11.45" customHeight="1"/>
    <row r="10139" customFormat="1" ht="11.45" customHeight="1"/>
    <row r="10140" customFormat="1" ht="11.45" customHeight="1"/>
    <row r="10141" customFormat="1" ht="11.45" customHeight="1"/>
    <row r="10142" customFormat="1" ht="11.45" customHeight="1"/>
    <row r="10143" customFormat="1" ht="11.45" customHeight="1"/>
    <row r="10144" customFormat="1" ht="11.45" customHeight="1"/>
    <row r="10145" customFormat="1" ht="11.45" customHeight="1"/>
    <row r="10146" customFormat="1" ht="11.45" customHeight="1"/>
    <row r="10147" customFormat="1" ht="11.45" customHeight="1"/>
    <row r="10148" customFormat="1" ht="11.45" customHeight="1"/>
    <row r="10149" customFormat="1" ht="11.45" customHeight="1"/>
    <row r="10150" customFormat="1" ht="11.45" customHeight="1"/>
    <row r="10151" customFormat="1" ht="11.45" customHeight="1"/>
    <row r="10152" customFormat="1" ht="11.45" customHeight="1"/>
    <row r="10153" customFormat="1" ht="11.45" customHeight="1"/>
    <row r="10154" customFormat="1" ht="11.45" customHeight="1"/>
    <row r="10155" customFormat="1" ht="11.45" customHeight="1"/>
    <row r="10156" customFormat="1" ht="11.45" customHeight="1"/>
    <row r="10157" customFormat="1" ht="11.45" customHeight="1"/>
    <row r="10158" customFormat="1" ht="11.45" customHeight="1"/>
    <row r="10159" customFormat="1" ht="11.45" customHeight="1"/>
    <row r="10160" customFormat="1" ht="11.45" customHeight="1"/>
    <row r="10161" customFormat="1" ht="11.45" customHeight="1"/>
    <row r="10162" customFormat="1" ht="11.45" customHeight="1"/>
    <row r="10163" customFormat="1" ht="11.45" customHeight="1"/>
    <row r="10164" customFormat="1" ht="11.45" customHeight="1"/>
    <row r="10165" customFormat="1" ht="11.45" customHeight="1"/>
    <row r="10166" customFormat="1" ht="11.45" customHeight="1"/>
    <row r="10167" customFormat="1" ht="11.45" customHeight="1"/>
    <row r="10168" customFormat="1" ht="11.45" customHeight="1"/>
    <row r="10169" customFormat="1" ht="11.45" customHeight="1"/>
    <row r="10170" customFormat="1" ht="11.45" customHeight="1"/>
    <row r="10171" customFormat="1" ht="11.45" customHeight="1"/>
    <row r="10172" customFormat="1" ht="11.45" customHeight="1"/>
    <row r="10173" customFormat="1" ht="11.45" customHeight="1"/>
    <row r="10174" customFormat="1" ht="11.45" customHeight="1"/>
    <row r="10175" customFormat="1" ht="11.45" customHeight="1"/>
    <row r="10176" customFormat="1" ht="11.45" customHeight="1"/>
    <row r="10177" customFormat="1" ht="11.45" customHeight="1"/>
    <row r="10178" customFormat="1" ht="11.45" customHeight="1"/>
    <row r="10179" customFormat="1" ht="11.45" customHeight="1"/>
    <row r="10180" customFormat="1" ht="11.45" customHeight="1"/>
    <row r="10181" customFormat="1" ht="11.45" customHeight="1"/>
    <row r="10182" customFormat="1" ht="11.45" customHeight="1"/>
    <row r="10183" customFormat="1" ht="11.45" customHeight="1"/>
    <row r="10184" customFormat="1" ht="11.45" customHeight="1"/>
    <row r="10185" customFormat="1" ht="11.45" customHeight="1"/>
    <row r="10186" customFormat="1" ht="11.45" customHeight="1"/>
    <row r="10187" customFormat="1" ht="11.45" customHeight="1"/>
    <row r="10188" customFormat="1" ht="11.45" customHeight="1"/>
    <row r="10189" customFormat="1" ht="11.45" customHeight="1"/>
    <row r="10190" customFormat="1" ht="11.45" customHeight="1"/>
    <row r="10191" customFormat="1" ht="11.45" customHeight="1"/>
    <row r="10192" customFormat="1" ht="11.45" customHeight="1"/>
    <row r="10193" customFormat="1" ht="11.45" customHeight="1"/>
    <row r="10194" customFormat="1" ht="11.45" customHeight="1"/>
    <row r="10195" customFormat="1" ht="11.45" customHeight="1"/>
    <row r="10196" customFormat="1" ht="11.45" customHeight="1"/>
    <row r="10197" customFormat="1" ht="11.45" customHeight="1"/>
    <row r="10198" customFormat="1" ht="11.45" customHeight="1"/>
    <row r="10199" customFormat="1" ht="11.45" customHeight="1"/>
    <row r="10200" customFormat="1" ht="11.45" customHeight="1"/>
    <row r="10201" customFormat="1" ht="11.45" customHeight="1"/>
    <row r="10202" customFormat="1" ht="11.45" customHeight="1"/>
    <row r="10203" customFormat="1" ht="11.45" customHeight="1"/>
    <row r="10204" customFormat="1" ht="11.45" customHeight="1"/>
    <row r="10205" customFormat="1" ht="11.45" customHeight="1"/>
    <row r="10206" customFormat="1" ht="11.45" customHeight="1"/>
    <row r="10207" customFormat="1" ht="11.45" customHeight="1"/>
    <row r="10208" customFormat="1" ht="11.45" customHeight="1"/>
    <row r="10209" customFormat="1" ht="11.45" customHeight="1"/>
    <row r="10210" customFormat="1" ht="11.45" customHeight="1"/>
    <row r="10211" customFormat="1" ht="11.45" customHeight="1"/>
    <row r="10212" customFormat="1" ht="11.45" customHeight="1"/>
    <row r="10213" customFormat="1" ht="11.45" customHeight="1"/>
    <row r="10214" customFormat="1" ht="11.45" customHeight="1"/>
    <row r="10215" customFormat="1" ht="11.45" customHeight="1"/>
    <row r="10216" customFormat="1" ht="11.45" customHeight="1"/>
    <row r="10217" customFormat="1" ht="11.45" customHeight="1"/>
    <row r="10218" customFormat="1" ht="11.45" customHeight="1"/>
    <row r="10219" customFormat="1" ht="11.45" customHeight="1"/>
    <row r="10220" customFormat="1" ht="11.45" customHeight="1"/>
    <row r="10221" customFormat="1" ht="11.45" customHeight="1"/>
    <row r="10222" customFormat="1" ht="11.45" customHeight="1"/>
    <row r="10223" customFormat="1" ht="11.45" customHeight="1"/>
    <row r="10224" customFormat="1" ht="11.45" customHeight="1"/>
    <row r="10225" customFormat="1" ht="11.45" customHeight="1"/>
    <row r="10226" customFormat="1" ht="11.45" customHeight="1"/>
    <row r="10227" customFormat="1" ht="11.45" customHeight="1"/>
    <row r="10228" customFormat="1" ht="11.45" customHeight="1"/>
    <row r="10229" customFormat="1" ht="11.45" customHeight="1"/>
    <row r="10230" customFormat="1" ht="11.45" customHeight="1"/>
    <row r="10231" customFormat="1" ht="11.45" customHeight="1"/>
    <row r="10232" customFormat="1" ht="11.45" customHeight="1"/>
    <row r="10233" customFormat="1" ht="11.45" customHeight="1"/>
    <row r="10234" customFormat="1" ht="11.45" customHeight="1"/>
    <row r="10235" customFormat="1" ht="11.45" customHeight="1"/>
    <row r="10236" customFormat="1" ht="11.45" customHeight="1"/>
    <row r="10237" customFormat="1" ht="11.45" customHeight="1"/>
    <row r="10238" customFormat="1" ht="11.45" customHeight="1"/>
    <row r="10239" customFormat="1" ht="11.45" customHeight="1"/>
    <row r="10240" customFormat="1" ht="11.45" customHeight="1"/>
    <row r="10241" customFormat="1" ht="11.45" customHeight="1"/>
    <row r="10242" customFormat="1" ht="11.45" customHeight="1"/>
    <row r="10243" customFormat="1" ht="11.45" customHeight="1"/>
    <row r="10244" customFormat="1" ht="11.45" customHeight="1"/>
    <row r="10245" customFormat="1" ht="11.45" customHeight="1"/>
    <row r="10246" customFormat="1" ht="11.45" customHeight="1"/>
    <row r="10247" customFormat="1" ht="11.45" customHeight="1"/>
    <row r="10248" customFormat="1" ht="11.45" customHeight="1"/>
    <row r="10249" customFormat="1" ht="11.45" customHeight="1"/>
    <row r="10250" customFormat="1" ht="11.45" customHeight="1"/>
    <row r="10251" customFormat="1" ht="11.45" customHeight="1"/>
    <row r="10252" customFormat="1" ht="11.45" customHeight="1"/>
    <row r="10253" customFormat="1" ht="11.45" customHeight="1"/>
    <row r="10254" customFormat="1" ht="11.45" customHeight="1"/>
    <row r="10255" customFormat="1" ht="11.45" customHeight="1"/>
    <row r="10256" customFormat="1" ht="11.45" customHeight="1"/>
    <row r="10257" customFormat="1" ht="11.45" customHeight="1"/>
    <row r="10258" customFormat="1" ht="11.45" customHeight="1"/>
    <row r="10259" customFormat="1" ht="11.45" customHeight="1"/>
    <row r="10260" customFormat="1" ht="11.45" customHeight="1"/>
    <row r="10261" customFormat="1" ht="11.45" customHeight="1"/>
    <row r="10262" customFormat="1" ht="11.45" customHeight="1"/>
    <row r="10263" customFormat="1" ht="11.45" customHeight="1"/>
    <row r="10264" customFormat="1" ht="11.45" customHeight="1"/>
    <row r="10265" customFormat="1" ht="11.45" customHeight="1"/>
    <row r="10266" customFormat="1" ht="11.45" customHeight="1"/>
    <row r="10267" customFormat="1" ht="11.45" customHeight="1"/>
    <row r="10268" customFormat="1" ht="11.45" customHeight="1"/>
    <row r="10269" customFormat="1" ht="11.45" customHeight="1"/>
    <row r="10270" customFormat="1" ht="11.45" customHeight="1"/>
    <row r="10271" customFormat="1" ht="11.45" customHeight="1"/>
    <row r="10272" customFormat="1" ht="11.45" customHeight="1"/>
    <row r="10273" customFormat="1" ht="11.45" customHeight="1"/>
    <row r="10274" customFormat="1" ht="11.45" customHeight="1"/>
    <row r="10275" customFormat="1" ht="11.45" customHeight="1"/>
    <row r="10276" customFormat="1" ht="11.45" customHeight="1"/>
    <row r="10277" customFormat="1" ht="11.45" customHeight="1"/>
    <row r="10278" customFormat="1" ht="11.45" customHeight="1"/>
    <row r="10279" customFormat="1" ht="11.45" customHeight="1"/>
    <row r="10280" customFormat="1" ht="11.45" customHeight="1"/>
    <row r="10281" customFormat="1" ht="11.45" customHeight="1"/>
    <row r="10282" customFormat="1" ht="11.45" customHeight="1"/>
    <row r="10283" customFormat="1" ht="11.45" customHeight="1"/>
    <row r="10284" customFormat="1" ht="11.45" customHeight="1"/>
    <row r="10285" customFormat="1" ht="11.45" customHeight="1"/>
    <row r="10286" customFormat="1" ht="11.45" customHeight="1"/>
    <row r="10287" customFormat="1" ht="11.45" customHeight="1"/>
    <row r="10288" customFormat="1" ht="11.45" customHeight="1"/>
    <row r="10289" customFormat="1" ht="11.45" customHeight="1"/>
    <row r="10290" customFormat="1" ht="11.45" customHeight="1"/>
    <row r="10291" customFormat="1" ht="11.45" customHeight="1"/>
    <row r="10292" customFormat="1" ht="11.45" customHeight="1"/>
    <row r="10293" customFormat="1" ht="11.45" customHeight="1"/>
    <row r="10294" customFormat="1" ht="11.45" customHeight="1"/>
    <row r="10295" customFormat="1" ht="11.45" customHeight="1"/>
    <row r="10296" customFormat="1" ht="11.45" customHeight="1"/>
    <row r="10297" customFormat="1" ht="11.45" customHeight="1"/>
    <row r="10298" customFormat="1" ht="11.45" customHeight="1"/>
    <row r="10299" customFormat="1" ht="11.45" customHeight="1"/>
    <row r="10300" customFormat="1" ht="11.45" customHeight="1"/>
    <row r="10301" customFormat="1" ht="11.45" customHeight="1"/>
    <row r="10302" customFormat="1" ht="11.45" customHeight="1"/>
    <row r="10303" customFormat="1" ht="11.45" customHeight="1"/>
    <row r="10304" customFormat="1" ht="11.45" customHeight="1"/>
    <row r="10305" customFormat="1" ht="11.45" customHeight="1"/>
    <row r="10306" customFormat="1" ht="11.45" customHeight="1"/>
    <row r="10307" customFormat="1" ht="11.45" customHeight="1"/>
    <row r="10308" customFormat="1" ht="11.45" customHeight="1"/>
    <row r="10309" customFormat="1" ht="11.45" customHeight="1"/>
    <row r="10310" customFormat="1" ht="11.45" customHeight="1"/>
    <row r="10311" customFormat="1" ht="11.45" customHeight="1"/>
    <row r="10312" customFormat="1" ht="11.45" customHeight="1"/>
    <row r="10313" customFormat="1" ht="11.45" customHeight="1"/>
    <row r="10314" customFormat="1" ht="11.45" customHeight="1"/>
    <row r="10315" customFormat="1" ht="11.45" customHeight="1"/>
    <row r="10316" customFormat="1" ht="11.45" customHeight="1"/>
    <row r="10317" customFormat="1" ht="11.45" customHeight="1"/>
    <row r="10318" customFormat="1" ht="11.45" customHeight="1"/>
    <row r="10319" customFormat="1" ht="11.45" customHeight="1"/>
    <row r="10320" customFormat="1" ht="11.45" customHeight="1"/>
    <row r="10321" customFormat="1" ht="11.45" customHeight="1"/>
    <row r="10322" customFormat="1" ht="11.45" customHeight="1"/>
    <row r="10323" customFormat="1" ht="11.45" customHeight="1"/>
    <row r="10324" customFormat="1" ht="11.45" customHeight="1"/>
    <row r="10325" customFormat="1" ht="11.45" customHeight="1"/>
    <row r="10326" customFormat="1" ht="11.45" customHeight="1"/>
    <row r="10327" customFormat="1" ht="11.45" customHeight="1"/>
    <row r="10328" customFormat="1" ht="11.45" customHeight="1"/>
    <row r="10329" customFormat="1" ht="11.45" customHeight="1"/>
    <row r="10330" customFormat="1" ht="11.45" customHeight="1"/>
    <row r="10331" customFormat="1" ht="11.45" customHeight="1"/>
    <row r="10332" customFormat="1" ht="11.45" customHeight="1"/>
    <row r="10333" customFormat="1" ht="11.45" customHeight="1"/>
    <row r="10334" customFormat="1" ht="11.45" customHeight="1"/>
    <row r="10335" customFormat="1" ht="11.45" customHeight="1"/>
    <row r="10336" customFormat="1" ht="11.45" customHeight="1"/>
    <row r="10337" customFormat="1" ht="11.45" customHeight="1"/>
    <row r="10338" customFormat="1" ht="11.45" customHeight="1"/>
    <row r="10339" customFormat="1" ht="11.45" customHeight="1"/>
    <row r="10340" customFormat="1" ht="11.45" customHeight="1"/>
    <row r="10341" customFormat="1" ht="11.45" customHeight="1"/>
    <row r="10342" customFormat="1" ht="11.45" customHeight="1"/>
    <row r="10343" customFormat="1" ht="11.45" customHeight="1"/>
    <row r="10344" customFormat="1" ht="11.45" customHeight="1"/>
    <row r="10345" customFormat="1" ht="11.45" customHeight="1"/>
    <row r="10346" customFormat="1" ht="11.45" customHeight="1"/>
    <row r="10347" customFormat="1" ht="11.45" customHeight="1"/>
    <row r="10348" customFormat="1" ht="11.45" customHeight="1"/>
    <row r="10349" customFormat="1" ht="11.45" customHeight="1"/>
    <row r="10350" customFormat="1" ht="11.45" customHeight="1"/>
    <row r="10351" customFormat="1" ht="11.45" customHeight="1"/>
    <row r="10352" customFormat="1" ht="11.45" customHeight="1"/>
    <row r="10353" customFormat="1" ht="11.45" customHeight="1"/>
    <row r="10354" customFormat="1" ht="11.45" customHeight="1"/>
    <row r="10355" customFormat="1" ht="11.45" customHeight="1"/>
    <row r="10356" customFormat="1" ht="11.45" customHeight="1"/>
    <row r="10357" customFormat="1" ht="11.45" customHeight="1"/>
    <row r="10358" customFormat="1" ht="11.45" customHeight="1"/>
    <row r="10359" customFormat="1" ht="11.45" customHeight="1"/>
    <row r="10360" customFormat="1" ht="11.45" customHeight="1"/>
    <row r="10361" customFormat="1" ht="11.45" customHeight="1"/>
    <row r="10362" customFormat="1" ht="11.45" customHeight="1"/>
    <row r="10363" customFormat="1" ht="11.45" customHeight="1"/>
    <row r="10364" customFormat="1" ht="11.45" customHeight="1"/>
    <row r="10365" customFormat="1" ht="11.45" customHeight="1"/>
    <row r="10366" customFormat="1" ht="11.45" customHeight="1"/>
    <row r="10367" customFormat="1" ht="11.45" customHeight="1"/>
    <row r="10368" customFormat="1" ht="11.45" customHeight="1"/>
    <row r="10369" customFormat="1" ht="11.45" customHeight="1"/>
    <row r="10370" customFormat="1" ht="11.45" customHeight="1"/>
    <row r="10371" customFormat="1" ht="11.45" customHeight="1"/>
    <row r="10372" customFormat="1" ht="11.45" customHeight="1"/>
    <row r="10373" customFormat="1" ht="11.45" customHeight="1"/>
    <row r="10374" customFormat="1" ht="11.45" customHeight="1"/>
    <row r="10375" customFormat="1" ht="11.45" customHeight="1"/>
    <row r="10376" customFormat="1" ht="11.45" customHeight="1"/>
    <row r="10377" customFormat="1" ht="11.45" customHeight="1"/>
    <row r="10378" customFormat="1" ht="11.45" customHeight="1"/>
    <row r="10379" customFormat="1" ht="11.45" customHeight="1"/>
    <row r="10380" customFormat="1" ht="11.45" customHeight="1"/>
    <row r="10381" customFormat="1" ht="11.45" customHeight="1"/>
    <row r="10382" customFormat="1" ht="11.45" customHeight="1"/>
    <row r="10383" customFormat="1" ht="11.45" customHeight="1"/>
    <row r="10384" customFormat="1" ht="11.45" customHeight="1"/>
    <row r="10385" customFormat="1" ht="11.45" customHeight="1"/>
    <row r="10386" customFormat="1" ht="11.45" customHeight="1"/>
    <row r="10387" customFormat="1" ht="11.45" customHeight="1"/>
    <row r="10388" customFormat="1" ht="11.45" customHeight="1"/>
    <row r="10389" customFormat="1" ht="11.45" customHeight="1"/>
    <row r="10390" customFormat="1" ht="11.45" customHeight="1"/>
    <row r="10391" customFormat="1" ht="11.45" customHeight="1"/>
    <row r="10392" customFormat="1" ht="11.45" customHeight="1"/>
    <row r="10393" customFormat="1" ht="11.45" customHeight="1"/>
    <row r="10394" customFormat="1" ht="11.45" customHeight="1"/>
    <row r="10395" customFormat="1" ht="11.45" customHeight="1"/>
    <row r="10396" customFormat="1" ht="11.45" customHeight="1"/>
    <row r="10397" customFormat="1" ht="11.45" customHeight="1"/>
    <row r="10398" customFormat="1" ht="11.45" customHeight="1"/>
    <row r="10399" customFormat="1" ht="11.45" customHeight="1"/>
    <row r="10400" customFormat="1" ht="11.45" customHeight="1"/>
    <row r="10401" customFormat="1" ht="11.45" customHeight="1"/>
    <row r="10402" customFormat="1" ht="11.45" customHeight="1"/>
    <row r="10403" customFormat="1" ht="11.45" customHeight="1"/>
    <row r="10404" customFormat="1" ht="11.45" customHeight="1"/>
    <row r="10405" customFormat="1" ht="11.45" customHeight="1"/>
    <row r="10406" customFormat="1" ht="11.45" customHeight="1"/>
    <row r="10407" customFormat="1" ht="11.45" customHeight="1"/>
    <row r="10408" customFormat="1" ht="11.45" customHeight="1"/>
    <row r="10409" customFormat="1" ht="11.45" customHeight="1"/>
    <row r="10410" customFormat="1" ht="11.45" customHeight="1"/>
    <row r="10411" customFormat="1" ht="11.45" customHeight="1"/>
    <row r="10412" customFormat="1" ht="11.45" customHeight="1"/>
    <row r="10413" customFormat="1" ht="11.45" customHeight="1"/>
    <row r="10414" customFormat="1" ht="11.45" customHeight="1"/>
    <row r="10415" customFormat="1" ht="11.45" customHeight="1"/>
    <row r="10416" customFormat="1" ht="11.45" customHeight="1"/>
    <row r="10417" customFormat="1" ht="11.45" customHeight="1"/>
    <row r="10418" customFormat="1" ht="11.45" customHeight="1"/>
    <row r="10419" customFormat="1" ht="11.45" customHeight="1"/>
    <row r="10420" customFormat="1" ht="11.45" customHeight="1"/>
    <row r="10421" customFormat="1" ht="11.45" customHeight="1"/>
    <row r="10422" customFormat="1" ht="11.45" customHeight="1"/>
    <row r="10423" customFormat="1" ht="11.45" customHeight="1"/>
    <row r="10424" customFormat="1" ht="11.45" customHeight="1"/>
    <row r="10425" customFormat="1" ht="11.45" customHeight="1"/>
    <row r="10426" customFormat="1" ht="11.45" customHeight="1"/>
    <row r="10427" customFormat="1" ht="11.45" customHeight="1"/>
    <row r="10428" customFormat="1" ht="11.45" customHeight="1"/>
    <row r="10429" customFormat="1" ht="11.45" customHeight="1"/>
    <row r="10430" customFormat="1" ht="11.45" customHeight="1"/>
    <row r="10431" customFormat="1" ht="11.45" customHeight="1"/>
    <row r="10432" customFormat="1" ht="11.45" customHeight="1"/>
    <row r="10433" customFormat="1" ht="11.45" customHeight="1"/>
    <row r="10434" customFormat="1" ht="11.45" customHeight="1"/>
    <row r="10435" customFormat="1" ht="11.45" customHeight="1"/>
    <row r="10436" customFormat="1" ht="11.45" customHeight="1"/>
    <row r="10437" customFormat="1" ht="11.45" customHeight="1"/>
    <row r="10438" customFormat="1" ht="11.45" customHeight="1"/>
    <row r="10439" customFormat="1" ht="11.45" customHeight="1"/>
    <row r="10440" customFormat="1" ht="11.45" customHeight="1"/>
    <row r="10441" customFormat="1" ht="11.45" customHeight="1"/>
    <row r="10442" customFormat="1" ht="11.45" customHeight="1"/>
    <row r="10443" customFormat="1" ht="11.45" customHeight="1"/>
    <row r="10444" customFormat="1" ht="11.45" customHeight="1"/>
    <row r="10445" customFormat="1" ht="11.45" customHeight="1"/>
    <row r="10446" customFormat="1" ht="11.45" customHeight="1"/>
    <row r="10447" customFormat="1" ht="11.45" customHeight="1"/>
    <row r="10448" customFormat="1" ht="11.45" customHeight="1"/>
    <row r="10449" customFormat="1" ht="11.45" customHeight="1"/>
    <row r="10450" customFormat="1" ht="11.45" customHeight="1"/>
    <row r="10451" customFormat="1" ht="11.45" customHeight="1"/>
    <row r="10452" customFormat="1" ht="11.45" customHeight="1"/>
    <row r="10453" customFormat="1" ht="11.45" customHeight="1"/>
    <row r="10454" customFormat="1" ht="11.45" customHeight="1"/>
    <row r="10455" customFormat="1" ht="11.45" customHeight="1"/>
    <row r="10456" customFormat="1" ht="11.45" customHeight="1"/>
    <row r="10457" customFormat="1" ht="11.45" customHeight="1"/>
    <row r="10458" customFormat="1" ht="11.45" customHeight="1"/>
    <row r="10459" customFormat="1" ht="11.45" customHeight="1"/>
    <row r="10460" customFormat="1" ht="11.45" customHeight="1"/>
    <row r="10461" customFormat="1" ht="11.45" customHeight="1"/>
    <row r="10462" customFormat="1" ht="11.45" customHeight="1"/>
    <row r="10463" customFormat="1" ht="11.45" customHeight="1"/>
    <row r="10464" customFormat="1" ht="11.45" customHeight="1"/>
    <row r="10465" customFormat="1" ht="11.45" customHeight="1"/>
    <row r="10466" customFormat="1" ht="11.45" customHeight="1"/>
    <row r="10467" customFormat="1" ht="11.45" customHeight="1"/>
    <row r="10468" customFormat="1" ht="11.45" customHeight="1"/>
    <row r="10469" customFormat="1" ht="11.45" customHeight="1"/>
    <row r="10470" customFormat="1" ht="11.45" customHeight="1"/>
    <row r="10471" customFormat="1" ht="11.45" customHeight="1"/>
    <row r="10472" customFormat="1" ht="11.45" customHeight="1"/>
    <row r="10473" customFormat="1" ht="11.45" customHeight="1"/>
    <row r="10474" customFormat="1" ht="11.45" customHeight="1"/>
    <row r="10475" customFormat="1" ht="11.45" customHeight="1"/>
    <row r="10476" customFormat="1" ht="11.45" customHeight="1"/>
    <row r="10477" customFormat="1" ht="11.45" customHeight="1"/>
    <row r="10478" customFormat="1" ht="11.45" customHeight="1"/>
    <row r="10479" customFormat="1" ht="11.45" customHeight="1"/>
    <row r="10480" customFormat="1" ht="11.45" customHeight="1"/>
    <row r="10481" customFormat="1" ht="11.45" customHeight="1"/>
    <row r="10482" customFormat="1" ht="11.45" customHeight="1"/>
    <row r="10483" customFormat="1" ht="11.45" customHeight="1"/>
    <row r="10484" customFormat="1" ht="11.45" customHeight="1"/>
    <row r="10485" customFormat="1" ht="11.45" customHeight="1"/>
    <row r="10486" customFormat="1" ht="11.45" customHeight="1"/>
    <row r="10487" customFormat="1" ht="11.45" customHeight="1"/>
    <row r="10488" customFormat="1" ht="11.45" customHeight="1"/>
    <row r="10489" customFormat="1" ht="11.45" customHeight="1"/>
    <row r="10490" customFormat="1" ht="11.45" customHeight="1"/>
    <row r="10491" customFormat="1" ht="11.45" customHeight="1"/>
    <row r="10492" customFormat="1" ht="11.45" customHeight="1"/>
    <row r="10493" customFormat="1" ht="11.45" customHeight="1"/>
    <row r="10494" customFormat="1" ht="11.45" customHeight="1"/>
    <row r="10495" customFormat="1" ht="11.45" customHeight="1"/>
    <row r="10496" customFormat="1" ht="11.45" customHeight="1"/>
    <row r="10497" customFormat="1" ht="11.45" customHeight="1"/>
    <row r="10498" customFormat="1" ht="11.45" customHeight="1"/>
    <row r="10499" customFormat="1" ht="11.45" customHeight="1"/>
    <row r="10500" customFormat="1" ht="11.45" customHeight="1"/>
    <row r="10501" customFormat="1" ht="11.45" customHeight="1"/>
    <row r="10502" customFormat="1" ht="11.45" customHeight="1"/>
    <row r="10503" customFormat="1" ht="11.45" customHeight="1"/>
    <row r="10504" customFormat="1" ht="11.45" customHeight="1"/>
    <row r="10505" customFormat="1" ht="11.45" customHeight="1"/>
    <row r="10506" customFormat="1" ht="11.45" customHeight="1"/>
    <row r="10507" customFormat="1" ht="11.45" customHeight="1"/>
    <row r="10508" customFormat="1" ht="11.45" customHeight="1"/>
    <row r="10509" customFormat="1" ht="11.45" customHeight="1"/>
    <row r="10510" customFormat="1" ht="11.45" customHeight="1"/>
    <row r="10511" customFormat="1" ht="11.45" customHeight="1"/>
    <row r="10512" customFormat="1" ht="11.45" customHeight="1"/>
    <row r="10513" customFormat="1" ht="11.45" customHeight="1"/>
    <row r="10514" customFormat="1" ht="11.45" customHeight="1"/>
    <row r="10515" customFormat="1" ht="11.45" customHeight="1"/>
    <row r="10516" customFormat="1" ht="11.45" customHeight="1"/>
    <row r="10517" customFormat="1" ht="11.45" customHeight="1"/>
    <row r="10518" customFormat="1" ht="11.45" customHeight="1"/>
    <row r="10519" customFormat="1" ht="11.45" customHeight="1"/>
    <row r="10520" customFormat="1" ht="11.45" customHeight="1"/>
    <row r="10521" customFormat="1" ht="11.45" customHeight="1"/>
    <row r="10522" customFormat="1" ht="11.45" customHeight="1"/>
    <row r="10523" customFormat="1" ht="11.45" customHeight="1"/>
    <row r="10524" customFormat="1" ht="11.45" customHeight="1"/>
    <row r="10525" customFormat="1" ht="11.45" customHeight="1"/>
    <row r="10526" customFormat="1" ht="11.45" customHeight="1"/>
    <row r="10527" customFormat="1" ht="11.45" customHeight="1"/>
    <row r="10528" customFormat="1" ht="11.45" customHeight="1"/>
    <row r="10529" customFormat="1" ht="11.45" customHeight="1"/>
    <row r="10530" customFormat="1" ht="11.45" customHeight="1"/>
    <row r="10531" customFormat="1" ht="11.45" customHeight="1"/>
    <row r="10532" customFormat="1" ht="11.45" customHeight="1"/>
    <row r="10533" customFormat="1" ht="11.45" customHeight="1"/>
    <row r="10534" customFormat="1" ht="11.45" customHeight="1"/>
    <row r="10535" customFormat="1" ht="11.45" customHeight="1"/>
    <row r="10536" customFormat="1" ht="11.45" customHeight="1"/>
    <row r="10537" customFormat="1" ht="11.45" customHeight="1"/>
    <row r="10538" customFormat="1" ht="11.45" customHeight="1"/>
    <row r="10539" customFormat="1" ht="11.45" customHeight="1"/>
    <row r="10540" customFormat="1" ht="11.45" customHeight="1"/>
    <row r="10541" customFormat="1" ht="11.45" customHeight="1"/>
    <row r="10542" customFormat="1" ht="11.45" customHeight="1"/>
    <row r="10543" customFormat="1" ht="11.45" customHeight="1"/>
    <row r="10544" customFormat="1" ht="11.45" customHeight="1"/>
    <row r="10545" customFormat="1" ht="11.45" customHeight="1"/>
    <row r="10546" customFormat="1" ht="11.45" customHeight="1"/>
    <row r="10547" customFormat="1" ht="11.45" customHeight="1"/>
    <row r="10548" customFormat="1" ht="11.45" customHeight="1"/>
    <row r="10549" customFormat="1" ht="11.45" customHeight="1"/>
    <row r="10550" customFormat="1" ht="11.45" customHeight="1"/>
    <row r="10551" customFormat="1" ht="11.45" customHeight="1"/>
    <row r="10552" customFormat="1" ht="11.45" customHeight="1"/>
    <row r="10553" customFormat="1" ht="11.45" customHeight="1"/>
    <row r="10554" customFormat="1" ht="11.45" customHeight="1"/>
    <row r="10555" customFormat="1" ht="11.45" customHeight="1"/>
    <row r="10556" customFormat="1" ht="11.45" customHeight="1"/>
    <row r="10557" customFormat="1" ht="11.45" customHeight="1"/>
    <row r="10558" customFormat="1" ht="11.45" customHeight="1"/>
    <row r="10559" customFormat="1" ht="11.45" customHeight="1"/>
    <row r="10560" customFormat="1" ht="11.45" customHeight="1"/>
    <row r="10561" customFormat="1" ht="11.45" customHeight="1"/>
    <row r="10562" customFormat="1" ht="11.45" customHeight="1"/>
    <row r="10563" customFormat="1" ht="11.45" customHeight="1"/>
    <row r="10564" customFormat="1" ht="11.45" customHeight="1"/>
    <row r="10565" customFormat="1" ht="11.45" customHeight="1"/>
    <row r="10566" customFormat="1" ht="11.45" customHeight="1"/>
    <row r="10567" customFormat="1" ht="11.45" customHeight="1"/>
    <row r="10568" customFormat="1" ht="11.45" customHeight="1"/>
    <row r="10569" customFormat="1" ht="11.45" customHeight="1"/>
    <row r="10570" customFormat="1" ht="11.45" customHeight="1"/>
    <row r="10571" customFormat="1" ht="11.45" customHeight="1"/>
    <row r="10572" customFormat="1" ht="11.45" customHeight="1"/>
    <row r="10573" customFormat="1" ht="11.45" customHeight="1"/>
    <row r="10574" customFormat="1" ht="11.45" customHeight="1"/>
    <row r="10575" customFormat="1" ht="11.45" customHeight="1"/>
    <row r="10576" customFormat="1" ht="11.45" customHeight="1"/>
    <row r="10577" customFormat="1" ht="11.45" customHeight="1"/>
    <row r="10578" customFormat="1" ht="11.45" customHeight="1"/>
    <row r="10579" customFormat="1" ht="11.45" customHeight="1"/>
    <row r="10580" customFormat="1" ht="11.45" customHeight="1"/>
    <row r="10581" customFormat="1" ht="11.45" customHeight="1"/>
    <row r="10582" customFormat="1" ht="11.45" customHeight="1"/>
    <row r="10583" customFormat="1" ht="11.45" customHeight="1"/>
    <row r="10584" customFormat="1" ht="11.45" customHeight="1"/>
    <row r="10585" customFormat="1" ht="11.45" customHeight="1"/>
    <row r="10586" customFormat="1" ht="11.45" customHeight="1"/>
    <row r="10587" customFormat="1" ht="11.45" customHeight="1"/>
    <row r="10588" customFormat="1" ht="11.45" customHeight="1"/>
    <row r="10589" customFormat="1" ht="11.45" customHeight="1"/>
    <row r="10590" customFormat="1" ht="11.45" customHeight="1"/>
    <row r="10591" customFormat="1" ht="11.45" customHeight="1"/>
    <row r="10592" customFormat="1" ht="11.45" customHeight="1"/>
    <row r="10593" customFormat="1" ht="11.45" customHeight="1"/>
    <row r="10594" customFormat="1" ht="11.45" customHeight="1"/>
    <row r="10595" customFormat="1" ht="11.45" customHeight="1"/>
    <row r="10596" customFormat="1" ht="11.45" customHeight="1"/>
    <row r="10597" customFormat="1" ht="11.45" customHeight="1"/>
    <row r="10598" customFormat="1" ht="11.45" customHeight="1"/>
    <row r="10599" customFormat="1" ht="11.45" customHeight="1"/>
    <row r="10600" customFormat="1" ht="11.45" customHeight="1"/>
    <row r="10601" customFormat="1" ht="11.45" customHeight="1"/>
    <row r="10602" customFormat="1" ht="11.45" customHeight="1"/>
    <row r="10603" customFormat="1" ht="11.45" customHeight="1"/>
    <row r="10604" customFormat="1" ht="11.45" customHeight="1"/>
    <row r="10605" customFormat="1" ht="11.45" customHeight="1"/>
    <row r="10606" customFormat="1" ht="11.45" customHeight="1"/>
    <row r="10607" customFormat="1" ht="11.45" customHeight="1"/>
    <row r="10608" customFormat="1" ht="11.45" customHeight="1"/>
    <row r="10609" customFormat="1" ht="11.45" customHeight="1"/>
    <row r="10610" customFormat="1" ht="11.45" customHeight="1"/>
    <row r="10611" customFormat="1" ht="11.45" customHeight="1"/>
    <row r="10612" customFormat="1" ht="11.45" customHeight="1"/>
    <row r="10613" customFormat="1" ht="11.45" customHeight="1"/>
    <row r="10614" customFormat="1" ht="11.45" customHeight="1"/>
    <row r="10615" customFormat="1" ht="11.45" customHeight="1"/>
    <row r="10616" customFormat="1" ht="11.45" customHeight="1"/>
    <row r="10617" customFormat="1" ht="11.45" customHeight="1"/>
    <row r="10618" customFormat="1" ht="11.45" customHeight="1"/>
    <row r="10619" customFormat="1" ht="11.45" customHeight="1"/>
    <row r="10620" customFormat="1" ht="11.45" customHeight="1"/>
    <row r="10621" customFormat="1" ht="11.45" customHeight="1"/>
    <row r="10622" customFormat="1" ht="11.45" customHeight="1"/>
    <row r="10623" customFormat="1" ht="11.45" customHeight="1"/>
    <row r="10624" customFormat="1" ht="11.45" customHeight="1"/>
    <row r="10625" customFormat="1" ht="11.45" customHeight="1"/>
    <row r="10626" customFormat="1" ht="11.45" customHeight="1"/>
    <row r="10627" customFormat="1" ht="11.45" customHeight="1"/>
    <row r="10628" customFormat="1" ht="11.45" customHeight="1"/>
    <row r="10629" customFormat="1" ht="11.45" customHeight="1"/>
    <row r="10630" customFormat="1" ht="11.45" customHeight="1"/>
    <row r="10631" customFormat="1" ht="11.45" customHeight="1"/>
    <row r="10632" customFormat="1" ht="11.45" customHeight="1"/>
    <row r="10633" customFormat="1" ht="11.45" customHeight="1"/>
    <row r="10634" customFormat="1" ht="11.45" customHeight="1"/>
    <row r="10635" customFormat="1" ht="11.45" customHeight="1"/>
    <row r="10636" customFormat="1" ht="11.45" customHeight="1"/>
    <row r="10637" customFormat="1" ht="11.45" customHeight="1"/>
    <row r="10638" customFormat="1" ht="11.45" customHeight="1"/>
    <row r="10639" customFormat="1" ht="11.45" customHeight="1"/>
    <row r="10640" customFormat="1" ht="11.45" customHeight="1"/>
    <row r="10641" customFormat="1" ht="11.45" customHeight="1"/>
    <row r="10642" customFormat="1" ht="11.45" customHeight="1"/>
    <row r="10643" customFormat="1" ht="11.45" customHeight="1"/>
    <row r="10644" customFormat="1" ht="11.45" customHeight="1"/>
    <row r="10645" customFormat="1" ht="11.45" customHeight="1"/>
    <row r="10646" customFormat="1" ht="11.45" customHeight="1"/>
    <row r="10647" customFormat="1" ht="11.45" customHeight="1"/>
    <row r="10648" customFormat="1" ht="11.45" customHeight="1"/>
    <row r="10649" customFormat="1" ht="11.45" customHeight="1"/>
    <row r="10650" customFormat="1" ht="11.45" customHeight="1"/>
    <row r="10651" customFormat="1" ht="11.45" customHeight="1"/>
    <row r="10652" customFormat="1" ht="11.45" customHeight="1"/>
    <row r="10653" customFormat="1" ht="11.45" customHeight="1"/>
    <row r="10654" customFormat="1" ht="11.45" customHeight="1"/>
    <row r="10655" customFormat="1" ht="11.45" customHeight="1"/>
    <row r="10656" customFormat="1" ht="11.45" customHeight="1"/>
    <row r="10657" customFormat="1" ht="11.45" customHeight="1"/>
    <row r="10658" customFormat="1" ht="11.45" customHeight="1"/>
    <row r="10659" customFormat="1" ht="11.45" customHeight="1"/>
    <row r="10660" customFormat="1" ht="11.45" customHeight="1"/>
    <row r="10661" customFormat="1" ht="11.45" customHeight="1"/>
    <row r="10662" customFormat="1" ht="11.45" customHeight="1"/>
    <row r="10663" customFormat="1" ht="11.45" customHeight="1"/>
    <row r="10664" customFormat="1" ht="11.45" customHeight="1"/>
    <row r="10665" customFormat="1" ht="11.45" customHeight="1"/>
    <row r="10666" customFormat="1" ht="11.45" customHeight="1"/>
    <row r="10667" customFormat="1" ht="11.45" customHeight="1"/>
    <row r="10668" customFormat="1" ht="11.45" customHeight="1"/>
    <row r="10669" customFormat="1" ht="11.45" customHeight="1"/>
    <row r="10670" customFormat="1" ht="11.45" customHeight="1"/>
    <row r="10671" customFormat="1" ht="11.45" customHeight="1"/>
    <row r="10672" customFormat="1" ht="11.45" customHeight="1"/>
    <row r="10673" customFormat="1" ht="11.45" customHeight="1"/>
    <row r="10674" customFormat="1" ht="11.45" customHeight="1"/>
    <row r="10675" customFormat="1" ht="11.45" customHeight="1"/>
    <row r="10676" customFormat="1" ht="11.45" customHeight="1"/>
    <row r="10677" customFormat="1" ht="11.45" customHeight="1"/>
    <row r="10678" customFormat="1" ht="11.45" customHeight="1"/>
    <row r="10679" customFormat="1" ht="11.45" customHeight="1"/>
    <row r="10680" customFormat="1" ht="11.45" customHeight="1"/>
    <row r="10681" customFormat="1" ht="11.45" customHeight="1"/>
    <row r="10682" customFormat="1" ht="11.45" customHeight="1"/>
    <row r="10683" customFormat="1" ht="11.45" customHeight="1"/>
    <row r="10684" customFormat="1" ht="11.45" customHeight="1"/>
    <row r="10685" customFormat="1" ht="11.45" customHeight="1"/>
    <row r="10686" customFormat="1" ht="11.45" customHeight="1"/>
    <row r="10687" customFormat="1" ht="11.45" customHeight="1"/>
    <row r="10688" customFormat="1" ht="11.45" customHeight="1"/>
    <row r="10689" customFormat="1" ht="11.45" customHeight="1"/>
    <row r="10690" customFormat="1" ht="11.45" customHeight="1"/>
    <row r="10691" customFormat="1" ht="11.45" customHeight="1"/>
    <row r="10692" customFormat="1" ht="11.45" customHeight="1"/>
    <row r="10693" customFormat="1" ht="11.45" customHeight="1"/>
    <row r="10694" customFormat="1" ht="11.45" customHeight="1"/>
    <row r="10695" customFormat="1" ht="11.45" customHeight="1"/>
    <row r="10696" customFormat="1" ht="11.45" customHeight="1"/>
    <row r="10697" customFormat="1" ht="11.45" customHeight="1"/>
    <row r="10698" customFormat="1" ht="11.45" customHeight="1"/>
    <row r="10699" customFormat="1" ht="11.45" customHeight="1"/>
    <row r="10700" customFormat="1" ht="11.45" customHeight="1"/>
    <row r="10701" customFormat="1" ht="11.45" customHeight="1"/>
    <row r="10702" customFormat="1" ht="11.45" customHeight="1"/>
    <row r="10703" customFormat="1" ht="11.45" customHeight="1"/>
    <row r="10704" customFormat="1" ht="11.45" customHeight="1"/>
    <row r="10705" customFormat="1" ht="11.45" customHeight="1"/>
    <row r="10706" customFormat="1" ht="11.45" customHeight="1"/>
    <row r="10707" customFormat="1" ht="11.45" customHeight="1"/>
    <row r="10708" customFormat="1" ht="11.45" customHeight="1"/>
    <row r="10709" customFormat="1" ht="11.45" customHeight="1"/>
    <row r="10710" customFormat="1" ht="11.45" customHeight="1"/>
    <row r="10711" customFormat="1" ht="11.45" customHeight="1"/>
    <row r="10712" customFormat="1" ht="11.45" customHeight="1"/>
    <row r="10713" customFormat="1" ht="11.45" customHeight="1"/>
    <row r="10714" customFormat="1" ht="11.45" customHeight="1"/>
    <row r="10715" customFormat="1" ht="11.45" customHeight="1"/>
    <row r="10716" customFormat="1" ht="11.45" customHeight="1"/>
    <row r="10717" customFormat="1" ht="11.45" customHeight="1"/>
    <row r="10718" customFormat="1" ht="11.45" customHeight="1"/>
    <row r="10719" customFormat="1" ht="11.45" customHeight="1"/>
    <row r="10720" customFormat="1" ht="11.45" customHeight="1"/>
    <row r="10721" customFormat="1" ht="11.45" customHeight="1"/>
    <row r="10722" customFormat="1" ht="11.45" customHeight="1"/>
    <row r="10723" customFormat="1" ht="11.45" customHeight="1"/>
    <row r="10724" customFormat="1" ht="11.45" customHeight="1"/>
    <row r="10725" customFormat="1" ht="11.45" customHeight="1"/>
    <row r="10726" customFormat="1" ht="11.45" customHeight="1"/>
    <row r="10727" customFormat="1" ht="11.45" customHeight="1"/>
    <row r="10728" customFormat="1" ht="11.45" customHeight="1"/>
    <row r="10729" customFormat="1" ht="11.45" customHeight="1"/>
    <row r="10730" customFormat="1" ht="11.45" customHeight="1"/>
    <row r="10731" customFormat="1" ht="11.45" customHeight="1"/>
    <row r="10732" customFormat="1" ht="11.45" customHeight="1"/>
    <row r="10733" customFormat="1" ht="11.45" customHeight="1"/>
    <row r="10734" customFormat="1" ht="11.45" customHeight="1"/>
    <row r="10735" customFormat="1" ht="11.45" customHeight="1"/>
    <row r="10736" customFormat="1" ht="11.45" customHeight="1"/>
    <row r="10737" customFormat="1" ht="11.45" customHeight="1"/>
    <row r="10738" customFormat="1" ht="11.45" customHeight="1"/>
    <row r="10739" customFormat="1" ht="11.45" customHeight="1"/>
    <row r="10740" customFormat="1" ht="11.45" customHeight="1"/>
    <row r="10741" customFormat="1" ht="11.45" customHeight="1"/>
    <row r="10742" customFormat="1" ht="11.45" customHeight="1"/>
    <row r="10743" customFormat="1" ht="11.45" customHeight="1"/>
    <row r="10744" customFormat="1" ht="11.45" customHeight="1"/>
    <row r="10745" customFormat="1" ht="11.45" customHeight="1"/>
    <row r="10746" customFormat="1" ht="11.45" customHeight="1"/>
    <row r="10747" customFormat="1" ht="11.45" customHeight="1"/>
    <row r="10748" customFormat="1" ht="11.45" customHeight="1"/>
    <row r="10749" customFormat="1" ht="11.45" customHeight="1"/>
    <row r="10750" customFormat="1" ht="11.45" customHeight="1"/>
    <row r="10751" customFormat="1" ht="11.45" customHeight="1"/>
    <row r="10752" customFormat="1" ht="11.45" customHeight="1"/>
    <row r="10753" customFormat="1" ht="11.45" customHeight="1"/>
    <row r="10754" customFormat="1" ht="11.45" customHeight="1"/>
    <row r="10755" customFormat="1" ht="11.45" customHeight="1"/>
    <row r="10756" customFormat="1" ht="11.45" customHeight="1"/>
    <row r="10757" customFormat="1" ht="11.45" customHeight="1"/>
    <row r="10758" customFormat="1" ht="11.45" customHeight="1"/>
    <row r="10759" customFormat="1" ht="11.45" customHeight="1"/>
    <row r="10760" customFormat="1" ht="11.45" customHeight="1"/>
    <row r="10761" customFormat="1" ht="11.45" customHeight="1"/>
    <row r="10762" customFormat="1" ht="11.45" customHeight="1"/>
    <row r="10763" customFormat="1" ht="11.45" customHeight="1"/>
    <row r="10764" customFormat="1" ht="11.45" customHeight="1"/>
    <row r="10765" customFormat="1" ht="11.45" customHeight="1"/>
    <row r="10766" customFormat="1" ht="11.45" customHeight="1"/>
    <row r="10767" customFormat="1" ht="11.45" customHeight="1"/>
    <row r="10768" customFormat="1" ht="11.45" customHeight="1"/>
    <row r="10769" customFormat="1" ht="11.45" customHeight="1"/>
    <row r="10770" customFormat="1" ht="11.45" customHeight="1"/>
    <row r="10771" customFormat="1" ht="11.45" customHeight="1"/>
    <row r="10772" customFormat="1" ht="11.45" customHeight="1"/>
    <row r="10773" customFormat="1" ht="11.45" customHeight="1"/>
    <row r="10774" customFormat="1" ht="11.45" customHeight="1"/>
    <row r="10775" customFormat="1" ht="11.45" customHeight="1"/>
    <row r="10776" customFormat="1" ht="11.45" customHeight="1"/>
    <row r="10777" customFormat="1" ht="11.45" customHeight="1"/>
    <row r="10778" customFormat="1" ht="11.45" customHeight="1"/>
    <row r="10779" customFormat="1" ht="11.45" customHeight="1"/>
    <row r="10780" customFormat="1" ht="11.45" customHeight="1"/>
    <row r="10781" customFormat="1" ht="11.45" customHeight="1"/>
    <row r="10782" customFormat="1" ht="11.45" customHeight="1"/>
    <row r="10783" customFormat="1" ht="11.45" customHeight="1"/>
    <row r="10784" customFormat="1" ht="11.45" customHeight="1"/>
    <row r="10785" customFormat="1" ht="11.45" customHeight="1"/>
    <row r="10786" customFormat="1" ht="11.45" customHeight="1"/>
    <row r="10787" customFormat="1" ht="11.45" customHeight="1"/>
    <row r="10788" customFormat="1" ht="11.45" customHeight="1"/>
    <row r="10789" customFormat="1" ht="11.45" customHeight="1"/>
    <row r="10790" customFormat="1" ht="11.45" customHeight="1"/>
    <row r="10791" customFormat="1" ht="11.45" customHeight="1"/>
    <row r="10792" customFormat="1" ht="11.45" customHeight="1"/>
    <row r="10793" customFormat="1" ht="11.45" customHeight="1"/>
    <row r="10794" customFormat="1" ht="11.45" customHeight="1"/>
    <row r="10795" customFormat="1" ht="11.45" customHeight="1"/>
    <row r="10796" customFormat="1" ht="11.45" customHeight="1"/>
    <row r="10797" customFormat="1" ht="11.45" customHeight="1"/>
    <row r="10798" customFormat="1" ht="11.45" customHeight="1"/>
    <row r="10799" customFormat="1" ht="11.45" customHeight="1"/>
    <row r="10800" customFormat="1" ht="11.45" customHeight="1"/>
    <row r="10801" customFormat="1" ht="11.45" customHeight="1"/>
    <row r="10802" customFormat="1" ht="11.45" customHeight="1"/>
    <row r="10803" customFormat="1" ht="11.45" customHeight="1"/>
    <row r="10804" customFormat="1" ht="11.45" customHeight="1"/>
    <row r="10805" customFormat="1" ht="11.45" customHeight="1"/>
    <row r="10806" customFormat="1" ht="11.45" customHeight="1"/>
    <row r="10807" customFormat="1" ht="11.45" customHeight="1"/>
    <row r="10808" customFormat="1" ht="11.45" customHeight="1"/>
    <row r="10809" customFormat="1" ht="11.45" customHeight="1"/>
    <row r="10810" customFormat="1" ht="11.45" customHeight="1"/>
    <row r="10811" customFormat="1" ht="11.45" customHeight="1"/>
    <row r="10812" customFormat="1" ht="11.45" customHeight="1"/>
    <row r="10813" customFormat="1" ht="11.45" customHeight="1"/>
    <row r="10814" customFormat="1" ht="11.45" customHeight="1"/>
    <row r="10815" customFormat="1" ht="11.45" customHeight="1"/>
    <row r="10816" customFormat="1" ht="11.45" customHeight="1"/>
    <row r="10817" customFormat="1" ht="11.45" customHeight="1"/>
    <row r="10818" customFormat="1" ht="11.45" customHeight="1"/>
    <row r="10819" customFormat="1" ht="11.45" customHeight="1"/>
    <row r="10820" customFormat="1" ht="11.45" customHeight="1"/>
    <row r="10821" customFormat="1" ht="11.45" customHeight="1"/>
    <row r="10822" customFormat="1" ht="11.45" customHeight="1"/>
    <row r="10823" customFormat="1" ht="11.45" customHeight="1"/>
    <row r="10824" customFormat="1" ht="11.45" customHeight="1"/>
    <row r="10825" customFormat="1" ht="11.45" customHeight="1"/>
    <row r="10826" customFormat="1" ht="11.45" customHeight="1"/>
    <row r="10827" customFormat="1" ht="11.45" customHeight="1"/>
    <row r="10828" customFormat="1" ht="11.45" customHeight="1"/>
    <row r="10829" customFormat="1" ht="11.45" customHeight="1"/>
    <row r="10830" customFormat="1" ht="11.45" customHeight="1"/>
    <row r="10831" customFormat="1" ht="11.45" customHeight="1"/>
    <row r="10832" customFormat="1" ht="11.45" customHeight="1"/>
    <row r="10833" customFormat="1" ht="11.45" customHeight="1"/>
    <row r="10834" customFormat="1" ht="11.45" customHeight="1"/>
    <row r="10835" customFormat="1" ht="11.45" customHeight="1"/>
    <row r="10836" customFormat="1" ht="11.45" customHeight="1"/>
    <row r="10837" customFormat="1" ht="11.45" customHeight="1"/>
    <row r="10838" customFormat="1" ht="11.45" customHeight="1"/>
    <row r="10839" customFormat="1" ht="11.45" customHeight="1"/>
    <row r="10840" customFormat="1" ht="11.45" customHeight="1"/>
    <row r="10841" customFormat="1" ht="11.45" customHeight="1"/>
    <row r="10842" customFormat="1" ht="11.45" customHeight="1"/>
    <row r="10843" customFormat="1" ht="11.45" customHeight="1"/>
    <row r="10844" customFormat="1" ht="11.45" customHeight="1"/>
    <row r="10845" customFormat="1" ht="11.45" customHeight="1"/>
    <row r="10846" customFormat="1" ht="11.45" customHeight="1"/>
    <row r="10847" customFormat="1" ht="11.45" customHeight="1"/>
    <row r="10848" customFormat="1" ht="11.45" customHeight="1"/>
    <row r="10849" customFormat="1" ht="11.45" customHeight="1"/>
    <row r="10850" customFormat="1" ht="11.45" customHeight="1"/>
    <row r="10851" customFormat="1" ht="11.45" customHeight="1"/>
    <row r="10852" customFormat="1" ht="11.45" customHeight="1"/>
    <row r="10853" customFormat="1" ht="11.45" customHeight="1"/>
    <row r="10854" customFormat="1" ht="11.45" customHeight="1"/>
    <row r="10855" customFormat="1" ht="11.45" customHeight="1"/>
    <row r="10856" customFormat="1" ht="11.45" customHeight="1"/>
    <row r="10857" customFormat="1" ht="11.45" customHeight="1"/>
    <row r="10858" customFormat="1" ht="11.45" customHeight="1"/>
    <row r="10859" customFormat="1" ht="11.45" customHeight="1"/>
    <row r="10860" customFormat="1" ht="11.45" customHeight="1"/>
    <row r="10861" customFormat="1" ht="11.45" customHeight="1"/>
    <row r="10862" customFormat="1" ht="11.45" customHeight="1"/>
    <row r="10863" customFormat="1" ht="11.45" customHeight="1"/>
    <row r="10864" customFormat="1" ht="11.45" customHeight="1"/>
    <row r="10865" customFormat="1" ht="11.45" customHeight="1"/>
    <row r="10866" customFormat="1" ht="11.45" customHeight="1"/>
    <row r="10867" customFormat="1" ht="11.45" customHeight="1"/>
    <row r="10868" customFormat="1" ht="11.45" customHeight="1"/>
    <row r="10869" customFormat="1" ht="11.45" customHeight="1"/>
    <row r="10870" customFormat="1" ht="11.45" customHeight="1"/>
    <row r="10871" customFormat="1" ht="11.45" customHeight="1"/>
    <row r="10872" customFormat="1" ht="11.45" customHeight="1"/>
    <row r="10873" customFormat="1" ht="11.45" customHeight="1"/>
    <row r="10874" customFormat="1" ht="11.45" customHeight="1"/>
    <row r="10875" customFormat="1" ht="11.45" customHeight="1"/>
    <row r="10876" customFormat="1" ht="11.45" customHeight="1"/>
    <row r="10877" customFormat="1" ht="11.45" customHeight="1"/>
    <row r="10878" customFormat="1" ht="11.45" customHeight="1"/>
    <row r="10879" customFormat="1" ht="11.45" customHeight="1"/>
    <row r="10880" customFormat="1" ht="11.45" customHeight="1"/>
    <row r="10881" customFormat="1" ht="11.45" customHeight="1"/>
    <row r="10882" customFormat="1" ht="11.45" customHeight="1"/>
    <row r="10883" customFormat="1" ht="11.45" customHeight="1"/>
    <row r="10884" customFormat="1" ht="11.45" customHeight="1"/>
    <row r="10885" customFormat="1" ht="11.45" customHeight="1"/>
    <row r="10886" customFormat="1" ht="11.45" customHeight="1"/>
    <row r="10887" customFormat="1" ht="11.45" customHeight="1"/>
    <row r="10888" customFormat="1" ht="11.45" customHeight="1"/>
    <row r="10889" customFormat="1" ht="11.45" customHeight="1"/>
    <row r="10890" customFormat="1" ht="11.45" customHeight="1"/>
    <row r="10891" customFormat="1" ht="11.45" customHeight="1"/>
    <row r="10892" customFormat="1" ht="11.45" customHeight="1"/>
    <row r="10893" customFormat="1" ht="11.45" customHeight="1"/>
    <row r="10894" customFormat="1" ht="11.45" customHeight="1"/>
    <row r="10895" customFormat="1" ht="11.45" customHeight="1"/>
    <row r="10896" customFormat="1" ht="11.45" customHeight="1"/>
    <row r="10897" customFormat="1" ht="11.45" customHeight="1"/>
    <row r="10898" customFormat="1" ht="11.45" customHeight="1"/>
    <row r="10899" customFormat="1" ht="11.45" customHeight="1"/>
    <row r="10900" customFormat="1" ht="11.45" customHeight="1"/>
    <row r="10901" customFormat="1" ht="11.45" customHeight="1"/>
    <row r="10902" customFormat="1" ht="11.45" customHeight="1"/>
    <row r="10903" customFormat="1" ht="11.45" customHeight="1"/>
    <row r="10904" customFormat="1" ht="11.45" customHeight="1"/>
    <row r="10905" customFormat="1" ht="11.45" customHeight="1"/>
    <row r="10906" customFormat="1" ht="11.45" customHeight="1"/>
    <row r="10907" customFormat="1" ht="11.45" customHeight="1"/>
    <row r="10908" customFormat="1" ht="11.45" customHeight="1"/>
    <row r="10909" customFormat="1" ht="11.45" customHeight="1"/>
    <row r="10910" customFormat="1" ht="11.45" customHeight="1"/>
    <row r="10911" customFormat="1" ht="11.45" customHeight="1"/>
    <row r="10912" customFormat="1" ht="11.45" customHeight="1"/>
    <row r="10913" customFormat="1" ht="11.45" customHeight="1"/>
    <row r="10914" customFormat="1" ht="11.45" customHeight="1"/>
    <row r="10915" customFormat="1" ht="11.45" customHeight="1"/>
    <row r="10916" customFormat="1" ht="11.45" customHeight="1"/>
    <row r="10917" customFormat="1" ht="11.45" customHeight="1"/>
    <row r="10918" customFormat="1" ht="11.45" customHeight="1"/>
    <row r="10919" customFormat="1" ht="11.45" customHeight="1"/>
    <row r="10920" customFormat="1" ht="11.45" customHeight="1"/>
    <row r="10921" customFormat="1" ht="11.45" customHeight="1"/>
    <row r="10922" customFormat="1" ht="11.45" customHeight="1"/>
    <row r="10923" customFormat="1" ht="11.45" customHeight="1"/>
    <row r="10924" customFormat="1" ht="11.45" customHeight="1"/>
    <row r="10925" customFormat="1" ht="11.45" customHeight="1"/>
    <row r="10926" customFormat="1" ht="11.45" customHeight="1"/>
    <row r="10927" customFormat="1" ht="11.45" customHeight="1"/>
    <row r="10928" customFormat="1" ht="11.45" customHeight="1"/>
    <row r="10929" customFormat="1" ht="11.45" customHeight="1"/>
    <row r="10930" customFormat="1" ht="11.45" customHeight="1"/>
    <row r="10931" customFormat="1" ht="11.45" customHeight="1"/>
    <row r="10932" customFormat="1" ht="11.45" customHeight="1"/>
    <row r="10933" customFormat="1" ht="11.45" customHeight="1"/>
    <row r="10934" customFormat="1" ht="11.45" customHeight="1"/>
    <row r="10935" customFormat="1" ht="11.45" customHeight="1"/>
    <row r="10936" customFormat="1" ht="11.45" customHeight="1"/>
    <row r="10937" customFormat="1" ht="11.45" customHeight="1"/>
    <row r="10938" customFormat="1" ht="11.45" customHeight="1"/>
    <row r="10939" customFormat="1" ht="11.45" customHeight="1"/>
    <row r="10940" customFormat="1" ht="11.45" customHeight="1"/>
    <row r="10941" customFormat="1" ht="11.45" customHeight="1"/>
    <row r="10942" customFormat="1" ht="11.45" customHeight="1"/>
    <row r="10943" customFormat="1" ht="11.45" customHeight="1"/>
    <row r="10944" customFormat="1" ht="11.45" customHeight="1"/>
    <row r="10945" customFormat="1" ht="11.45" customHeight="1"/>
    <row r="10946" customFormat="1" ht="11.45" customHeight="1"/>
    <row r="10947" customFormat="1" ht="11.45" customHeight="1"/>
    <row r="10948" customFormat="1" ht="11.45" customHeight="1"/>
    <row r="10949" customFormat="1" ht="11.45" customHeight="1"/>
    <row r="10950" customFormat="1" ht="11.45" customHeight="1"/>
    <row r="10951" customFormat="1" ht="11.45" customHeight="1"/>
    <row r="10952" customFormat="1" ht="11.45" customHeight="1"/>
    <row r="10953" customFormat="1" ht="11.45" customHeight="1"/>
    <row r="10954" customFormat="1" ht="11.45" customHeight="1"/>
    <row r="10955" customFormat="1" ht="11.45" customHeight="1"/>
    <row r="10956" customFormat="1" ht="11.45" customHeight="1"/>
    <row r="10957" customFormat="1" ht="11.45" customHeight="1"/>
    <row r="10958" customFormat="1" ht="11.45" customHeight="1"/>
    <row r="10959" customFormat="1" ht="11.45" customHeight="1"/>
    <row r="10960" customFormat="1" ht="11.45" customHeight="1"/>
    <row r="10961" customFormat="1" ht="11.45" customHeight="1"/>
    <row r="10962" customFormat="1" ht="11.45" customHeight="1"/>
    <row r="10963" customFormat="1" ht="11.45" customHeight="1"/>
    <row r="10964" customFormat="1" ht="11.45" customHeight="1"/>
    <row r="10965" customFormat="1" ht="11.45" customHeight="1"/>
    <row r="10966" customFormat="1" ht="11.45" customHeight="1"/>
    <row r="10967" customFormat="1" ht="11.45" customHeight="1"/>
    <row r="10968" customFormat="1" ht="11.45" customHeight="1"/>
    <row r="10969" customFormat="1" ht="11.45" customHeight="1"/>
    <row r="10970" customFormat="1" ht="11.45" customHeight="1"/>
    <row r="10971" customFormat="1" ht="11.45" customHeight="1"/>
    <row r="10972" customFormat="1" ht="11.45" customHeight="1"/>
    <row r="10973" customFormat="1" ht="11.45" customHeight="1"/>
    <row r="10974" customFormat="1" ht="11.45" customHeight="1"/>
    <row r="10975" customFormat="1" ht="11.45" customHeight="1"/>
    <row r="10976" customFormat="1" ht="11.45" customHeight="1"/>
    <row r="10977" customFormat="1" ht="11.45" customHeight="1"/>
    <row r="10978" customFormat="1" ht="11.45" customHeight="1"/>
    <row r="10979" customFormat="1" ht="11.45" customHeight="1"/>
    <row r="10980" customFormat="1" ht="11.45" customHeight="1"/>
    <row r="10981" customFormat="1" ht="11.45" customHeight="1"/>
    <row r="10982" customFormat="1" ht="11.45" customHeight="1"/>
    <row r="10983" customFormat="1" ht="11.45" customHeight="1"/>
    <row r="10984" customFormat="1" ht="11.45" customHeight="1"/>
    <row r="10985" customFormat="1" ht="11.45" customHeight="1"/>
    <row r="10986" customFormat="1" ht="11.45" customHeight="1"/>
    <row r="10987" customFormat="1" ht="11.45" customHeight="1"/>
    <row r="10988" customFormat="1" ht="11.45" customHeight="1"/>
    <row r="10989" customFormat="1" ht="11.45" customHeight="1"/>
    <row r="10990" customFormat="1" ht="11.45" customHeight="1"/>
    <row r="10991" customFormat="1" ht="11.45" customHeight="1"/>
    <row r="10992" customFormat="1" ht="11.45" customHeight="1"/>
    <row r="10993" customFormat="1" ht="11.45" customHeight="1"/>
    <row r="10994" customFormat="1" ht="11.45" customHeight="1"/>
    <row r="10995" customFormat="1" ht="11.45" customHeight="1"/>
    <row r="10996" customFormat="1" ht="11.45" customHeight="1"/>
    <row r="10997" customFormat="1" ht="11.45" customHeight="1"/>
    <row r="10998" customFormat="1" ht="11.45" customHeight="1"/>
    <row r="10999" customFormat="1" ht="11.45" customHeight="1"/>
    <row r="11000" customFormat="1" ht="11.45" customHeight="1"/>
    <row r="11001" customFormat="1" ht="11.45" customHeight="1"/>
    <row r="11002" customFormat="1" ht="11.45" customHeight="1"/>
    <row r="11003" customFormat="1" ht="11.45" customHeight="1"/>
    <row r="11004" customFormat="1" ht="11.45" customHeight="1"/>
    <row r="11005" customFormat="1" ht="11.45" customHeight="1"/>
    <row r="11006" customFormat="1" ht="11.45" customHeight="1"/>
    <row r="11007" customFormat="1" ht="11.45" customHeight="1"/>
    <row r="11008" customFormat="1" ht="11.45" customHeight="1"/>
    <row r="11009" customFormat="1" ht="11.45" customHeight="1"/>
    <row r="11010" customFormat="1" ht="11.45" customHeight="1"/>
    <row r="11011" customFormat="1" ht="11.45" customHeight="1"/>
    <row r="11012" customFormat="1" ht="11.45" customHeight="1"/>
    <row r="11013" customFormat="1" ht="11.45" customHeight="1"/>
    <row r="11014" customFormat="1" ht="11.45" customHeight="1"/>
    <row r="11015" customFormat="1" ht="11.45" customHeight="1"/>
    <row r="11016" customFormat="1" ht="11.45" customHeight="1"/>
    <row r="11017" customFormat="1" ht="11.45" customHeight="1"/>
    <row r="11018" customFormat="1" ht="11.45" customHeight="1"/>
    <row r="11019" customFormat="1" ht="11.45" customHeight="1"/>
    <row r="11020" customFormat="1" ht="11.45" customHeight="1"/>
    <row r="11021" customFormat="1" ht="11.45" customHeight="1"/>
    <row r="11022" customFormat="1" ht="11.45" customHeight="1"/>
    <row r="11023" customFormat="1" ht="11.45" customHeight="1"/>
    <row r="11024" customFormat="1" ht="11.45" customHeight="1"/>
    <row r="11025" customFormat="1" ht="11.45" customHeight="1"/>
    <row r="11026" customFormat="1" ht="11.45" customHeight="1"/>
    <row r="11027" customFormat="1" ht="11.45" customHeight="1"/>
    <row r="11028" customFormat="1" ht="11.45" customHeight="1"/>
    <row r="11029" customFormat="1" ht="11.45" customHeight="1"/>
    <row r="11030" customFormat="1" ht="11.45" customHeight="1"/>
    <row r="11031" customFormat="1" ht="11.45" customHeight="1"/>
    <row r="11032" customFormat="1" ht="11.45" customHeight="1"/>
    <row r="11033" customFormat="1" ht="11.45" customHeight="1"/>
    <row r="11034" customFormat="1" ht="11.45" customHeight="1"/>
    <row r="11035" customFormat="1" ht="11.45" customHeight="1"/>
    <row r="11036" customFormat="1" ht="11.45" customHeight="1"/>
    <row r="11037" customFormat="1" ht="11.45" customHeight="1"/>
    <row r="11038" customFormat="1" ht="11.45" customHeight="1"/>
    <row r="11039" customFormat="1" ht="11.45" customHeight="1"/>
    <row r="11040" customFormat="1" ht="11.45" customHeight="1"/>
    <row r="11041" customFormat="1" ht="11.45" customHeight="1"/>
    <row r="11042" customFormat="1" ht="11.45" customHeight="1"/>
    <row r="11043" customFormat="1" ht="11.45" customHeight="1"/>
    <row r="11044" customFormat="1" ht="11.45" customHeight="1"/>
    <row r="11045" customFormat="1" ht="11.45" customHeight="1"/>
    <row r="11046" customFormat="1" ht="11.45" customHeight="1"/>
    <row r="11047" customFormat="1" ht="11.45" customHeight="1"/>
    <row r="11048" customFormat="1" ht="11.45" customHeight="1"/>
    <row r="11049" customFormat="1" ht="11.45" customHeight="1"/>
    <row r="11050" customFormat="1" ht="11.45" customHeight="1"/>
    <row r="11051" customFormat="1" ht="11.45" customHeight="1"/>
    <row r="11052" customFormat="1" ht="11.45" customHeight="1"/>
    <row r="11053" customFormat="1" ht="11.45" customHeight="1"/>
    <row r="11054" customFormat="1" ht="11.45" customHeight="1"/>
    <row r="11055" customFormat="1" ht="11.45" customHeight="1"/>
    <row r="11056" customFormat="1" ht="11.45" customHeight="1"/>
    <row r="11057" customFormat="1" ht="11.45" customHeight="1"/>
    <row r="11058" customFormat="1" ht="11.45" customHeight="1"/>
    <row r="11059" customFormat="1" ht="11.45" customHeight="1"/>
    <row r="11060" customFormat="1" ht="11.45" customHeight="1"/>
    <row r="11061" customFormat="1" ht="11.45" customHeight="1"/>
    <row r="11062" customFormat="1" ht="11.45" customHeight="1"/>
    <row r="11063" customFormat="1" ht="11.45" customHeight="1"/>
    <row r="11064" customFormat="1" ht="11.45" customHeight="1"/>
    <row r="11065" customFormat="1" ht="11.45" customHeight="1"/>
    <row r="11066" customFormat="1" ht="11.45" customHeight="1"/>
    <row r="11067" customFormat="1" ht="11.45" customHeight="1"/>
    <row r="11068" customFormat="1" ht="11.45" customHeight="1"/>
    <row r="11069" customFormat="1" ht="11.45" customHeight="1"/>
    <row r="11070" customFormat="1" ht="11.45" customHeight="1"/>
    <row r="11071" customFormat="1" ht="11.45" customHeight="1"/>
    <row r="11072" customFormat="1" ht="11.45" customHeight="1"/>
    <row r="11073" customFormat="1" ht="11.45" customHeight="1"/>
    <row r="11074" customFormat="1" ht="11.45" customHeight="1"/>
    <row r="11075" customFormat="1" ht="11.45" customHeight="1"/>
    <row r="11076" customFormat="1" ht="11.45" customHeight="1"/>
    <row r="11077" customFormat="1" ht="11.45" customHeight="1"/>
    <row r="11078" customFormat="1" ht="11.45" customHeight="1"/>
    <row r="11079" customFormat="1" ht="11.45" customHeight="1"/>
    <row r="11080" customFormat="1" ht="11.45" customHeight="1"/>
    <row r="11081" customFormat="1" ht="11.45" customHeight="1"/>
    <row r="11082" customFormat="1" ht="11.45" customHeight="1"/>
    <row r="11083" customFormat="1" ht="11.45" customHeight="1"/>
    <row r="11084" customFormat="1" ht="11.45" customHeight="1"/>
    <row r="11085" customFormat="1" ht="11.45" customHeight="1"/>
    <row r="11086" customFormat="1" ht="11.45" customHeight="1"/>
    <row r="11087" customFormat="1" ht="11.45" customHeight="1"/>
    <row r="11088" customFormat="1" ht="11.45" customHeight="1"/>
    <row r="11089" customFormat="1" ht="11.45" customHeight="1"/>
    <row r="11090" customFormat="1" ht="11.45" customHeight="1"/>
    <row r="11091" customFormat="1" ht="11.45" customHeight="1"/>
    <row r="11092" customFormat="1" ht="11.45" customHeight="1"/>
    <row r="11093" customFormat="1" ht="11.45" customHeight="1"/>
    <row r="11094" customFormat="1" ht="11.45" customHeight="1"/>
    <row r="11095" customFormat="1" ht="11.45" customHeight="1"/>
    <row r="11096" customFormat="1" ht="11.45" customHeight="1"/>
    <row r="11097" customFormat="1" ht="11.45" customHeight="1"/>
    <row r="11098" customFormat="1" ht="11.45" customHeight="1"/>
    <row r="11099" customFormat="1" ht="11.45" customHeight="1"/>
    <row r="11100" customFormat="1" ht="11.45" customHeight="1"/>
    <row r="11101" customFormat="1" ht="11.45" customHeight="1"/>
    <row r="11102" customFormat="1" ht="11.45" customHeight="1"/>
    <row r="11103" customFormat="1" ht="11.45" customHeight="1"/>
    <row r="11104" customFormat="1" ht="11.45" customHeight="1"/>
    <row r="11105" customFormat="1" ht="11.45" customHeight="1"/>
    <row r="11106" customFormat="1" ht="11.45" customHeight="1"/>
    <row r="11107" customFormat="1" ht="11.45" customHeight="1"/>
    <row r="11108" customFormat="1" ht="11.45" customHeight="1"/>
    <row r="11109" customFormat="1" ht="11.45" customHeight="1"/>
    <row r="11110" customFormat="1" ht="11.45" customHeight="1"/>
    <row r="11111" customFormat="1" ht="11.45" customHeight="1"/>
    <row r="11112" customFormat="1" ht="11.45" customHeight="1"/>
    <row r="11113" customFormat="1" ht="11.45" customHeight="1"/>
    <row r="11114" customFormat="1" ht="11.45" customHeight="1"/>
    <row r="11115" customFormat="1" ht="11.45" customHeight="1"/>
    <row r="11116" customFormat="1" ht="11.45" customHeight="1"/>
    <row r="11117" customFormat="1" ht="11.45" customHeight="1"/>
    <row r="11118" customFormat="1" ht="11.45" customHeight="1"/>
    <row r="11119" customFormat="1" ht="11.45" customHeight="1"/>
    <row r="11120" customFormat="1" ht="11.45" customHeight="1"/>
    <row r="11121" customFormat="1" ht="11.45" customHeight="1"/>
    <row r="11122" customFormat="1" ht="11.45" customHeight="1"/>
    <row r="11123" customFormat="1" ht="11.45" customHeight="1"/>
    <row r="11124" customFormat="1" ht="11.45" customHeight="1"/>
    <row r="11125" customFormat="1" ht="11.45" customHeight="1"/>
    <row r="11126" customFormat="1" ht="11.45" customHeight="1"/>
    <row r="11127" customFormat="1" ht="11.45" customHeight="1"/>
    <row r="11128" customFormat="1" ht="11.45" customHeight="1"/>
    <row r="11129" customFormat="1" ht="11.45" customHeight="1"/>
    <row r="11130" customFormat="1" ht="11.45" customHeight="1"/>
    <row r="11131" customFormat="1" ht="11.45" customHeight="1"/>
    <row r="11132" customFormat="1" ht="11.45" customHeight="1"/>
    <row r="11133" customFormat="1" ht="11.45" customHeight="1"/>
    <row r="11134" customFormat="1" ht="11.45" customHeight="1"/>
    <row r="11135" customFormat="1" ht="11.45" customHeight="1"/>
    <row r="11136" customFormat="1" ht="11.45" customHeight="1"/>
    <row r="11137" customFormat="1" ht="11.45" customHeight="1"/>
    <row r="11138" customFormat="1" ht="11.45" customHeight="1"/>
    <row r="11139" customFormat="1" ht="11.45" customHeight="1"/>
    <row r="11140" customFormat="1" ht="11.45" customHeight="1"/>
    <row r="11141" customFormat="1" ht="11.45" customHeight="1"/>
    <row r="11142" customFormat="1" ht="11.45" customHeight="1"/>
    <row r="11143" customFormat="1" ht="11.45" customHeight="1"/>
    <row r="11144" customFormat="1" ht="11.45" customHeight="1"/>
    <row r="11145" customFormat="1" ht="11.45" customHeight="1"/>
    <row r="11146" customFormat="1" ht="11.45" customHeight="1"/>
    <row r="11147" customFormat="1" ht="11.45" customHeight="1"/>
    <row r="11148" customFormat="1" ht="11.45" customHeight="1"/>
    <row r="11149" customFormat="1" ht="11.45" customHeight="1"/>
    <row r="11150" customFormat="1" ht="11.45" customHeight="1"/>
    <row r="11151" customFormat="1" ht="11.45" customHeight="1"/>
    <row r="11152" customFormat="1" ht="11.45" customHeight="1"/>
    <row r="11153" customFormat="1" ht="11.45" customHeight="1"/>
    <row r="11154" customFormat="1" ht="11.45" customHeight="1"/>
    <row r="11155" customFormat="1" ht="11.45" customHeight="1"/>
    <row r="11156" customFormat="1" ht="11.45" customHeight="1"/>
    <row r="11157" customFormat="1" ht="11.45" customHeight="1"/>
    <row r="11158" customFormat="1" ht="11.45" customHeight="1"/>
    <row r="11159" customFormat="1" ht="11.45" customHeight="1"/>
    <row r="11160" customFormat="1" ht="11.45" customHeight="1"/>
    <row r="11161" customFormat="1" ht="11.45" customHeight="1"/>
    <row r="11162" customFormat="1" ht="11.45" customHeight="1"/>
    <row r="11163" customFormat="1" ht="11.45" customHeight="1"/>
    <row r="11164" customFormat="1" ht="11.45" customHeight="1"/>
    <row r="11165" customFormat="1" ht="11.45" customHeight="1"/>
    <row r="11166" customFormat="1" ht="11.45" customHeight="1"/>
    <row r="11167" customFormat="1" ht="11.45" customHeight="1"/>
    <row r="11168" customFormat="1" ht="11.45" customHeight="1"/>
    <row r="11169" customFormat="1" ht="11.45" customHeight="1"/>
    <row r="11170" customFormat="1" ht="11.45" customHeight="1"/>
    <row r="11171" customFormat="1" ht="11.45" customHeight="1"/>
    <row r="11172" customFormat="1" ht="11.45" customHeight="1"/>
    <row r="11173" customFormat="1" ht="11.45" customHeight="1"/>
    <row r="11174" customFormat="1" ht="11.45" customHeight="1"/>
    <row r="11175" customFormat="1" ht="11.45" customHeight="1"/>
    <row r="11176" customFormat="1" ht="11.45" customHeight="1"/>
    <row r="11177" customFormat="1" ht="11.45" customHeight="1"/>
    <row r="11178" customFormat="1" ht="11.45" customHeight="1"/>
    <row r="11179" customFormat="1" ht="11.45" customHeight="1"/>
    <row r="11180" customFormat="1" ht="11.45" customHeight="1"/>
    <row r="11181" customFormat="1" ht="11.45" customHeight="1"/>
    <row r="11182" customFormat="1" ht="11.45" customHeight="1"/>
    <row r="11183" customFormat="1" ht="11.45" customHeight="1"/>
    <row r="11184" customFormat="1" ht="11.45" customHeight="1"/>
    <row r="11185" customFormat="1" ht="11.45" customHeight="1"/>
    <row r="11186" customFormat="1" ht="11.45" customHeight="1"/>
    <row r="11187" customFormat="1" ht="11.45" customHeight="1"/>
    <row r="11188" customFormat="1" ht="11.45" customHeight="1"/>
    <row r="11189" customFormat="1" ht="11.45" customHeight="1"/>
    <row r="11190" customFormat="1" ht="11.45" customHeight="1"/>
    <row r="11191" customFormat="1" ht="11.45" customHeight="1"/>
    <row r="11192" customFormat="1" ht="11.45" customHeight="1"/>
    <row r="11193" customFormat="1" ht="11.45" customHeight="1"/>
    <row r="11194" customFormat="1" ht="11.45" customHeight="1"/>
    <row r="11195" customFormat="1" ht="11.45" customHeight="1"/>
    <row r="11196" customFormat="1" ht="11.45" customHeight="1"/>
    <row r="11197" customFormat="1" ht="11.45" customHeight="1"/>
    <row r="11198" customFormat="1" ht="11.45" customHeight="1"/>
    <row r="11199" customFormat="1" ht="11.45" customHeight="1"/>
    <row r="11200" customFormat="1" ht="11.45" customHeight="1"/>
    <row r="11201" customFormat="1" ht="11.45" customHeight="1"/>
    <row r="11202" customFormat="1" ht="11.45" customHeight="1"/>
    <row r="11203" customFormat="1" ht="11.45" customHeight="1"/>
    <row r="11204" customFormat="1" ht="11.45" customHeight="1"/>
    <row r="11205" customFormat="1" ht="11.45" customHeight="1"/>
    <row r="11206" customFormat="1" ht="11.45" customHeight="1"/>
    <row r="11207" customFormat="1" ht="11.45" customHeight="1"/>
    <row r="11208" customFormat="1" ht="11.45" customHeight="1"/>
    <row r="11209" customFormat="1" ht="11.45" customHeight="1"/>
    <row r="11210" customFormat="1" ht="11.45" customHeight="1"/>
    <row r="11211" customFormat="1" ht="11.45" customHeight="1"/>
    <row r="11212" customFormat="1" ht="11.45" customHeight="1"/>
    <row r="11213" customFormat="1" ht="11.45" customHeight="1"/>
    <row r="11214" customFormat="1" ht="11.45" customHeight="1"/>
    <row r="11215" customFormat="1" ht="11.45" customHeight="1"/>
    <row r="11216" customFormat="1" ht="11.45" customHeight="1"/>
    <row r="11217" customFormat="1" ht="11.45" customHeight="1"/>
    <row r="11218" customFormat="1" ht="11.45" customHeight="1"/>
    <row r="11219" customFormat="1" ht="11.45" customHeight="1"/>
    <row r="11220" customFormat="1" ht="11.45" customHeight="1"/>
    <row r="11221" customFormat="1" ht="11.45" customHeight="1"/>
    <row r="11222" customFormat="1" ht="11.45" customHeight="1"/>
    <row r="11223" customFormat="1" ht="11.45" customHeight="1"/>
    <row r="11224" customFormat="1" ht="11.45" customHeight="1"/>
    <row r="11225" customFormat="1" ht="11.45" customHeight="1"/>
    <row r="11226" customFormat="1" ht="11.45" customHeight="1"/>
    <row r="11227" customFormat="1" ht="11.45" customHeight="1"/>
    <row r="11228" customFormat="1" ht="11.45" customHeight="1"/>
    <row r="11229" customFormat="1" ht="11.45" customHeight="1"/>
    <row r="11230" customFormat="1" ht="11.45" customHeight="1"/>
    <row r="11231" customFormat="1" ht="11.45" customHeight="1"/>
    <row r="11232" customFormat="1" ht="11.45" customHeight="1"/>
    <row r="11233" customFormat="1" ht="11.45" customHeight="1"/>
    <row r="11234" customFormat="1" ht="11.45" customHeight="1"/>
    <row r="11235" customFormat="1" ht="11.45" customHeight="1"/>
    <row r="11236" customFormat="1" ht="11.45" customHeight="1"/>
    <row r="11237" customFormat="1" ht="11.45" customHeight="1"/>
    <row r="11238" customFormat="1" ht="11.45" customHeight="1"/>
    <row r="11239" customFormat="1" ht="11.45" customHeight="1"/>
    <row r="11240" customFormat="1" ht="11.45" customHeight="1"/>
    <row r="11241" customFormat="1" ht="11.45" customHeight="1"/>
    <row r="11242" customFormat="1" ht="11.45" customHeight="1"/>
    <row r="11243" customFormat="1" ht="11.45" customHeight="1"/>
    <row r="11244" customFormat="1" ht="11.45" customHeight="1"/>
    <row r="11245" customFormat="1" ht="11.45" customHeight="1"/>
    <row r="11246" customFormat="1" ht="11.45" customHeight="1"/>
    <row r="11247" customFormat="1" ht="11.45" customHeight="1"/>
    <row r="11248" customFormat="1" ht="11.45" customHeight="1"/>
    <row r="11249" customFormat="1" ht="11.45" customHeight="1"/>
    <row r="11250" customFormat="1" ht="11.45" customHeight="1"/>
    <row r="11251" customFormat="1" ht="11.45" customHeight="1"/>
    <row r="11252" customFormat="1" ht="11.45" customHeight="1"/>
    <row r="11253" customFormat="1" ht="11.45" customHeight="1"/>
    <row r="11254" customFormat="1" ht="11.45" customHeight="1"/>
    <row r="11255" customFormat="1" ht="11.45" customHeight="1"/>
    <row r="11256" customFormat="1" ht="11.45" customHeight="1"/>
    <row r="11257" customFormat="1" ht="11.45" customHeight="1"/>
    <row r="11258" customFormat="1" ht="11.45" customHeight="1"/>
    <row r="11259" customFormat="1" ht="11.45" customHeight="1"/>
    <row r="11260" customFormat="1" ht="11.45" customHeight="1"/>
    <row r="11261" customFormat="1" ht="11.45" customHeight="1"/>
    <row r="11262" customFormat="1" ht="11.45" customHeight="1"/>
    <row r="11263" customFormat="1" ht="11.45" customHeight="1"/>
    <row r="11264" customFormat="1" ht="11.45" customHeight="1"/>
    <row r="11265" customFormat="1" ht="11.45" customHeight="1"/>
    <row r="11266" customFormat="1" ht="11.45" customHeight="1"/>
    <row r="11267" customFormat="1" ht="11.45" customHeight="1"/>
    <row r="11268" customFormat="1" ht="11.45" customHeight="1"/>
    <row r="11269" customFormat="1" ht="11.45" customHeight="1"/>
    <row r="11270" customFormat="1" ht="11.45" customHeight="1"/>
    <row r="11271" customFormat="1" ht="11.45" customHeight="1"/>
    <row r="11272" customFormat="1" ht="11.45" customHeight="1"/>
    <row r="11273" customFormat="1" ht="11.45" customHeight="1"/>
    <row r="11274" customFormat="1" ht="11.45" customHeight="1"/>
    <row r="11275" customFormat="1" ht="11.45" customHeight="1"/>
    <row r="11276" customFormat="1" ht="11.45" customHeight="1"/>
    <row r="11277" customFormat="1" ht="11.45" customHeight="1"/>
    <row r="11278" customFormat="1" ht="11.45" customHeight="1"/>
    <row r="11279" customFormat="1" ht="11.45" customHeight="1"/>
    <row r="11280" customFormat="1" ht="11.45" customHeight="1"/>
    <row r="11281" customFormat="1" ht="11.45" customHeight="1"/>
    <row r="11282" customFormat="1" ht="11.45" customHeight="1"/>
    <row r="11283" customFormat="1" ht="11.45" customHeight="1"/>
    <row r="11284" customFormat="1" ht="11.45" customHeight="1"/>
    <row r="11285" customFormat="1" ht="11.45" customHeight="1"/>
    <row r="11286" customFormat="1" ht="11.45" customHeight="1"/>
    <row r="11287" customFormat="1" ht="11.45" customHeight="1"/>
    <row r="11288" customFormat="1" ht="11.45" customHeight="1"/>
    <row r="11289" customFormat="1" ht="11.45" customHeight="1"/>
    <row r="11290" customFormat="1" ht="11.45" customHeight="1"/>
    <row r="11291" customFormat="1" ht="11.45" customHeight="1"/>
    <row r="11292" customFormat="1" ht="11.45" customHeight="1"/>
    <row r="11293" customFormat="1" ht="11.45" customHeight="1"/>
    <row r="11294" customFormat="1" ht="11.45" customHeight="1"/>
    <row r="11295" customFormat="1" ht="11.45" customHeight="1"/>
    <row r="11296" customFormat="1" ht="11.45" customHeight="1"/>
    <row r="11297" customFormat="1" ht="11.45" customHeight="1"/>
    <row r="11298" customFormat="1" ht="11.45" customHeight="1"/>
    <row r="11299" customFormat="1" ht="11.45" customHeight="1"/>
    <row r="11300" customFormat="1" ht="11.45" customHeight="1"/>
    <row r="11301" customFormat="1" ht="11.45" customHeight="1"/>
    <row r="11302" customFormat="1" ht="11.45" customHeight="1"/>
    <row r="11303" customFormat="1" ht="11.45" customHeight="1"/>
    <row r="11304" customFormat="1" ht="11.45" customHeight="1"/>
    <row r="11305" customFormat="1" ht="11.45" customHeight="1"/>
    <row r="11306" customFormat="1" ht="11.45" customHeight="1"/>
    <row r="11307" customFormat="1" ht="11.45" customHeight="1"/>
    <row r="11308" customFormat="1" ht="11.45" customHeight="1"/>
    <row r="11309" customFormat="1" ht="11.45" customHeight="1"/>
    <row r="11310" customFormat="1" ht="11.45" customHeight="1"/>
    <row r="11311" customFormat="1" ht="11.45" customHeight="1"/>
    <row r="11312" customFormat="1" ht="11.45" customHeight="1"/>
    <row r="11313" customFormat="1" ht="11.45" customHeight="1"/>
    <row r="11314" customFormat="1" ht="11.45" customHeight="1"/>
    <row r="11315" customFormat="1" ht="11.45" customHeight="1"/>
    <row r="11316" customFormat="1" ht="11.45" customHeight="1"/>
    <row r="11317" customFormat="1" ht="11.45" customHeight="1"/>
    <row r="11318" customFormat="1" ht="11.45" customHeight="1"/>
    <row r="11319" customFormat="1" ht="11.45" customHeight="1"/>
    <row r="11320" customFormat="1" ht="11.45" customHeight="1"/>
    <row r="11321" customFormat="1" ht="11.45" customHeight="1"/>
    <row r="11322" customFormat="1" ht="11.45" customHeight="1"/>
    <row r="11323" customFormat="1" ht="11.45" customHeight="1"/>
    <row r="11324" customFormat="1" ht="11.45" customHeight="1"/>
    <row r="11325" customFormat="1" ht="11.45" customHeight="1"/>
    <row r="11326" customFormat="1" ht="11.45" customHeight="1"/>
    <row r="11327" customFormat="1" ht="11.45" customHeight="1"/>
    <row r="11328" customFormat="1" ht="11.45" customHeight="1"/>
    <row r="11329" customFormat="1" ht="11.45" customHeight="1"/>
    <row r="11330" customFormat="1" ht="11.45" customHeight="1"/>
    <row r="11331" customFormat="1" ht="11.45" customHeight="1"/>
    <row r="11332" customFormat="1" ht="11.45" customHeight="1"/>
    <row r="11333" customFormat="1" ht="11.45" customHeight="1"/>
    <row r="11334" customFormat="1" ht="11.45" customHeight="1"/>
    <row r="11335" customFormat="1" ht="11.45" customHeight="1"/>
    <row r="11336" customFormat="1" ht="11.45" customHeight="1"/>
    <row r="11337" customFormat="1" ht="11.45" customHeight="1"/>
    <row r="11338" customFormat="1" ht="11.45" customHeight="1"/>
    <row r="11339" customFormat="1" ht="11.45" customHeight="1"/>
    <row r="11340" customFormat="1" ht="11.45" customHeight="1"/>
    <row r="11341" customFormat="1" ht="11.45" customHeight="1"/>
    <row r="11342" customFormat="1" ht="11.45" customHeight="1"/>
    <row r="11343" customFormat="1" ht="11.45" customHeight="1"/>
    <row r="11344" customFormat="1" ht="11.45" customHeight="1"/>
    <row r="11345" customFormat="1" ht="11.45" customHeight="1"/>
    <row r="11346" customFormat="1" ht="11.45" customHeight="1"/>
    <row r="11347" customFormat="1" ht="11.45" customHeight="1"/>
    <row r="11348" customFormat="1" ht="11.45" customHeight="1"/>
    <row r="11349" customFormat="1" ht="11.45" customHeight="1"/>
    <row r="11350" customFormat="1" ht="11.45" customHeight="1"/>
    <row r="11351" customFormat="1" ht="11.45" customHeight="1"/>
    <row r="11352" customFormat="1" ht="11.45" customHeight="1"/>
    <row r="11353" customFormat="1" ht="11.45" customHeight="1"/>
    <row r="11354" customFormat="1" ht="11.45" customHeight="1"/>
    <row r="11355" customFormat="1" ht="11.45" customHeight="1"/>
    <row r="11356" customFormat="1" ht="11.45" customHeight="1"/>
    <row r="11357" customFormat="1" ht="11.45" customHeight="1"/>
    <row r="11358" customFormat="1" ht="11.45" customHeight="1"/>
    <row r="11359" customFormat="1" ht="11.45" customHeight="1"/>
    <row r="11360" customFormat="1" ht="11.45" customHeight="1"/>
    <row r="11361" customFormat="1" ht="11.45" customHeight="1"/>
    <row r="11362" customFormat="1" ht="11.45" customHeight="1"/>
    <row r="11363" customFormat="1" ht="11.45" customHeight="1"/>
    <row r="11364" customFormat="1" ht="11.45" customHeight="1"/>
    <row r="11365" customFormat="1" ht="11.45" customHeight="1"/>
    <row r="11366" customFormat="1" ht="11.45" customHeight="1"/>
    <row r="11367" customFormat="1" ht="11.45" customHeight="1"/>
    <row r="11368" customFormat="1" ht="11.45" customHeight="1"/>
    <row r="11369" customFormat="1" ht="11.45" customHeight="1"/>
    <row r="11370" customFormat="1" ht="11.45" customHeight="1"/>
    <row r="11371" customFormat="1" ht="11.45" customHeight="1"/>
    <row r="11372" customFormat="1" ht="11.45" customHeight="1"/>
    <row r="11373" customFormat="1" ht="11.45" customHeight="1"/>
    <row r="11374" customFormat="1" ht="11.45" customHeight="1"/>
    <row r="11375" customFormat="1" ht="11.45" customHeight="1"/>
    <row r="11376" customFormat="1" ht="11.45" customHeight="1"/>
    <row r="11377" customFormat="1" ht="11.45" customHeight="1"/>
    <row r="11378" customFormat="1" ht="11.45" customHeight="1"/>
    <row r="11379" customFormat="1" ht="11.45" customHeight="1"/>
    <row r="11380" customFormat="1" ht="11.45" customHeight="1"/>
    <row r="11381" customFormat="1" ht="11.45" customHeight="1"/>
    <row r="11382" customFormat="1" ht="11.45" customHeight="1"/>
    <row r="11383" customFormat="1" ht="11.45" customHeight="1"/>
    <row r="11384" customFormat="1" ht="11.45" customHeight="1"/>
    <row r="11385" customFormat="1" ht="11.45" customHeight="1"/>
    <row r="11386" customFormat="1" ht="11.45" customHeight="1"/>
    <row r="11387" customFormat="1" ht="11.45" customHeight="1"/>
    <row r="11388" customFormat="1" ht="11.45" customHeight="1"/>
    <row r="11389" customFormat="1" ht="11.45" customHeight="1"/>
    <row r="11390" customFormat="1" ht="11.45" customHeight="1"/>
    <row r="11391" customFormat="1" ht="11.45" customHeight="1"/>
    <row r="11392" customFormat="1" ht="11.45" customHeight="1"/>
    <row r="11393" customFormat="1" ht="11.45" customHeight="1"/>
    <row r="11394" customFormat="1" ht="11.45" customHeight="1"/>
    <row r="11395" customFormat="1" ht="11.45" customHeight="1"/>
    <row r="11396" customFormat="1" ht="11.45" customHeight="1"/>
    <row r="11397" customFormat="1" ht="11.45" customHeight="1"/>
    <row r="11398" customFormat="1" ht="11.45" customHeight="1"/>
    <row r="11399" customFormat="1" ht="11.45" customHeight="1"/>
    <row r="11400" customFormat="1" ht="11.45" customHeight="1"/>
    <row r="11401" customFormat="1" ht="11.45" customHeight="1"/>
    <row r="11402" customFormat="1" ht="11.45" customHeight="1"/>
    <row r="11403" customFormat="1" ht="11.45" customHeight="1"/>
    <row r="11404" customFormat="1" ht="11.45" customHeight="1"/>
    <row r="11405" customFormat="1" ht="11.45" customHeight="1"/>
    <row r="11406" customFormat="1" ht="11.45" customHeight="1"/>
    <row r="11407" customFormat="1" ht="11.45" customHeight="1"/>
    <row r="11408" customFormat="1" ht="11.45" customHeight="1"/>
    <row r="11409" customFormat="1" ht="11.45" customHeight="1"/>
    <row r="11410" customFormat="1" ht="11.45" customHeight="1"/>
    <row r="11411" customFormat="1" ht="11.45" customHeight="1"/>
    <row r="11412" customFormat="1" ht="11.45" customHeight="1"/>
    <row r="11413" customFormat="1" ht="11.45" customHeight="1"/>
    <row r="11414" customFormat="1" ht="11.45" customHeight="1"/>
    <row r="11415" customFormat="1" ht="11.45" customHeight="1"/>
    <row r="11416" customFormat="1" ht="11.45" customHeight="1"/>
    <row r="11417" customFormat="1" ht="11.45" customHeight="1"/>
    <row r="11418" customFormat="1" ht="11.45" customHeight="1"/>
    <row r="11419" customFormat="1" ht="11.45" customHeight="1"/>
    <row r="11420" customFormat="1" ht="11.45" customHeight="1"/>
    <row r="11421" customFormat="1" ht="11.45" customHeight="1"/>
    <row r="11422" customFormat="1" ht="11.45" customHeight="1"/>
    <row r="11423" customFormat="1" ht="11.45" customHeight="1"/>
    <row r="11424" customFormat="1" ht="11.45" customHeight="1"/>
    <row r="11425" customFormat="1" ht="11.45" customHeight="1"/>
    <row r="11426" customFormat="1" ht="11.45" customHeight="1"/>
    <row r="11427" customFormat="1" ht="11.45" customHeight="1"/>
    <row r="11428" customFormat="1" ht="11.45" customHeight="1"/>
    <row r="11429" customFormat="1" ht="11.45" customHeight="1"/>
    <row r="11430" customFormat="1" ht="11.45" customHeight="1"/>
    <row r="11431" customFormat="1" ht="11.45" customHeight="1"/>
    <row r="11432" customFormat="1" ht="11.45" customHeight="1"/>
    <row r="11433" customFormat="1" ht="11.45" customHeight="1"/>
    <row r="11434" customFormat="1" ht="11.45" customHeight="1"/>
    <row r="11435" customFormat="1" ht="11.45" customHeight="1"/>
    <row r="11436" customFormat="1" ht="11.45" customHeight="1"/>
    <row r="11437" customFormat="1" ht="11.45" customHeight="1"/>
    <row r="11438" customFormat="1" ht="11.45" customHeight="1"/>
    <row r="11439" customFormat="1" ht="11.45" customHeight="1"/>
    <row r="11440" customFormat="1" ht="11.45" customHeight="1"/>
    <row r="11441" customFormat="1" ht="11.45" customHeight="1"/>
    <row r="11442" customFormat="1" ht="11.45" customHeight="1"/>
    <row r="11443" customFormat="1" ht="11.45" customHeight="1"/>
    <row r="11444" customFormat="1" ht="11.45" customHeight="1"/>
    <row r="11445" customFormat="1" ht="11.45" customHeight="1"/>
    <row r="11446" customFormat="1" ht="11.45" customHeight="1"/>
    <row r="11447" customFormat="1" ht="11.45" customHeight="1"/>
    <row r="11448" customFormat="1" ht="11.45" customHeight="1"/>
    <row r="11449" customFormat="1" ht="11.45" customHeight="1"/>
    <row r="11450" customFormat="1" ht="11.45" customHeight="1"/>
    <row r="11451" customFormat="1" ht="11.45" customHeight="1"/>
    <row r="11452" customFormat="1" ht="11.45" customHeight="1"/>
    <row r="11453" customFormat="1" ht="11.45" customHeight="1"/>
    <row r="11454" customFormat="1" ht="11.45" customHeight="1"/>
    <row r="11455" customFormat="1" ht="11.45" customHeight="1"/>
    <row r="11456" customFormat="1" ht="11.45" customHeight="1"/>
    <row r="11457" customFormat="1" ht="11.45" customHeight="1"/>
    <row r="11458" customFormat="1" ht="11.45" customHeight="1"/>
    <row r="11459" customFormat="1" ht="11.45" customHeight="1"/>
    <row r="11460" customFormat="1" ht="11.45" customHeight="1"/>
    <row r="11461" customFormat="1" ht="11.45" customHeight="1"/>
    <row r="11462" customFormat="1" ht="11.45" customHeight="1"/>
    <row r="11463" customFormat="1" ht="11.45" customHeight="1"/>
    <row r="11464" customFormat="1" ht="11.45" customHeight="1"/>
    <row r="11465" customFormat="1" ht="11.45" customHeight="1"/>
    <row r="11466" customFormat="1" ht="11.45" customHeight="1"/>
    <row r="11467" customFormat="1" ht="11.45" customHeight="1"/>
    <row r="11468" customFormat="1" ht="11.45" customHeight="1"/>
    <row r="11469" customFormat="1" ht="11.45" customHeight="1"/>
    <row r="11470" customFormat="1" ht="11.45" customHeight="1"/>
    <row r="11471" customFormat="1" ht="11.45" customHeight="1"/>
    <row r="11472" customFormat="1" ht="11.45" customHeight="1"/>
    <row r="11473" customFormat="1" ht="11.45" customHeight="1"/>
    <row r="11474" customFormat="1" ht="11.45" customHeight="1"/>
    <row r="11475" customFormat="1" ht="11.45" customHeight="1"/>
    <row r="11476" customFormat="1" ht="11.45" customHeight="1"/>
    <row r="11477" customFormat="1" ht="11.45" customHeight="1"/>
    <row r="11478" customFormat="1" ht="11.45" customHeight="1"/>
    <row r="11479" customFormat="1" ht="11.45" customHeight="1"/>
    <row r="11480" customFormat="1" ht="11.45" customHeight="1"/>
    <row r="11481" customFormat="1" ht="11.45" customHeight="1"/>
    <row r="11482" customFormat="1" ht="11.45" customHeight="1"/>
    <row r="11483" customFormat="1" ht="11.45" customHeight="1"/>
    <row r="11484" customFormat="1" ht="11.45" customHeight="1"/>
    <row r="11485" customFormat="1" ht="11.45" customHeight="1"/>
    <row r="11486" customFormat="1" ht="11.45" customHeight="1"/>
    <row r="11487" customFormat="1" ht="11.45" customHeight="1"/>
    <row r="11488" customFormat="1" ht="11.45" customHeight="1"/>
    <row r="11489" customFormat="1" ht="11.45" customHeight="1"/>
    <row r="11490" customFormat="1" ht="11.45" customHeight="1"/>
    <row r="11491" customFormat="1" ht="11.45" customHeight="1"/>
    <row r="11492" customFormat="1" ht="11.45" customHeight="1"/>
    <row r="11493" customFormat="1" ht="11.45" customHeight="1"/>
    <row r="11494" customFormat="1" ht="11.45" customHeight="1"/>
    <row r="11495" customFormat="1" ht="11.45" customHeight="1"/>
    <row r="11496" customFormat="1" ht="11.45" customHeight="1"/>
    <row r="11497" customFormat="1" ht="11.45" customHeight="1"/>
    <row r="11498" customFormat="1" ht="11.45" customHeight="1"/>
    <row r="11499" customFormat="1" ht="11.45" customHeight="1"/>
    <row r="11500" customFormat="1" ht="11.45" customHeight="1"/>
    <row r="11501" customFormat="1" ht="11.45" customHeight="1"/>
    <row r="11502" customFormat="1" ht="11.45" customHeight="1"/>
    <row r="11503" customFormat="1" ht="11.45" customHeight="1"/>
    <row r="11504" customFormat="1" ht="11.45" customHeight="1"/>
    <row r="11505" customFormat="1" ht="11.45" customHeight="1"/>
    <row r="11506" customFormat="1" ht="11.45" customHeight="1"/>
    <row r="11507" customFormat="1" ht="11.45" customHeight="1"/>
    <row r="11508" customFormat="1" ht="11.45" customHeight="1"/>
    <row r="11509" customFormat="1" ht="11.45" customHeight="1"/>
    <row r="11510" customFormat="1" ht="11.45" customHeight="1"/>
    <row r="11511" customFormat="1" ht="11.45" customHeight="1"/>
    <row r="11512" customFormat="1" ht="11.45" customHeight="1"/>
    <row r="11513" customFormat="1" ht="11.45" customHeight="1"/>
    <row r="11514" customFormat="1" ht="11.45" customHeight="1"/>
    <row r="11515" customFormat="1" ht="11.45" customHeight="1"/>
    <row r="11516" customFormat="1" ht="11.45" customHeight="1"/>
    <row r="11517" customFormat="1" ht="11.45" customHeight="1"/>
    <row r="11518" customFormat="1" ht="11.45" customHeight="1"/>
    <row r="11519" customFormat="1" ht="11.45" customHeight="1"/>
    <row r="11520" customFormat="1" ht="11.45" customHeight="1"/>
    <row r="11521" customFormat="1" ht="11.45" customHeight="1"/>
    <row r="11522" customFormat="1" ht="11.45" customHeight="1"/>
    <row r="11523" customFormat="1" ht="11.45" customHeight="1"/>
    <row r="11524" customFormat="1" ht="11.45" customHeight="1"/>
    <row r="11525" customFormat="1" ht="11.45" customHeight="1"/>
    <row r="11526" customFormat="1" ht="11.45" customHeight="1"/>
    <row r="11527" customFormat="1" ht="11.45" customHeight="1"/>
    <row r="11528" customFormat="1" ht="11.45" customHeight="1"/>
    <row r="11529" customFormat="1" ht="11.45" customHeight="1"/>
    <row r="11530" customFormat="1" ht="11.45" customHeight="1"/>
    <row r="11531" customFormat="1" ht="11.45" customHeight="1"/>
    <row r="11532" customFormat="1" ht="11.45" customHeight="1"/>
    <row r="11533" customFormat="1" ht="11.45" customHeight="1"/>
    <row r="11534" customFormat="1" ht="11.45" customHeight="1"/>
    <row r="11535" customFormat="1" ht="11.45" customHeight="1"/>
    <row r="11536" customFormat="1" ht="11.45" customHeight="1"/>
    <row r="11537" customFormat="1" ht="11.45" customHeight="1"/>
    <row r="11538" customFormat="1" ht="11.45" customHeight="1"/>
    <row r="11539" customFormat="1" ht="11.45" customHeight="1"/>
    <row r="11540" customFormat="1" ht="11.45" customHeight="1"/>
    <row r="11541" customFormat="1" ht="11.45" customHeight="1"/>
    <row r="11542" customFormat="1" ht="11.45" customHeight="1"/>
    <row r="11543" customFormat="1" ht="11.45" customHeight="1"/>
    <row r="11544" customFormat="1" ht="11.45" customHeight="1"/>
    <row r="11545" customFormat="1" ht="11.45" customHeight="1"/>
    <row r="11546" customFormat="1" ht="11.45" customHeight="1"/>
    <row r="11547" customFormat="1" ht="11.45" customHeight="1"/>
    <row r="11548" customFormat="1" ht="11.45" customHeight="1"/>
    <row r="11549" customFormat="1" ht="11.45" customHeight="1"/>
    <row r="11550" customFormat="1" ht="11.45" customHeight="1"/>
    <row r="11551" customFormat="1" ht="11.45" customHeight="1"/>
    <row r="11552" customFormat="1" ht="11.45" customHeight="1"/>
    <row r="11553" customFormat="1" ht="11.45" customHeight="1"/>
    <row r="11554" customFormat="1" ht="11.45" customHeight="1"/>
    <row r="11555" customFormat="1" ht="11.45" customHeight="1"/>
    <row r="11556" customFormat="1" ht="11.45" customHeight="1"/>
    <row r="11557" customFormat="1" ht="11.45" customHeight="1"/>
    <row r="11558" customFormat="1" ht="11.45" customHeight="1"/>
    <row r="11559" customFormat="1" ht="11.45" customHeight="1"/>
    <row r="11560" customFormat="1" ht="11.45" customHeight="1"/>
    <row r="11561" customFormat="1" ht="11.45" customHeight="1"/>
    <row r="11562" customFormat="1" ht="11.45" customHeight="1"/>
    <row r="11563" customFormat="1" ht="11.45" customHeight="1"/>
    <row r="11564" customFormat="1" ht="11.45" customHeight="1"/>
    <row r="11565" customFormat="1" ht="11.45" customHeight="1"/>
    <row r="11566" customFormat="1" ht="11.45" customHeight="1"/>
    <row r="11567" customFormat="1" ht="11.45" customHeight="1"/>
    <row r="11568" customFormat="1" ht="11.45" customHeight="1"/>
    <row r="11569" customFormat="1" ht="11.45" customHeight="1"/>
    <row r="11570" customFormat="1" ht="11.45" customHeight="1"/>
    <row r="11571" customFormat="1" ht="11.45" customHeight="1"/>
    <row r="11572" customFormat="1" ht="11.45" customHeight="1"/>
    <row r="11573" customFormat="1" ht="11.45" customHeight="1"/>
    <row r="11574" customFormat="1" ht="11.45" customHeight="1"/>
    <row r="11575" customFormat="1" ht="11.45" customHeight="1"/>
    <row r="11576" customFormat="1" ht="11.45" customHeight="1"/>
    <row r="11577" customFormat="1" ht="11.45" customHeight="1"/>
    <row r="11578" customFormat="1" ht="11.45" customHeight="1"/>
    <row r="11579" customFormat="1" ht="11.45" customHeight="1"/>
    <row r="11580" customFormat="1" ht="11.45" customHeight="1"/>
    <row r="11581" customFormat="1" ht="11.45" customHeight="1"/>
    <row r="11582" customFormat="1" ht="11.45" customHeight="1"/>
    <row r="11583" customFormat="1" ht="11.45" customHeight="1"/>
    <row r="11584" customFormat="1" ht="11.45" customHeight="1"/>
    <row r="11585" customFormat="1" ht="11.45" customHeight="1"/>
    <row r="11586" customFormat="1" ht="11.45" customHeight="1"/>
    <row r="11587" customFormat="1" ht="11.45" customHeight="1"/>
    <row r="11588" customFormat="1" ht="11.45" customHeight="1"/>
    <row r="11589" customFormat="1" ht="11.45" customHeight="1"/>
    <row r="11590" customFormat="1" ht="11.45" customHeight="1"/>
    <row r="11591" customFormat="1" ht="11.45" customHeight="1"/>
    <row r="11592" customFormat="1" ht="11.45" customHeight="1"/>
    <row r="11593" customFormat="1" ht="11.45" customHeight="1"/>
    <row r="11594" customFormat="1" ht="11.45" customHeight="1"/>
    <row r="11595" customFormat="1" ht="11.45" customHeight="1"/>
    <row r="11596" customFormat="1" ht="11.45" customHeight="1"/>
    <row r="11597" customFormat="1" ht="11.45" customHeight="1"/>
    <row r="11598" customFormat="1" ht="11.45" customHeight="1"/>
    <row r="11599" customFormat="1" ht="11.45" customHeight="1"/>
    <row r="11600" customFormat="1" ht="11.45" customHeight="1"/>
    <row r="11601" customFormat="1" ht="11.45" customHeight="1"/>
    <row r="11602" customFormat="1" ht="11.45" customHeight="1"/>
    <row r="11603" customFormat="1" ht="11.45" customHeight="1"/>
    <row r="11604" customFormat="1" ht="11.45" customHeight="1"/>
    <row r="11605" customFormat="1" ht="11.45" customHeight="1"/>
    <row r="11606" customFormat="1" ht="11.45" customHeight="1"/>
    <row r="11607" customFormat="1" ht="11.45" customHeight="1"/>
    <row r="11608" customFormat="1" ht="11.45" customHeight="1"/>
    <row r="11609" customFormat="1" ht="11.45" customHeight="1"/>
    <row r="11610" customFormat="1" ht="11.45" customHeight="1"/>
    <row r="11611" customFormat="1" ht="11.45" customHeight="1"/>
    <row r="11612" customFormat="1" ht="11.45" customHeight="1"/>
    <row r="11613" customFormat="1" ht="11.45" customHeight="1"/>
    <row r="11614" customFormat="1" ht="11.45" customHeight="1"/>
    <row r="11615" customFormat="1" ht="11.45" customHeight="1"/>
    <row r="11616" customFormat="1" ht="11.45" customHeight="1"/>
    <row r="11617" customFormat="1" ht="11.45" customHeight="1"/>
    <row r="11618" customFormat="1" ht="11.45" customHeight="1"/>
    <row r="11619" customFormat="1" ht="11.45" customHeight="1"/>
    <row r="11620" customFormat="1" ht="11.45" customHeight="1"/>
    <row r="11621" customFormat="1" ht="11.45" customHeight="1"/>
    <row r="11622" customFormat="1" ht="11.45" customHeight="1"/>
    <row r="11623" customFormat="1" ht="11.45" customHeight="1"/>
    <row r="11624" customFormat="1" ht="11.45" customHeight="1"/>
    <row r="11625" customFormat="1" ht="11.45" customHeight="1"/>
    <row r="11626" customFormat="1" ht="11.45" customHeight="1"/>
    <row r="11627" customFormat="1" ht="11.45" customHeight="1"/>
    <row r="11628" customFormat="1" ht="11.45" customHeight="1"/>
    <row r="11629" customFormat="1" ht="11.45" customHeight="1"/>
    <row r="11630" customFormat="1" ht="11.45" customHeight="1"/>
    <row r="11631" customFormat="1" ht="11.45" customHeight="1"/>
    <row r="11632" customFormat="1" ht="11.45" customHeight="1"/>
    <row r="11633" customFormat="1" ht="11.45" customHeight="1"/>
    <row r="11634" customFormat="1" ht="11.45" customHeight="1"/>
    <row r="11635" customFormat="1" ht="11.45" customHeight="1"/>
    <row r="11636" customFormat="1" ht="11.45" customHeight="1"/>
    <row r="11637" customFormat="1" ht="11.45" customHeight="1"/>
    <row r="11638" customFormat="1" ht="11.45" customHeight="1"/>
    <row r="11639" customFormat="1" ht="11.45" customHeight="1"/>
    <row r="11640" customFormat="1" ht="11.45" customHeight="1"/>
    <row r="11641" customFormat="1" ht="11.45" customHeight="1"/>
    <row r="11642" customFormat="1" ht="11.45" customHeight="1"/>
    <row r="11643" customFormat="1" ht="11.45" customHeight="1"/>
    <row r="11644" customFormat="1" ht="11.45" customHeight="1"/>
    <row r="11645" customFormat="1" ht="11.45" customHeight="1"/>
    <row r="11646" customFormat="1" ht="11.45" customHeight="1"/>
    <row r="11647" customFormat="1" ht="11.45" customHeight="1"/>
    <row r="11648" customFormat="1" ht="11.45" customHeight="1"/>
    <row r="11649" customFormat="1" ht="11.45" customHeight="1"/>
    <row r="11650" customFormat="1" ht="11.45" customHeight="1"/>
    <row r="11651" customFormat="1" ht="11.45" customHeight="1"/>
    <row r="11652" customFormat="1" ht="11.45" customHeight="1"/>
    <row r="11653" customFormat="1" ht="11.45" customHeight="1"/>
    <row r="11654" customFormat="1" ht="11.45" customHeight="1"/>
    <row r="11655" customFormat="1" ht="11.45" customHeight="1"/>
    <row r="11656" customFormat="1" ht="11.45" customHeight="1"/>
    <row r="11657" customFormat="1" ht="11.45" customHeight="1"/>
    <row r="11658" customFormat="1" ht="11.45" customHeight="1"/>
    <row r="11659" customFormat="1" ht="11.45" customHeight="1"/>
    <row r="11660" customFormat="1" ht="11.45" customHeight="1"/>
    <row r="11661" customFormat="1" ht="11.45" customHeight="1"/>
    <row r="11662" customFormat="1" ht="11.45" customHeight="1"/>
    <row r="11663" customFormat="1" ht="11.45" customHeight="1"/>
    <row r="11664" customFormat="1" ht="11.45" customHeight="1"/>
    <row r="11665" customFormat="1" ht="11.45" customHeight="1"/>
    <row r="11666" customFormat="1" ht="11.45" customHeight="1"/>
    <row r="11667" customFormat="1" ht="11.45" customHeight="1"/>
    <row r="11668" customFormat="1" ht="11.45" customHeight="1"/>
    <row r="11669" customFormat="1" ht="11.45" customHeight="1"/>
    <row r="11670" customFormat="1" ht="11.45" customHeight="1"/>
    <row r="11671" customFormat="1" ht="11.45" customHeight="1"/>
    <row r="11672" customFormat="1" ht="11.45" customHeight="1"/>
    <row r="11673" customFormat="1" ht="11.45" customHeight="1"/>
    <row r="11674" customFormat="1" ht="11.45" customHeight="1"/>
    <row r="11675" customFormat="1" ht="11.45" customHeight="1"/>
    <row r="11676" customFormat="1" ht="11.45" customHeight="1"/>
    <row r="11677" customFormat="1" ht="11.45" customHeight="1"/>
    <row r="11678" customFormat="1" ht="11.45" customHeight="1"/>
    <row r="11679" customFormat="1" ht="11.45" customHeight="1"/>
    <row r="11680" customFormat="1" ht="11.45" customHeight="1"/>
    <row r="11681" customFormat="1" ht="11.45" customHeight="1"/>
    <row r="11682" customFormat="1" ht="11.45" customHeight="1"/>
    <row r="11683" customFormat="1" ht="11.45" customHeight="1"/>
    <row r="11684" customFormat="1" ht="11.45" customHeight="1"/>
    <row r="11685" customFormat="1" ht="11.45" customHeight="1"/>
    <row r="11686" customFormat="1" ht="11.45" customHeight="1"/>
    <row r="11687" customFormat="1" ht="11.45" customHeight="1"/>
    <row r="11688" customFormat="1" ht="11.45" customHeight="1"/>
    <row r="11689" customFormat="1" ht="11.45" customHeight="1"/>
    <row r="11690" customFormat="1" ht="11.45" customHeight="1"/>
    <row r="11691" customFormat="1" ht="11.45" customHeight="1"/>
    <row r="11692" customFormat="1" ht="11.45" customHeight="1"/>
    <row r="11693" customFormat="1" ht="11.45" customHeight="1"/>
    <row r="11694" customFormat="1" ht="11.45" customHeight="1"/>
    <row r="11695" customFormat="1" ht="11.45" customHeight="1"/>
    <row r="11696" customFormat="1" ht="11.45" customHeight="1"/>
    <row r="11697" customFormat="1" ht="11.45" customHeight="1"/>
    <row r="11698" customFormat="1" ht="11.45" customHeight="1"/>
    <row r="11699" customFormat="1" ht="11.45" customHeight="1"/>
    <row r="11700" customFormat="1" ht="11.45" customHeight="1"/>
    <row r="11701" customFormat="1" ht="11.45" customHeight="1"/>
    <row r="11702" customFormat="1" ht="11.45" customHeight="1"/>
    <row r="11703" customFormat="1" ht="11.45" customHeight="1"/>
    <row r="11704" customFormat="1" ht="11.45" customHeight="1"/>
    <row r="11705" customFormat="1" ht="11.45" customHeight="1"/>
    <row r="11706" customFormat="1" ht="11.45" customHeight="1"/>
    <row r="11707" customFormat="1" ht="11.45" customHeight="1"/>
    <row r="11708" customFormat="1" ht="11.45" customHeight="1"/>
    <row r="11709" customFormat="1" ht="11.45" customHeight="1"/>
    <row r="11710" customFormat="1" ht="11.45" customHeight="1"/>
    <row r="11711" customFormat="1" ht="11.45" customHeight="1"/>
    <row r="11712" customFormat="1" ht="11.45" customHeight="1"/>
    <row r="11713" customFormat="1" ht="11.45" customHeight="1"/>
    <row r="11714" customFormat="1" ht="11.45" customHeight="1"/>
    <row r="11715" customFormat="1" ht="11.45" customHeight="1"/>
    <row r="11716" customFormat="1" ht="11.45" customHeight="1"/>
    <row r="11717" customFormat="1" ht="11.45" customHeight="1"/>
    <row r="11718" customFormat="1" ht="11.45" customHeight="1"/>
    <row r="11719" customFormat="1" ht="11.45" customHeight="1"/>
    <row r="11720" customFormat="1" ht="11.45" customHeight="1"/>
    <row r="11721" customFormat="1" ht="11.45" customHeight="1"/>
    <row r="11722" customFormat="1" ht="11.45" customHeight="1"/>
    <row r="11723" customFormat="1" ht="11.45" customHeight="1"/>
    <row r="11724" customFormat="1" ht="11.45" customHeight="1"/>
    <row r="11725" customFormat="1" ht="11.45" customHeight="1"/>
    <row r="11726" customFormat="1" ht="11.45" customHeight="1"/>
    <row r="11727" customFormat="1" ht="11.45" customHeight="1"/>
    <row r="11728" customFormat="1" ht="11.45" customHeight="1"/>
    <row r="11729" customFormat="1" ht="11.45" customHeight="1"/>
    <row r="11730" customFormat="1" ht="11.45" customHeight="1"/>
    <row r="11731" customFormat="1" ht="11.45" customHeight="1"/>
    <row r="11732" customFormat="1" ht="11.45" customHeight="1"/>
    <row r="11733" customFormat="1" ht="11.45" customHeight="1"/>
    <row r="11734" customFormat="1" ht="11.45" customHeight="1"/>
    <row r="11735" customFormat="1" ht="11.45" customHeight="1"/>
    <row r="11736" customFormat="1" ht="11.45" customHeight="1"/>
    <row r="11737" customFormat="1" ht="11.45" customHeight="1"/>
    <row r="11738" customFormat="1" ht="11.45" customHeight="1"/>
    <row r="11739" customFormat="1" ht="11.45" customHeight="1"/>
    <row r="11740" customFormat="1" ht="11.45" customHeight="1"/>
    <row r="11741" customFormat="1" ht="11.45" customHeight="1"/>
    <row r="11742" customFormat="1" ht="11.45" customHeight="1"/>
    <row r="11743" customFormat="1" ht="11.45" customHeight="1"/>
    <row r="11744" customFormat="1" ht="11.45" customHeight="1"/>
    <row r="11745" customFormat="1" ht="11.45" customHeight="1"/>
    <row r="11746" customFormat="1" ht="11.45" customHeight="1"/>
    <row r="11747" customFormat="1" ht="11.45" customHeight="1"/>
    <row r="11748" customFormat="1" ht="11.45" customHeight="1"/>
    <row r="11749" customFormat="1" ht="11.45" customHeight="1"/>
    <row r="11750" customFormat="1" ht="11.45" customHeight="1"/>
    <row r="11751" customFormat="1" ht="11.45" customHeight="1"/>
    <row r="11752" customFormat="1" ht="11.45" customHeight="1"/>
    <row r="11753" customFormat="1" ht="11.45" customHeight="1"/>
    <row r="11754" customFormat="1" ht="11.45" customHeight="1"/>
    <row r="11755" customFormat="1" ht="11.45" customHeight="1"/>
    <row r="11756" customFormat="1" ht="11.45" customHeight="1"/>
    <row r="11757" customFormat="1" ht="11.45" customHeight="1"/>
    <row r="11758" customFormat="1" ht="11.45" customHeight="1"/>
    <row r="11759" customFormat="1" ht="11.45" customHeight="1"/>
    <row r="11760" customFormat="1" ht="11.45" customHeight="1"/>
    <row r="11761" customFormat="1" ht="11.45" customHeight="1"/>
    <row r="11762" customFormat="1" ht="11.45" customHeight="1"/>
    <row r="11763" customFormat="1" ht="11.45" customHeight="1"/>
    <row r="11764" customFormat="1" ht="11.45" customHeight="1"/>
    <row r="11765" customFormat="1" ht="11.45" customHeight="1"/>
    <row r="11766" customFormat="1" ht="11.45" customHeight="1"/>
    <row r="11767" customFormat="1" ht="11.45" customHeight="1"/>
    <row r="11768" customFormat="1" ht="11.45" customHeight="1"/>
    <row r="11769" customFormat="1" ht="11.45" customHeight="1"/>
    <row r="11770" customFormat="1" ht="11.45" customHeight="1"/>
    <row r="11771" customFormat="1" ht="11.45" customHeight="1"/>
    <row r="11772" customFormat="1" ht="11.45" customHeight="1"/>
    <row r="11773" customFormat="1" ht="11.45" customHeight="1"/>
    <row r="11774" customFormat="1" ht="11.45" customHeight="1"/>
    <row r="11775" customFormat="1" ht="11.45" customHeight="1"/>
    <row r="11776" customFormat="1" ht="11.45" customHeight="1"/>
    <row r="11777" customFormat="1" ht="11.45" customHeight="1"/>
    <row r="11778" customFormat="1" ht="11.45" customHeight="1"/>
    <row r="11779" customFormat="1" ht="11.45" customHeight="1"/>
    <row r="11780" customFormat="1" ht="11.45" customHeight="1"/>
    <row r="11781" customFormat="1" ht="11.45" customHeight="1"/>
    <row r="11782" customFormat="1" ht="11.45" customHeight="1"/>
    <row r="11783" customFormat="1" ht="11.45" customHeight="1"/>
    <row r="11784" customFormat="1" ht="11.45" customHeight="1"/>
    <row r="11785" customFormat="1" ht="11.45" customHeight="1"/>
    <row r="11786" customFormat="1" ht="11.45" customHeight="1"/>
    <row r="11787" customFormat="1" ht="11.45" customHeight="1"/>
    <row r="11788" customFormat="1" ht="11.45" customHeight="1"/>
    <row r="11789" customFormat="1" ht="11.45" customHeight="1"/>
    <row r="11790" customFormat="1" ht="11.45" customHeight="1"/>
    <row r="11791" customFormat="1" ht="11.45" customHeight="1"/>
    <row r="11792" customFormat="1" ht="11.45" customHeight="1"/>
    <row r="11793" customFormat="1" ht="11.45" customHeight="1"/>
    <row r="11794" customFormat="1" ht="11.45" customHeight="1"/>
    <row r="11795" customFormat="1" ht="11.45" customHeight="1"/>
    <row r="11796" customFormat="1" ht="11.45" customHeight="1"/>
    <row r="11797" customFormat="1" ht="11.45" customHeight="1"/>
    <row r="11798" customFormat="1" ht="11.45" customHeight="1"/>
    <row r="11799" customFormat="1" ht="11.45" customHeight="1"/>
    <row r="11800" customFormat="1" ht="11.45" customHeight="1"/>
    <row r="11801" customFormat="1" ht="11.45" customHeight="1"/>
    <row r="11802" customFormat="1" ht="11.45" customHeight="1"/>
    <row r="11803" customFormat="1" ht="11.45" customHeight="1"/>
    <row r="11804" customFormat="1" ht="11.45" customHeight="1"/>
    <row r="11805" customFormat="1" ht="11.45" customHeight="1"/>
    <row r="11806" customFormat="1" ht="11.45" customHeight="1"/>
    <row r="11807" customFormat="1" ht="11.45" customHeight="1"/>
    <row r="11808" customFormat="1" ht="11.45" customHeight="1"/>
    <row r="11809" customFormat="1" ht="11.45" customHeight="1"/>
    <row r="11810" customFormat="1" ht="11.45" customHeight="1"/>
    <row r="11811" customFormat="1" ht="11.45" customHeight="1"/>
    <row r="11812" customFormat="1" ht="11.45" customHeight="1"/>
    <row r="11813" customFormat="1" ht="11.45" customHeight="1"/>
    <row r="11814" customFormat="1" ht="11.45" customHeight="1"/>
    <row r="11815" customFormat="1" ht="11.45" customHeight="1"/>
    <row r="11816" customFormat="1" ht="11.45" customHeight="1"/>
    <row r="11817" customFormat="1" ht="11.45" customHeight="1"/>
    <row r="11818" customFormat="1" ht="11.45" customHeight="1"/>
    <row r="11819" customFormat="1" ht="11.45" customHeight="1"/>
    <row r="11820" customFormat="1" ht="11.45" customHeight="1"/>
    <row r="11821" customFormat="1" ht="11.45" customHeight="1"/>
    <row r="11822" customFormat="1" ht="11.45" customHeight="1"/>
    <row r="11823" customFormat="1" ht="11.45" customHeight="1"/>
    <row r="11824" customFormat="1" ht="11.45" customHeight="1"/>
    <row r="11825" customFormat="1" ht="11.45" customHeight="1"/>
    <row r="11826" customFormat="1" ht="11.45" customHeight="1"/>
    <row r="11827" customFormat="1" ht="11.45" customHeight="1"/>
    <row r="11828" customFormat="1" ht="11.45" customHeight="1"/>
    <row r="11829" customFormat="1" ht="11.45" customHeight="1"/>
    <row r="11830" customFormat="1" ht="11.45" customHeight="1"/>
    <row r="11831" customFormat="1" ht="11.45" customHeight="1"/>
    <row r="11832" customFormat="1" ht="11.45" customHeight="1"/>
    <row r="11833" customFormat="1" ht="11.45" customHeight="1"/>
    <row r="11834" customFormat="1" ht="11.45" customHeight="1"/>
    <row r="11835" customFormat="1" ht="11.45" customHeight="1"/>
    <row r="11836" customFormat="1" ht="11.45" customHeight="1"/>
    <row r="11837" customFormat="1" ht="11.45" customHeight="1"/>
    <row r="11838" customFormat="1" ht="11.45" customHeight="1"/>
    <row r="11839" customFormat="1" ht="11.45" customHeight="1"/>
    <row r="11840" customFormat="1" ht="11.45" customHeight="1"/>
    <row r="11841" customFormat="1" ht="11.45" customHeight="1"/>
    <row r="11842" customFormat="1" ht="11.45" customHeight="1"/>
    <row r="11843" customFormat="1" ht="11.45" customHeight="1"/>
    <row r="11844" customFormat="1" ht="11.45" customHeight="1"/>
    <row r="11845" customFormat="1" ht="11.45" customHeight="1"/>
    <row r="11846" customFormat="1" ht="11.45" customHeight="1"/>
    <row r="11847" customFormat="1" ht="11.45" customHeight="1"/>
    <row r="11848" customFormat="1" ht="11.45" customHeight="1"/>
    <row r="11849" customFormat="1" ht="11.45" customHeight="1"/>
    <row r="11850" customFormat="1" ht="11.45" customHeight="1"/>
    <row r="11851" customFormat="1" ht="11.45" customHeight="1"/>
    <row r="11852" customFormat="1" ht="11.45" customHeight="1"/>
    <row r="11853" customFormat="1" ht="11.45" customHeight="1"/>
    <row r="11854" customFormat="1" ht="11.45" customHeight="1"/>
    <row r="11855" customFormat="1" ht="11.45" customHeight="1"/>
    <row r="11856" customFormat="1" ht="11.45" customHeight="1"/>
    <row r="11857" customFormat="1" ht="11.45" customHeight="1"/>
    <row r="11858" customFormat="1" ht="11.45" customHeight="1"/>
    <row r="11859" customFormat="1" ht="11.45" customHeight="1"/>
    <row r="11860" customFormat="1" ht="11.45" customHeight="1"/>
    <row r="11861" customFormat="1" ht="11.45" customHeight="1"/>
    <row r="11862" customFormat="1" ht="11.45" customHeight="1"/>
    <row r="11863" customFormat="1" ht="11.45" customHeight="1"/>
    <row r="11864" customFormat="1" ht="11.45" customHeight="1"/>
    <row r="11865" customFormat="1" ht="11.45" customHeight="1"/>
    <row r="11866" customFormat="1" ht="11.45" customHeight="1"/>
    <row r="11867" customFormat="1" ht="11.45" customHeight="1"/>
    <row r="11868" customFormat="1" ht="11.45" customHeight="1"/>
    <row r="11869" customFormat="1" ht="11.45" customHeight="1"/>
    <row r="11870" customFormat="1" ht="11.45" customHeight="1"/>
    <row r="11871" customFormat="1" ht="11.45" customHeight="1"/>
    <row r="11872" customFormat="1" ht="11.45" customHeight="1"/>
    <row r="11873" customFormat="1" ht="11.45" customHeight="1"/>
    <row r="11874" customFormat="1" ht="11.45" customHeight="1"/>
    <row r="11875" customFormat="1" ht="11.45" customHeight="1"/>
    <row r="11876" customFormat="1" ht="11.45" customHeight="1"/>
    <row r="11877" customFormat="1" ht="11.45" customHeight="1"/>
    <row r="11878" customFormat="1" ht="11.45" customHeight="1"/>
    <row r="11879" customFormat="1" ht="11.45" customHeight="1"/>
    <row r="11880" customFormat="1" ht="11.45" customHeight="1"/>
    <row r="11881" customFormat="1" ht="11.45" customHeight="1"/>
    <row r="11882" customFormat="1" ht="11.45" customHeight="1"/>
    <row r="11883" customFormat="1" ht="11.45" customHeight="1"/>
    <row r="11884" customFormat="1" ht="11.45" customHeight="1"/>
    <row r="11885" customFormat="1" ht="11.45" customHeight="1"/>
    <row r="11886" customFormat="1" ht="11.45" customHeight="1"/>
    <row r="11887" customFormat="1" ht="11.45" customHeight="1"/>
    <row r="11888" customFormat="1" ht="11.45" customHeight="1"/>
    <row r="11889" customFormat="1" ht="11.45" customHeight="1"/>
    <row r="11890" customFormat="1" ht="11.45" customHeight="1"/>
    <row r="11891" customFormat="1" ht="11.45" customHeight="1"/>
    <row r="11892" customFormat="1" ht="11.45" customHeight="1"/>
    <row r="11893" customFormat="1" ht="11.45" customHeight="1"/>
    <row r="11894" customFormat="1" ht="11.45" customHeight="1"/>
    <row r="11895" customFormat="1" ht="11.45" customHeight="1"/>
    <row r="11896" customFormat="1" ht="11.45" customHeight="1"/>
    <row r="11897" customFormat="1" ht="11.45" customHeight="1"/>
    <row r="11898" customFormat="1" ht="11.45" customHeight="1"/>
    <row r="11899" customFormat="1" ht="11.45" customHeight="1"/>
    <row r="11900" customFormat="1" ht="11.45" customHeight="1"/>
    <row r="11901" customFormat="1" ht="11.45" customHeight="1"/>
    <row r="11902" customFormat="1" ht="11.45" customHeight="1"/>
    <row r="11903" customFormat="1" ht="11.45" customHeight="1"/>
    <row r="11904" customFormat="1" ht="11.45" customHeight="1"/>
    <row r="11905" customFormat="1" ht="11.45" customHeight="1"/>
    <row r="11906" customFormat="1" ht="11.45" customHeight="1"/>
    <row r="11907" customFormat="1" ht="11.45" customHeight="1"/>
    <row r="11908" customFormat="1" ht="11.45" customHeight="1"/>
    <row r="11909" customFormat="1" ht="11.45" customHeight="1"/>
    <row r="11910" customFormat="1" ht="11.45" customHeight="1"/>
    <row r="11911" customFormat="1" ht="11.45" customHeight="1"/>
    <row r="11912" customFormat="1" ht="11.45" customHeight="1"/>
    <row r="11913" customFormat="1" ht="11.45" customHeight="1"/>
    <row r="11914" customFormat="1" ht="11.45" customHeight="1"/>
    <row r="11915" customFormat="1" ht="11.45" customHeight="1"/>
    <row r="11916" customFormat="1" ht="11.45" customHeight="1"/>
    <row r="11917" customFormat="1" ht="11.45" customHeight="1"/>
    <row r="11918" customFormat="1" ht="11.45" customHeight="1"/>
    <row r="11919" customFormat="1" ht="11.45" customHeight="1"/>
    <row r="11920" customFormat="1" ht="11.45" customHeight="1"/>
    <row r="11921" customFormat="1" ht="11.45" customHeight="1"/>
    <row r="11922" customFormat="1" ht="11.45" customHeight="1"/>
    <row r="11923" customFormat="1" ht="11.45" customHeight="1"/>
    <row r="11924" customFormat="1" ht="11.45" customHeight="1"/>
    <row r="11925" customFormat="1" ht="11.45" customHeight="1"/>
    <row r="11926" customFormat="1" ht="11.45" customHeight="1"/>
    <row r="11927" customFormat="1" ht="11.45" customHeight="1"/>
    <row r="11928" customFormat="1" ht="11.45" customHeight="1"/>
    <row r="11929" customFormat="1" ht="11.45" customHeight="1"/>
    <row r="11930" customFormat="1" ht="11.45" customHeight="1"/>
    <row r="11931" customFormat="1" ht="11.45" customHeight="1"/>
    <row r="11932" customFormat="1" ht="11.45" customHeight="1"/>
    <row r="11933" customFormat="1" ht="11.45" customHeight="1"/>
    <row r="11934" customFormat="1" ht="11.45" customHeight="1"/>
    <row r="11935" customFormat="1" ht="11.45" customHeight="1"/>
    <row r="11936" customFormat="1" ht="11.45" customHeight="1"/>
    <row r="11937" customFormat="1" ht="11.45" customHeight="1"/>
    <row r="11938" customFormat="1" ht="11.45" customHeight="1"/>
    <row r="11939" customFormat="1" ht="11.45" customHeight="1"/>
    <row r="11940" customFormat="1" ht="11.45" customHeight="1"/>
    <row r="11941" customFormat="1" ht="11.45" customHeight="1"/>
    <row r="11942" customFormat="1" ht="11.45" customHeight="1"/>
    <row r="11943" customFormat="1" ht="11.45" customHeight="1"/>
    <row r="11944" customFormat="1" ht="11.45" customHeight="1"/>
    <row r="11945" customFormat="1" ht="11.45" customHeight="1"/>
    <row r="11946" customFormat="1" ht="11.45" customHeight="1"/>
    <row r="11947" customFormat="1" ht="11.45" customHeight="1"/>
    <row r="11948" customFormat="1" ht="11.45" customHeight="1"/>
    <row r="11949" customFormat="1" ht="11.45" customHeight="1"/>
    <row r="11950" customFormat="1" ht="11.45" customHeight="1"/>
    <row r="11951" customFormat="1" ht="11.45" customHeight="1"/>
    <row r="11952" customFormat="1" ht="11.45" customHeight="1"/>
    <row r="11953" customFormat="1" ht="11.45" customHeight="1"/>
    <row r="11954" customFormat="1" ht="11.45" customHeight="1"/>
    <row r="11955" customFormat="1" ht="11.45" customHeight="1"/>
    <row r="11956" customFormat="1" ht="11.45" customHeight="1"/>
    <row r="11957" customFormat="1" ht="11.45" customHeight="1"/>
    <row r="11958" customFormat="1" ht="11.45" customHeight="1"/>
    <row r="11959" customFormat="1" ht="11.45" customHeight="1"/>
    <row r="11960" customFormat="1" ht="11.45" customHeight="1"/>
    <row r="11961" customFormat="1" ht="11.45" customHeight="1"/>
    <row r="11962" customFormat="1" ht="11.45" customHeight="1"/>
    <row r="11963" customFormat="1" ht="11.45" customHeight="1"/>
    <row r="11964" customFormat="1" ht="11.45" customHeight="1"/>
    <row r="11965" customFormat="1" ht="11.45" customHeight="1"/>
    <row r="11966" customFormat="1" ht="11.45" customHeight="1"/>
    <row r="11967" customFormat="1" ht="11.45" customHeight="1"/>
    <row r="11968" customFormat="1" ht="11.45" customHeight="1"/>
    <row r="11969" customFormat="1" ht="11.45" customHeight="1"/>
    <row r="11970" customFormat="1" ht="11.45" customHeight="1"/>
    <row r="11971" customFormat="1" ht="11.45" customHeight="1"/>
    <row r="11972" customFormat="1" ht="11.45" customHeight="1"/>
    <row r="11973" customFormat="1" ht="11.45" customHeight="1"/>
    <row r="11974" customFormat="1" ht="11.45" customHeight="1"/>
    <row r="11975" customFormat="1" ht="11.45" customHeight="1"/>
    <row r="11976" customFormat="1" ht="11.45" customHeight="1"/>
    <row r="11977" customFormat="1" ht="11.45" customHeight="1"/>
    <row r="11978" customFormat="1" ht="11.45" customHeight="1"/>
    <row r="11979" customFormat="1" ht="11.45" customHeight="1"/>
    <row r="11980" customFormat="1" ht="11.45" customHeight="1"/>
    <row r="11981" customFormat="1" ht="11.45" customHeight="1"/>
    <row r="11982" customFormat="1" ht="11.45" customHeight="1"/>
    <row r="11983" customFormat="1" ht="11.45" customHeight="1"/>
    <row r="11984" customFormat="1" ht="11.45" customHeight="1"/>
    <row r="11985" customFormat="1" ht="11.45" customHeight="1"/>
    <row r="11986" customFormat="1" ht="11.45" customHeight="1"/>
    <row r="11987" customFormat="1" ht="11.45" customHeight="1"/>
    <row r="11988" customFormat="1" ht="11.45" customHeight="1"/>
    <row r="11989" customFormat="1" ht="11.45" customHeight="1"/>
    <row r="11990" customFormat="1" ht="11.45" customHeight="1"/>
    <row r="11991" customFormat="1" ht="11.45" customHeight="1"/>
    <row r="11992" customFormat="1" ht="11.45" customHeight="1"/>
    <row r="11993" customFormat="1" ht="11.45" customHeight="1"/>
    <row r="11994" customFormat="1" ht="11.45" customHeight="1"/>
    <row r="11995" customFormat="1" ht="11.45" customHeight="1"/>
    <row r="11996" customFormat="1" ht="11.45" customHeight="1"/>
    <row r="11997" customFormat="1" ht="11.45" customHeight="1"/>
    <row r="11998" customFormat="1" ht="11.45" customHeight="1"/>
    <row r="11999" customFormat="1" ht="11.45" customHeight="1"/>
    <row r="12000" customFormat="1" ht="11.45" customHeight="1"/>
    <row r="12001" customFormat="1" ht="11.45" customHeight="1"/>
    <row r="12002" customFormat="1" ht="11.45" customHeight="1"/>
    <row r="12003" customFormat="1" ht="11.45" customHeight="1"/>
    <row r="12004" customFormat="1" ht="11.45" customHeight="1"/>
    <row r="12005" customFormat="1" ht="11.45" customHeight="1"/>
    <row r="12006" customFormat="1" ht="11.45" customHeight="1"/>
    <row r="12007" customFormat="1" ht="11.45" customHeight="1"/>
    <row r="12008" customFormat="1" ht="11.45" customHeight="1"/>
    <row r="12009" customFormat="1" ht="11.45" customHeight="1"/>
    <row r="12010" customFormat="1" ht="11.45" customHeight="1"/>
    <row r="12011" customFormat="1" ht="11.45" customHeight="1"/>
    <row r="12012" customFormat="1" ht="11.45" customHeight="1"/>
    <row r="12013" customFormat="1" ht="11.45" customHeight="1"/>
    <row r="12014" customFormat="1" ht="11.45" customHeight="1"/>
    <row r="12015" customFormat="1" ht="11.45" customHeight="1"/>
    <row r="12016" customFormat="1" ht="11.45" customHeight="1"/>
    <row r="12017" customFormat="1" ht="11.45" customHeight="1"/>
    <row r="12018" customFormat="1" ht="11.45" customHeight="1"/>
    <row r="12019" customFormat="1" ht="11.45" customHeight="1"/>
    <row r="12020" customFormat="1" ht="11.45" customHeight="1"/>
    <row r="12021" customFormat="1" ht="11.45" customHeight="1"/>
    <row r="12022" customFormat="1" ht="11.45" customHeight="1"/>
    <row r="12023" customFormat="1" ht="11.45" customHeight="1"/>
    <row r="12024" customFormat="1" ht="11.45" customHeight="1"/>
    <row r="12025" customFormat="1" ht="11.45" customHeight="1"/>
    <row r="12026" customFormat="1" ht="11.45" customHeight="1"/>
    <row r="12027" customFormat="1" ht="11.45" customHeight="1"/>
    <row r="12028" customFormat="1" ht="11.45" customHeight="1"/>
    <row r="12029" customFormat="1" ht="11.45" customHeight="1"/>
    <row r="12030" customFormat="1" ht="11.45" customHeight="1"/>
    <row r="12031" customFormat="1" ht="11.45" customHeight="1"/>
    <row r="12032" customFormat="1" ht="11.45" customHeight="1"/>
    <row r="12033" customFormat="1" ht="11.45" customHeight="1"/>
    <row r="12034" customFormat="1" ht="11.45" customHeight="1"/>
    <row r="12035" customFormat="1" ht="11.45" customHeight="1"/>
    <row r="12036" customFormat="1" ht="11.45" customHeight="1"/>
    <row r="12037" customFormat="1" ht="11.45" customHeight="1"/>
    <row r="12038" customFormat="1" ht="11.45" customHeight="1"/>
    <row r="12039" customFormat="1" ht="11.45" customHeight="1"/>
    <row r="12040" customFormat="1" ht="11.45" customHeight="1"/>
    <row r="12041" customFormat="1" ht="11.45" customHeight="1"/>
    <row r="12042" customFormat="1" ht="11.45" customHeight="1"/>
    <row r="12043" customFormat="1" ht="11.45" customHeight="1"/>
    <row r="12044" customFormat="1" ht="11.45" customHeight="1"/>
    <row r="12045" customFormat="1" ht="11.45" customHeight="1"/>
    <row r="12046" customFormat="1" ht="11.45" customHeight="1"/>
    <row r="12047" customFormat="1" ht="11.45" customHeight="1"/>
    <row r="12048" customFormat="1" ht="11.45" customHeight="1"/>
    <row r="12049" customFormat="1" ht="11.45" customHeight="1"/>
    <row r="12050" customFormat="1" ht="11.45" customHeight="1"/>
    <row r="12051" customFormat="1" ht="11.45" customHeight="1"/>
    <row r="12052" customFormat="1" ht="11.45" customHeight="1"/>
    <row r="12053" customFormat="1" ht="11.45" customHeight="1"/>
    <row r="12054" customFormat="1" ht="11.45" customHeight="1"/>
    <row r="12055" customFormat="1" ht="11.45" customHeight="1"/>
    <row r="12056" customFormat="1" ht="11.45" customHeight="1"/>
    <row r="12057" customFormat="1" ht="11.45" customHeight="1"/>
    <row r="12058" customFormat="1" ht="11.45" customHeight="1"/>
    <row r="12059" customFormat="1" ht="11.45" customHeight="1"/>
    <row r="12060" customFormat="1" ht="11.45" customHeight="1"/>
    <row r="12061" customFormat="1" ht="11.45" customHeight="1"/>
    <row r="12062" customFormat="1" ht="11.45" customHeight="1"/>
    <row r="12063" customFormat="1" ht="11.45" customHeight="1"/>
    <row r="12064" customFormat="1" ht="11.45" customHeight="1"/>
    <row r="12065" customFormat="1" ht="11.45" customHeight="1"/>
    <row r="12066" customFormat="1" ht="11.45" customHeight="1"/>
    <row r="12067" customFormat="1" ht="11.45" customHeight="1"/>
    <row r="12068" customFormat="1" ht="11.45" customHeight="1"/>
    <row r="12069" customFormat="1" ht="11.45" customHeight="1"/>
    <row r="12070" customFormat="1" ht="11.45" customHeight="1"/>
    <row r="12071" customFormat="1" ht="11.45" customHeight="1"/>
    <row r="12072" customFormat="1" ht="11.45" customHeight="1"/>
    <row r="12073" customFormat="1" ht="11.45" customHeight="1"/>
    <row r="12074" customFormat="1" ht="11.45" customHeight="1"/>
    <row r="12075" customFormat="1" ht="11.45" customHeight="1"/>
    <row r="12076" customFormat="1" ht="11.45" customHeight="1"/>
    <row r="12077" customFormat="1" ht="11.45" customHeight="1"/>
    <row r="12078" customFormat="1" ht="11.45" customHeight="1"/>
    <row r="12079" customFormat="1" ht="11.45" customHeight="1"/>
    <row r="12080" customFormat="1" ht="11.45" customHeight="1"/>
    <row r="12081" customFormat="1" ht="11.45" customHeight="1"/>
    <row r="12082" customFormat="1" ht="11.45" customHeight="1"/>
    <row r="12083" customFormat="1" ht="11.45" customHeight="1"/>
    <row r="12084" customFormat="1" ht="11.45" customHeight="1"/>
    <row r="12085" customFormat="1" ht="11.45" customHeight="1"/>
    <row r="12086" customFormat="1" ht="11.45" customHeight="1"/>
    <row r="12087" customFormat="1" ht="11.45" customHeight="1"/>
    <row r="12088" customFormat="1" ht="11.45" customHeight="1"/>
    <row r="12089" customFormat="1" ht="11.45" customHeight="1"/>
    <row r="12090" customFormat="1" ht="11.45" customHeight="1"/>
    <row r="12091" customFormat="1" ht="11.45" customHeight="1"/>
    <row r="12092" customFormat="1" ht="11.45" customHeight="1"/>
    <row r="12093" customFormat="1" ht="11.45" customHeight="1"/>
    <row r="12094" customFormat="1" ht="11.45" customHeight="1"/>
    <row r="12095" customFormat="1" ht="11.45" customHeight="1"/>
    <row r="12096" customFormat="1" ht="11.45" customHeight="1"/>
    <row r="12097" customFormat="1" ht="11.45" customHeight="1"/>
    <row r="12098" customFormat="1" ht="11.45" customHeight="1"/>
    <row r="12099" customFormat="1" ht="11.45" customHeight="1"/>
    <row r="12100" customFormat="1" ht="11.45" customHeight="1"/>
    <row r="12101" customFormat="1" ht="11.45" customHeight="1"/>
    <row r="12102" customFormat="1" ht="11.45" customHeight="1"/>
    <row r="12103" customFormat="1" ht="11.45" customHeight="1"/>
    <row r="12104" customFormat="1" ht="11.45" customHeight="1"/>
    <row r="12105" customFormat="1" ht="11.45" customHeight="1"/>
    <row r="12106" customFormat="1" ht="11.45" customHeight="1"/>
    <row r="12107" customFormat="1" ht="11.45" customHeight="1"/>
    <row r="12108" customFormat="1" ht="11.45" customHeight="1"/>
    <row r="12109" customFormat="1" ht="11.45" customHeight="1"/>
    <row r="12110" customFormat="1" ht="11.45" customHeight="1"/>
    <row r="12111" customFormat="1" ht="11.45" customHeight="1"/>
    <row r="12112" customFormat="1" ht="11.45" customHeight="1"/>
    <row r="12113" customFormat="1" ht="11.45" customHeight="1"/>
    <row r="12114" customFormat="1" ht="11.45" customHeight="1"/>
    <row r="12115" customFormat="1" ht="11.45" customHeight="1"/>
    <row r="12116" customFormat="1" ht="11.45" customHeight="1"/>
    <row r="12117" customFormat="1" ht="11.45" customHeight="1"/>
    <row r="12118" customFormat="1" ht="11.45" customHeight="1"/>
    <row r="12119" customFormat="1" ht="11.45" customHeight="1"/>
    <row r="12120" customFormat="1" ht="11.45" customHeight="1"/>
    <row r="12121" customFormat="1" ht="11.45" customHeight="1"/>
    <row r="12122" customFormat="1" ht="11.45" customHeight="1"/>
    <row r="12123" customFormat="1" ht="11.45" customHeight="1"/>
    <row r="12124" customFormat="1" ht="11.45" customHeight="1"/>
    <row r="12125" customFormat="1" ht="11.45" customHeight="1"/>
    <row r="12126" customFormat="1" ht="11.45" customHeight="1"/>
    <row r="12127" customFormat="1" ht="11.45" customHeight="1"/>
    <row r="12128" customFormat="1" ht="11.45" customHeight="1"/>
    <row r="12129" customFormat="1" ht="11.45" customHeight="1"/>
    <row r="12130" customFormat="1" ht="11.45" customHeight="1"/>
    <row r="12131" customFormat="1" ht="11.45" customHeight="1"/>
    <row r="12132" customFormat="1" ht="11.45" customHeight="1"/>
    <row r="12133" customFormat="1" ht="11.45" customHeight="1"/>
    <row r="12134" customFormat="1" ht="11.45" customHeight="1"/>
    <row r="12135" customFormat="1" ht="11.45" customHeight="1"/>
    <row r="12136" customFormat="1" ht="11.45" customHeight="1"/>
    <row r="12137" customFormat="1" ht="11.45" customHeight="1"/>
    <row r="12138" customFormat="1" ht="11.45" customHeight="1"/>
    <row r="12139" customFormat="1" ht="11.45" customHeight="1"/>
    <row r="12140" customFormat="1" ht="11.45" customHeight="1"/>
    <row r="12141" customFormat="1" ht="11.45" customHeight="1"/>
    <row r="12142" customFormat="1" ht="11.45" customHeight="1"/>
    <row r="12143" customFormat="1" ht="11.45" customHeight="1"/>
    <row r="12144" customFormat="1" ht="11.45" customHeight="1"/>
    <row r="12145" customFormat="1" ht="11.45" customHeight="1"/>
    <row r="12146" customFormat="1" ht="11.45" customHeight="1"/>
    <row r="12147" customFormat="1" ht="11.45" customHeight="1"/>
    <row r="12148" customFormat="1" ht="11.45" customHeight="1"/>
    <row r="12149" customFormat="1" ht="11.45" customHeight="1"/>
    <row r="12150" customFormat="1" ht="11.45" customHeight="1"/>
    <row r="12151" customFormat="1" ht="11.45" customHeight="1"/>
    <row r="12152" customFormat="1" ht="11.45" customHeight="1"/>
    <row r="12153" customFormat="1" ht="11.45" customHeight="1"/>
    <row r="12154" customFormat="1" ht="11.45" customHeight="1"/>
    <row r="12155" customFormat="1" ht="11.45" customHeight="1"/>
    <row r="12156" customFormat="1" ht="11.45" customHeight="1"/>
    <row r="12157" customFormat="1" ht="11.45" customHeight="1"/>
    <row r="12158" customFormat="1" ht="11.45" customHeight="1"/>
    <row r="12159" customFormat="1" ht="11.45" customHeight="1"/>
    <row r="12160" customFormat="1" ht="11.45" customHeight="1"/>
    <row r="12161" customFormat="1" ht="11.45" customHeight="1"/>
    <row r="12162" customFormat="1" ht="11.45" customHeight="1"/>
    <row r="12163" customFormat="1" ht="11.45" customHeight="1"/>
    <row r="12164" customFormat="1" ht="11.45" customHeight="1"/>
    <row r="12165" customFormat="1" ht="11.45" customHeight="1"/>
    <row r="12166" customFormat="1" ht="11.45" customHeight="1"/>
    <row r="12167" customFormat="1" ht="11.45" customHeight="1"/>
    <row r="12168" customFormat="1" ht="11.45" customHeight="1"/>
    <row r="12169" customFormat="1" ht="11.45" customHeight="1"/>
    <row r="12170" customFormat="1" ht="11.45" customHeight="1"/>
    <row r="12171" customFormat="1" ht="11.45" customHeight="1"/>
    <row r="12172" customFormat="1" ht="11.45" customHeight="1"/>
    <row r="12173" customFormat="1" ht="11.45" customHeight="1"/>
    <row r="12174" customFormat="1" ht="11.45" customHeight="1"/>
    <row r="12175" customFormat="1" ht="11.45" customHeight="1"/>
    <row r="12176" customFormat="1" ht="11.45" customHeight="1"/>
    <row r="12177" customFormat="1" ht="11.45" customHeight="1"/>
    <row r="12178" customFormat="1" ht="11.45" customHeight="1"/>
    <row r="12179" customFormat="1" ht="11.45" customHeight="1"/>
    <row r="12180" customFormat="1" ht="11.45" customHeight="1"/>
    <row r="12181" customFormat="1" ht="11.45" customHeight="1"/>
    <row r="12182" customFormat="1" ht="11.45" customHeight="1"/>
    <row r="12183" customFormat="1" ht="11.45" customHeight="1"/>
    <row r="12184" customFormat="1" ht="11.45" customHeight="1"/>
    <row r="12185" customFormat="1" ht="11.45" customHeight="1"/>
    <row r="12186" customFormat="1" ht="11.45" customHeight="1"/>
    <row r="12187" customFormat="1" ht="11.45" customHeight="1"/>
    <row r="12188" customFormat="1" ht="11.45" customHeight="1"/>
    <row r="12189" customFormat="1" ht="11.45" customHeight="1"/>
    <row r="12190" customFormat="1" ht="11.45" customHeight="1"/>
    <row r="12191" customFormat="1" ht="11.45" customHeight="1"/>
    <row r="12192" customFormat="1" ht="11.45" customHeight="1"/>
    <row r="12193" customFormat="1" ht="11.45" customHeight="1"/>
    <row r="12194" customFormat="1" ht="11.45" customHeight="1"/>
    <row r="12195" customFormat="1" ht="11.45" customHeight="1"/>
    <row r="12196" customFormat="1" ht="11.45" customHeight="1"/>
    <row r="12197" customFormat="1" ht="11.45" customHeight="1"/>
    <row r="12198" customFormat="1" ht="11.45" customHeight="1"/>
    <row r="12199" customFormat="1" ht="11.45" customHeight="1"/>
    <row r="12200" customFormat="1" ht="11.45" customHeight="1"/>
    <row r="12201" customFormat="1" ht="11.45" customHeight="1"/>
    <row r="12202" customFormat="1" ht="11.45" customHeight="1"/>
    <row r="12203" customFormat="1" ht="11.45" customHeight="1"/>
    <row r="12204" customFormat="1" ht="11.45" customHeight="1"/>
    <row r="12205" customFormat="1" ht="11.45" customHeight="1"/>
    <row r="12206" customFormat="1" ht="11.45" customHeight="1"/>
    <row r="12207" customFormat="1" ht="11.45" customHeight="1"/>
    <row r="12208" customFormat="1" ht="11.45" customHeight="1"/>
    <row r="12209" customFormat="1" ht="11.45" customHeight="1"/>
    <row r="12210" customFormat="1" ht="11.45" customHeight="1"/>
    <row r="12211" customFormat="1" ht="11.45" customHeight="1"/>
    <row r="12212" customFormat="1" ht="11.45" customHeight="1"/>
    <row r="12213" customFormat="1" ht="11.45" customHeight="1"/>
    <row r="12214" customFormat="1" ht="11.45" customHeight="1"/>
    <row r="12215" customFormat="1" ht="11.45" customHeight="1"/>
    <row r="12216" customFormat="1" ht="11.45" customHeight="1"/>
    <row r="12217" customFormat="1" ht="11.45" customHeight="1"/>
    <row r="12218" customFormat="1" ht="11.45" customHeight="1"/>
    <row r="12219" customFormat="1" ht="11.45" customHeight="1"/>
    <row r="12220" customFormat="1" ht="11.45" customHeight="1"/>
    <row r="12221" customFormat="1" ht="11.45" customHeight="1"/>
    <row r="12222" customFormat="1" ht="11.45" customHeight="1"/>
    <row r="12223" customFormat="1" ht="11.45" customHeight="1"/>
    <row r="12224" customFormat="1" ht="11.45" customHeight="1"/>
    <row r="12225" customFormat="1" ht="11.45" customHeight="1"/>
    <row r="12226" customFormat="1" ht="11.45" customHeight="1"/>
    <row r="12227" customFormat="1" ht="11.45" customHeight="1"/>
    <row r="12228" customFormat="1" ht="11.45" customHeight="1"/>
    <row r="12229" customFormat="1" ht="11.45" customHeight="1"/>
    <row r="12230" customFormat="1" ht="11.45" customHeight="1"/>
    <row r="12231" customFormat="1" ht="11.45" customHeight="1"/>
    <row r="12232" customFormat="1" ht="11.45" customHeight="1"/>
    <row r="12233" customFormat="1" ht="11.45" customHeight="1"/>
    <row r="12234" customFormat="1" ht="11.45" customHeight="1"/>
    <row r="12235" customFormat="1" ht="11.45" customHeight="1"/>
    <row r="12236" customFormat="1" ht="11.45" customHeight="1"/>
    <row r="12237" customFormat="1" ht="11.45" customHeight="1"/>
    <row r="12238" customFormat="1" ht="11.45" customHeight="1"/>
    <row r="12239" customFormat="1" ht="11.45" customHeight="1"/>
    <row r="12240" customFormat="1" ht="11.45" customHeight="1"/>
    <row r="12241" customFormat="1" ht="11.45" customHeight="1"/>
    <row r="12242" customFormat="1" ht="11.45" customHeight="1"/>
    <row r="12243" customFormat="1" ht="11.45" customHeight="1"/>
    <row r="12244" customFormat="1" ht="11.45" customHeight="1"/>
    <row r="12245" customFormat="1" ht="11.45" customHeight="1"/>
    <row r="12246" customFormat="1" ht="11.45" customHeight="1"/>
    <row r="12247" customFormat="1" ht="11.45" customHeight="1"/>
    <row r="12248" customFormat="1" ht="11.45" customHeight="1"/>
    <row r="12249" customFormat="1" ht="11.45" customHeight="1"/>
    <row r="12250" customFormat="1" ht="11.45" customHeight="1"/>
    <row r="12251" customFormat="1" ht="11.45" customHeight="1"/>
    <row r="12252" customFormat="1" ht="11.45" customHeight="1"/>
    <row r="12253" customFormat="1" ht="11.45" customHeight="1"/>
    <row r="12254" customFormat="1" ht="11.45" customHeight="1"/>
    <row r="12255" customFormat="1" ht="11.45" customHeight="1"/>
    <row r="12256" customFormat="1" ht="11.45" customHeight="1"/>
    <row r="12257" customFormat="1" ht="11.45" customHeight="1"/>
    <row r="12258" customFormat="1" ht="11.45" customHeight="1"/>
    <row r="12259" customFormat="1" ht="11.45" customHeight="1"/>
    <row r="12260" customFormat="1" ht="11.45" customHeight="1"/>
    <row r="12261" customFormat="1" ht="11.45" customHeight="1"/>
    <row r="12262" customFormat="1" ht="11.45" customHeight="1"/>
    <row r="12263" customFormat="1" ht="11.45" customHeight="1"/>
    <row r="12264" customFormat="1" ht="11.45" customHeight="1"/>
    <row r="12265" customFormat="1" ht="11.45" customHeight="1"/>
    <row r="12266" customFormat="1" ht="11.45" customHeight="1"/>
    <row r="12267" customFormat="1" ht="11.45" customHeight="1"/>
    <row r="12268" customFormat="1" ht="11.45" customHeight="1"/>
    <row r="12269" customFormat="1" ht="11.45" customHeight="1"/>
    <row r="12270" customFormat="1" ht="11.45" customHeight="1"/>
    <row r="12271" customFormat="1" ht="11.45" customHeight="1"/>
    <row r="12272" customFormat="1" ht="11.45" customHeight="1"/>
    <row r="12273" customFormat="1" ht="11.45" customHeight="1"/>
    <row r="12274" customFormat="1" ht="11.45" customHeight="1"/>
    <row r="12275" customFormat="1" ht="11.45" customHeight="1"/>
    <row r="12276" customFormat="1" ht="11.45" customHeight="1"/>
    <row r="12277" customFormat="1" ht="11.45" customHeight="1"/>
    <row r="12278" customFormat="1" ht="11.45" customHeight="1"/>
    <row r="12279" customFormat="1" ht="11.45" customHeight="1"/>
    <row r="12280" customFormat="1" ht="11.45" customHeight="1"/>
    <row r="12281" customFormat="1" ht="11.45" customHeight="1"/>
    <row r="12282" customFormat="1" ht="11.45" customHeight="1"/>
    <row r="12283" customFormat="1" ht="11.45" customHeight="1"/>
    <row r="12284" customFormat="1" ht="11.45" customHeight="1"/>
    <row r="12285" customFormat="1" ht="11.45" customHeight="1"/>
    <row r="12286" customFormat="1" ht="11.45" customHeight="1"/>
    <row r="12287" customFormat="1" ht="11.45" customHeight="1"/>
    <row r="12288" customFormat="1" ht="11.45" customHeight="1"/>
    <row r="12289" customFormat="1" ht="11.45" customHeight="1"/>
    <row r="12290" customFormat="1" ht="11.45" customHeight="1"/>
    <row r="12291" customFormat="1" ht="11.45" customHeight="1"/>
    <row r="12292" customFormat="1" ht="11.45" customHeight="1"/>
    <row r="12293" customFormat="1" ht="11.45" customHeight="1"/>
    <row r="12294" customFormat="1" ht="11.45" customHeight="1"/>
    <row r="12295" customFormat="1" ht="11.45" customHeight="1"/>
    <row r="12296" customFormat="1" ht="11.45" customHeight="1"/>
    <row r="12297" customFormat="1" ht="11.45" customHeight="1"/>
    <row r="12298" customFormat="1" ht="11.45" customHeight="1"/>
    <row r="12299" customFormat="1" ht="11.45" customHeight="1"/>
    <row r="12300" customFormat="1" ht="11.45" customHeight="1"/>
    <row r="12301" customFormat="1" ht="11.45" customHeight="1"/>
    <row r="12302" customFormat="1" ht="11.45" customHeight="1"/>
    <row r="12303" customFormat="1" ht="11.45" customHeight="1"/>
    <row r="12304" customFormat="1" ht="11.45" customHeight="1"/>
    <row r="12305" customFormat="1" ht="11.45" customHeight="1"/>
    <row r="12306" customFormat="1" ht="11.45" customHeight="1"/>
    <row r="12307" customFormat="1" ht="11.45" customHeight="1"/>
    <row r="12308" customFormat="1" ht="11.45" customHeight="1"/>
    <row r="12309" customFormat="1" ht="11.45" customHeight="1"/>
    <row r="12310" customFormat="1" ht="11.45" customHeight="1"/>
    <row r="12311" customFormat="1" ht="11.45" customHeight="1"/>
    <row r="12312" customFormat="1" ht="11.45" customHeight="1"/>
    <row r="12313" customFormat="1" ht="11.45" customHeight="1"/>
    <row r="12314" customFormat="1" ht="11.45" customHeight="1"/>
    <row r="12315" customFormat="1" ht="11.45" customHeight="1"/>
    <row r="12316" customFormat="1" ht="11.45" customHeight="1"/>
    <row r="12317" customFormat="1" ht="11.45" customHeight="1"/>
    <row r="12318" customFormat="1" ht="11.45" customHeight="1"/>
    <row r="12319" customFormat="1" ht="11.45" customHeight="1"/>
    <row r="12320" customFormat="1" ht="11.45" customHeight="1"/>
    <row r="12321" customFormat="1" ht="11.45" customHeight="1"/>
    <row r="12322" customFormat="1" ht="11.45" customHeight="1"/>
    <row r="12323" customFormat="1" ht="11.45" customHeight="1"/>
    <row r="12324" customFormat="1" ht="11.45" customHeight="1"/>
    <row r="12325" customFormat="1" ht="11.45" customHeight="1"/>
    <row r="12326" customFormat="1" ht="11.45" customHeight="1"/>
    <row r="12327" customFormat="1" ht="11.45" customHeight="1"/>
    <row r="12328" customFormat="1" ht="11.45" customHeight="1"/>
    <row r="12329" customFormat="1" ht="11.45" customHeight="1"/>
    <row r="12330" customFormat="1" ht="11.45" customHeight="1"/>
    <row r="12331" customFormat="1" ht="11.45" customHeight="1"/>
    <row r="12332" customFormat="1" ht="11.45" customHeight="1"/>
    <row r="12333" customFormat="1" ht="11.45" customHeight="1"/>
    <row r="12334" customFormat="1" ht="11.45" customHeight="1"/>
    <row r="12335" customFormat="1" ht="11.45" customHeight="1"/>
    <row r="12336" customFormat="1" ht="11.45" customHeight="1"/>
    <row r="12337" customFormat="1" ht="11.45" customHeight="1"/>
    <row r="12338" customFormat="1" ht="11.45" customHeight="1"/>
    <row r="12339" customFormat="1" ht="11.45" customHeight="1"/>
    <row r="12340" customFormat="1" ht="11.45" customHeight="1"/>
    <row r="12341" customFormat="1" ht="11.45" customHeight="1"/>
    <row r="12342" customFormat="1" ht="11.45" customHeight="1"/>
    <row r="12343" customFormat="1" ht="11.45" customHeight="1"/>
    <row r="12344" customFormat="1" ht="11.45" customHeight="1"/>
    <row r="12345" customFormat="1" ht="11.45" customHeight="1"/>
    <row r="12346" customFormat="1" ht="11.45" customHeight="1"/>
    <row r="12347" customFormat="1" ht="11.45" customHeight="1"/>
    <row r="12348" customFormat="1" ht="11.45" customHeight="1"/>
    <row r="12349" customFormat="1" ht="11.45" customHeight="1"/>
    <row r="12350" customFormat="1" ht="11.45" customHeight="1"/>
    <row r="12351" customFormat="1" ht="11.45" customHeight="1"/>
    <row r="12352" customFormat="1" ht="11.45" customHeight="1"/>
    <row r="12353" customFormat="1" ht="11.45" customHeight="1"/>
    <row r="12354" customFormat="1" ht="11.45" customHeight="1"/>
    <row r="12355" customFormat="1" ht="11.45" customHeight="1"/>
    <row r="12356" customFormat="1" ht="11.45" customHeight="1"/>
    <row r="12357" customFormat="1" ht="11.45" customHeight="1"/>
    <row r="12358" customFormat="1" ht="11.45" customHeight="1"/>
    <row r="12359" customFormat="1" ht="11.45" customHeight="1"/>
    <row r="12360" customFormat="1" ht="11.45" customHeight="1"/>
    <row r="12361" customFormat="1" ht="11.45" customHeight="1"/>
    <row r="12362" customFormat="1" ht="11.45" customHeight="1"/>
    <row r="12363" customFormat="1" ht="11.45" customHeight="1"/>
    <row r="12364" customFormat="1" ht="11.45" customHeight="1"/>
    <row r="12365" customFormat="1" ht="11.45" customHeight="1"/>
    <row r="12366" customFormat="1" ht="11.45" customHeight="1"/>
    <row r="12367" customFormat="1" ht="11.45" customHeight="1"/>
    <row r="12368" customFormat="1" ht="11.45" customHeight="1"/>
    <row r="12369" customFormat="1" ht="11.45" customHeight="1"/>
    <row r="12370" customFormat="1" ht="11.45" customHeight="1"/>
    <row r="12371" customFormat="1" ht="11.45" customHeight="1"/>
    <row r="12372" customFormat="1" ht="11.45" customHeight="1"/>
    <row r="12373" customFormat="1" ht="11.45" customHeight="1"/>
    <row r="12374" customFormat="1" ht="11.45" customHeight="1"/>
    <row r="12375" customFormat="1" ht="11.45" customHeight="1"/>
    <row r="12376" customFormat="1" ht="11.45" customHeight="1"/>
    <row r="12377" customFormat="1" ht="11.45" customHeight="1"/>
    <row r="12378" customFormat="1" ht="11.45" customHeight="1"/>
    <row r="12379" customFormat="1" ht="11.45" customHeight="1"/>
    <row r="12380" customFormat="1" ht="11.45" customHeight="1"/>
    <row r="12381" customFormat="1" ht="11.45" customHeight="1"/>
    <row r="12382" customFormat="1" ht="11.45" customHeight="1"/>
    <row r="12383" customFormat="1" ht="11.45" customHeight="1"/>
    <row r="12384" customFormat="1" ht="11.45" customHeight="1"/>
    <row r="12385" customFormat="1" ht="11.45" customHeight="1"/>
    <row r="12386" customFormat="1" ht="11.45" customHeight="1"/>
    <row r="12387" customFormat="1" ht="11.45" customHeight="1"/>
    <row r="12388" customFormat="1" ht="11.45" customHeight="1"/>
    <row r="12389" customFormat="1" ht="11.45" customHeight="1"/>
    <row r="12390" customFormat="1" ht="11.45" customHeight="1"/>
    <row r="12391" customFormat="1" ht="11.45" customHeight="1"/>
    <row r="12392" customFormat="1" ht="11.45" customHeight="1"/>
    <row r="12393" customFormat="1" ht="11.45" customHeight="1"/>
    <row r="12394" customFormat="1" ht="11.45" customHeight="1"/>
    <row r="12395" customFormat="1" ht="11.45" customHeight="1"/>
    <row r="12396" customFormat="1" ht="11.45" customHeight="1"/>
    <row r="12397" customFormat="1" ht="11.45" customHeight="1"/>
    <row r="12398" customFormat="1" ht="11.45" customHeight="1"/>
    <row r="12399" customFormat="1" ht="11.45" customHeight="1"/>
    <row r="12400" customFormat="1" ht="11.45" customHeight="1"/>
    <row r="12401" customFormat="1" ht="11.45" customHeight="1"/>
    <row r="12402" customFormat="1" ht="11.45" customHeight="1"/>
    <row r="12403" customFormat="1" ht="11.45" customHeight="1"/>
    <row r="12404" customFormat="1" ht="11.45" customHeight="1"/>
    <row r="12405" customFormat="1" ht="11.45" customHeight="1"/>
    <row r="12406" customFormat="1" ht="11.45" customHeight="1"/>
    <row r="12407" customFormat="1" ht="11.45" customHeight="1"/>
    <row r="12408" customFormat="1" ht="11.45" customHeight="1"/>
    <row r="12409" customFormat="1" ht="11.45" customHeight="1"/>
    <row r="12410" customFormat="1" ht="11.45" customHeight="1"/>
    <row r="12411" customFormat="1" ht="11.45" customHeight="1"/>
    <row r="12412" customFormat="1" ht="11.45" customHeight="1"/>
    <row r="12413" customFormat="1" ht="11.45" customHeight="1"/>
    <row r="12414" customFormat="1" ht="11.45" customHeight="1"/>
    <row r="12415" customFormat="1" ht="11.45" customHeight="1"/>
    <row r="12416" customFormat="1" ht="11.45" customHeight="1"/>
    <row r="12417" customFormat="1" ht="11.45" customHeight="1"/>
    <row r="12418" customFormat="1" ht="11.45" customHeight="1"/>
    <row r="12419" customFormat="1" ht="11.45" customHeight="1"/>
    <row r="12420" customFormat="1" ht="11.45" customHeight="1"/>
    <row r="12421" customFormat="1" ht="11.45" customHeight="1"/>
    <row r="12422" customFormat="1" ht="11.45" customHeight="1"/>
    <row r="12423" customFormat="1" ht="11.45" customHeight="1"/>
    <row r="12424" customFormat="1" ht="11.45" customHeight="1"/>
    <row r="12425" customFormat="1" ht="11.45" customHeight="1"/>
    <row r="12426" customFormat="1" ht="11.45" customHeight="1"/>
    <row r="12427" customFormat="1" ht="11.45" customHeight="1"/>
    <row r="12428" customFormat="1" ht="11.45" customHeight="1"/>
    <row r="12429" customFormat="1" ht="11.45" customHeight="1"/>
    <row r="12430" customFormat="1" ht="11.45" customHeight="1"/>
    <row r="12431" customFormat="1" ht="11.45" customHeight="1"/>
    <row r="12432" customFormat="1" ht="11.45" customHeight="1"/>
    <row r="12433" customFormat="1" ht="11.45" customHeight="1"/>
    <row r="12434" customFormat="1" ht="11.45" customHeight="1"/>
    <row r="12435" customFormat="1" ht="11.45" customHeight="1"/>
    <row r="12436" customFormat="1" ht="11.45" customHeight="1"/>
    <row r="12437" customFormat="1" ht="11.45" customHeight="1"/>
    <row r="12438" customFormat="1" ht="11.45" customHeight="1"/>
    <row r="12439" customFormat="1" ht="11.45" customHeight="1"/>
    <row r="12440" customFormat="1" ht="11.45" customHeight="1"/>
    <row r="12441" customFormat="1" ht="11.45" customHeight="1"/>
    <row r="12442" customFormat="1" ht="11.45" customHeight="1"/>
    <row r="12443" customFormat="1" ht="11.45" customHeight="1"/>
    <row r="12444" customFormat="1" ht="11.45" customHeight="1"/>
    <row r="12445" customFormat="1" ht="11.45" customHeight="1"/>
    <row r="12446" customFormat="1" ht="11.45" customHeight="1"/>
    <row r="12447" customFormat="1" ht="11.45" customHeight="1"/>
    <row r="12448" customFormat="1" ht="11.45" customHeight="1"/>
    <row r="12449" customFormat="1" ht="11.45" customHeight="1"/>
    <row r="12450" customFormat="1" ht="11.45" customHeight="1"/>
    <row r="12451" customFormat="1" ht="11.45" customHeight="1"/>
    <row r="12452" customFormat="1" ht="11.45" customHeight="1"/>
    <row r="12453" customFormat="1" ht="11.45" customHeight="1"/>
    <row r="12454" customFormat="1" ht="11.45" customHeight="1"/>
    <row r="12455" customFormat="1" ht="11.45" customHeight="1"/>
    <row r="12456" customFormat="1" ht="11.45" customHeight="1"/>
    <row r="12457" customFormat="1" ht="11.45" customHeight="1"/>
    <row r="12458" customFormat="1" ht="11.45" customHeight="1"/>
    <row r="12459" customFormat="1" ht="11.45" customHeight="1"/>
    <row r="12460" customFormat="1" ht="11.45" customHeight="1"/>
    <row r="12461" customFormat="1" ht="11.45" customHeight="1"/>
    <row r="12462" customFormat="1" ht="11.45" customHeight="1"/>
    <row r="12463" customFormat="1" ht="11.45" customHeight="1"/>
    <row r="12464" customFormat="1" ht="11.45" customHeight="1"/>
    <row r="12465" customFormat="1" ht="11.45" customHeight="1"/>
    <row r="12466" customFormat="1" ht="11.45" customHeight="1"/>
    <row r="12467" customFormat="1" ht="11.45" customHeight="1"/>
    <row r="12468" customFormat="1" ht="11.45" customHeight="1"/>
    <row r="12469" customFormat="1" ht="11.45" customHeight="1"/>
    <row r="12470" customFormat="1" ht="11.45" customHeight="1"/>
    <row r="12471" customFormat="1" ht="11.45" customHeight="1"/>
    <row r="12472" customFormat="1" ht="11.45" customHeight="1"/>
    <row r="12473" customFormat="1" ht="11.45" customHeight="1"/>
    <row r="12474" customFormat="1" ht="11.45" customHeight="1"/>
    <row r="12475" customFormat="1" ht="11.45" customHeight="1"/>
    <row r="12476" customFormat="1" ht="11.45" customHeight="1"/>
    <row r="12477" customFormat="1" ht="11.45" customHeight="1"/>
    <row r="12478" customFormat="1" ht="11.45" customHeight="1"/>
    <row r="12479" customFormat="1" ht="11.45" customHeight="1"/>
    <row r="12480" customFormat="1" ht="11.45" customHeight="1"/>
    <row r="12481" customFormat="1" ht="11.45" customHeight="1"/>
    <row r="12482" customFormat="1" ht="11.45" customHeight="1"/>
    <row r="12483" customFormat="1" ht="11.45" customHeight="1"/>
    <row r="12484" customFormat="1" ht="11.45" customHeight="1"/>
    <row r="12485" customFormat="1" ht="11.45" customHeight="1"/>
    <row r="12486" customFormat="1" ht="11.45" customHeight="1"/>
    <row r="12487" customFormat="1" ht="11.45" customHeight="1"/>
    <row r="12488" customFormat="1" ht="11.45" customHeight="1"/>
    <row r="12489" customFormat="1" ht="11.45" customHeight="1"/>
    <row r="12490" customFormat="1" ht="11.45" customHeight="1"/>
    <row r="12491" customFormat="1" ht="11.45" customHeight="1"/>
    <row r="12492" customFormat="1" ht="11.45" customHeight="1"/>
    <row r="12493" customFormat="1" ht="11.45" customHeight="1"/>
    <row r="12494" customFormat="1" ht="11.45" customHeight="1"/>
    <row r="12495" customFormat="1" ht="11.45" customHeight="1"/>
    <row r="12496" customFormat="1" ht="11.45" customHeight="1"/>
    <row r="12497" customFormat="1" ht="11.45" customHeight="1"/>
    <row r="12498" customFormat="1" ht="11.45" customHeight="1"/>
    <row r="12499" customFormat="1" ht="11.45" customHeight="1"/>
    <row r="12500" customFormat="1" ht="11.45" customHeight="1"/>
    <row r="12501" customFormat="1" ht="11.45" customHeight="1"/>
    <row r="12502" customFormat="1" ht="11.45" customHeight="1"/>
    <row r="12503" customFormat="1" ht="11.45" customHeight="1"/>
    <row r="12504" customFormat="1" ht="11.45" customHeight="1"/>
    <row r="12505" customFormat="1" ht="11.45" customHeight="1"/>
    <row r="12506" customFormat="1" ht="11.45" customHeight="1"/>
    <row r="12507" customFormat="1" ht="11.45" customHeight="1"/>
    <row r="12508" customFormat="1" ht="11.45" customHeight="1"/>
    <row r="12509" customFormat="1" ht="11.45" customHeight="1"/>
    <row r="12510" customFormat="1" ht="11.45" customHeight="1"/>
    <row r="12511" customFormat="1" ht="11.45" customHeight="1"/>
    <row r="12512" customFormat="1" ht="11.45" customHeight="1"/>
    <row r="12513" customFormat="1" ht="11.45" customHeight="1"/>
    <row r="12514" customFormat="1" ht="11.45" customHeight="1"/>
    <row r="12515" customFormat="1" ht="11.45" customHeight="1"/>
    <row r="12516" customFormat="1" ht="11.45" customHeight="1"/>
    <row r="12517" customFormat="1" ht="11.45" customHeight="1"/>
    <row r="12518" customFormat="1" ht="11.45" customHeight="1"/>
    <row r="12519" customFormat="1" ht="11.45" customHeight="1"/>
    <row r="12520" customFormat="1" ht="11.45" customHeight="1"/>
    <row r="12521" customFormat="1" ht="11.45" customHeight="1"/>
    <row r="12522" customFormat="1" ht="11.45" customHeight="1"/>
    <row r="12523" customFormat="1" ht="11.45" customHeight="1"/>
    <row r="12524" customFormat="1" ht="11.45" customHeight="1"/>
    <row r="12525" customFormat="1" ht="11.45" customHeight="1"/>
    <row r="12526" customFormat="1" ht="11.45" customHeight="1"/>
    <row r="12527" customFormat="1" ht="11.45" customHeight="1"/>
    <row r="12528" customFormat="1" ht="11.45" customHeight="1"/>
    <row r="12529" customFormat="1" ht="11.45" customHeight="1"/>
    <row r="12530" customFormat="1" ht="11.45" customHeight="1"/>
    <row r="12531" customFormat="1" ht="11.45" customHeight="1"/>
    <row r="12532" customFormat="1" ht="11.45" customHeight="1"/>
    <row r="12533" customFormat="1" ht="11.45" customHeight="1"/>
    <row r="12534" customFormat="1" ht="11.45" customHeight="1"/>
    <row r="12535" customFormat="1" ht="11.45" customHeight="1"/>
    <row r="12536" customFormat="1" ht="11.45" customHeight="1"/>
    <row r="12537" customFormat="1" ht="11.45" customHeight="1"/>
    <row r="12538" customFormat="1" ht="11.45" customHeight="1"/>
    <row r="12539" customFormat="1" ht="11.45" customHeight="1"/>
    <row r="12540" customFormat="1" ht="11.45" customHeight="1"/>
    <row r="12541" customFormat="1" ht="11.45" customHeight="1"/>
    <row r="12542" customFormat="1" ht="11.45" customHeight="1"/>
    <row r="12543" customFormat="1" ht="11.45" customHeight="1"/>
    <row r="12544" customFormat="1" ht="11.45" customHeight="1"/>
    <row r="12545" customFormat="1" ht="11.45" customHeight="1"/>
    <row r="12546" customFormat="1" ht="11.45" customHeight="1"/>
    <row r="12547" customFormat="1" ht="11.45" customHeight="1"/>
    <row r="12548" customFormat="1" ht="11.45" customHeight="1"/>
    <row r="12549" customFormat="1" ht="11.45" customHeight="1"/>
    <row r="12550" customFormat="1" ht="11.45" customHeight="1"/>
    <row r="12551" customFormat="1" ht="11.45" customHeight="1"/>
    <row r="12552" customFormat="1" ht="11.45" customHeight="1"/>
    <row r="12553" customFormat="1" ht="11.45" customHeight="1"/>
    <row r="12554" customFormat="1" ht="11.45" customHeight="1"/>
    <row r="12555" customFormat="1" ht="11.45" customHeight="1"/>
    <row r="12556" customFormat="1" ht="11.45" customHeight="1"/>
    <row r="12557" customFormat="1" ht="11.45" customHeight="1"/>
    <row r="12558" customFormat="1" ht="11.45" customHeight="1"/>
    <row r="12559" customFormat="1" ht="11.45" customHeight="1"/>
    <row r="12560" customFormat="1" ht="11.45" customHeight="1"/>
    <row r="12561" customFormat="1" ht="11.45" customHeight="1"/>
    <row r="12562" customFormat="1" ht="11.45" customHeight="1"/>
    <row r="12563" customFormat="1" ht="11.45" customHeight="1"/>
    <row r="12564" customFormat="1" ht="11.45" customHeight="1"/>
    <row r="12565" customFormat="1" ht="11.45" customHeight="1"/>
    <row r="12566" customFormat="1" ht="11.45" customHeight="1"/>
    <row r="12567" customFormat="1" ht="11.45" customHeight="1"/>
    <row r="12568" customFormat="1" ht="11.45" customHeight="1"/>
    <row r="12569" customFormat="1" ht="11.45" customHeight="1"/>
    <row r="12570" customFormat="1" ht="11.45" customHeight="1"/>
    <row r="12571" customFormat="1" ht="11.45" customHeight="1"/>
    <row r="12572" customFormat="1" ht="11.45" customHeight="1"/>
    <row r="12573" customFormat="1" ht="11.45" customHeight="1"/>
    <row r="12574" customFormat="1" ht="11.45" customHeight="1"/>
    <row r="12575" customFormat="1" ht="11.45" customHeight="1"/>
    <row r="12576" customFormat="1" ht="11.45" customHeight="1"/>
    <row r="12577" customFormat="1" ht="11.45" customHeight="1"/>
    <row r="12578" customFormat="1" ht="11.45" customHeight="1"/>
    <row r="12579" customFormat="1" ht="11.45" customHeight="1"/>
    <row r="12580" customFormat="1" ht="11.45" customHeight="1"/>
    <row r="12581" customFormat="1" ht="11.45" customHeight="1"/>
    <row r="12582" customFormat="1" ht="11.45" customHeight="1"/>
    <row r="12583" customFormat="1" ht="11.45" customHeight="1"/>
    <row r="12584" customFormat="1" ht="11.45" customHeight="1"/>
    <row r="12585" customFormat="1" ht="11.45" customHeight="1"/>
    <row r="12586" customFormat="1" ht="11.45" customHeight="1"/>
    <row r="12587" customFormat="1" ht="11.45" customHeight="1"/>
    <row r="12588" customFormat="1" ht="11.45" customHeight="1"/>
    <row r="12589" customFormat="1" ht="11.45" customHeight="1"/>
    <row r="12590" customFormat="1" ht="11.45" customHeight="1"/>
    <row r="12591" customFormat="1" ht="11.45" customHeight="1"/>
    <row r="12592" customFormat="1" ht="11.45" customHeight="1"/>
    <row r="12593" customFormat="1" ht="11.45" customHeight="1"/>
    <row r="12594" customFormat="1" ht="11.45" customHeight="1"/>
    <row r="12595" customFormat="1" ht="11.45" customHeight="1"/>
    <row r="12596" customFormat="1" ht="11.45" customHeight="1"/>
    <row r="12597" customFormat="1" ht="11.45" customHeight="1"/>
    <row r="12598" customFormat="1" ht="11.45" customHeight="1"/>
    <row r="12599" customFormat="1" ht="11.45" customHeight="1"/>
    <row r="12600" customFormat="1" ht="11.45" customHeight="1"/>
    <row r="12601" customFormat="1" ht="11.45" customHeight="1"/>
    <row r="12602" customFormat="1" ht="11.45" customHeight="1"/>
    <row r="12603" customFormat="1" ht="11.45" customHeight="1"/>
    <row r="12604" customFormat="1" ht="11.45" customHeight="1"/>
    <row r="12605" customFormat="1" ht="11.45" customHeight="1"/>
    <row r="12606" customFormat="1" ht="11.45" customHeight="1"/>
    <row r="12607" customFormat="1" ht="11.45" customHeight="1"/>
    <row r="12608" customFormat="1" ht="11.45" customHeight="1"/>
    <row r="12609" customFormat="1" ht="11.45" customHeight="1"/>
    <row r="12610" customFormat="1" ht="11.45" customHeight="1"/>
    <row r="12611" customFormat="1" ht="11.45" customHeight="1"/>
    <row r="12612" customFormat="1" ht="11.45" customHeight="1"/>
    <row r="12613" customFormat="1" ht="11.45" customHeight="1"/>
    <row r="12614" customFormat="1" ht="11.45" customHeight="1"/>
    <row r="12615" customFormat="1" ht="11.45" customHeight="1"/>
    <row r="12616" customFormat="1" ht="11.45" customHeight="1"/>
    <row r="12617" customFormat="1" ht="11.45" customHeight="1"/>
    <row r="12618" customFormat="1" ht="11.45" customHeight="1"/>
    <row r="12619" customFormat="1" ht="11.45" customHeight="1"/>
    <row r="12620" customFormat="1" ht="11.45" customHeight="1"/>
    <row r="12621" customFormat="1" ht="11.45" customHeight="1"/>
    <row r="12622" customFormat="1" ht="11.45" customHeight="1"/>
    <row r="12623" customFormat="1" ht="11.45" customHeight="1"/>
    <row r="12624" customFormat="1" ht="11.45" customHeight="1"/>
    <row r="12625" customFormat="1" ht="11.45" customHeight="1"/>
    <row r="12626" customFormat="1" ht="11.45" customHeight="1"/>
    <row r="12627" customFormat="1" ht="11.45" customHeight="1"/>
    <row r="12628" customFormat="1" ht="11.45" customHeight="1"/>
    <row r="12629" customFormat="1" ht="11.45" customHeight="1"/>
    <row r="12630" customFormat="1" ht="11.45" customHeight="1"/>
    <row r="12631" customFormat="1" ht="11.45" customHeight="1"/>
    <row r="12632" customFormat="1" ht="11.45" customHeight="1"/>
    <row r="12633" customFormat="1" ht="11.45" customHeight="1"/>
    <row r="12634" customFormat="1" ht="11.45" customHeight="1"/>
    <row r="12635" customFormat="1" ht="11.45" customHeight="1"/>
    <row r="12636" customFormat="1" ht="11.45" customHeight="1"/>
    <row r="12637" customFormat="1" ht="11.45" customHeight="1"/>
    <row r="12638" customFormat="1" ht="11.45" customHeight="1"/>
    <row r="12639" customFormat="1" ht="11.45" customHeight="1"/>
    <row r="12640" customFormat="1" ht="11.45" customHeight="1"/>
    <row r="12641" customFormat="1" ht="11.45" customHeight="1"/>
    <row r="12642" customFormat="1" ht="11.45" customHeight="1"/>
    <row r="12643" customFormat="1" ht="11.45" customHeight="1"/>
    <row r="12644" customFormat="1" ht="11.45" customHeight="1"/>
    <row r="12645" customFormat="1" ht="11.45" customHeight="1"/>
    <row r="12646" customFormat="1" ht="11.45" customHeight="1"/>
    <row r="12647" customFormat="1" ht="11.45" customHeight="1"/>
    <row r="12648" customFormat="1" ht="11.45" customHeight="1"/>
    <row r="12649" customFormat="1" ht="11.45" customHeight="1"/>
    <row r="12650" customFormat="1" ht="11.45" customHeight="1"/>
    <row r="12651" customFormat="1" ht="11.45" customHeight="1"/>
    <row r="12652" customFormat="1" ht="11.45" customHeight="1"/>
    <row r="12653" customFormat="1" ht="11.45" customHeight="1"/>
    <row r="12654" customFormat="1" ht="11.45" customHeight="1"/>
    <row r="12655" customFormat="1" ht="11.45" customHeight="1"/>
    <row r="12656" customFormat="1" ht="11.45" customHeight="1"/>
    <row r="12657" customFormat="1" ht="11.45" customHeight="1"/>
    <row r="12658" customFormat="1" ht="11.45" customHeight="1"/>
    <row r="12659" customFormat="1" ht="11.45" customHeight="1"/>
    <row r="12660" customFormat="1" ht="11.45" customHeight="1"/>
    <row r="12661" customFormat="1" ht="11.45" customHeight="1"/>
    <row r="12662" customFormat="1" ht="11.45" customHeight="1"/>
    <row r="12663" customFormat="1" ht="11.45" customHeight="1"/>
    <row r="12664" customFormat="1" ht="11.45" customHeight="1"/>
    <row r="12665" customFormat="1" ht="11.45" customHeight="1"/>
    <row r="12666" customFormat="1" ht="11.45" customHeight="1"/>
    <row r="12667" customFormat="1" ht="11.45" customHeight="1"/>
    <row r="12668" customFormat="1" ht="11.45" customHeight="1"/>
    <row r="12669" customFormat="1" ht="11.45" customHeight="1"/>
    <row r="12670" customFormat="1" ht="11.45" customHeight="1"/>
    <row r="12671" customFormat="1" ht="11.45" customHeight="1"/>
    <row r="12672" customFormat="1" ht="11.45" customHeight="1"/>
    <row r="12673" customFormat="1" ht="11.45" customHeight="1"/>
    <row r="12674" customFormat="1" ht="11.45" customHeight="1"/>
    <row r="12675" customFormat="1" ht="11.45" customHeight="1"/>
    <row r="12676" customFormat="1" ht="11.45" customHeight="1"/>
    <row r="12677" customFormat="1" ht="11.45" customHeight="1"/>
    <row r="12678" customFormat="1" ht="11.45" customHeight="1"/>
    <row r="12679" customFormat="1" ht="11.45" customHeight="1"/>
    <row r="12680" customFormat="1" ht="11.45" customHeight="1"/>
    <row r="12681" customFormat="1" ht="11.45" customHeight="1"/>
    <row r="12682" customFormat="1" ht="11.45" customHeight="1"/>
    <row r="12683" customFormat="1" ht="11.45" customHeight="1"/>
    <row r="12684" customFormat="1" ht="11.45" customHeight="1"/>
    <row r="12685" customFormat="1" ht="11.45" customHeight="1"/>
    <row r="12686" customFormat="1" ht="11.45" customHeight="1"/>
    <row r="12687" customFormat="1" ht="11.45" customHeight="1"/>
    <row r="12688" customFormat="1" ht="11.45" customHeight="1"/>
    <row r="12689" customFormat="1" ht="11.45" customHeight="1"/>
    <row r="12690" customFormat="1" ht="11.45" customHeight="1"/>
    <row r="12691" customFormat="1" ht="11.45" customHeight="1"/>
    <row r="12692" customFormat="1" ht="11.45" customHeight="1"/>
    <row r="12693" customFormat="1" ht="11.45" customHeight="1"/>
    <row r="12694" customFormat="1" ht="11.45" customHeight="1"/>
    <row r="12695" customFormat="1" ht="11.45" customHeight="1"/>
    <row r="12696" customFormat="1" ht="11.45" customHeight="1"/>
    <row r="12697" customFormat="1" ht="11.45" customHeight="1"/>
    <row r="12698" customFormat="1" ht="11.45" customHeight="1"/>
    <row r="12699" customFormat="1" ht="11.45" customHeight="1"/>
    <row r="12700" customFormat="1" ht="11.45" customHeight="1"/>
    <row r="12701" customFormat="1" ht="11.45" customHeight="1"/>
    <row r="12702" customFormat="1" ht="11.45" customHeight="1"/>
    <row r="12703" customFormat="1" ht="11.45" customHeight="1"/>
    <row r="12704" customFormat="1" ht="11.45" customHeight="1"/>
    <row r="12705" customFormat="1" ht="11.45" customHeight="1"/>
    <row r="12706" customFormat="1" ht="11.45" customHeight="1"/>
    <row r="12707" customFormat="1" ht="11.45" customHeight="1"/>
    <row r="12708" customFormat="1" ht="11.45" customHeight="1"/>
    <row r="12709" customFormat="1" ht="11.45" customHeight="1"/>
    <row r="12710" customFormat="1" ht="11.45" customHeight="1"/>
    <row r="12711" customFormat="1" ht="11.45" customHeight="1"/>
    <row r="12712" customFormat="1" ht="11.45" customHeight="1"/>
    <row r="12713" customFormat="1" ht="11.45" customHeight="1"/>
    <row r="12714" customFormat="1" ht="11.45" customHeight="1"/>
    <row r="12715" customFormat="1" ht="11.45" customHeight="1"/>
    <row r="12716" customFormat="1" ht="11.45" customHeight="1"/>
    <row r="12717" customFormat="1" ht="11.45" customHeight="1"/>
    <row r="12718" customFormat="1" ht="11.45" customHeight="1"/>
    <row r="12719" customFormat="1" ht="11.45" customHeight="1"/>
    <row r="12720" customFormat="1" ht="11.45" customHeight="1"/>
    <row r="12721" customFormat="1" ht="11.45" customHeight="1"/>
    <row r="12722" customFormat="1" ht="11.45" customHeight="1"/>
    <row r="12723" customFormat="1" ht="11.45" customHeight="1"/>
    <row r="12724" customFormat="1" ht="11.45" customHeight="1"/>
    <row r="12725" customFormat="1" ht="11.45" customHeight="1"/>
    <row r="12726" customFormat="1" ht="11.45" customHeight="1"/>
    <row r="12727" customFormat="1" ht="11.45" customHeight="1"/>
    <row r="12728" customFormat="1" ht="11.45" customHeight="1"/>
    <row r="12729" customFormat="1" ht="11.45" customHeight="1"/>
    <row r="12730" customFormat="1" ht="11.45" customHeight="1"/>
    <row r="12731" customFormat="1" ht="11.45" customHeight="1"/>
    <row r="12732" customFormat="1" ht="11.45" customHeight="1"/>
    <row r="12733" customFormat="1" ht="11.45" customHeight="1"/>
    <row r="12734" customFormat="1" ht="11.45" customHeight="1"/>
    <row r="12735" customFormat="1" ht="11.45" customHeight="1"/>
    <row r="12736" customFormat="1" ht="11.45" customHeight="1"/>
    <row r="12737" customFormat="1" ht="11.45" customHeight="1"/>
    <row r="12738" customFormat="1" ht="11.45" customHeight="1"/>
    <row r="12739" customFormat="1" ht="11.45" customHeight="1"/>
    <row r="12740" customFormat="1" ht="11.45" customHeight="1"/>
    <row r="12741" customFormat="1" ht="11.45" customHeight="1"/>
    <row r="12742" customFormat="1" ht="11.45" customHeight="1"/>
    <row r="12743" customFormat="1" ht="11.45" customHeight="1"/>
    <row r="12744" customFormat="1" ht="11.45" customHeight="1"/>
    <row r="12745" customFormat="1" ht="11.45" customHeight="1"/>
    <row r="12746" customFormat="1" ht="11.45" customHeight="1"/>
    <row r="12747" customFormat="1" ht="11.45" customHeight="1"/>
    <row r="12748" customFormat="1" ht="11.45" customHeight="1"/>
    <row r="12749" customFormat="1" ht="11.45" customHeight="1"/>
    <row r="12750" customFormat="1" ht="11.45" customHeight="1"/>
    <row r="12751" customFormat="1" ht="11.45" customHeight="1"/>
    <row r="12752" customFormat="1" ht="11.45" customHeight="1"/>
    <row r="12753" customFormat="1" ht="11.45" customHeight="1"/>
    <row r="12754" customFormat="1" ht="11.45" customHeight="1"/>
    <row r="12755" customFormat="1" ht="11.45" customHeight="1"/>
    <row r="12756" customFormat="1" ht="11.45" customHeight="1"/>
    <row r="12757" customFormat="1" ht="11.45" customHeight="1"/>
    <row r="12758" customFormat="1" ht="11.45" customHeight="1"/>
    <row r="12759" customFormat="1" ht="11.45" customHeight="1"/>
    <row r="12760" customFormat="1" ht="11.45" customHeight="1"/>
    <row r="12761" customFormat="1" ht="11.45" customHeight="1"/>
    <row r="12762" customFormat="1" ht="11.45" customHeight="1"/>
    <row r="12763" customFormat="1" ht="11.45" customHeight="1"/>
    <row r="12764" customFormat="1" ht="11.45" customHeight="1"/>
    <row r="12765" customFormat="1" ht="11.45" customHeight="1"/>
    <row r="12766" customFormat="1" ht="11.45" customHeight="1"/>
    <row r="12767" customFormat="1" ht="11.45" customHeight="1"/>
    <row r="12768" customFormat="1" ht="11.45" customHeight="1"/>
    <row r="12769" customFormat="1" ht="11.45" customHeight="1"/>
    <row r="12770" customFormat="1" ht="11.45" customHeight="1"/>
    <row r="12771" customFormat="1" ht="11.45" customHeight="1"/>
    <row r="12772" customFormat="1" ht="11.45" customHeight="1"/>
    <row r="12773" customFormat="1" ht="11.45" customHeight="1"/>
    <row r="12774" customFormat="1" ht="11.45" customHeight="1"/>
    <row r="12775" customFormat="1" ht="11.45" customHeight="1"/>
    <row r="12776" customFormat="1" ht="11.45" customHeight="1"/>
    <row r="12777" customFormat="1" ht="11.45" customHeight="1"/>
    <row r="12778" customFormat="1" ht="11.45" customHeight="1"/>
    <row r="12779" customFormat="1" ht="11.45" customHeight="1"/>
    <row r="12780" customFormat="1" ht="11.45" customHeight="1"/>
    <row r="12781" customFormat="1" ht="11.45" customHeight="1"/>
    <row r="12782" customFormat="1" ht="11.45" customHeight="1"/>
    <row r="12783" customFormat="1" ht="11.45" customHeight="1"/>
    <row r="12784" customFormat="1" ht="11.45" customHeight="1"/>
    <row r="12785" customFormat="1" ht="11.45" customHeight="1"/>
    <row r="12786" customFormat="1" ht="11.45" customHeight="1"/>
    <row r="12787" customFormat="1" ht="11.45" customHeight="1"/>
    <row r="12788" customFormat="1" ht="11.45" customHeight="1"/>
    <row r="12789" customFormat="1" ht="11.45" customHeight="1"/>
    <row r="12790" customFormat="1" ht="11.45" customHeight="1"/>
    <row r="12791" customFormat="1" ht="11.45" customHeight="1"/>
    <row r="12792" customFormat="1" ht="11.45" customHeight="1"/>
    <row r="12793" customFormat="1" ht="11.45" customHeight="1"/>
    <row r="12794" customFormat="1" ht="11.45" customHeight="1"/>
    <row r="12795" customFormat="1" ht="11.45" customHeight="1"/>
    <row r="12796" customFormat="1" ht="11.45" customHeight="1"/>
    <row r="12797" customFormat="1" ht="11.45" customHeight="1"/>
    <row r="12798" customFormat="1" ht="11.45" customHeight="1"/>
    <row r="12799" customFormat="1" ht="11.45" customHeight="1"/>
    <row r="12800" customFormat="1" ht="11.45" customHeight="1"/>
    <row r="12801" customFormat="1" ht="11.45" customHeight="1"/>
    <row r="12802" customFormat="1" ht="11.45" customHeight="1"/>
    <row r="12803" customFormat="1" ht="11.45" customHeight="1"/>
    <row r="12804" customFormat="1" ht="11.45" customHeight="1"/>
    <row r="12805" customFormat="1" ht="11.45" customHeight="1"/>
    <row r="12806" customFormat="1" ht="11.45" customHeight="1"/>
    <row r="12807" customFormat="1" ht="11.45" customHeight="1"/>
    <row r="12808" customFormat="1" ht="11.45" customHeight="1"/>
    <row r="12809" customFormat="1" ht="11.45" customHeight="1"/>
    <row r="12810" customFormat="1" ht="11.45" customHeight="1"/>
    <row r="12811" customFormat="1" ht="11.45" customHeight="1"/>
    <row r="12812" customFormat="1" ht="11.45" customHeight="1"/>
    <row r="12813" customFormat="1" ht="11.45" customHeight="1"/>
    <row r="12814" customFormat="1" ht="11.45" customHeight="1"/>
    <row r="12815" customFormat="1" ht="11.45" customHeight="1"/>
    <row r="12816" customFormat="1" ht="11.45" customHeight="1"/>
    <row r="12817" customFormat="1" ht="11.45" customHeight="1"/>
    <row r="12818" customFormat="1" ht="11.45" customHeight="1"/>
    <row r="12819" customFormat="1" ht="11.45" customHeight="1"/>
    <row r="12820" customFormat="1" ht="11.45" customHeight="1"/>
    <row r="12821" customFormat="1" ht="11.45" customHeight="1"/>
    <row r="12822" customFormat="1" ht="11.45" customHeight="1"/>
    <row r="12823" customFormat="1" ht="11.45" customHeight="1"/>
    <row r="12824" customFormat="1" ht="11.45" customHeight="1"/>
    <row r="12825" customFormat="1" ht="11.45" customHeight="1"/>
    <row r="12826" customFormat="1" ht="11.45" customHeight="1"/>
    <row r="12827" customFormat="1" ht="11.45" customHeight="1"/>
    <row r="12828" customFormat="1" ht="11.45" customHeight="1"/>
    <row r="12829" customFormat="1" ht="11.45" customHeight="1"/>
    <row r="12830" customFormat="1" ht="11.45" customHeight="1"/>
    <row r="12831" customFormat="1" ht="11.45" customHeight="1"/>
    <row r="12832" customFormat="1" ht="11.45" customHeight="1"/>
    <row r="12833" customFormat="1" ht="11.45" customHeight="1"/>
    <row r="12834" customFormat="1" ht="11.45" customHeight="1"/>
    <row r="12835" customFormat="1" ht="11.45" customHeight="1"/>
    <row r="12836" customFormat="1" ht="11.45" customHeight="1"/>
    <row r="12837" customFormat="1" ht="11.45" customHeight="1"/>
    <row r="12838" customFormat="1" ht="11.45" customHeight="1"/>
    <row r="12839" customFormat="1" ht="11.45" customHeight="1"/>
    <row r="12840" customFormat="1" ht="11.45" customHeight="1"/>
    <row r="12841" customFormat="1" ht="11.45" customHeight="1"/>
    <row r="12842" customFormat="1" ht="11.45" customHeight="1"/>
    <row r="12843" customFormat="1" ht="11.45" customHeight="1"/>
    <row r="12844" customFormat="1" ht="11.45" customHeight="1"/>
    <row r="12845" customFormat="1" ht="11.45" customHeight="1"/>
    <row r="12846" customFormat="1" ht="11.45" customHeight="1"/>
    <row r="12847" customFormat="1" ht="11.45" customHeight="1"/>
    <row r="12848" customFormat="1" ht="11.45" customHeight="1"/>
    <row r="12849" customFormat="1" ht="11.45" customHeight="1"/>
    <row r="12850" customFormat="1" ht="11.45" customHeight="1"/>
    <row r="12851" customFormat="1" ht="11.45" customHeight="1"/>
    <row r="12852" customFormat="1" ht="11.45" customHeight="1"/>
    <row r="12853" customFormat="1" ht="11.45" customHeight="1"/>
    <row r="12854" customFormat="1" ht="11.45" customHeight="1"/>
    <row r="12855" customFormat="1" ht="11.45" customHeight="1"/>
    <row r="12856" customFormat="1" ht="11.45" customHeight="1"/>
    <row r="12857" customFormat="1" ht="11.45" customHeight="1"/>
    <row r="12858" customFormat="1" ht="11.45" customHeight="1"/>
    <row r="12859" customFormat="1" ht="11.45" customHeight="1"/>
    <row r="12860" customFormat="1" ht="11.45" customHeight="1"/>
    <row r="12861" customFormat="1" ht="11.45" customHeight="1"/>
    <row r="12862" customFormat="1" ht="11.45" customHeight="1"/>
    <row r="12863" customFormat="1" ht="11.45" customHeight="1"/>
    <row r="12864" customFormat="1" ht="11.45" customHeight="1"/>
    <row r="12865" customFormat="1" ht="11.45" customHeight="1"/>
    <row r="12866" customFormat="1" ht="11.45" customHeight="1"/>
    <row r="12867" customFormat="1" ht="11.45" customHeight="1"/>
    <row r="12868" customFormat="1" ht="11.45" customHeight="1"/>
    <row r="12869" customFormat="1" ht="11.45" customHeight="1"/>
    <row r="12870" customFormat="1" ht="11.45" customHeight="1"/>
    <row r="12871" customFormat="1" ht="11.45" customHeight="1"/>
    <row r="12872" customFormat="1" ht="11.45" customHeight="1"/>
    <row r="12873" customFormat="1" ht="11.45" customHeight="1"/>
    <row r="12874" customFormat="1" ht="11.45" customHeight="1"/>
    <row r="12875" customFormat="1" ht="11.45" customHeight="1"/>
    <row r="12876" customFormat="1" ht="11.45" customHeight="1"/>
    <row r="12877" customFormat="1" ht="11.45" customHeight="1"/>
    <row r="12878" customFormat="1" ht="11.45" customHeight="1"/>
    <row r="12879" customFormat="1" ht="11.45" customHeight="1"/>
    <row r="12880" customFormat="1" ht="11.45" customHeight="1"/>
    <row r="12881" customFormat="1" ht="11.45" customHeight="1"/>
    <row r="12882" customFormat="1" ht="11.45" customHeight="1"/>
    <row r="12883" customFormat="1" ht="11.45" customHeight="1"/>
    <row r="12884" customFormat="1" ht="11.45" customHeight="1"/>
    <row r="12885" customFormat="1" ht="11.45" customHeight="1"/>
    <row r="12886" customFormat="1" ht="11.45" customHeight="1"/>
    <row r="12887" customFormat="1" ht="11.45" customHeight="1"/>
    <row r="12888" customFormat="1" ht="11.45" customHeight="1"/>
    <row r="12889" customFormat="1" ht="11.45" customHeight="1"/>
    <row r="12890" customFormat="1" ht="11.45" customHeight="1"/>
    <row r="12891" customFormat="1" ht="11.45" customHeight="1"/>
    <row r="12892" customFormat="1" ht="11.45" customHeight="1"/>
    <row r="12893" customFormat="1" ht="11.45" customHeight="1"/>
    <row r="12894" customFormat="1" ht="11.45" customHeight="1"/>
    <row r="12895" customFormat="1" ht="11.45" customHeight="1"/>
    <row r="12896" customFormat="1" ht="11.45" customHeight="1"/>
    <row r="12897" customFormat="1" ht="11.45" customHeight="1"/>
    <row r="12898" customFormat="1" ht="11.45" customHeight="1"/>
    <row r="12899" customFormat="1" ht="11.45" customHeight="1"/>
    <row r="12900" customFormat="1" ht="11.45" customHeight="1"/>
    <row r="12901" customFormat="1" ht="11.45" customHeight="1"/>
    <row r="12902" customFormat="1" ht="11.45" customHeight="1"/>
    <row r="12903" customFormat="1" ht="11.45" customHeight="1"/>
    <row r="12904" customFormat="1" ht="11.45" customHeight="1"/>
    <row r="12905" customFormat="1" ht="11.45" customHeight="1"/>
    <row r="12906" customFormat="1" ht="11.45" customHeight="1"/>
    <row r="12907" customFormat="1" ht="11.45" customHeight="1"/>
    <row r="12908" customFormat="1" ht="11.45" customHeight="1"/>
    <row r="12909" customFormat="1" ht="11.45" customHeight="1"/>
    <row r="12910" customFormat="1" ht="11.45" customHeight="1"/>
    <row r="12911" customFormat="1" ht="11.45" customHeight="1"/>
    <row r="12912" customFormat="1" ht="11.45" customHeight="1"/>
    <row r="12913" customFormat="1" ht="11.45" customHeight="1"/>
    <row r="12914" customFormat="1" ht="11.45" customHeight="1"/>
    <row r="12915" customFormat="1" ht="11.45" customHeight="1"/>
    <row r="12916" customFormat="1" ht="11.45" customHeight="1"/>
    <row r="12917" customFormat="1" ht="11.45" customHeight="1"/>
    <row r="12918" customFormat="1" ht="11.45" customHeight="1"/>
    <row r="12919" customFormat="1" ht="11.45" customHeight="1"/>
    <row r="12920" customFormat="1" ht="11.45" customHeight="1"/>
    <row r="12921" customFormat="1" ht="11.45" customHeight="1"/>
    <row r="12922" customFormat="1" ht="11.45" customHeight="1"/>
    <row r="12923" customFormat="1" ht="11.45" customHeight="1"/>
    <row r="12924" customFormat="1" ht="11.45" customHeight="1"/>
    <row r="12925" customFormat="1" ht="11.45" customHeight="1"/>
    <row r="12926" customFormat="1" ht="11.45" customHeight="1"/>
    <row r="12927" customFormat="1" ht="11.45" customHeight="1"/>
    <row r="12928" customFormat="1" ht="11.45" customHeight="1"/>
    <row r="12929" customFormat="1" ht="11.45" customHeight="1"/>
    <row r="12930" customFormat="1" ht="11.45" customHeight="1"/>
    <row r="12931" customFormat="1" ht="11.45" customHeight="1"/>
    <row r="12932" customFormat="1" ht="11.45" customHeight="1"/>
    <row r="12933" customFormat="1" ht="11.45" customHeight="1"/>
    <row r="12934" customFormat="1" ht="11.45" customHeight="1"/>
    <row r="12935" customFormat="1" ht="11.45" customHeight="1"/>
    <row r="12936" customFormat="1" ht="11.45" customHeight="1"/>
    <row r="12937" customFormat="1" ht="11.45" customHeight="1"/>
    <row r="12938" customFormat="1" ht="11.45" customHeight="1"/>
    <row r="12939" customFormat="1" ht="11.45" customHeight="1"/>
    <row r="12940" customFormat="1" ht="11.45" customHeight="1"/>
    <row r="12941" customFormat="1" ht="11.45" customHeight="1"/>
    <row r="12942" customFormat="1" ht="11.45" customHeight="1"/>
    <row r="12943" customFormat="1" ht="11.45" customHeight="1"/>
    <row r="12944" customFormat="1" ht="11.45" customHeight="1"/>
    <row r="12945" customFormat="1" ht="11.45" customHeight="1"/>
    <row r="12946" customFormat="1" ht="11.45" customHeight="1"/>
    <row r="12947" customFormat="1" ht="11.45" customHeight="1"/>
    <row r="12948" customFormat="1" ht="11.45" customHeight="1"/>
    <row r="12949" customFormat="1" ht="11.45" customHeight="1"/>
    <row r="12950" customFormat="1" ht="11.45" customHeight="1"/>
    <row r="12951" customFormat="1" ht="11.45" customHeight="1"/>
    <row r="12952" customFormat="1" ht="11.45" customHeight="1"/>
    <row r="12953" customFormat="1" ht="11.45" customHeight="1"/>
    <row r="12954" customFormat="1" ht="11.45" customHeight="1"/>
    <row r="12955" customFormat="1" ht="11.45" customHeight="1"/>
    <row r="12956" customFormat="1" ht="11.45" customHeight="1"/>
    <row r="12957" customFormat="1" ht="11.45" customHeight="1"/>
    <row r="12958" customFormat="1" ht="11.45" customHeight="1"/>
    <row r="12959" customFormat="1" ht="11.45" customHeight="1"/>
    <row r="12960" customFormat="1" ht="11.45" customHeight="1"/>
    <row r="12961" customFormat="1" ht="11.45" customHeight="1"/>
    <row r="12962" customFormat="1" ht="11.45" customHeight="1"/>
    <row r="12963" customFormat="1" ht="11.45" customHeight="1"/>
    <row r="12964" customFormat="1" ht="11.45" customHeight="1"/>
    <row r="12965" customFormat="1" ht="11.45" customHeight="1"/>
    <row r="12966" customFormat="1" ht="11.45" customHeight="1"/>
    <row r="12967" customFormat="1" ht="11.45" customHeight="1"/>
    <row r="12968" customFormat="1" ht="11.45" customHeight="1"/>
    <row r="12969" customFormat="1" ht="11.45" customHeight="1"/>
    <row r="12970" customFormat="1" ht="11.45" customHeight="1"/>
    <row r="12971" customFormat="1" ht="11.45" customHeight="1"/>
    <row r="12972" customFormat="1" ht="11.45" customHeight="1"/>
    <row r="12973" customFormat="1" ht="11.45" customHeight="1"/>
    <row r="12974" customFormat="1" ht="11.45" customHeight="1"/>
    <row r="12975" customFormat="1" ht="11.45" customHeight="1"/>
    <row r="12976" customFormat="1" ht="11.45" customHeight="1"/>
    <row r="12977" customFormat="1" ht="11.45" customHeight="1"/>
    <row r="12978" customFormat="1" ht="11.45" customHeight="1"/>
    <row r="12979" customFormat="1" ht="11.45" customHeight="1"/>
    <row r="12980" customFormat="1" ht="11.45" customHeight="1"/>
    <row r="12981" customFormat="1" ht="11.45" customHeight="1"/>
    <row r="12982" customFormat="1" ht="11.45" customHeight="1"/>
    <row r="12983" customFormat="1" ht="11.45" customHeight="1"/>
    <row r="12984" customFormat="1" ht="11.45" customHeight="1"/>
    <row r="12985" customFormat="1" ht="11.45" customHeight="1"/>
    <row r="12986" customFormat="1" ht="11.45" customHeight="1"/>
    <row r="12987" customFormat="1" ht="11.45" customHeight="1"/>
    <row r="12988" customFormat="1" ht="11.45" customHeight="1"/>
    <row r="12989" customFormat="1" ht="11.45" customHeight="1"/>
    <row r="12990" customFormat="1" ht="11.45" customHeight="1"/>
    <row r="12991" customFormat="1" ht="11.45" customHeight="1"/>
    <row r="12992" customFormat="1" ht="11.45" customHeight="1"/>
    <row r="12993" customFormat="1" ht="11.45" customHeight="1"/>
    <row r="12994" customFormat="1" ht="11.45" customHeight="1"/>
    <row r="12995" customFormat="1" ht="11.45" customHeight="1"/>
    <row r="12996" customFormat="1" ht="11.45" customHeight="1"/>
    <row r="12997" customFormat="1" ht="11.45" customHeight="1"/>
    <row r="12998" customFormat="1" ht="11.45" customHeight="1"/>
    <row r="12999" customFormat="1" ht="11.45" customHeight="1"/>
    <row r="13000" customFormat="1" ht="11.45" customHeight="1"/>
    <row r="13001" customFormat="1" ht="11.45" customHeight="1"/>
    <row r="13002" customFormat="1" ht="11.45" customHeight="1"/>
    <row r="13003" customFormat="1" ht="11.45" customHeight="1"/>
    <row r="13004" customFormat="1" ht="11.45" customHeight="1"/>
    <row r="13005" customFormat="1" ht="11.45" customHeight="1"/>
    <row r="13006" customFormat="1" ht="11.45" customHeight="1"/>
    <row r="13007" customFormat="1" ht="11.45" customHeight="1"/>
    <row r="13008" customFormat="1" ht="11.45" customHeight="1"/>
    <row r="13009" customFormat="1" ht="11.45" customHeight="1"/>
    <row r="13010" customFormat="1" ht="11.45" customHeight="1"/>
    <row r="13011" customFormat="1" ht="11.45" customHeight="1"/>
    <row r="13012" customFormat="1" ht="11.45" customHeight="1"/>
    <row r="13013" customFormat="1" ht="11.45" customHeight="1"/>
    <row r="13014" customFormat="1" ht="11.45" customHeight="1"/>
    <row r="13015" customFormat="1" ht="11.45" customHeight="1"/>
    <row r="13016" customFormat="1" ht="11.45" customHeight="1"/>
    <row r="13017" customFormat="1" ht="11.45" customHeight="1"/>
    <row r="13018" customFormat="1" ht="11.45" customHeight="1"/>
    <row r="13019" customFormat="1" ht="11.45" customHeight="1"/>
    <row r="13020" customFormat="1" ht="11.45" customHeight="1"/>
    <row r="13021" customFormat="1" ht="11.45" customHeight="1"/>
    <row r="13022" customFormat="1" ht="11.45" customHeight="1"/>
    <row r="13023" customFormat="1" ht="11.45" customHeight="1"/>
    <row r="13024" customFormat="1" ht="11.45" customHeight="1"/>
    <row r="13025" customFormat="1" ht="11.45" customHeight="1"/>
    <row r="13026" customFormat="1" ht="11.45" customHeight="1"/>
    <row r="13027" customFormat="1" ht="11.45" customHeight="1"/>
    <row r="13028" customFormat="1" ht="11.45" customHeight="1"/>
    <row r="13029" customFormat="1" ht="11.45" customHeight="1"/>
    <row r="13030" customFormat="1" ht="11.45" customHeight="1"/>
    <row r="13031" customFormat="1" ht="11.45" customHeight="1"/>
    <row r="13032" customFormat="1" ht="11.45" customHeight="1"/>
    <row r="13033" customFormat="1" ht="11.45" customHeight="1"/>
    <row r="13034" customFormat="1" ht="11.45" customHeight="1"/>
    <row r="13035" customFormat="1" ht="11.45" customHeight="1"/>
    <row r="13036" customFormat="1" ht="11.45" customHeight="1"/>
    <row r="13037" customFormat="1" ht="11.45" customHeight="1"/>
    <row r="13038" customFormat="1" ht="11.45" customHeight="1"/>
    <row r="13039" customFormat="1" ht="11.45" customHeight="1"/>
    <row r="13040" customFormat="1" ht="11.45" customHeight="1"/>
    <row r="13041" customFormat="1" ht="11.45" customHeight="1"/>
    <row r="13042" customFormat="1" ht="11.45" customHeight="1"/>
    <row r="13043" customFormat="1" ht="11.45" customHeight="1"/>
    <row r="13044" customFormat="1" ht="11.45" customHeight="1"/>
    <row r="13045" customFormat="1" ht="11.45" customHeight="1"/>
    <row r="13046" customFormat="1" ht="11.45" customHeight="1"/>
    <row r="13047" customFormat="1" ht="11.45" customHeight="1"/>
    <row r="13048" customFormat="1" ht="11.45" customHeight="1"/>
    <row r="13049" customFormat="1" ht="11.45" customHeight="1"/>
    <row r="13050" customFormat="1" ht="11.45" customHeight="1"/>
    <row r="13051" customFormat="1" ht="11.45" customHeight="1"/>
    <row r="13052" customFormat="1" ht="11.45" customHeight="1"/>
    <row r="13053" customFormat="1" ht="11.45" customHeight="1"/>
    <row r="13054" customFormat="1" ht="11.45" customHeight="1"/>
    <row r="13055" customFormat="1" ht="11.45" customHeight="1"/>
    <row r="13056" customFormat="1" ht="11.45" customHeight="1"/>
    <row r="13057" customFormat="1" ht="11.45" customHeight="1"/>
    <row r="13058" customFormat="1" ht="11.45" customHeight="1"/>
    <row r="13059" customFormat="1" ht="11.45" customHeight="1"/>
    <row r="13060" customFormat="1" ht="11.45" customHeight="1"/>
    <row r="13061" customFormat="1" ht="11.45" customHeight="1"/>
    <row r="13062" customFormat="1" ht="11.45" customHeight="1"/>
    <row r="13063" customFormat="1" ht="11.45" customHeight="1"/>
    <row r="13064" customFormat="1" ht="11.45" customHeight="1"/>
    <row r="13065" customFormat="1" ht="11.45" customHeight="1"/>
    <row r="13066" customFormat="1" ht="11.45" customHeight="1"/>
    <row r="13067" customFormat="1" ht="11.45" customHeight="1"/>
    <row r="13068" customFormat="1" ht="11.45" customHeight="1"/>
    <row r="13069" customFormat="1" ht="11.45" customHeight="1"/>
    <row r="13070" customFormat="1" ht="11.45" customHeight="1"/>
    <row r="13071" customFormat="1" ht="11.45" customHeight="1"/>
    <row r="13072" customFormat="1" ht="11.45" customHeight="1"/>
    <row r="13073" customFormat="1" ht="11.45" customHeight="1"/>
    <row r="13074" customFormat="1" ht="11.45" customHeight="1"/>
    <row r="13075" customFormat="1" ht="11.45" customHeight="1"/>
    <row r="13076" customFormat="1" ht="11.45" customHeight="1"/>
    <row r="13077" customFormat="1" ht="11.45" customHeight="1"/>
    <row r="13078" customFormat="1" ht="11.45" customHeight="1"/>
    <row r="13079" customFormat="1" ht="11.45" customHeight="1"/>
    <row r="13080" customFormat="1" ht="11.45" customHeight="1"/>
    <row r="13081" customFormat="1" ht="11.45" customHeight="1"/>
    <row r="13082" customFormat="1" ht="11.45" customHeight="1"/>
    <row r="13083" customFormat="1" ht="11.45" customHeight="1"/>
    <row r="13084" customFormat="1" ht="11.45" customHeight="1"/>
    <row r="13085" customFormat="1" ht="11.45" customHeight="1"/>
    <row r="13086" customFormat="1" ht="11.45" customHeight="1"/>
    <row r="13087" customFormat="1" ht="11.45" customHeight="1"/>
    <row r="13088" customFormat="1" ht="11.45" customHeight="1"/>
    <row r="13089" customFormat="1" ht="11.45" customHeight="1"/>
    <row r="13090" customFormat="1" ht="11.45" customHeight="1"/>
    <row r="13091" customFormat="1" ht="11.45" customHeight="1"/>
    <row r="13092" customFormat="1" ht="11.45" customHeight="1"/>
    <row r="13093" customFormat="1" ht="11.45" customHeight="1"/>
    <row r="13094" customFormat="1" ht="11.45" customHeight="1"/>
    <row r="13095" customFormat="1" ht="11.45" customHeight="1"/>
    <row r="13096" customFormat="1" ht="11.45" customHeight="1"/>
    <row r="13097" customFormat="1" ht="11.45" customHeight="1"/>
    <row r="13098" customFormat="1" ht="11.45" customHeight="1"/>
    <row r="13099" customFormat="1" ht="11.45" customHeight="1"/>
    <row r="13100" customFormat="1" ht="11.45" customHeight="1"/>
    <row r="13101" customFormat="1" ht="11.45" customHeight="1"/>
    <row r="13102" customFormat="1" ht="11.45" customHeight="1"/>
    <row r="13103" customFormat="1" ht="11.45" customHeight="1"/>
    <row r="13104" customFormat="1" ht="11.45" customHeight="1"/>
    <row r="13105" customFormat="1" ht="11.45" customHeight="1"/>
    <row r="13106" customFormat="1" ht="11.45" customHeight="1"/>
    <row r="13107" customFormat="1" ht="11.45" customHeight="1"/>
    <row r="13108" customFormat="1" ht="11.45" customHeight="1"/>
    <row r="13109" customFormat="1" ht="11.45" customHeight="1"/>
    <row r="13110" customFormat="1" ht="11.45" customHeight="1"/>
    <row r="13111" customFormat="1" ht="11.45" customHeight="1"/>
    <row r="13112" customFormat="1" ht="11.45" customHeight="1"/>
    <row r="13113" customFormat="1" ht="11.45" customHeight="1"/>
    <row r="13114" customFormat="1" ht="11.45" customHeight="1"/>
    <row r="13115" customFormat="1" ht="11.45" customHeight="1"/>
    <row r="13116" customFormat="1" ht="11.45" customHeight="1"/>
    <row r="13117" customFormat="1" ht="11.45" customHeight="1"/>
    <row r="13118" customFormat="1" ht="11.45" customHeight="1"/>
    <row r="13119" customFormat="1" ht="11.45" customHeight="1"/>
    <row r="13120" customFormat="1" ht="11.45" customHeight="1"/>
    <row r="13121" customFormat="1" ht="11.45" customHeight="1"/>
    <row r="13122" customFormat="1" ht="11.45" customHeight="1"/>
    <row r="13123" customFormat="1" ht="11.45" customHeight="1"/>
    <row r="13124" customFormat="1" ht="11.45" customHeight="1"/>
    <row r="13125" customFormat="1" ht="11.45" customHeight="1"/>
    <row r="13126" customFormat="1" ht="11.45" customHeight="1"/>
    <row r="13127" customFormat="1" ht="11.45" customHeight="1"/>
    <row r="13128" customFormat="1" ht="11.45" customHeight="1"/>
    <row r="13129" customFormat="1" ht="11.45" customHeight="1"/>
    <row r="13130" customFormat="1" ht="11.45" customHeight="1"/>
    <row r="13131" customFormat="1" ht="11.45" customHeight="1"/>
    <row r="13132" customFormat="1" ht="11.45" customHeight="1"/>
    <row r="13133" customFormat="1" ht="11.45" customHeight="1"/>
    <row r="13134" customFormat="1" ht="11.45" customHeight="1"/>
    <row r="13135" customFormat="1" ht="11.45" customHeight="1"/>
    <row r="13136" customFormat="1" ht="11.45" customHeight="1"/>
    <row r="13137" customFormat="1" ht="11.45" customHeight="1"/>
    <row r="13138" customFormat="1" ht="11.45" customHeight="1"/>
    <row r="13139" customFormat="1" ht="11.45" customHeight="1"/>
    <row r="13140" customFormat="1" ht="11.45" customHeight="1"/>
    <row r="13141" customFormat="1" ht="11.45" customHeight="1"/>
    <row r="13142" customFormat="1" ht="11.45" customHeight="1"/>
    <row r="13143" customFormat="1" ht="11.45" customHeight="1"/>
    <row r="13144" customFormat="1" ht="11.45" customHeight="1"/>
    <row r="13145" customFormat="1" ht="11.45" customHeight="1"/>
    <row r="13146" customFormat="1" ht="11.45" customHeight="1"/>
    <row r="13147" customFormat="1" ht="11.45" customHeight="1"/>
    <row r="13148" customFormat="1" ht="11.45" customHeight="1"/>
    <row r="13149" customFormat="1" ht="11.45" customHeight="1"/>
    <row r="13150" customFormat="1" ht="11.45" customHeight="1"/>
    <row r="13151" customFormat="1" ht="11.45" customHeight="1"/>
    <row r="13152" customFormat="1" ht="11.45" customHeight="1"/>
    <row r="13153" customFormat="1" ht="11.45" customHeight="1"/>
    <row r="13154" customFormat="1" ht="11.45" customHeight="1"/>
    <row r="13155" customFormat="1" ht="11.45" customHeight="1"/>
    <row r="13156" customFormat="1" ht="11.45" customHeight="1"/>
    <row r="13157" customFormat="1" ht="11.45" customHeight="1"/>
    <row r="13158" customFormat="1" ht="11.45" customHeight="1"/>
    <row r="13159" customFormat="1" ht="11.45" customHeight="1"/>
    <row r="13160" customFormat="1" ht="11.45" customHeight="1"/>
    <row r="13161" customFormat="1" ht="11.45" customHeight="1"/>
    <row r="13162" customFormat="1" ht="11.45" customHeight="1"/>
    <row r="13163" customFormat="1" ht="11.45" customHeight="1"/>
    <row r="13164" customFormat="1" ht="11.45" customHeight="1"/>
    <row r="13165" customFormat="1" ht="11.45" customHeight="1"/>
    <row r="13166" customFormat="1" ht="11.45" customHeight="1"/>
    <row r="13167" customFormat="1" ht="11.45" customHeight="1"/>
    <row r="13168" customFormat="1" ht="11.45" customHeight="1"/>
    <row r="13169" customFormat="1" ht="11.45" customHeight="1"/>
    <row r="13170" customFormat="1" ht="11.45" customHeight="1"/>
    <row r="13171" customFormat="1" ht="11.45" customHeight="1"/>
    <row r="13172" customFormat="1" ht="11.45" customHeight="1"/>
    <row r="13173" customFormat="1" ht="11.45" customHeight="1"/>
    <row r="13174" customFormat="1" ht="11.45" customHeight="1"/>
    <row r="13175" customFormat="1" ht="11.45" customHeight="1"/>
    <row r="13176" customFormat="1" ht="11.45" customHeight="1"/>
    <row r="13177" customFormat="1" ht="11.45" customHeight="1"/>
    <row r="13178" customFormat="1" ht="11.45" customHeight="1"/>
    <row r="13179" customFormat="1" ht="11.45" customHeight="1"/>
    <row r="13180" customFormat="1" ht="11.45" customHeight="1"/>
    <row r="13181" customFormat="1" ht="11.45" customHeight="1"/>
    <row r="13182" customFormat="1" ht="11.45" customHeight="1"/>
    <row r="13183" customFormat="1" ht="11.45" customHeight="1"/>
    <row r="13184" customFormat="1" ht="11.45" customHeight="1"/>
    <row r="13185" customFormat="1" ht="11.45" customHeight="1"/>
    <row r="13186" customFormat="1" ht="11.45" customHeight="1"/>
    <row r="13187" customFormat="1" ht="11.45" customHeight="1"/>
    <row r="13188" customFormat="1" ht="11.45" customHeight="1"/>
    <row r="13189" customFormat="1" ht="11.45" customHeight="1"/>
    <row r="13190" customFormat="1" ht="11.45" customHeight="1"/>
    <row r="13191" customFormat="1" ht="11.45" customHeight="1"/>
    <row r="13192" customFormat="1" ht="11.45" customHeight="1"/>
    <row r="13193" customFormat="1" ht="11.45" customHeight="1"/>
    <row r="13194" customFormat="1" ht="11.45" customHeight="1"/>
    <row r="13195" customFormat="1" ht="11.45" customHeight="1"/>
    <row r="13196" customFormat="1" ht="11.45" customHeight="1"/>
    <row r="13197" customFormat="1" ht="11.45" customHeight="1"/>
    <row r="13198" customFormat="1" ht="11.45" customHeight="1"/>
    <row r="13199" customFormat="1" ht="11.45" customHeight="1"/>
    <row r="13200" customFormat="1" ht="11.45" customHeight="1"/>
    <row r="13201" customFormat="1" ht="11.45" customHeight="1"/>
    <row r="13202" customFormat="1" ht="11.45" customHeight="1"/>
    <row r="13203" customFormat="1" ht="11.45" customHeight="1"/>
    <row r="13204" customFormat="1" ht="11.45" customHeight="1"/>
    <row r="13205" customFormat="1" ht="11.45" customHeight="1"/>
    <row r="13206" customFormat="1" ht="11.45" customHeight="1"/>
    <row r="13207" customFormat="1" ht="11.45" customHeight="1"/>
    <row r="13208" customFormat="1" ht="11.45" customHeight="1"/>
    <row r="13209" customFormat="1" ht="11.45" customHeight="1"/>
    <row r="13210" customFormat="1" ht="11.45" customHeight="1"/>
    <row r="13211" customFormat="1" ht="11.45" customHeight="1"/>
    <row r="13212" customFormat="1" ht="11.45" customHeight="1"/>
    <row r="13213" customFormat="1" ht="11.45" customHeight="1"/>
    <row r="13214" customFormat="1" ht="11.45" customHeight="1"/>
    <row r="13215" customFormat="1" ht="11.45" customHeight="1"/>
    <row r="13216" customFormat="1" ht="11.45" customHeight="1"/>
    <row r="13217" customFormat="1" ht="11.45" customHeight="1"/>
    <row r="13218" customFormat="1" ht="11.45" customHeight="1"/>
    <row r="13219" customFormat="1" ht="11.45" customHeight="1"/>
    <row r="13220" customFormat="1" ht="11.45" customHeight="1"/>
    <row r="13221" customFormat="1" ht="11.45" customHeight="1"/>
    <row r="13222" customFormat="1" ht="11.45" customHeight="1"/>
    <row r="13223" customFormat="1" ht="11.45" customHeight="1"/>
    <row r="13224" customFormat="1" ht="11.45" customHeight="1"/>
    <row r="13225" customFormat="1" ht="11.45" customHeight="1"/>
    <row r="13226" customFormat="1" ht="11.45" customHeight="1"/>
    <row r="13227" customFormat="1" ht="11.45" customHeight="1"/>
    <row r="13228" customFormat="1" ht="11.45" customHeight="1"/>
    <row r="13229" customFormat="1" ht="11.45" customHeight="1"/>
    <row r="13230" customFormat="1" ht="11.45" customHeight="1"/>
    <row r="13231" customFormat="1" ht="11.45" customHeight="1"/>
    <row r="13232" customFormat="1" ht="11.45" customHeight="1"/>
    <row r="13233" customFormat="1" ht="11.45" customHeight="1"/>
    <row r="13234" customFormat="1" ht="11.45" customHeight="1"/>
    <row r="13235" customFormat="1" ht="11.45" customHeight="1"/>
    <row r="13236" customFormat="1" ht="11.45" customHeight="1"/>
    <row r="13237" customFormat="1" ht="11.45" customHeight="1"/>
    <row r="13238" customFormat="1" ht="11.45" customHeight="1"/>
    <row r="13239" customFormat="1" ht="11.45" customHeight="1"/>
    <row r="13240" customFormat="1" ht="11.45" customHeight="1"/>
    <row r="13241" customFormat="1" ht="11.45" customHeight="1"/>
    <row r="13242" customFormat="1" ht="11.45" customHeight="1"/>
    <row r="13243" customFormat="1" ht="11.45" customHeight="1"/>
    <row r="13244" customFormat="1" ht="11.45" customHeight="1"/>
    <row r="13245" customFormat="1" ht="11.45" customHeight="1"/>
    <row r="13246" customFormat="1" ht="11.45" customHeight="1"/>
    <row r="13247" customFormat="1" ht="11.45" customHeight="1"/>
    <row r="13248" customFormat="1" ht="11.45" customHeight="1"/>
    <row r="13249" customFormat="1" ht="11.45" customHeight="1"/>
    <row r="13250" customFormat="1" ht="11.45" customHeight="1"/>
    <row r="13251" customFormat="1" ht="11.45" customHeight="1"/>
    <row r="13252" customFormat="1" ht="11.45" customHeight="1"/>
    <row r="13253" customFormat="1" ht="11.45" customHeight="1"/>
    <row r="13254" customFormat="1" ht="11.45" customHeight="1"/>
    <row r="13255" customFormat="1" ht="11.45" customHeight="1"/>
    <row r="13256" customFormat="1" ht="11.45" customHeight="1"/>
    <row r="13257" customFormat="1" ht="11.45" customHeight="1"/>
    <row r="13258" customFormat="1" ht="11.45" customHeight="1"/>
    <row r="13259" customFormat="1" ht="11.45" customHeight="1"/>
    <row r="13260" customFormat="1" ht="11.45" customHeight="1"/>
    <row r="13261" customFormat="1" ht="11.45" customHeight="1"/>
    <row r="13262" customFormat="1" ht="11.45" customHeight="1"/>
    <row r="13263" customFormat="1" ht="11.45" customHeight="1"/>
    <row r="13264" customFormat="1" ht="11.45" customHeight="1"/>
    <row r="13265" customFormat="1" ht="11.45" customHeight="1"/>
    <row r="13266" customFormat="1" ht="11.45" customHeight="1"/>
    <row r="13267" customFormat="1" ht="11.45" customHeight="1"/>
    <row r="13268" customFormat="1" ht="11.45" customHeight="1"/>
    <row r="13269" customFormat="1" ht="11.45" customHeight="1"/>
    <row r="13270" customFormat="1" ht="11.45" customHeight="1"/>
    <row r="13271" customFormat="1" ht="11.45" customHeight="1"/>
    <row r="13272" customFormat="1" ht="11.45" customHeight="1"/>
    <row r="13273" customFormat="1" ht="11.45" customHeight="1"/>
    <row r="13274" customFormat="1" ht="11.45" customHeight="1"/>
    <row r="13275" customFormat="1" ht="11.45" customHeight="1"/>
    <row r="13276" customFormat="1" ht="11.45" customHeight="1"/>
    <row r="13277" customFormat="1" ht="11.45" customHeight="1"/>
    <row r="13278" customFormat="1" ht="11.45" customHeight="1"/>
    <row r="13279" customFormat="1" ht="11.45" customHeight="1"/>
    <row r="13280" customFormat="1" ht="11.45" customHeight="1"/>
    <row r="13281" customFormat="1" ht="11.45" customHeight="1"/>
    <row r="13282" customFormat="1" ht="11.45" customHeight="1"/>
    <row r="13283" customFormat="1" ht="11.45" customHeight="1"/>
    <row r="13284" customFormat="1" ht="11.45" customHeight="1"/>
    <row r="13285" customFormat="1" ht="11.45" customHeight="1"/>
    <row r="13286" customFormat="1" ht="11.45" customHeight="1"/>
    <row r="13287" customFormat="1" ht="11.45" customHeight="1"/>
    <row r="13288" customFormat="1" ht="11.45" customHeight="1"/>
    <row r="13289" customFormat="1" ht="11.45" customHeight="1"/>
    <row r="13290" customFormat="1" ht="11.45" customHeight="1"/>
    <row r="13291" customFormat="1" ht="11.45" customHeight="1"/>
    <row r="13292" customFormat="1" ht="11.45" customHeight="1"/>
    <row r="13293" customFormat="1" ht="11.45" customHeight="1"/>
    <row r="13294" customFormat="1" ht="11.45" customHeight="1"/>
    <row r="13295" customFormat="1" ht="11.45" customHeight="1"/>
    <row r="13296" customFormat="1" ht="11.45" customHeight="1"/>
    <row r="13297" customFormat="1" ht="11.45" customHeight="1"/>
    <row r="13298" customFormat="1" ht="11.45" customHeight="1"/>
    <row r="13299" customFormat="1" ht="11.45" customHeight="1"/>
    <row r="13300" customFormat="1" ht="11.45" customHeight="1"/>
    <row r="13301" customFormat="1" ht="11.45" customHeight="1"/>
    <row r="13302" customFormat="1" ht="11.45" customHeight="1"/>
    <row r="13303" customFormat="1" ht="11.45" customHeight="1"/>
    <row r="13304" customFormat="1" ht="11.45" customHeight="1"/>
    <row r="13305" customFormat="1" ht="11.45" customHeight="1"/>
    <row r="13306" customFormat="1" ht="11.45" customHeight="1"/>
    <row r="13307" customFormat="1" ht="11.45" customHeight="1"/>
    <row r="13308" customFormat="1" ht="11.45" customHeight="1"/>
    <row r="13309" customFormat="1" ht="11.45" customHeight="1"/>
    <row r="13310" customFormat="1" ht="11.45" customHeight="1"/>
    <row r="13311" customFormat="1" ht="11.45" customHeight="1"/>
    <row r="13312" customFormat="1" ht="11.45" customHeight="1"/>
    <row r="13313" customFormat="1" ht="11.45" customHeight="1"/>
    <row r="13314" customFormat="1" ht="11.45" customHeight="1"/>
    <row r="13315" customFormat="1" ht="11.45" customHeight="1"/>
    <row r="13316" customFormat="1" ht="11.45" customHeight="1"/>
    <row r="13317" customFormat="1" ht="11.45" customHeight="1"/>
    <row r="13318" customFormat="1" ht="11.45" customHeight="1"/>
    <row r="13319" customFormat="1" ht="11.45" customHeight="1"/>
    <row r="13320" customFormat="1" ht="11.45" customHeight="1"/>
    <row r="13321" customFormat="1" ht="11.45" customHeight="1"/>
    <row r="13322" customFormat="1" ht="11.45" customHeight="1"/>
    <row r="13323" customFormat="1" ht="11.45" customHeight="1"/>
    <row r="13324" customFormat="1" ht="11.45" customHeight="1"/>
    <row r="13325" customFormat="1" ht="11.45" customHeight="1"/>
    <row r="13326" customFormat="1" ht="11.45" customHeight="1"/>
    <row r="13327" customFormat="1" ht="11.45" customHeight="1"/>
    <row r="13328" customFormat="1" ht="11.45" customHeight="1"/>
    <row r="13329" customFormat="1" ht="11.45" customHeight="1"/>
    <row r="13330" customFormat="1" ht="11.45" customHeight="1"/>
    <row r="13331" customFormat="1" ht="11.45" customHeight="1"/>
    <row r="13332" customFormat="1" ht="11.45" customHeight="1"/>
    <row r="13333" customFormat="1" ht="11.45" customHeight="1"/>
    <row r="13334" customFormat="1" ht="11.45" customHeight="1"/>
    <row r="13335" customFormat="1" ht="11.45" customHeight="1"/>
    <row r="13336" customFormat="1" ht="11.45" customHeight="1"/>
    <row r="13337" customFormat="1" ht="11.45" customHeight="1"/>
    <row r="13338" customFormat="1" ht="11.45" customHeight="1"/>
    <row r="13339" customFormat="1" ht="11.45" customHeight="1"/>
    <row r="13340" customFormat="1" ht="11.45" customHeight="1"/>
    <row r="13341" customFormat="1" ht="11.45" customHeight="1"/>
    <row r="13342" customFormat="1" ht="11.45" customHeight="1"/>
    <row r="13343" customFormat="1" ht="11.45" customHeight="1"/>
    <row r="13344" customFormat="1" ht="11.45" customHeight="1"/>
    <row r="13345" customFormat="1" ht="11.45" customHeight="1"/>
    <row r="13346" customFormat="1" ht="11.45" customHeight="1"/>
    <row r="13347" customFormat="1" ht="11.45" customHeight="1"/>
    <row r="13348" customFormat="1" ht="11.45" customHeight="1"/>
    <row r="13349" customFormat="1" ht="11.45" customHeight="1"/>
    <row r="13350" customFormat="1" ht="11.45" customHeight="1"/>
    <row r="13351" customFormat="1" ht="11.45" customHeight="1"/>
    <row r="13352" customFormat="1" ht="11.45" customHeight="1"/>
    <row r="13353" customFormat="1" ht="11.45" customHeight="1"/>
    <row r="13354" customFormat="1" ht="11.45" customHeight="1"/>
    <row r="13355" customFormat="1" ht="11.45" customHeight="1"/>
    <row r="13356" customFormat="1" ht="11.45" customHeight="1"/>
    <row r="13357" customFormat="1" ht="11.45" customHeight="1"/>
    <row r="13358" customFormat="1" ht="11.45" customHeight="1"/>
    <row r="13359" customFormat="1" ht="11.45" customHeight="1"/>
    <row r="13360" customFormat="1" ht="11.45" customHeight="1"/>
    <row r="13361" customFormat="1" ht="11.45" customHeight="1"/>
    <row r="13362" customFormat="1" ht="11.45" customHeight="1"/>
    <row r="13363" customFormat="1" ht="11.45" customHeight="1"/>
    <row r="13364" customFormat="1" ht="11.45" customHeight="1"/>
    <row r="13365" customFormat="1" ht="11.45" customHeight="1"/>
    <row r="13366" customFormat="1" ht="11.45" customHeight="1"/>
    <row r="13367" customFormat="1" ht="11.45" customHeight="1"/>
    <row r="13368" customFormat="1" ht="11.45" customHeight="1"/>
    <row r="13369" customFormat="1" ht="11.45" customHeight="1"/>
    <row r="13370" customFormat="1" ht="11.45" customHeight="1"/>
    <row r="13371" customFormat="1" ht="11.45" customHeight="1"/>
    <row r="13372" customFormat="1" ht="11.45" customHeight="1"/>
    <row r="13373" customFormat="1" ht="11.45" customHeight="1"/>
    <row r="13374" customFormat="1" ht="11.45" customHeight="1"/>
    <row r="13375" customFormat="1" ht="11.45" customHeight="1"/>
    <row r="13376" customFormat="1" ht="11.45" customHeight="1"/>
    <row r="13377" customFormat="1" ht="11.45" customHeight="1"/>
    <row r="13378" customFormat="1" ht="11.45" customHeight="1"/>
    <row r="13379" customFormat="1" ht="11.45" customHeight="1"/>
    <row r="13380" customFormat="1" ht="11.45" customHeight="1"/>
    <row r="13381" customFormat="1" ht="11.45" customHeight="1"/>
    <row r="13382" customFormat="1" ht="11.45" customHeight="1"/>
    <row r="13383" customFormat="1" ht="11.45" customHeight="1"/>
    <row r="13384" customFormat="1" ht="11.45" customHeight="1"/>
    <row r="13385" customFormat="1" ht="11.45" customHeight="1"/>
    <row r="13386" customFormat="1" ht="11.45" customHeight="1"/>
    <row r="13387" customFormat="1" ht="11.45" customHeight="1"/>
    <row r="13388" customFormat="1" ht="11.45" customHeight="1"/>
    <row r="13389" customFormat="1" ht="11.45" customHeight="1"/>
    <row r="13390" customFormat="1" ht="11.45" customHeight="1"/>
    <row r="13391" customFormat="1" ht="11.45" customHeight="1"/>
    <row r="13392" customFormat="1" ht="11.45" customHeight="1"/>
    <row r="13393" customFormat="1" ht="11.45" customHeight="1"/>
    <row r="13394" customFormat="1" ht="11.45" customHeight="1"/>
    <row r="13395" customFormat="1" ht="11.45" customHeight="1"/>
    <row r="13396" customFormat="1" ht="11.45" customHeight="1"/>
    <row r="13397" customFormat="1" ht="11.45" customHeight="1"/>
    <row r="13398" customFormat="1" ht="11.45" customHeight="1"/>
    <row r="13399" customFormat="1" ht="11.45" customHeight="1"/>
    <row r="13400" customFormat="1" ht="11.45" customHeight="1"/>
    <row r="13401" customFormat="1" ht="11.45" customHeight="1"/>
    <row r="13402" customFormat="1" ht="11.45" customHeight="1"/>
    <row r="13403" customFormat="1" ht="11.45" customHeight="1"/>
    <row r="13404" customFormat="1" ht="11.45" customHeight="1"/>
    <row r="13405" customFormat="1" ht="11.45" customHeight="1"/>
    <row r="13406" customFormat="1" ht="11.45" customHeight="1"/>
    <row r="13407" customFormat="1" ht="11.45" customHeight="1"/>
    <row r="13408" customFormat="1" ht="11.45" customHeight="1"/>
    <row r="13409" customFormat="1" ht="11.45" customHeight="1"/>
    <row r="13410" customFormat="1" ht="11.45" customHeight="1"/>
    <row r="13411" customFormat="1" ht="11.45" customHeight="1"/>
    <row r="13412" customFormat="1" ht="11.45" customHeight="1"/>
    <row r="13413" customFormat="1" ht="11.45" customHeight="1"/>
    <row r="13414" customFormat="1" ht="11.45" customHeight="1"/>
    <row r="13415" customFormat="1" ht="11.45" customHeight="1"/>
    <row r="13416" customFormat="1" ht="11.45" customHeight="1"/>
    <row r="13417" customFormat="1" ht="11.45" customHeight="1"/>
    <row r="13418" customFormat="1" ht="11.45" customHeight="1"/>
    <row r="13419" customFormat="1" ht="11.45" customHeight="1"/>
    <row r="13420" customFormat="1" ht="11.45" customHeight="1"/>
    <row r="13421" customFormat="1" ht="11.45" customHeight="1"/>
    <row r="13422" customFormat="1" ht="11.45" customHeight="1"/>
    <row r="13423" customFormat="1" ht="11.45" customHeight="1"/>
    <row r="13424" customFormat="1" ht="11.45" customHeight="1"/>
    <row r="13425" customFormat="1" ht="11.45" customHeight="1"/>
    <row r="13426" customFormat="1" ht="11.45" customHeight="1"/>
    <row r="13427" customFormat="1" ht="11.45" customHeight="1"/>
    <row r="13428" customFormat="1" ht="11.45" customHeight="1"/>
    <row r="13429" customFormat="1" ht="11.45" customHeight="1"/>
    <row r="13430" customFormat="1" ht="11.45" customHeight="1"/>
    <row r="13431" customFormat="1" ht="11.45" customHeight="1"/>
    <row r="13432" customFormat="1" ht="11.45" customHeight="1"/>
    <row r="13433" customFormat="1" ht="11.45" customHeight="1"/>
    <row r="13434" customFormat="1" ht="11.45" customHeight="1"/>
    <row r="13435" customFormat="1" ht="11.45" customHeight="1"/>
    <row r="13436" customFormat="1" ht="11.45" customHeight="1"/>
    <row r="13437" customFormat="1" ht="11.45" customHeight="1"/>
    <row r="13438" customFormat="1" ht="11.45" customHeight="1"/>
    <row r="13439" customFormat="1" ht="11.45" customHeight="1"/>
    <row r="13440" customFormat="1" ht="11.45" customHeight="1"/>
    <row r="13441" customFormat="1" ht="11.45" customHeight="1"/>
    <row r="13442" customFormat="1" ht="11.45" customHeight="1"/>
    <row r="13443" customFormat="1" ht="11.45" customHeight="1"/>
    <row r="13444" customFormat="1" ht="11.45" customHeight="1"/>
    <row r="13445" customFormat="1" ht="11.45" customHeight="1"/>
    <row r="13446" customFormat="1" ht="11.45" customHeight="1"/>
    <row r="13447" customFormat="1" ht="11.45" customHeight="1"/>
    <row r="13448" customFormat="1" ht="11.45" customHeight="1"/>
    <row r="13449" customFormat="1" ht="11.45" customHeight="1"/>
    <row r="13450" customFormat="1" ht="11.45" customHeight="1"/>
    <row r="13451" customFormat="1" ht="11.45" customHeight="1"/>
    <row r="13452" customFormat="1" ht="11.45" customHeight="1"/>
    <row r="13453" customFormat="1" ht="11.45" customHeight="1"/>
    <row r="13454" customFormat="1" ht="11.45" customHeight="1"/>
    <row r="13455" customFormat="1" ht="11.45" customHeight="1"/>
    <row r="13456" customFormat="1" ht="11.45" customHeight="1"/>
    <row r="13457" customFormat="1" ht="11.45" customHeight="1"/>
    <row r="13458" customFormat="1" ht="11.45" customHeight="1"/>
    <row r="13459" customFormat="1" ht="11.45" customHeight="1"/>
    <row r="13460" customFormat="1" ht="11.45" customHeight="1"/>
    <row r="13461" customFormat="1" ht="11.45" customHeight="1"/>
    <row r="13462" customFormat="1" ht="11.45" customHeight="1"/>
    <row r="13463" customFormat="1" ht="11.45" customHeight="1"/>
    <row r="13464" customFormat="1" ht="11.45" customHeight="1"/>
    <row r="13465" customFormat="1" ht="11.45" customHeight="1"/>
    <row r="13466" customFormat="1" ht="11.45" customHeight="1"/>
    <row r="13467" customFormat="1" ht="11.45" customHeight="1"/>
    <row r="13468" customFormat="1" ht="11.45" customHeight="1"/>
    <row r="13469" customFormat="1" ht="11.45" customHeight="1"/>
    <row r="13470" customFormat="1" ht="11.45" customHeight="1"/>
    <row r="13471" customFormat="1" ht="11.45" customHeight="1"/>
    <row r="13472" customFormat="1" ht="11.45" customHeight="1"/>
    <row r="13473" customFormat="1" ht="11.45" customHeight="1"/>
    <row r="13474" customFormat="1" ht="11.45" customHeight="1"/>
    <row r="13475" customFormat="1" ht="11.45" customHeight="1"/>
    <row r="13476" customFormat="1" ht="11.45" customHeight="1"/>
    <row r="13477" customFormat="1" ht="11.45" customHeight="1"/>
    <row r="13478" customFormat="1" ht="11.45" customHeight="1"/>
    <row r="13479" customFormat="1" ht="11.45" customHeight="1"/>
    <row r="13480" customFormat="1" ht="11.45" customHeight="1"/>
    <row r="13481" customFormat="1" ht="11.45" customHeight="1"/>
    <row r="13482" customFormat="1" ht="11.45" customHeight="1"/>
    <row r="13483" customFormat="1" ht="11.45" customHeight="1"/>
    <row r="13484" customFormat="1" ht="11.45" customHeight="1"/>
    <row r="13485" customFormat="1" ht="11.45" customHeight="1"/>
    <row r="13486" customFormat="1" ht="11.45" customHeight="1"/>
    <row r="13487" customFormat="1" ht="11.45" customHeight="1"/>
    <row r="13488" customFormat="1" ht="11.45" customHeight="1"/>
    <row r="13489" customFormat="1" ht="11.45" customHeight="1"/>
    <row r="13490" customFormat="1" ht="11.45" customHeight="1"/>
    <row r="13491" customFormat="1" ht="11.45" customHeight="1"/>
    <row r="13492" customFormat="1" ht="11.45" customHeight="1"/>
    <row r="13493" customFormat="1" ht="11.45" customHeight="1"/>
    <row r="13494" customFormat="1" ht="11.45" customHeight="1"/>
    <row r="13495" customFormat="1" ht="11.45" customHeight="1"/>
    <row r="13496" customFormat="1" ht="11.45" customHeight="1"/>
    <row r="13497" customFormat="1" ht="11.45" customHeight="1"/>
    <row r="13498" customFormat="1" ht="11.45" customHeight="1"/>
    <row r="13499" customFormat="1" ht="11.45" customHeight="1"/>
    <row r="13500" customFormat="1" ht="11.45" customHeight="1"/>
    <row r="13501" customFormat="1" ht="11.45" customHeight="1"/>
    <row r="13502" customFormat="1" ht="11.45" customHeight="1"/>
    <row r="13503" customFormat="1" ht="11.45" customHeight="1"/>
    <row r="13504" customFormat="1" ht="11.45" customHeight="1"/>
    <row r="13505" customFormat="1" ht="11.45" customHeight="1"/>
    <row r="13506" customFormat="1" ht="11.45" customHeight="1"/>
    <row r="13507" customFormat="1" ht="11.45" customHeight="1"/>
    <row r="13508" customFormat="1" ht="11.45" customHeight="1"/>
    <row r="13509" customFormat="1" ht="11.45" customHeight="1"/>
    <row r="13510" customFormat="1" ht="11.45" customHeight="1"/>
    <row r="13511" customFormat="1" ht="11.45" customHeight="1"/>
    <row r="13512" customFormat="1" ht="11.45" customHeight="1"/>
    <row r="13513" customFormat="1" ht="11.45" customHeight="1"/>
    <row r="13514" customFormat="1" ht="11.45" customHeight="1"/>
    <row r="13515" customFormat="1" ht="11.45" customHeight="1"/>
    <row r="13516" customFormat="1" ht="11.45" customHeight="1"/>
    <row r="13517" customFormat="1" ht="11.45" customHeight="1"/>
    <row r="13518" customFormat="1" ht="11.45" customHeight="1"/>
    <row r="13519" customFormat="1" ht="11.45" customHeight="1"/>
    <row r="13520" customFormat="1" ht="11.45" customHeight="1"/>
    <row r="13521" customFormat="1" ht="11.45" customHeight="1"/>
    <row r="13522" customFormat="1" ht="11.45" customHeight="1"/>
    <row r="13523" customFormat="1" ht="11.45" customHeight="1"/>
    <row r="13524" customFormat="1" ht="11.45" customHeight="1"/>
    <row r="13525" customFormat="1" ht="11.45" customHeight="1"/>
    <row r="13526" customFormat="1" ht="11.45" customHeight="1"/>
    <row r="13527" customFormat="1" ht="11.45" customHeight="1"/>
    <row r="13528" customFormat="1" ht="11.45" customHeight="1"/>
    <row r="13529" customFormat="1" ht="11.45" customHeight="1"/>
    <row r="13530" customFormat="1" ht="11.45" customHeight="1"/>
    <row r="13531" customFormat="1" ht="11.45" customHeight="1"/>
    <row r="13532" customFormat="1" ht="11.45" customHeight="1"/>
    <row r="13533" customFormat="1" ht="11.45" customHeight="1"/>
    <row r="13534" customFormat="1" ht="11.45" customHeight="1"/>
    <row r="13535" customFormat="1" ht="11.45" customHeight="1"/>
    <row r="13536" customFormat="1" ht="11.45" customHeight="1"/>
    <row r="13537" customFormat="1" ht="11.45" customHeight="1"/>
    <row r="13538" customFormat="1" ht="11.45" customHeight="1"/>
    <row r="13539" customFormat="1" ht="11.45" customHeight="1"/>
    <row r="13540" customFormat="1" ht="11.45" customHeight="1"/>
    <row r="13541" customFormat="1" ht="11.45" customHeight="1"/>
    <row r="13542" customFormat="1" ht="11.45" customHeight="1"/>
    <row r="13543" customFormat="1" ht="11.45" customHeight="1"/>
    <row r="13544" customFormat="1" ht="11.45" customHeight="1"/>
    <row r="13545" customFormat="1" ht="11.45" customHeight="1"/>
    <row r="13546" customFormat="1" ht="11.45" customHeight="1"/>
    <row r="13547" customFormat="1" ht="11.45" customHeight="1"/>
    <row r="13548" customFormat="1" ht="11.45" customHeight="1"/>
    <row r="13549" customFormat="1" ht="11.45" customHeight="1"/>
    <row r="13550" customFormat="1" ht="11.45" customHeight="1"/>
    <row r="13551" customFormat="1" ht="11.45" customHeight="1"/>
    <row r="13552" customFormat="1" ht="11.45" customHeight="1"/>
    <row r="13553" customFormat="1" ht="11.45" customHeight="1"/>
    <row r="13554" customFormat="1" ht="11.45" customHeight="1"/>
    <row r="13555" customFormat="1" ht="11.45" customHeight="1"/>
    <row r="13556" customFormat="1" ht="11.45" customHeight="1"/>
    <row r="13557" customFormat="1" ht="11.45" customHeight="1"/>
    <row r="13558" customFormat="1" ht="11.45" customHeight="1"/>
    <row r="13559" customFormat="1" ht="11.45" customHeight="1"/>
    <row r="13560" customFormat="1" ht="11.45" customHeight="1"/>
    <row r="13561" customFormat="1" ht="11.45" customHeight="1"/>
    <row r="13562" customFormat="1" ht="11.45" customHeight="1"/>
    <row r="13563" customFormat="1" ht="11.45" customHeight="1"/>
    <row r="13564" customFormat="1" ht="11.45" customHeight="1"/>
    <row r="13565" customFormat="1" ht="11.45" customHeight="1"/>
    <row r="13566" customFormat="1" ht="11.45" customHeight="1"/>
    <row r="13567" customFormat="1" ht="11.45" customHeight="1"/>
    <row r="13568" customFormat="1" ht="11.45" customHeight="1"/>
    <row r="13569" customFormat="1" ht="11.45" customHeight="1"/>
    <row r="13570" customFormat="1" ht="11.45" customHeight="1"/>
    <row r="13571" customFormat="1" ht="11.45" customHeight="1"/>
    <row r="13572" customFormat="1" ht="11.45" customHeight="1"/>
    <row r="13573" customFormat="1" ht="11.45" customHeight="1"/>
    <row r="13574" customFormat="1" ht="11.45" customHeight="1"/>
    <row r="13575" customFormat="1" ht="11.45" customHeight="1"/>
    <row r="13576" customFormat="1" ht="11.45" customHeight="1"/>
    <row r="13577" customFormat="1" ht="11.45" customHeight="1"/>
    <row r="13578" customFormat="1" ht="11.45" customHeight="1"/>
    <row r="13579" customFormat="1" ht="11.45" customHeight="1"/>
    <row r="13580" customFormat="1" ht="11.45" customHeight="1"/>
    <row r="13581" customFormat="1" ht="11.45" customHeight="1"/>
    <row r="13582" customFormat="1" ht="11.45" customHeight="1"/>
    <row r="13583" customFormat="1" ht="11.45" customHeight="1"/>
    <row r="13584" customFormat="1" ht="11.45" customHeight="1"/>
    <row r="13585" customFormat="1" ht="11.45" customHeight="1"/>
    <row r="13586" customFormat="1" ht="11.45" customHeight="1"/>
    <row r="13587" customFormat="1" ht="11.45" customHeight="1"/>
    <row r="13588" customFormat="1" ht="11.45" customHeight="1"/>
    <row r="13589" customFormat="1" ht="11.45" customHeight="1"/>
    <row r="13590" customFormat="1" ht="11.45" customHeight="1"/>
    <row r="13591" customFormat="1" ht="11.45" customHeight="1"/>
    <row r="13592" customFormat="1" ht="11.45" customHeight="1"/>
    <row r="13593" customFormat="1" ht="11.45" customHeight="1"/>
    <row r="13594" customFormat="1" ht="11.45" customHeight="1"/>
    <row r="13595" customFormat="1" ht="11.45" customHeight="1"/>
    <row r="13596" customFormat="1" ht="11.45" customHeight="1"/>
    <row r="13597" customFormat="1" ht="11.45" customHeight="1"/>
    <row r="13598" customFormat="1" ht="11.45" customHeight="1"/>
    <row r="13599" customFormat="1" ht="11.45" customHeight="1"/>
    <row r="13600" customFormat="1" ht="11.45" customHeight="1"/>
    <row r="13601" customFormat="1" ht="11.45" customHeight="1"/>
    <row r="13602" customFormat="1" ht="11.45" customHeight="1"/>
    <row r="13603" customFormat="1" ht="11.45" customHeight="1"/>
    <row r="13604" customFormat="1" ht="11.45" customHeight="1"/>
    <row r="13605" customFormat="1" ht="11.45" customHeight="1"/>
    <row r="13606" customFormat="1" ht="11.45" customHeight="1"/>
    <row r="13607" customFormat="1" ht="11.45" customHeight="1"/>
    <row r="13608" customFormat="1" ht="11.45" customHeight="1"/>
    <row r="13609" customFormat="1" ht="11.45" customHeight="1"/>
    <row r="13610" customFormat="1" ht="11.45" customHeight="1"/>
    <row r="13611" customFormat="1" ht="11.45" customHeight="1"/>
    <row r="13612" customFormat="1" ht="11.45" customHeight="1"/>
    <row r="13613" customFormat="1" ht="11.45" customHeight="1"/>
    <row r="13614" customFormat="1" ht="11.45" customHeight="1"/>
    <row r="13615" customFormat="1" ht="11.45" customHeight="1"/>
    <row r="13616" customFormat="1" ht="11.45" customHeight="1"/>
    <row r="13617" customFormat="1" ht="11.45" customHeight="1"/>
    <row r="13618" customFormat="1" ht="11.45" customHeight="1"/>
    <row r="13619" customFormat="1" ht="11.45" customHeight="1"/>
    <row r="13620" customFormat="1" ht="11.45" customHeight="1"/>
    <row r="13621" customFormat="1" ht="11.45" customHeight="1"/>
    <row r="13622" customFormat="1" ht="11.45" customHeight="1"/>
    <row r="13623" customFormat="1" ht="11.45" customHeight="1"/>
    <row r="13624" customFormat="1" ht="11.45" customHeight="1"/>
    <row r="13625" customFormat="1" ht="11.45" customHeight="1"/>
    <row r="13626" customFormat="1" ht="11.45" customHeight="1"/>
    <row r="13627" customFormat="1" ht="11.45" customHeight="1"/>
    <row r="13628" customFormat="1" ht="11.45" customHeight="1"/>
    <row r="13629" customFormat="1" ht="11.45" customHeight="1"/>
    <row r="13630" customFormat="1" ht="11.45" customHeight="1"/>
    <row r="13631" customFormat="1" ht="11.45" customHeight="1"/>
    <row r="13632" customFormat="1" ht="11.45" customHeight="1"/>
    <row r="13633" customFormat="1" ht="11.45" customHeight="1"/>
    <row r="13634" customFormat="1" ht="11.45" customHeight="1"/>
    <row r="13635" customFormat="1" ht="11.45" customHeight="1"/>
    <row r="13636" customFormat="1" ht="11.45" customHeight="1"/>
    <row r="13637" customFormat="1" ht="11.45" customHeight="1"/>
    <row r="13638" customFormat="1" ht="11.45" customHeight="1"/>
    <row r="13639" customFormat="1" ht="11.45" customHeight="1"/>
    <row r="13640" customFormat="1" ht="11.45" customHeight="1"/>
    <row r="13641" customFormat="1" ht="11.45" customHeight="1"/>
    <row r="13642" customFormat="1" ht="11.45" customHeight="1"/>
    <row r="13643" customFormat="1" ht="11.45" customHeight="1"/>
    <row r="13644" customFormat="1" ht="11.45" customHeight="1"/>
    <row r="13645" customFormat="1" ht="11.45" customHeight="1"/>
    <row r="13646" customFormat="1" ht="11.45" customHeight="1"/>
    <row r="13647" customFormat="1" ht="11.45" customHeight="1"/>
    <row r="13648" customFormat="1" ht="11.45" customHeight="1"/>
    <row r="13649" customFormat="1" ht="11.45" customHeight="1"/>
    <row r="13650" customFormat="1" ht="11.45" customHeight="1"/>
    <row r="13651" customFormat="1" ht="11.45" customHeight="1"/>
    <row r="13652" customFormat="1" ht="11.45" customHeight="1"/>
    <row r="13653" customFormat="1" ht="11.45" customHeight="1"/>
    <row r="13654" customFormat="1" ht="11.45" customHeight="1"/>
    <row r="13655" customFormat="1" ht="11.45" customHeight="1"/>
    <row r="13656" customFormat="1" ht="11.45" customHeight="1"/>
    <row r="13657" customFormat="1" ht="11.45" customHeight="1"/>
    <row r="13658" customFormat="1" ht="11.45" customHeight="1"/>
    <row r="13659" customFormat="1" ht="11.45" customHeight="1"/>
    <row r="13660" customFormat="1" ht="11.45" customHeight="1"/>
    <row r="13661" customFormat="1" ht="11.45" customHeight="1"/>
    <row r="13662" customFormat="1" ht="11.45" customHeight="1"/>
    <row r="13663" customFormat="1" ht="11.45" customHeight="1"/>
    <row r="13664" customFormat="1" ht="11.45" customHeight="1"/>
    <row r="13665" customFormat="1" ht="11.45" customHeight="1"/>
    <row r="13666" customFormat="1" ht="11.45" customHeight="1"/>
    <row r="13667" customFormat="1" ht="11.45" customHeight="1"/>
    <row r="13668" customFormat="1" ht="11.45" customHeight="1"/>
    <row r="13669" customFormat="1" ht="11.45" customHeight="1"/>
    <row r="13670" customFormat="1" ht="11.45" customHeight="1"/>
    <row r="13671" customFormat="1" ht="11.45" customHeight="1"/>
    <row r="13672" customFormat="1" ht="11.45" customHeight="1"/>
    <row r="13673" customFormat="1" ht="11.45" customHeight="1"/>
    <row r="13674" customFormat="1" ht="11.45" customHeight="1"/>
    <row r="13675" customFormat="1" ht="11.45" customHeight="1"/>
    <row r="13676" customFormat="1" ht="11.45" customHeight="1"/>
    <row r="13677" customFormat="1" ht="11.45" customHeight="1"/>
    <row r="13678" customFormat="1" ht="11.45" customHeight="1"/>
    <row r="13679" customFormat="1" ht="11.45" customHeight="1"/>
    <row r="13680" customFormat="1" ht="11.45" customHeight="1"/>
    <row r="13681" customFormat="1" ht="11.45" customHeight="1"/>
    <row r="13682" customFormat="1" ht="11.45" customHeight="1"/>
    <row r="13683" customFormat="1" ht="11.45" customHeight="1"/>
    <row r="13684" customFormat="1" ht="11.45" customHeight="1"/>
    <row r="13685" customFormat="1" ht="11.45" customHeight="1"/>
    <row r="13686" customFormat="1" ht="11.45" customHeight="1"/>
    <row r="13687" customFormat="1" ht="11.45" customHeight="1"/>
    <row r="13688" customFormat="1" ht="11.45" customHeight="1"/>
    <row r="13689" customFormat="1" ht="11.45" customHeight="1"/>
    <row r="13690" customFormat="1" ht="11.45" customHeight="1"/>
    <row r="13691" customFormat="1" ht="11.45" customHeight="1"/>
    <row r="13692" customFormat="1" ht="11.45" customHeight="1"/>
    <row r="13693" customFormat="1" ht="11.45" customHeight="1"/>
    <row r="13694" customFormat="1" ht="11.45" customHeight="1"/>
    <row r="13695" customFormat="1" ht="11.45" customHeight="1"/>
    <row r="13696" customFormat="1" ht="11.45" customHeight="1"/>
    <row r="13697" customFormat="1" ht="11.45" customHeight="1"/>
    <row r="13698" customFormat="1" ht="11.45" customHeight="1"/>
    <row r="13699" customFormat="1" ht="11.45" customHeight="1"/>
    <row r="13700" customFormat="1" ht="11.45" customHeight="1"/>
    <row r="13701" customFormat="1" ht="11.45" customHeight="1"/>
    <row r="13702" customFormat="1" ht="11.45" customHeight="1"/>
    <row r="13703" customFormat="1" ht="11.45" customHeight="1"/>
    <row r="13704" customFormat="1" ht="11.45" customHeight="1"/>
    <row r="13705" customFormat="1" ht="11.45" customHeight="1"/>
    <row r="13706" customFormat="1" ht="11.45" customHeight="1"/>
    <row r="13707" customFormat="1" ht="11.45" customHeight="1"/>
    <row r="13708" customFormat="1" ht="11.45" customHeight="1"/>
    <row r="13709" customFormat="1" ht="11.45" customHeight="1"/>
    <row r="13710" customFormat="1" ht="11.45" customHeight="1"/>
    <row r="13711" customFormat="1" ht="11.45" customHeight="1"/>
    <row r="13712" customFormat="1" ht="11.45" customHeight="1"/>
    <row r="13713" customFormat="1" ht="11.45" customHeight="1"/>
    <row r="13714" customFormat="1" ht="11.45" customHeight="1"/>
    <row r="13715" customFormat="1" ht="11.45" customHeight="1"/>
    <row r="13716" customFormat="1" ht="11.45" customHeight="1"/>
    <row r="13717" customFormat="1" ht="11.45" customHeight="1"/>
    <row r="13718" customFormat="1" ht="11.45" customHeight="1"/>
    <row r="13719" customFormat="1" ht="11.45" customHeight="1"/>
    <row r="13720" customFormat="1" ht="11.45" customHeight="1"/>
    <row r="13721" customFormat="1" ht="11.45" customHeight="1"/>
    <row r="13722" customFormat="1" ht="11.45" customHeight="1"/>
    <row r="13723" customFormat="1" ht="11.45" customHeight="1"/>
    <row r="13724" customFormat="1" ht="11.45" customHeight="1"/>
    <row r="13725" customFormat="1" ht="11.45" customHeight="1"/>
    <row r="13726" customFormat="1" ht="11.45" customHeight="1"/>
    <row r="13727" customFormat="1" ht="11.45" customHeight="1"/>
    <row r="13728" customFormat="1" ht="11.45" customHeight="1"/>
    <row r="13729" customFormat="1" ht="11.45" customHeight="1"/>
    <row r="13730" customFormat="1" ht="11.45" customHeight="1"/>
    <row r="13731" customFormat="1" ht="11.45" customHeight="1"/>
    <row r="13732" customFormat="1" ht="11.45" customHeight="1"/>
    <row r="13733" customFormat="1" ht="11.45" customHeight="1"/>
    <row r="13734" customFormat="1" ht="11.45" customHeight="1"/>
    <row r="13735" customFormat="1" ht="11.45" customHeight="1"/>
    <row r="13736" customFormat="1" ht="11.45" customHeight="1"/>
    <row r="13737" customFormat="1" ht="11.45" customHeight="1"/>
    <row r="13738" customFormat="1" ht="11.45" customHeight="1"/>
    <row r="13739" customFormat="1" ht="11.45" customHeight="1"/>
    <row r="13740" customFormat="1" ht="11.45" customHeight="1"/>
    <row r="13741" customFormat="1" ht="11.45" customHeight="1"/>
    <row r="13742" customFormat="1" ht="11.45" customHeight="1"/>
    <row r="13743" customFormat="1" ht="11.45" customHeight="1"/>
    <row r="13744" customFormat="1" ht="11.45" customHeight="1"/>
    <row r="13745" customFormat="1" ht="11.45" customHeight="1"/>
    <row r="13746" customFormat="1" ht="11.45" customHeight="1"/>
    <row r="13747" customFormat="1" ht="11.45" customHeight="1"/>
    <row r="13748" customFormat="1" ht="11.45" customHeight="1"/>
    <row r="13749" customFormat="1" ht="11.45" customHeight="1"/>
    <row r="13750" customFormat="1" ht="11.45" customHeight="1"/>
    <row r="13751" customFormat="1" ht="11.45" customHeight="1"/>
    <row r="13752" customFormat="1" ht="11.45" customHeight="1"/>
    <row r="13753" customFormat="1" ht="11.45" customHeight="1"/>
    <row r="13754" customFormat="1" ht="11.45" customHeight="1"/>
    <row r="13755" customFormat="1" ht="11.45" customHeight="1"/>
    <row r="13756" customFormat="1" ht="11.45" customHeight="1"/>
    <row r="13757" customFormat="1" ht="11.45" customHeight="1"/>
    <row r="13758" customFormat="1" ht="11.45" customHeight="1"/>
    <row r="13759" customFormat="1" ht="11.45" customHeight="1"/>
    <row r="13760" customFormat="1" ht="11.45" customHeight="1"/>
    <row r="13761" customFormat="1" ht="11.45" customHeight="1"/>
    <row r="13762" customFormat="1" ht="11.45" customHeight="1"/>
    <row r="13763" customFormat="1" ht="11.45" customHeight="1"/>
    <row r="13764" customFormat="1" ht="11.45" customHeight="1"/>
    <row r="13765" customFormat="1" ht="11.45" customHeight="1"/>
    <row r="13766" customFormat="1" ht="11.45" customHeight="1"/>
    <row r="13767" customFormat="1" ht="11.45" customHeight="1"/>
    <row r="13768" customFormat="1" ht="11.45" customHeight="1"/>
    <row r="13769" customFormat="1" ht="11.45" customHeight="1"/>
    <row r="13770" customFormat="1" ht="11.45" customHeight="1"/>
    <row r="13771" customFormat="1" ht="11.45" customHeight="1"/>
    <row r="13772" customFormat="1" ht="11.45" customHeight="1"/>
    <row r="13773" customFormat="1" ht="11.45" customHeight="1"/>
    <row r="13774" customFormat="1" ht="11.45" customHeight="1"/>
    <row r="13775" customFormat="1" ht="11.45" customHeight="1"/>
    <row r="13776" customFormat="1" ht="11.45" customHeight="1"/>
    <row r="13777" customFormat="1" ht="11.45" customHeight="1"/>
    <row r="13778" customFormat="1" ht="11.45" customHeight="1"/>
    <row r="13779" customFormat="1" ht="11.45" customHeight="1"/>
    <row r="13780" customFormat="1" ht="11.45" customHeight="1"/>
    <row r="13781" customFormat="1" ht="11.45" customHeight="1"/>
    <row r="13782" customFormat="1" ht="11.45" customHeight="1"/>
    <row r="13783" customFormat="1" ht="11.45" customHeight="1"/>
    <row r="13784" customFormat="1" ht="11.45" customHeight="1"/>
    <row r="13785" customFormat="1" ht="11.45" customHeight="1"/>
    <row r="13786" customFormat="1" ht="11.45" customHeight="1"/>
    <row r="13787" customFormat="1" ht="11.45" customHeight="1"/>
    <row r="13788" customFormat="1" ht="11.45" customHeight="1"/>
    <row r="13789" customFormat="1" ht="11.45" customHeight="1"/>
    <row r="13790" customFormat="1" ht="11.45" customHeight="1"/>
    <row r="13791" customFormat="1" ht="11.45" customHeight="1"/>
    <row r="13792" customFormat="1" ht="11.45" customHeight="1"/>
    <row r="13793" customFormat="1" ht="11.45" customHeight="1"/>
    <row r="13794" customFormat="1" ht="11.45" customHeight="1"/>
    <row r="13795" customFormat="1" ht="11.45" customHeight="1"/>
    <row r="13796" customFormat="1" ht="11.45" customHeight="1"/>
    <row r="13797" customFormat="1" ht="11.45" customHeight="1"/>
    <row r="13798" customFormat="1" ht="11.45" customHeight="1"/>
    <row r="13799" customFormat="1" ht="11.45" customHeight="1"/>
    <row r="13800" customFormat="1" ht="11.45" customHeight="1"/>
    <row r="13801" customFormat="1" ht="11.45" customHeight="1"/>
    <row r="13802" customFormat="1" ht="11.45" customHeight="1"/>
    <row r="13803" customFormat="1" ht="11.45" customHeight="1"/>
    <row r="13804" customFormat="1" ht="11.45" customHeight="1"/>
    <row r="13805" customFormat="1" ht="11.45" customHeight="1"/>
    <row r="13806" customFormat="1" ht="11.45" customHeight="1"/>
    <row r="13807" customFormat="1" ht="11.45" customHeight="1"/>
    <row r="13808" customFormat="1" ht="11.45" customHeight="1"/>
    <row r="13809" customFormat="1" ht="11.45" customHeight="1"/>
    <row r="13810" customFormat="1" ht="11.45" customHeight="1"/>
    <row r="13811" customFormat="1" ht="11.45" customHeight="1"/>
    <row r="13812" customFormat="1" ht="11.45" customHeight="1"/>
    <row r="13813" customFormat="1" ht="11.45" customHeight="1"/>
    <row r="13814" customFormat="1" ht="11.45" customHeight="1"/>
    <row r="13815" customFormat="1" ht="11.45" customHeight="1"/>
    <row r="13816" customFormat="1" ht="11.45" customHeight="1"/>
    <row r="13817" customFormat="1" ht="11.45" customHeight="1"/>
    <row r="13818" customFormat="1" ht="11.45" customHeight="1"/>
    <row r="13819" customFormat="1" ht="11.45" customHeight="1"/>
    <row r="13820" customFormat="1" ht="11.45" customHeight="1"/>
    <row r="13821" customFormat="1" ht="11.45" customHeight="1"/>
    <row r="13822" customFormat="1" ht="11.45" customHeight="1"/>
    <row r="13823" customFormat="1" ht="11.45" customHeight="1"/>
    <row r="13824" customFormat="1" ht="11.45" customHeight="1"/>
    <row r="13825" customFormat="1" ht="11.45" customHeight="1"/>
    <row r="13826" customFormat="1" ht="11.45" customHeight="1"/>
    <row r="13827" customFormat="1" ht="11.45" customHeight="1"/>
    <row r="13828" customFormat="1" ht="11.45" customHeight="1"/>
    <row r="13829" customFormat="1" ht="11.45" customHeight="1"/>
    <row r="13830" customFormat="1" ht="11.45" customHeight="1"/>
    <row r="13831" customFormat="1" ht="11.45" customHeight="1"/>
    <row r="13832" customFormat="1" ht="11.45" customHeight="1"/>
    <row r="13833" customFormat="1" ht="11.45" customHeight="1"/>
    <row r="13834" customFormat="1" ht="11.45" customHeight="1"/>
    <row r="13835" customFormat="1" ht="11.45" customHeight="1"/>
    <row r="13836" customFormat="1" ht="11.45" customHeight="1"/>
    <row r="13837" customFormat="1" ht="11.45" customHeight="1"/>
    <row r="13838" customFormat="1" ht="11.45" customHeight="1"/>
    <row r="13839" customFormat="1" ht="11.45" customHeight="1"/>
    <row r="13840" customFormat="1" ht="11.45" customHeight="1"/>
    <row r="13841" customFormat="1" ht="11.45" customHeight="1"/>
    <row r="13842" customFormat="1" ht="11.45" customHeight="1"/>
    <row r="13843" customFormat="1" ht="11.45" customHeight="1"/>
    <row r="13844" customFormat="1" ht="11.45" customHeight="1"/>
    <row r="13845" customFormat="1" ht="11.45" customHeight="1"/>
    <row r="13846" customFormat="1" ht="11.45" customHeight="1"/>
    <row r="13847" customFormat="1" ht="11.45" customHeight="1"/>
    <row r="13848" customFormat="1" ht="11.45" customHeight="1"/>
    <row r="13849" customFormat="1" ht="11.45" customHeight="1"/>
    <row r="13850" customFormat="1" ht="11.45" customHeight="1"/>
    <row r="13851" customFormat="1" ht="11.45" customHeight="1"/>
    <row r="13852" customFormat="1" ht="11.45" customHeight="1"/>
    <row r="13853" customFormat="1" ht="11.45" customHeight="1"/>
    <row r="13854" customFormat="1" ht="11.45" customHeight="1"/>
    <row r="13855" customFormat="1" ht="11.45" customHeight="1"/>
    <row r="13856" customFormat="1" ht="11.45" customHeight="1"/>
    <row r="13857" customFormat="1" ht="11.45" customHeight="1"/>
    <row r="13858" customFormat="1" ht="11.45" customHeight="1"/>
    <row r="13859" customFormat="1" ht="11.45" customHeight="1"/>
    <row r="13860" customFormat="1" ht="11.45" customHeight="1"/>
    <row r="13861" customFormat="1" ht="11.45" customHeight="1"/>
    <row r="13862" customFormat="1" ht="11.45" customHeight="1"/>
    <row r="13863" customFormat="1" ht="11.45" customHeight="1"/>
    <row r="13864" customFormat="1" ht="11.45" customHeight="1"/>
    <row r="13865" customFormat="1" ht="11.45" customHeight="1"/>
    <row r="13866" customFormat="1" ht="11.45" customHeight="1"/>
    <row r="13867" customFormat="1" ht="11.45" customHeight="1"/>
    <row r="13868" customFormat="1" ht="11.45" customHeight="1"/>
    <row r="13869" customFormat="1" ht="11.45" customHeight="1"/>
    <row r="13870" customFormat="1" ht="11.45" customHeight="1"/>
    <row r="13871" customFormat="1" ht="11.45" customHeight="1"/>
    <row r="13872" customFormat="1" ht="11.45" customHeight="1"/>
    <row r="13873" customFormat="1" ht="11.45" customHeight="1"/>
    <row r="13874" customFormat="1" ht="11.45" customHeight="1"/>
    <row r="13875" customFormat="1" ht="11.45" customHeight="1"/>
    <row r="13876" customFormat="1" ht="11.45" customHeight="1"/>
    <row r="13877" customFormat="1" ht="11.45" customHeight="1"/>
    <row r="13878" customFormat="1" ht="11.45" customHeight="1"/>
    <row r="13879" customFormat="1" ht="11.45" customHeight="1"/>
    <row r="13880" customFormat="1" ht="11.45" customHeight="1"/>
    <row r="13881" customFormat="1" ht="11.45" customHeight="1"/>
    <row r="13882" customFormat="1" ht="11.45" customHeight="1"/>
    <row r="13883" customFormat="1" ht="11.45" customHeight="1"/>
    <row r="13884" customFormat="1" ht="11.45" customHeight="1"/>
    <row r="13885" customFormat="1" ht="11.45" customHeight="1"/>
    <row r="13886" customFormat="1" ht="11.45" customHeight="1"/>
    <row r="13887" customFormat="1" ht="11.45" customHeight="1"/>
    <row r="13888" customFormat="1" ht="11.45" customHeight="1"/>
    <row r="13889" customFormat="1" ht="11.45" customHeight="1"/>
    <row r="13890" customFormat="1" ht="11.45" customHeight="1"/>
    <row r="13891" customFormat="1" ht="11.45" customHeight="1"/>
    <row r="13892" customFormat="1" ht="11.45" customHeight="1"/>
    <row r="13893" customFormat="1" ht="11.45" customHeight="1"/>
    <row r="13894" customFormat="1" ht="11.45" customHeight="1"/>
    <row r="13895" customFormat="1" ht="11.45" customHeight="1"/>
    <row r="13896" customFormat="1" ht="11.45" customHeight="1"/>
    <row r="13897" customFormat="1" ht="11.45" customHeight="1"/>
    <row r="13898" customFormat="1" ht="11.45" customHeight="1"/>
    <row r="13899" customFormat="1" ht="11.45" customHeight="1"/>
    <row r="13900" customFormat="1" ht="11.45" customHeight="1"/>
    <row r="13901" customFormat="1" ht="11.45" customHeight="1"/>
    <row r="13902" customFormat="1" ht="11.45" customHeight="1"/>
    <row r="13903" customFormat="1" ht="11.45" customHeight="1"/>
    <row r="13904" customFormat="1" ht="11.45" customHeight="1"/>
    <row r="13905" customFormat="1" ht="11.45" customHeight="1"/>
    <row r="13906" customFormat="1" ht="11.45" customHeight="1"/>
    <row r="13907" customFormat="1" ht="11.45" customHeight="1"/>
    <row r="13908" customFormat="1" ht="11.45" customHeight="1"/>
    <row r="13909" customFormat="1" ht="11.45" customHeight="1"/>
    <row r="13910" customFormat="1" ht="11.45" customHeight="1"/>
    <row r="13911" customFormat="1" ht="11.45" customHeight="1"/>
    <row r="13912" customFormat="1" ht="11.45" customHeight="1"/>
    <row r="13913" customFormat="1" ht="11.45" customHeight="1"/>
    <row r="13914" customFormat="1" ht="11.45" customHeight="1"/>
    <row r="13915" customFormat="1" ht="11.45" customHeight="1"/>
    <row r="13916" customFormat="1" ht="11.45" customHeight="1"/>
    <row r="13917" customFormat="1" ht="11.45" customHeight="1"/>
    <row r="13918" customFormat="1" ht="11.45" customHeight="1"/>
    <row r="13919" customFormat="1" ht="11.45" customHeight="1"/>
    <row r="13920" customFormat="1" ht="11.45" customHeight="1"/>
    <row r="13921" customFormat="1" ht="11.45" customHeight="1"/>
    <row r="13922" customFormat="1" ht="11.45" customHeight="1"/>
    <row r="13923" customFormat="1" ht="11.45" customHeight="1"/>
    <row r="13924" customFormat="1" ht="11.45" customHeight="1"/>
    <row r="13925" customFormat="1" ht="11.45" customHeight="1"/>
    <row r="13926" customFormat="1" ht="11.45" customHeight="1"/>
    <row r="13927" customFormat="1" ht="11.45" customHeight="1"/>
    <row r="13928" customFormat="1" ht="11.45" customHeight="1"/>
    <row r="13929" customFormat="1" ht="11.45" customHeight="1"/>
    <row r="13930" customFormat="1" ht="11.45" customHeight="1"/>
    <row r="13931" customFormat="1" ht="11.45" customHeight="1"/>
    <row r="13932" customFormat="1" ht="11.45" customHeight="1"/>
    <row r="13933" customFormat="1" ht="11.45" customHeight="1"/>
    <row r="13934" customFormat="1" ht="11.45" customHeight="1"/>
    <row r="13935" customFormat="1" ht="11.45" customHeight="1"/>
    <row r="13936" customFormat="1" ht="11.45" customHeight="1"/>
    <row r="13937" customFormat="1" ht="11.45" customHeight="1"/>
    <row r="13938" customFormat="1" ht="11.45" customHeight="1"/>
    <row r="13939" customFormat="1" ht="11.45" customHeight="1"/>
    <row r="13940" customFormat="1" ht="11.45" customHeight="1"/>
    <row r="13941" customFormat="1" ht="11.45" customHeight="1"/>
    <row r="13942" customFormat="1" ht="11.45" customHeight="1"/>
    <row r="13943" customFormat="1" ht="11.45" customHeight="1"/>
    <row r="13944" customFormat="1" ht="11.45" customHeight="1"/>
    <row r="13945" customFormat="1" ht="11.45" customHeight="1"/>
    <row r="13946" customFormat="1" ht="11.45" customHeight="1"/>
    <row r="13947" customFormat="1" ht="11.45" customHeight="1"/>
    <row r="13948" customFormat="1" ht="11.45" customHeight="1"/>
    <row r="13949" customFormat="1" ht="11.45" customHeight="1"/>
    <row r="13950" customFormat="1" ht="11.45" customHeight="1"/>
    <row r="13951" customFormat="1" ht="11.45" customHeight="1"/>
    <row r="13952" customFormat="1" ht="11.45" customHeight="1"/>
    <row r="13953" customFormat="1" ht="11.45" customHeight="1"/>
    <row r="13954" customFormat="1" ht="11.45" customHeight="1"/>
    <row r="13955" customFormat="1" ht="11.45" customHeight="1"/>
    <row r="13956" customFormat="1" ht="11.45" customHeight="1"/>
    <row r="13957" customFormat="1" ht="11.45" customHeight="1"/>
    <row r="13958" customFormat="1" ht="11.45" customHeight="1"/>
    <row r="13959" customFormat="1" ht="11.45" customHeight="1"/>
    <row r="13960" customFormat="1" ht="11.45" customHeight="1"/>
    <row r="13961" customFormat="1" ht="11.45" customHeight="1"/>
    <row r="13962" customFormat="1" ht="11.45" customHeight="1"/>
    <row r="13963" customFormat="1" ht="11.45" customHeight="1"/>
    <row r="13964" customFormat="1" ht="11.45" customHeight="1"/>
    <row r="13965" customFormat="1" ht="11.45" customHeight="1"/>
    <row r="13966" customFormat="1" ht="11.45" customHeight="1"/>
    <row r="13967" customFormat="1" ht="11.45" customHeight="1"/>
    <row r="13968" customFormat="1" ht="11.45" customHeight="1"/>
    <row r="13969" customFormat="1" ht="11.45" customHeight="1"/>
    <row r="13970" customFormat="1" ht="11.45" customHeight="1"/>
    <row r="13971" customFormat="1" ht="11.45" customHeight="1"/>
    <row r="13972" customFormat="1" ht="11.45" customHeight="1"/>
    <row r="13973" customFormat="1" ht="11.45" customHeight="1"/>
    <row r="13974" customFormat="1" ht="11.45" customHeight="1"/>
    <row r="13975" customFormat="1" ht="11.45" customHeight="1"/>
    <row r="13976" customFormat="1" ht="11.45" customHeight="1"/>
    <row r="13977" customFormat="1" ht="11.45" customHeight="1"/>
    <row r="13978" customFormat="1" ht="11.45" customHeight="1"/>
    <row r="13979" customFormat="1" ht="11.45" customHeight="1"/>
    <row r="13980" customFormat="1" ht="11.45" customHeight="1"/>
    <row r="13981" customFormat="1" ht="11.45" customHeight="1"/>
    <row r="13982" customFormat="1" ht="11.45" customHeight="1"/>
    <row r="13983" customFormat="1" ht="11.45" customHeight="1"/>
    <row r="13984" customFormat="1" ht="11.45" customHeight="1"/>
    <row r="13985" customFormat="1" ht="11.45" customHeight="1"/>
    <row r="13986" customFormat="1" ht="11.45" customHeight="1"/>
    <row r="13987" customFormat="1" ht="11.45" customHeight="1"/>
    <row r="13988" customFormat="1" ht="11.45" customHeight="1"/>
    <row r="13989" customFormat="1" ht="11.45" customHeight="1"/>
    <row r="13990" customFormat="1" ht="11.45" customHeight="1"/>
    <row r="13991" customFormat="1" ht="11.45" customHeight="1"/>
    <row r="13992" customFormat="1" ht="11.45" customHeight="1"/>
    <row r="13993" customFormat="1" ht="11.45" customHeight="1"/>
    <row r="13994" customFormat="1" ht="11.45" customHeight="1"/>
    <row r="13995" customFormat="1" ht="11.45" customHeight="1"/>
    <row r="13996" customFormat="1" ht="11.45" customHeight="1"/>
    <row r="13997" customFormat="1" ht="11.45" customHeight="1"/>
    <row r="13998" customFormat="1" ht="11.45" customHeight="1"/>
    <row r="13999" customFormat="1" ht="11.45" customHeight="1"/>
    <row r="14000" customFormat="1" ht="11.45" customHeight="1"/>
    <row r="14001" customFormat="1" ht="11.45" customHeight="1"/>
    <row r="14002" customFormat="1" ht="11.45" customHeight="1"/>
    <row r="14003" customFormat="1" ht="11.45" customHeight="1"/>
    <row r="14004" customFormat="1" ht="11.45" customHeight="1"/>
    <row r="14005" customFormat="1" ht="11.45" customHeight="1"/>
    <row r="14006" customFormat="1" ht="11.45" customHeight="1"/>
    <row r="14007" customFormat="1" ht="11.45" customHeight="1"/>
    <row r="14008" customFormat="1" ht="11.45" customHeight="1"/>
    <row r="14009" customFormat="1" ht="11.45" customHeight="1"/>
    <row r="14010" customFormat="1" ht="11.45" customHeight="1"/>
    <row r="14011" customFormat="1" ht="11.45" customHeight="1"/>
    <row r="14012" customFormat="1" ht="11.45" customHeight="1"/>
    <row r="14013" customFormat="1" ht="11.45" customHeight="1"/>
    <row r="14014" customFormat="1" ht="11.45" customHeight="1"/>
    <row r="14015" customFormat="1" ht="11.45" customHeight="1"/>
    <row r="14016" customFormat="1" ht="11.45" customHeight="1"/>
    <row r="14017" customFormat="1" ht="11.45" customHeight="1"/>
    <row r="14018" customFormat="1" ht="11.45" customHeight="1"/>
    <row r="14019" customFormat="1" ht="11.45" customHeight="1"/>
    <row r="14020" customFormat="1" ht="11.45" customHeight="1"/>
    <row r="14021" customFormat="1" ht="11.45" customHeight="1"/>
    <row r="14022" customFormat="1" ht="11.45" customHeight="1"/>
    <row r="14023" customFormat="1" ht="11.45" customHeight="1"/>
    <row r="14024" customFormat="1" ht="11.45" customHeight="1"/>
    <row r="14025" customFormat="1" ht="11.45" customHeight="1"/>
    <row r="14026" customFormat="1" ht="11.45" customHeight="1"/>
    <row r="14027" customFormat="1" ht="11.45" customHeight="1"/>
    <row r="14028" customFormat="1" ht="11.45" customHeight="1"/>
    <row r="14029" customFormat="1" ht="11.45" customHeight="1"/>
    <row r="14030" customFormat="1" ht="11.45" customHeight="1"/>
    <row r="14031" customFormat="1" ht="11.45" customHeight="1"/>
    <row r="14032" customFormat="1" ht="11.45" customHeight="1"/>
    <row r="14033" customFormat="1" ht="11.45" customHeight="1"/>
    <row r="14034" customFormat="1" ht="11.45" customHeight="1"/>
    <row r="14035" customFormat="1" ht="11.45" customHeight="1"/>
    <row r="14036" customFormat="1" ht="11.45" customHeight="1"/>
    <row r="14037" customFormat="1" ht="11.45" customHeight="1"/>
    <row r="14038" customFormat="1" ht="11.45" customHeight="1"/>
    <row r="14039" customFormat="1" ht="11.45" customHeight="1"/>
    <row r="14040" customFormat="1" ht="11.45" customHeight="1"/>
    <row r="14041" customFormat="1" ht="11.45" customHeight="1"/>
    <row r="14042" customFormat="1" ht="11.45" customHeight="1"/>
    <row r="14043" customFormat="1" ht="11.45" customHeight="1"/>
    <row r="14044" customFormat="1" ht="11.45" customHeight="1"/>
    <row r="14045" customFormat="1" ht="11.45" customHeight="1"/>
    <row r="14046" customFormat="1" ht="11.45" customHeight="1"/>
    <row r="14047" customFormat="1" ht="11.45" customHeight="1"/>
    <row r="14048" customFormat="1" ht="11.45" customHeight="1"/>
    <row r="14049" customFormat="1" ht="11.45" customHeight="1"/>
    <row r="14050" customFormat="1" ht="11.45" customHeight="1"/>
    <row r="14051" customFormat="1" ht="11.45" customHeight="1"/>
    <row r="14052" customFormat="1" ht="11.45" customHeight="1"/>
    <row r="14053" customFormat="1" ht="11.45" customHeight="1"/>
    <row r="14054" customFormat="1" ht="11.45" customHeight="1"/>
    <row r="14055" customFormat="1" ht="11.45" customHeight="1"/>
    <row r="14056" customFormat="1" ht="11.45" customHeight="1"/>
    <row r="14057" customFormat="1" ht="11.45" customHeight="1"/>
    <row r="14058" customFormat="1" ht="11.45" customHeight="1"/>
    <row r="14059" customFormat="1" ht="11.45" customHeight="1"/>
    <row r="14060" customFormat="1" ht="11.45" customHeight="1"/>
    <row r="14061" customFormat="1" ht="11.45" customHeight="1"/>
    <row r="14062" customFormat="1" ht="11.45" customHeight="1"/>
    <row r="14063" customFormat="1" ht="11.45" customHeight="1"/>
    <row r="14064" customFormat="1" ht="11.45" customHeight="1"/>
    <row r="14065" customFormat="1" ht="11.45" customHeight="1"/>
    <row r="14066" customFormat="1" ht="11.45" customHeight="1"/>
    <row r="14067" customFormat="1" ht="11.45" customHeight="1"/>
    <row r="14068" customFormat="1" ht="11.45" customHeight="1"/>
    <row r="14069" customFormat="1" ht="11.45" customHeight="1"/>
    <row r="14070" customFormat="1" ht="11.45" customHeight="1"/>
    <row r="14071" customFormat="1" ht="11.45" customHeight="1"/>
    <row r="14072" customFormat="1" ht="11.45" customHeight="1"/>
    <row r="14073" customFormat="1" ht="11.45" customHeight="1"/>
    <row r="14074" customFormat="1" ht="11.45" customHeight="1"/>
    <row r="14075" customFormat="1" ht="11.45" customHeight="1"/>
    <row r="14076" customFormat="1" ht="11.45" customHeight="1"/>
    <row r="14077" customFormat="1" ht="11.45" customHeight="1"/>
    <row r="14078" customFormat="1" ht="11.45" customHeight="1"/>
    <row r="14079" customFormat="1" ht="11.45" customHeight="1"/>
    <row r="14080" customFormat="1" ht="11.45" customHeight="1"/>
    <row r="14081" customFormat="1" ht="11.45" customHeight="1"/>
    <row r="14082" customFormat="1" ht="11.45" customHeight="1"/>
    <row r="14083" customFormat="1" ht="11.45" customHeight="1"/>
    <row r="14084" customFormat="1" ht="11.45" customHeight="1"/>
    <row r="14085" customFormat="1" ht="11.45" customHeight="1"/>
    <row r="14086" customFormat="1" ht="11.45" customHeight="1"/>
    <row r="14087" customFormat="1" ht="11.45" customHeight="1"/>
    <row r="14088" customFormat="1" ht="11.45" customHeight="1"/>
    <row r="14089" customFormat="1" ht="11.45" customHeight="1"/>
    <row r="14090" customFormat="1" ht="11.45" customHeight="1"/>
    <row r="14091" customFormat="1" ht="11.45" customHeight="1"/>
    <row r="14092" customFormat="1" ht="11.45" customHeight="1"/>
    <row r="14093" customFormat="1" ht="11.45" customHeight="1"/>
    <row r="14094" customFormat="1" ht="11.45" customHeight="1"/>
    <row r="14095" customFormat="1" ht="11.45" customHeight="1"/>
    <row r="14096" customFormat="1" ht="11.45" customHeight="1"/>
    <row r="14097" customFormat="1" ht="11.45" customHeight="1"/>
    <row r="14098" customFormat="1" ht="11.45" customHeight="1"/>
    <row r="14099" customFormat="1" ht="11.45" customHeight="1"/>
    <row r="14100" customFormat="1" ht="11.45" customHeight="1"/>
    <row r="14101" customFormat="1" ht="11.45" customHeight="1"/>
    <row r="14102" customFormat="1" ht="11.45" customHeight="1"/>
    <row r="14103" customFormat="1" ht="11.45" customHeight="1"/>
    <row r="14104" customFormat="1" ht="11.45" customHeight="1"/>
    <row r="14105" customFormat="1" ht="11.45" customHeight="1"/>
    <row r="14106" customFormat="1" ht="11.45" customHeight="1"/>
    <row r="14107" customFormat="1" ht="11.45" customHeight="1"/>
    <row r="14108" customFormat="1" ht="11.45" customHeight="1"/>
    <row r="14109" customFormat="1" ht="11.45" customHeight="1"/>
    <row r="14110" customFormat="1" ht="11.45" customHeight="1"/>
    <row r="14111" customFormat="1" ht="11.45" customHeight="1"/>
    <row r="14112" customFormat="1" ht="11.45" customHeight="1"/>
    <row r="14113" customFormat="1" ht="11.45" customHeight="1"/>
    <row r="14114" customFormat="1" ht="11.45" customHeight="1"/>
    <row r="14115" customFormat="1" ht="11.45" customHeight="1"/>
    <row r="14116" customFormat="1" ht="11.45" customHeight="1"/>
    <row r="14117" customFormat="1" ht="11.45" customHeight="1"/>
    <row r="14118" customFormat="1" ht="11.45" customHeight="1"/>
    <row r="14119" customFormat="1" ht="11.45" customHeight="1"/>
    <row r="14120" customFormat="1" ht="11.45" customHeight="1"/>
    <row r="14121" customFormat="1" ht="11.45" customHeight="1"/>
    <row r="14122" customFormat="1" ht="11.45" customHeight="1"/>
    <row r="14123" customFormat="1" ht="11.45" customHeight="1"/>
    <row r="14124" customFormat="1" ht="11.45" customHeight="1"/>
    <row r="14125" customFormat="1" ht="11.45" customHeight="1"/>
    <row r="14126" customFormat="1" ht="11.45" customHeight="1"/>
    <row r="14127" customFormat="1" ht="11.45" customHeight="1"/>
    <row r="14128" customFormat="1" ht="11.45" customHeight="1"/>
    <row r="14129" customFormat="1" ht="11.45" customHeight="1"/>
    <row r="14130" customFormat="1" ht="11.45" customHeight="1"/>
    <row r="14131" customFormat="1" ht="11.45" customHeight="1"/>
    <row r="14132" customFormat="1" ht="11.45" customHeight="1"/>
    <row r="14133" customFormat="1" ht="11.45" customHeight="1"/>
    <row r="14134" customFormat="1" ht="11.45" customHeight="1"/>
    <row r="14135" customFormat="1" ht="11.45" customHeight="1"/>
    <row r="14136" customFormat="1" ht="11.45" customHeight="1"/>
    <row r="14137" customFormat="1" ht="11.45" customHeight="1"/>
    <row r="14138" customFormat="1" ht="11.45" customHeight="1"/>
    <row r="14139" customFormat="1" ht="11.45" customHeight="1"/>
    <row r="14140" customFormat="1" ht="11.45" customHeight="1"/>
    <row r="14141" customFormat="1" ht="11.45" customHeight="1"/>
    <row r="14142" customFormat="1" ht="11.45" customHeight="1"/>
    <row r="14143" customFormat="1" ht="11.45" customHeight="1"/>
    <row r="14144" customFormat="1" ht="11.45" customHeight="1"/>
    <row r="14145" customFormat="1" ht="11.45" customHeight="1"/>
    <row r="14146" customFormat="1" ht="11.45" customHeight="1"/>
    <row r="14147" customFormat="1" ht="11.45" customHeight="1"/>
    <row r="14148" customFormat="1" ht="11.45" customHeight="1"/>
    <row r="14149" customFormat="1" ht="11.45" customHeight="1"/>
    <row r="14150" customFormat="1" ht="11.45" customHeight="1"/>
    <row r="14151" customFormat="1" ht="11.45" customHeight="1"/>
    <row r="14152" customFormat="1" ht="11.45" customHeight="1"/>
    <row r="14153" customFormat="1" ht="11.45" customHeight="1"/>
    <row r="14154" customFormat="1" ht="11.45" customHeight="1"/>
    <row r="14155" customFormat="1" ht="11.45" customHeight="1"/>
    <row r="14156" customFormat="1" ht="11.45" customHeight="1"/>
    <row r="14157" customFormat="1" ht="11.45" customHeight="1"/>
    <row r="14158" customFormat="1" ht="11.45" customHeight="1"/>
    <row r="14159" customFormat="1" ht="11.45" customHeight="1"/>
    <row r="14160" customFormat="1" ht="11.45" customHeight="1"/>
    <row r="14161" customFormat="1" ht="11.45" customHeight="1"/>
    <row r="14162" customFormat="1" ht="11.45" customHeight="1"/>
    <row r="14163" customFormat="1" ht="11.45" customHeight="1"/>
    <row r="14164" customFormat="1" ht="11.45" customHeight="1"/>
    <row r="14165" customFormat="1" ht="11.45" customHeight="1"/>
    <row r="14166" customFormat="1" ht="11.45" customHeight="1"/>
    <row r="14167" customFormat="1" ht="11.45" customHeight="1"/>
    <row r="14168" customFormat="1" ht="11.45" customHeight="1"/>
    <row r="14169" customFormat="1" ht="11.45" customHeight="1"/>
    <row r="14170" customFormat="1" ht="11.45" customHeight="1"/>
    <row r="14171" customFormat="1" ht="11.45" customHeight="1"/>
    <row r="14172" customFormat="1" ht="11.45" customHeight="1"/>
    <row r="14173" customFormat="1" ht="11.45" customHeight="1"/>
    <row r="14174" customFormat="1" ht="11.45" customHeight="1"/>
    <row r="14175" customFormat="1" ht="11.45" customHeight="1"/>
    <row r="14176" customFormat="1" ht="11.45" customHeight="1"/>
    <row r="14177" customFormat="1" ht="11.45" customHeight="1"/>
    <row r="14178" customFormat="1" ht="11.45" customHeight="1"/>
    <row r="14179" customFormat="1" ht="11.45" customHeight="1"/>
    <row r="14180" customFormat="1" ht="11.45" customHeight="1"/>
    <row r="14181" customFormat="1" ht="11.45" customHeight="1"/>
    <row r="14182" customFormat="1" ht="11.45" customHeight="1"/>
    <row r="14183" customFormat="1" ht="11.45" customHeight="1"/>
    <row r="14184" customFormat="1" ht="11.45" customHeight="1"/>
    <row r="14185" customFormat="1" ht="11.45" customHeight="1"/>
    <row r="14186" customFormat="1" ht="11.45" customHeight="1"/>
    <row r="14187" customFormat="1" ht="11.45" customHeight="1"/>
    <row r="14188" customFormat="1" ht="11.45" customHeight="1"/>
    <row r="14189" customFormat="1" ht="11.45" customHeight="1"/>
    <row r="14190" customFormat="1" ht="11.45" customHeight="1"/>
    <row r="14191" customFormat="1" ht="11.45" customHeight="1"/>
    <row r="14192" customFormat="1" ht="11.45" customHeight="1"/>
    <row r="14193" customFormat="1" ht="11.45" customHeight="1"/>
    <row r="14194" customFormat="1" ht="11.45" customHeight="1"/>
    <row r="14195" customFormat="1" ht="11.45" customHeight="1"/>
    <row r="14196" customFormat="1" ht="11.45" customHeight="1"/>
    <row r="14197" customFormat="1" ht="11.45" customHeight="1"/>
    <row r="14198" customFormat="1" ht="11.45" customHeight="1"/>
    <row r="14199" customFormat="1" ht="11.45" customHeight="1"/>
    <row r="14200" customFormat="1" ht="11.45" customHeight="1"/>
    <row r="14201" customFormat="1" ht="11.45" customHeight="1"/>
    <row r="14202" customFormat="1" ht="11.45" customHeight="1"/>
    <row r="14203" customFormat="1" ht="11.45" customHeight="1"/>
    <row r="14204" customFormat="1" ht="11.45" customHeight="1"/>
    <row r="14205" customFormat="1" ht="11.45" customHeight="1"/>
    <row r="14206" customFormat="1" ht="11.45" customHeight="1"/>
    <row r="14207" customFormat="1" ht="11.45" customHeight="1"/>
    <row r="14208" customFormat="1" ht="11.45" customHeight="1"/>
    <row r="14209" customFormat="1" ht="11.45" customHeight="1"/>
    <row r="14210" customFormat="1" ht="11.45" customHeight="1"/>
    <row r="14211" customFormat="1" ht="11.45" customHeight="1"/>
    <row r="14212" customFormat="1" ht="11.45" customHeight="1"/>
    <row r="14213" customFormat="1" ht="11.45" customHeight="1"/>
    <row r="14214" customFormat="1" ht="11.45" customHeight="1"/>
    <row r="14215" customFormat="1" ht="11.45" customHeight="1"/>
    <row r="14216" customFormat="1" ht="11.45" customHeight="1"/>
    <row r="14217" customFormat="1" ht="11.45" customHeight="1"/>
    <row r="14218" customFormat="1" ht="11.45" customHeight="1"/>
    <row r="14219" customFormat="1" ht="11.45" customHeight="1"/>
    <row r="14220" customFormat="1" ht="11.45" customHeight="1"/>
    <row r="14221" customFormat="1" ht="11.45" customHeight="1"/>
    <row r="14222" customFormat="1" ht="11.45" customHeight="1"/>
    <row r="14223" customFormat="1" ht="11.45" customHeight="1"/>
    <row r="14224" customFormat="1" ht="11.45" customHeight="1"/>
    <row r="14225" customFormat="1" ht="11.45" customHeight="1"/>
    <row r="14226" customFormat="1" ht="11.45" customHeight="1"/>
    <row r="14227" customFormat="1" ht="11.45" customHeight="1"/>
    <row r="14228" customFormat="1" ht="11.45" customHeight="1"/>
    <row r="14229" customFormat="1" ht="11.45" customHeight="1"/>
    <row r="14230" customFormat="1" ht="11.45" customHeight="1"/>
    <row r="14231" customFormat="1" ht="11.45" customHeight="1"/>
    <row r="14232" customFormat="1" ht="11.45" customHeight="1"/>
    <row r="14233" customFormat="1" ht="11.45" customHeight="1"/>
    <row r="14234" customFormat="1" ht="11.45" customHeight="1"/>
    <row r="14235" customFormat="1" ht="11.45" customHeight="1"/>
    <row r="14236" customFormat="1" ht="11.45" customHeight="1"/>
    <row r="14237" customFormat="1" ht="11.45" customHeight="1"/>
    <row r="14238" customFormat="1" ht="11.45" customHeight="1"/>
    <row r="14239" customFormat="1" ht="11.45" customHeight="1"/>
    <row r="14240" customFormat="1" ht="11.45" customHeight="1"/>
    <row r="14241" customFormat="1" ht="11.45" customHeight="1"/>
    <row r="14242" customFormat="1" ht="11.45" customHeight="1"/>
    <row r="14243" customFormat="1" ht="11.45" customHeight="1"/>
    <row r="14244" customFormat="1" ht="11.45" customHeight="1"/>
    <row r="14245" customFormat="1" ht="11.45" customHeight="1"/>
    <row r="14246" customFormat="1" ht="11.45" customHeight="1"/>
    <row r="14247" customFormat="1" ht="11.45" customHeight="1"/>
    <row r="14248" customFormat="1" ht="11.45" customHeight="1"/>
    <row r="14249" customFormat="1" ht="11.45" customHeight="1"/>
    <row r="14250" customFormat="1" ht="11.45" customHeight="1"/>
    <row r="14251" customFormat="1" ht="11.45" customHeight="1"/>
    <row r="14252" customFormat="1" ht="11.45" customHeight="1"/>
    <row r="14253" customFormat="1" ht="11.45" customHeight="1"/>
    <row r="14254" customFormat="1" ht="11.45" customHeight="1"/>
    <row r="14255" customFormat="1" ht="11.45" customHeight="1"/>
    <row r="14256" customFormat="1" ht="11.45" customHeight="1"/>
    <row r="14257" customFormat="1" ht="11.45" customHeight="1"/>
    <row r="14258" customFormat="1" ht="11.45" customHeight="1"/>
    <row r="14259" customFormat="1" ht="11.45" customHeight="1"/>
    <row r="14260" customFormat="1" ht="11.45" customHeight="1"/>
    <row r="14261" customFormat="1" ht="11.45" customHeight="1"/>
    <row r="14262" customFormat="1" ht="11.45" customHeight="1"/>
    <row r="14263" customFormat="1" ht="11.45" customHeight="1"/>
    <row r="14264" customFormat="1" ht="11.45" customHeight="1"/>
    <row r="14265" customFormat="1" ht="11.45" customHeight="1"/>
    <row r="14266" customFormat="1" ht="11.45" customHeight="1"/>
    <row r="14267" customFormat="1" ht="11.45" customHeight="1"/>
    <row r="14268" customFormat="1" ht="11.45" customHeight="1"/>
    <row r="14269" customFormat="1" ht="11.45" customHeight="1"/>
    <row r="14270" customFormat="1" ht="11.45" customHeight="1"/>
    <row r="14271" customFormat="1" ht="11.45" customHeight="1"/>
    <row r="14272" customFormat="1" ht="11.45" customHeight="1"/>
    <row r="14273" customFormat="1" ht="11.45" customHeight="1"/>
    <row r="14274" customFormat="1" ht="11.45" customHeight="1"/>
    <row r="14275" customFormat="1" ht="11.45" customHeight="1"/>
    <row r="14276" customFormat="1" ht="11.45" customHeight="1"/>
    <row r="14277" customFormat="1" ht="11.45" customHeight="1"/>
    <row r="14278" customFormat="1" ht="11.45" customHeight="1"/>
    <row r="14279" customFormat="1" ht="11.45" customHeight="1"/>
    <row r="14280" customFormat="1" ht="11.45" customHeight="1"/>
    <row r="14281" customFormat="1" ht="11.45" customHeight="1"/>
    <row r="14282" customFormat="1" ht="11.45" customHeight="1"/>
    <row r="14283" customFormat="1" ht="11.45" customHeight="1"/>
    <row r="14284" customFormat="1" ht="11.45" customHeight="1"/>
    <row r="14285" customFormat="1" ht="11.45" customHeight="1"/>
    <row r="14286" customFormat="1" ht="11.45" customHeight="1"/>
    <row r="14287" customFormat="1" ht="11.45" customHeight="1"/>
    <row r="14288" customFormat="1" ht="11.45" customHeight="1"/>
    <row r="14289" customFormat="1" ht="11.45" customHeight="1"/>
    <row r="14290" customFormat="1" ht="11.45" customHeight="1"/>
    <row r="14291" customFormat="1" ht="11.45" customHeight="1"/>
    <row r="14292" customFormat="1" ht="11.45" customHeight="1"/>
    <row r="14293" customFormat="1" ht="11.45" customHeight="1"/>
    <row r="14294" customFormat="1" ht="11.45" customHeight="1"/>
    <row r="14295" customFormat="1" ht="11.45" customHeight="1"/>
    <row r="14296" customFormat="1" ht="11.45" customHeight="1"/>
    <row r="14297" customFormat="1" ht="11.45" customHeight="1"/>
    <row r="14298" customFormat="1" ht="11.45" customHeight="1"/>
    <row r="14299" customFormat="1" ht="11.45" customHeight="1"/>
    <row r="14300" customFormat="1" ht="11.45" customHeight="1"/>
    <row r="14301" customFormat="1" ht="11.45" customHeight="1"/>
    <row r="14302" customFormat="1" ht="11.45" customHeight="1"/>
    <row r="14303" customFormat="1" ht="11.45" customHeight="1"/>
    <row r="14304" customFormat="1" ht="11.45" customHeight="1"/>
    <row r="14305" customFormat="1" ht="11.45" customHeight="1"/>
    <row r="14306" customFormat="1" ht="11.45" customHeight="1"/>
    <row r="14307" customFormat="1" ht="11.45" customHeight="1"/>
    <row r="14308" customFormat="1" ht="11.45" customHeight="1"/>
    <row r="14309" customFormat="1" ht="11.45" customHeight="1"/>
    <row r="14310" customFormat="1" ht="11.45" customHeight="1"/>
    <row r="14311" customFormat="1" ht="11.45" customHeight="1"/>
    <row r="14312" customFormat="1" ht="11.45" customHeight="1"/>
    <row r="14313" customFormat="1" ht="11.45" customHeight="1"/>
    <row r="14314" customFormat="1" ht="11.45" customHeight="1"/>
    <row r="14315" customFormat="1" ht="11.45" customHeight="1"/>
    <row r="14316" customFormat="1" ht="11.45" customHeight="1"/>
    <row r="14317" customFormat="1" ht="11.45" customHeight="1"/>
    <row r="14318" customFormat="1" ht="11.45" customHeight="1"/>
    <row r="14319" customFormat="1" ht="11.45" customHeight="1"/>
    <row r="14320" customFormat="1" ht="11.45" customHeight="1"/>
    <row r="14321" customFormat="1" ht="11.45" customHeight="1"/>
    <row r="14322" customFormat="1" ht="11.45" customHeight="1"/>
    <row r="14323" customFormat="1" ht="11.45" customHeight="1"/>
    <row r="14324" customFormat="1" ht="11.45" customHeight="1"/>
    <row r="14325" customFormat="1" ht="11.45" customHeight="1"/>
    <row r="14326" customFormat="1" ht="11.45" customHeight="1"/>
    <row r="14327" customFormat="1" ht="11.45" customHeight="1"/>
    <row r="14328" customFormat="1" ht="11.45" customHeight="1"/>
    <row r="14329" customFormat="1" ht="11.45" customHeight="1"/>
    <row r="14330" customFormat="1" ht="11.45" customHeight="1"/>
    <row r="14331" customFormat="1" ht="11.45" customHeight="1"/>
    <row r="14332" customFormat="1" ht="11.45" customHeight="1"/>
    <row r="14333" customFormat="1" ht="11.45" customHeight="1"/>
    <row r="14334" customFormat="1" ht="11.45" customHeight="1"/>
    <row r="14335" customFormat="1" ht="11.45" customHeight="1"/>
    <row r="14336" customFormat="1" ht="11.45" customHeight="1"/>
    <row r="14337" customFormat="1" ht="11.45" customHeight="1"/>
    <row r="14338" customFormat="1" ht="11.45" customHeight="1"/>
    <row r="14339" customFormat="1" ht="11.45" customHeight="1"/>
    <row r="14340" customFormat="1" ht="11.45" customHeight="1"/>
    <row r="14341" customFormat="1" ht="11.45" customHeight="1"/>
    <row r="14342" customFormat="1" ht="11.45" customHeight="1"/>
    <row r="14343" customFormat="1" ht="11.45" customHeight="1"/>
    <row r="14344" customFormat="1" ht="11.45" customHeight="1"/>
    <row r="14345" customFormat="1" ht="11.45" customHeight="1"/>
    <row r="14346" customFormat="1" ht="11.45" customHeight="1"/>
    <row r="14347" customFormat="1" ht="11.45" customHeight="1"/>
    <row r="14348" customFormat="1" ht="11.45" customHeight="1"/>
    <row r="14349" customFormat="1" ht="11.45" customHeight="1"/>
    <row r="14350" customFormat="1" ht="11.45" customHeight="1"/>
    <row r="14351" customFormat="1" ht="11.45" customHeight="1"/>
    <row r="14352" customFormat="1" ht="11.45" customHeight="1"/>
    <row r="14353" customFormat="1" ht="11.45" customHeight="1"/>
    <row r="14354" customFormat="1" ht="11.45" customHeight="1"/>
    <row r="14355" customFormat="1" ht="11.45" customHeight="1"/>
    <row r="14356" customFormat="1" ht="11.45" customHeight="1"/>
    <row r="14357" customFormat="1" ht="11.45" customHeight="1"/>
    <row r="14358" customFormat="1" ht="11.45" customHeight="1"/>
    <row r="14359" customFormat="1" ht="11.45" customHeight="1"/>
    <row r="14360" customFormat="1" ht="11.45" customHeight="1"/>
    <row r="14361" customFormat="1" ht="11.45" customHeight="1"/>
    <row r="14362" customFormat="1" ht="11.45" customHeight="1"/>
    <row r="14363" customFormat="1" ht="11.45" customHeight="1"/>
    <row r="14364" customFormat="1" ht="11.45" customHeight="1"/>
    <row r="14365" customFormat="1" ht="11.45" customHeight="1"/>
    <row r="14366" customFormat="1" ht="11.45" customHeight="1"/>
    <row r="14367" customFormat="1" ht="11.45" customHeight="1"/>
    <row r="14368" customFormat="1" ht="11.45" customHeight="1"/>
    <row r="14369" customFormat="1" ht="11.45" customHeight="1"/>
    <row r="14370" customFormat="1" ht="11.45" customHeight="1"/>
    <row r="14371" customFormat="1" ht="11.45" customHeight="1"/>
    <row r="14372" customFormat="1" ht="11.45" customHeight="1"/>
    <row r="14373" customFormat="1" ht="11.45" customHeight="1"/>
    <row r="14374" customFormat="1" ht="11.45" customHeight="1"/>
    <row r="14375" customFormat="1" ht="11.45" customHeight="1"/>
    <row r="14376" customFormat="1" ht="11.45" customHeight="1"/>
    <row r="14377" customFormat="1" ht="11.45" customHeight="1"/>
    <row r="14378" customFormat="1" ht="11.45" customHeight="1"/>
    <row r="14379" customFormat="1" ht="11.45" customHeight="1"/>
    <row r="14380" customFormat="1" ht="11.45" customHeight="1"/>
    <row r="14381" customFormat="1" ht="11.45" customHeight="1"/>
    <row r="14382" customFormat="1" ht="11.45" customHeight="1"/>
    <row r="14383" customFormat="1" ht="11.45" customHeight="1"/>
    <row r="14384" customFormat="1" ht="11.45" customHeight="1"/>
    <row r="14385" customFormat="1" ht="11.45" customHeight="1"/>
    <row r="14386" customFormat="1" ht="11.45" customHeight="1"/>
    <row r="14387" customFormat="1" ht="11.45" customHeight="1"/>
    <row r="14388" customFormat="1" ht="11.45" customHeight="1"/>
    <row r="14389" customFormat="1" ht="11.45" customHeight="1"/>
    <row r="14390" customFormat="1" ht="11.45" customHeight="1"/>
    <row r="14391" customFormat="1" ht="11.45" customHeight="1"/>
    <row r="14392" customFormat="1" ht="11.45" customHeight="1"/>
    <row r="14393" customFormat="1" ht="11.45" customHeight="1"/>
    <row r="14394" customFormat="1" ht="11.45" customHeight="1"/>
    <row r="14395" customFormat="1" ht="11.45" customHeight="1"/>
    <row r="14396" customFormat="1" ht="11.45" customHeight="1"/>
    <row r="14397" customFormat="1" ht="11.45" customHeight="1"/>
    <row r="14398" customFormat="1" ht="11.45" customHeight="1"/>
    <row r="14399" customFormat="1" ht="11.45" customHeight="1"/>
    <row r="14400" customFormat="1" ht="11.45" customHeight="1"/>
    <row r="14401" customFormat="1" ht="11.45" customHeight="1"/>
    <row r="14402" customFormat="1" ht="11.45" customHeight="1"/>
    <row r="14403" customFormat="1" ht="11.45" customHeight="1"/>
    <row r="14404" customFormat="1" ht="11.45" customHeight="1"/>
    <row r="14405" customFormat="1" ht="11.45" customHeight="1"/>
    <row r="14406" customFormat="1" ht="11.45" customHeight="1"/>
    <row r="14407" customFormat="1" ht="11.45" customHeight="1"/>
    <row r="14408" customFormat="1" ht="11.45" customHeight="1"/>
    <row r="14409" customFormat="1" ht="11.45" customHeight="1"/>
    <row r="14410" customFormat="1" ht="11.45" customHeight="1"/>
    <row r="14411" customFormat="1" ht="11.45" customHeight="1"/>
    <row r="14412" customFormat="1" ht="11.45" customHeight="1"/>
    <row r="14413" customFormat="1" ht="11.45" customHeight="1"/>
    <row r="14414" customFormat="1" ht="11.45" customHeight="1"/>
    <row r="14415" customFormat="1" ht="11.45" customHeight="1"/>
    <row r="14416" customFormat="1" ht="11.45" customHeight="1"/>
    <row r="14417" customFormat="1" ht="11.45" customHeight="1"/>
    <row r="14418" customFormat="1" ht="11.45" customHeight="1"/>
    <row r="14419" customFormat="1" ht="11.45" customHeight="1"/>
    <row r="14420" customFormat="1" ht="11.45" customHeight="1"/>
    <row r="14421" customFormat="1" ht="11.45" customHeight="1"/>
    <row r="14422" customFormat="1" ht="11.45" customHeight="1"/>
    <row r="14423" customFormat="1" ht="11.45" customHeight="1"/>
    <row r="14424" customFormat="1" ht="11.45" customHeight="1"/>
    <row r="14425" customFormat="1" ht="11.45" customHeight="1"/>
    <row r="14426" customFormat="1" ht="11.45" customHeight="1"/>
    <row r="14427" customFormat="1" ht="11.45" customHeight="1"/>
    <row r="14428" customFormat="1" ht="11.45" customHeight="1"/>
    <row r="14429" customFormat="1" ht="11.45" customHeight="1"/>
    <row r="14430" customFormat="1" ht="11.45" customHeight="1"/>
    <row r="14431" customFormat="1" ht="11.45" customHeight="1"/>
    <row r="14432" customFormat="1" ht="11.45" customHeight="1"/>
    <row r="14433" customFormat="1" ht="11.45" customHeight="1"/>
    <row r="14434" customFormat="1" ht="11.45" customHeight="1"/>
    <row r="14435" customFormat="1" ht="11.45" customHeight="1"/>
    <row r="14436" customFormat="1" ht="11.45" customHeight="1"/>
    <row r="14437" customFormat="1" ht="11.45" customHeight="1"/>
    <row r="14438" customFormat="1" ht="11.45" customHeight="1"/>
    <row r="14439" customFormat="1" ht="11.45" customHeight="1"/>
    <row r="14440" customFormat="1" ht="11.45" customHeight="1"/>
    <row r="14441" customFormat="1" ht="11.45" customHeight="1"/>
    <row r="14442" customFormat="1" ht="11.45" customHeight="1"/>
    <row r="14443" customFormat="1" ht="11.45" customHeight="1"/>
    <row r="14444" customFormat="1" ht="11.45" customHeight="1"/>
    <row r="14445" customFormat="1" ht="11.45" customHeight="1"/>
    <row r="14446" customFormat="1" ht="11.45" customHeight="1"/>
    <row r="14447" customFormat="1" ht="11.45" customHeight="1"/>
    <row r="14448" customFormat="1" ht="11.45" customHeight="1"/>
    <row r="14449" customFormat="1" ht="11.45" customHeight="1"/>
    <row r="14450" customFormat="1" ht="11.45" customHeight="1"/>
    <row r="14451" customFormat="1" ht="11.45" customHeight="1"/>
    <row r="14452" customFormat="1" ht="11.45" customHeight="1"/>
    <row r="14453" customFormat="1" ht="11.45" customHeight="1"/>
    <row r="14454" customFormat="1" ht="11.45" customHeight="1"/>
    <row r="14455" customFormat="1" ht="11.45" customHeight="1"/>
    <row r="14456" customFormat="1" ht="11.45" customHeight="1"/>
    <row r="14457" customFormat="1" ht="11.45" customHeight="1"/>
    <row r="14458" customFormat="1" ht="11.45" customHeight="1"/>
    <row r="14459" customFormat="1" ht="11.45" customHeight="1"/>
    <row r="14460" customFormat="1" ht="11.45" customHeight="1"/>
    <row r="14461" customFormat="1" ht="11.45" customHeight="1"/>
    <row r="14462" customFormat="1" ht="11.45" customHeight="1"/>
    <row r="14463" customFormat="1" ht="11.45" customHeight="1"/>
    <row r="14464" customFormat="1" ht="11.45" customHeight="1"/>
    <row r="14465" customFormat="1" ht="11.45" customHeight="1"/>
    <row r="14466" customFormat="1" ht="11.45" customHeight="1"/>
    <row r="14467" customFormat="1" ht="11.45" customHeight="1"/>
    <row r="14468" customFormat="1" ht="11.45" customHeight="1"/>
    <row r="14469" customFormat="1" ht="11.45" customHeight="1"/>
    <row r="14470" customFormat="1" ht="11.45" customHeight="1"/>
    <row r="14471" customFormat="1" ht="11.45" customHeight="1"/>
    <row r="14472" customFormat="1" ht="11.45" customHeight="1"/>
    <row r="14473" customFormat="1" ht="11.45" customHeight="1"/>
    <row r="14474" customFormat="1" ht="11.45" customHeight="1"/>
    <row r="14475" customFormat="1" ht="11.45" customHeight="1"/>
    <row r="14476" customFormat="1" ht="11.45" customHeight="1"/>
    <row r="14477" customFormat="1" ht="11.45" customHeight="1"/>
    <row r="14478" customFormat="1" ht="11.45" customHeight="1"/>
    <row r="14479" customFormat="1" ht="11.45" customHeight="1"/>
    <row r="14480" customFormat="1" ht="11.45" customHeight="1"/>
    <row r="14481" customFormat="1" ht="11.45" customHeight="1"/>
    <row r="14482" customFormat="1" ht="11.45" customHeight="1"/>
    <row r="14483" customFormat="1" ht="11.45" customHeight="1"/>
    <row r="14484" customFormat="1" ht="11.45" customHeight="1"/>
    <row r="14485" customFormat="1" ht="11.45" customHeight="1"/>
    <row r="14486" customFormat="1" ht="11.45" customHeight="1"/>
    <row r="14487" customFormat="1" ht="11.45" customHeight="1"/>
    <row r="14488" customFormat="1" ht="11.45" customHeight="1"/>
    <row r="14489" customFormat="1" ht="11.45" customHeight="1"/>
    <row r="14490" customFormat="1" ht="11.45" customHeight="1"/>
    <row r="14491" customFormat="1" ht="11.45" customHeight="1"/>
    <row r="14492" customFormat="1" ht="11.45" customHeight="1"/>
    <row r="14493" customFormat="1" ht="11.45" customHeight="1"/>
    <row r="14494" customFormat="1" ht="11.45" customHeight="1"/>
    <row r="14495" customFormat="1" ht="11.45" customHeight="1"/>
    <row r="14496" customFormat="1" ht="11.45" customHeight="1"/>
    <row r="14497" customFormat="1" ht="11.45" customHeight="1"/>
    <row r="14498" customFormat="1" ht="11.45" customHeight="1"/>
    <row r="14499" customFormat="1" ht="11.45" customHeight="1"/>
    <row r="14500" customFormat="1" ht="11.45" customHeight="1"/>
    <row r="14501" customFormat="1" ht="11.45" customHeight="1"/>
    <row r="14502" customFormat="1" ht="11.45" customHeight="1"/>
    <row r="14503" customFormat="1" ht="11.45" customHeight="1"/>
    <row r="14504" customFormat="1" ht="11.45" customHeight="1"/>
    <row r="14505" customFormat="1" ht="11.45" customHeight="1"/>
    <row r="14506" customFormat="1" ht="11.45" customHeight="1"/>
    <row r="14507" customFormat="1" ht="11.45" customHeight="1"/>
    <row r="14508" customFormat="1" ht="11.45" customHeight="1"/>
    <row r="14509" customFormat="1" ht="11.45" customHeight="1"/>
    <row r="14510" customFormat="1" ht="11.45" customHeight="1"/>
    <row r="14511" customFormat="1" ht="11.45" customHeight="1"/>
    <row r="14512" customFormat="1" ht="11.45" customHeight="1"/>
    <row r="14513" customFormat="1" ht="11.45" customHeight="1"/>
    <row r="14514" customFormat="1" ht="11.45" customHeight="1"/>
    <row r="14515" customFormat="1" ht="11.45" customHeight="1"/>
    <row r="14516" customFormat="1" ht="11.45" customHeight="1"/>
    <row r="14517" customFormat="1" ht="11.45" customHeight="1"/>
    <row r="14518" customFormat="1" ht="11.45" customHeight="1"/>
    <row r="14519" customFormat="1" ht="11.45" customHeight="1"/>
    <row r="14520" customFormat="1" ht="11.45" customHeight="1"/>
    <row r="14521" customFormat="1" ht="11.45" customHeight="1"/>
    <row r="14522" customFormat="1" ht="11.45" customHeight="1"/>
    <row r="14523" customFormat="1" ht="11.45" customHeight="1"/>
    <row r="14524" customFormat="1" ht="11.45" customHeight="1"/>
    <row r="14525" customFormat="1" ht="11.45" customHeight="1"/>
    <row r="14526" customFormat="1" ht="11.45" customHeight="1"/>
    <row r="14527" customFormat="1" ht="11.45" customHeight="1"/>
    <row r="14528" customFormat="1" ht="11.45" customHeight="1"/>
    <row r="14529" customFormat="1" ht="11.45" customHeight="1"/>
    <row r="14530" customFormat="1" ht="11.45" customHeight="1"/>
    <row r="14531" customFormat="1" ht="11.45" customHeight="1"/>
    <row r="14532" customFormat="1" ht="11.45" customHeight="1"/>
    <row r="14533" customFormat="1" ht="11.45" customHeight="1"/>
    <row r="14534" customFormat="1" ht="11.45" customHeight="1"/>
    <row r="14535" customFormat="1" ht="11.45" customHeight="1"/>
    <row r="14536" customFormat="1" ht="11.45" customHeight="1"/>
    <row r="14537" customFormat="1" ht="11.45" customHeight="1"/>
    <row r="14538" customFormat="1" ht="11.45" customHeight="1"/>
    <row r="14539" customFormat="1" ht="11.45" customHeight="1"/>
    <row r="14540" customFormat="1" ht="11.45" customHeight="1"/>
    <row r="14541" customFormat="1" ht="11.45" customHeight="1"/>
    <row r="14542" customFormat="1" ht="11.45" customHeight="1"/>
    <row r="14543" customFormat="1" ht="11.45" customHeight="1"/>
    <row r="14544" customFormat="1" ht="11.45" customHeight="1"/>
    <row r="14545" customFormat="1" ht="11.45" customHeight="1"/>
    <row r="14546" customFormat="1" ht="11.45" customHeight="1"/>
    <row r="14547" customFormat="1" ht="11.45" customHeight="1"/>
    <row r="14548" customFormat="1" ht="11.45" customHeight="1"/>
    <row r="14549" customFormat="1" ht="11.45" customHeight="1"/>
    <row r="14550" customFormat="1" ht="11.45" customHeight="1"/>
    <row r="14551" customFormat="1" ht="11.45" customHeight="1"/>
    <row r="14552" customFormat="1" ht="11.45" customHeight="1"/>
    <row r="14553" customFormat="1" ht="11.45" customHeight="1"/>
    <row r="14554" customFormat="1" ht="11.45" customHeight="1"/>
    <row r="14555" customFormat="1" ht="11.45" customHeight="1"/>
    <row r="14556" customFormat="1" ht="11.45" customHeight="1"/>
    <row r="14557" customFormat="1" ht="11.45" customHeight="1"/>
    <row r="14558" customFormat="1" ht="11.45" customHeight="1"/>
    <row r="14559" customFormat="1" ht="11.45" customHeight="1"/>
    <row r="14560" customFormat="1" ht="11.45" customHeight="1"/>
    <row r="14561" customFormat="1" ht="11.45" customHeight="1"/>
    <row r="14562" customFormat="1" ht="11.45" customHeight="1"/>
    <row r="14563" customFormat="1" ht="11.45" customHeight="1"/>
    <row r="14564" customFormat="1" ht="11.45" customHeight="1"/>
    <row r="14565" customFormat="1" ht="11.45" customHeight="1"/>
    <row r="14566" customFormat="1" ht="11.45" customHeight="1"/>
    <row r="14567" customFormat="1" ht="11.45" customHeight="1"/>
    <row r="14568" customFormat="1" ht="11.45" customHeight="1"/>
    <row r="14569" customFormat="1" ht="11.45" customHeight="1"/>
    <row r="14570" customFormat="1" ht="11.45" customHeight="1"/>
    <row r="14571" customFormat="1" ht="11.45" customHeight="1"/>
    <row r="14572" customFormat="1" ht="11.45" customHeight="1"/>
    <row r="14573" customFormat="1" ht="11.45" customHeight="1"/>
    <row r="14574" customFormat="1" ht="11.45" customHeight="1"/>
    <row r="14575" customFormat="1" ht="11.45" customHeight="1"/>
    <row r="14576" customFormat="1" ht="11.45" customHeight="1"/>
    <row r="14577" customFormat="1" ht="11.45" customHeight="1"/>
    <row r="14578" customFormat="1" ht="11.45" customHeight="1"/>
    <row r="14579" customFormat="1" ht="11.45" customHeight="1"/>
    <row r="14580" customFormat="1" ht="11.45" customHeight="1"/>
    <row r="14581" customFormat="1" ht="11.45" customHeight="1"/>
    <row r="14582" customFormat="1" ht="11.45" customHeight="1"/>
    <row r="14583" customFormat="1" ht="11.45" customHeight="1"/>
    <row r="14584" customFormat="1" ht="11.45" customHeight="1"/>
    <row r="14585" customFormat="1" ht="11.45" customHeight="1"/>
    <row r="14586" customFormat="1" ht="11.45" customHeight="1"/>
    <row r="14587" customFormat="1" ht="11.45" customHeight="1"/>
    <row r="14588" customFormat="1" ht="11.45" customHeight="1"/>
    <row r="14589" customFormat="1" ht="11.45" customHeight="1"/>
    <row r="14590" customFormat="1" ht="11.45" customHeight="1"/>
    <row r="14591" customFormat="1" ht="11.45" customHeight="1"/>
    <row r="14592" customFormat="1" ht="11.45" customHeight="1"/>
    <row r="14593" customFormat="1" ht="11.45" customHeight="1"/>
    <row r="14594" customFormat="1" ht="11.45" customHeight="1"/>
    <row r="14595" customFormat="1" ht="11.45" customHeight="1"/>
    <row r="14596" customFormat="1" ht="11.45" customHeight="1"/>
    <row r="14597" customFormat="1" ht="11.45" customHeight="1"/>
    <row r="14598" customFormat="1" ht="11.45" customHeight="1"/>
    <row r="14599" customFormat="1" ht="11.45" customHeight="1"/>
    <row r="14600" customFormat="1" ht="11.45" customHeight="1"/>
    <row r="14601" customFormat="1" ht="11.45" customHeight="1"/>
    <row r="14602" customFormat="1" ht="11.45" customHeight="1"/>
    <row r="14603" customFormat="1" ht="11.45" customHeight="1"/>
    <row r="14604" customFormat="1" ht="11.45" customHeight="1"/>
    <row r="14605" customFormat="1" ht="11.45" customHeight="1"/>
    <row r="14606" customFormat="1" ht="11.45" customHeight="1"/>
    <row r="14607" customFormat="1" ht="11.45" customHeight="1"/>
    <row r="14608" customFormat="1" ht="11.45" customHeight="1"/>
    <row r="14609" customFormat="1" ht="11.45" customHeight="1"/>
    <row r="14610" customFormat="1" ht="11.45" customHeight="1"/>
    <row r="14611" customFormat="1" ht="11.45" customHeight="1"/>
    <row r="14612" customFormat="1" ht="11.45" customHeight="1"/>
    <row r="14613" customFormat="1" ht="11.45" customHeight="1"/>
    <row r="14614" customFormat="1" ht="11.45" customHeight="1"/>
    <row r="14615" customFormat="1" ht="11.45" customHeight="1"/>
    <row r="14616" customFormat="1" ht="11.45" customHeight="1"/>
    <row r="14617" customFormat="1" ht="11.45" customHeight="1"/>
    <row r="14618" customFormat="1" ht="11.45" customHeight="1"/>
    <row r="14619" customFormat="1" ht="11.45" customHeight="1"/>
    <row r="14620" customFormat="1" ht="11.45" customHeight="1"/>
    <row r="14621" customFormat="1" ht="11.45" customHeight="1"/>
    <row r="14622" customFormat="1" ht="11.45" customHeight="1"/>
    <row r="14623" customFormat="1" ht="11.45" customHeight="1"/>
    <row r="14624" customFormat="1" ht="11.45" customHeight="1"/>
    <row r="14625" customFormat="1" ht="11.45" customHeight="1"/>
    <row r="14626" customFormat="1" ht="11.45" customHeight="1"/>
    <row r="14627" customFormat="1" ht="11.45" customHeight="1"/>
    <row r="14628" customFormat="1" ht="11.45" customHeight="1"/>
    <row r="14629" customFormat="1" ht="11.45" customHeight="1"/>
    <row r="14630" customFormat="1" ht="11.45" customHeight="1"/>
    <row r="14631" customFormat="1" ht="11.45" customHeight="1"/>
    <row r="14632" customFormat="1" ht="11.45" customHeight="1"/>
    <row r="14633" customFormat="1" ht="11.45" customHeight="1"/>
    <row r="14634" customFormat="1" ht="11.45" customHeight="1"/>
    <row r="14635" customFormat="1" ht="11.45" customHeight="1"/>
    <row r="14636" customFormat="1" ht="11.45" customHeight="1"/>
    <row r="14637" customFormat="1" ht="11.45" customHeight="1"/>
    <row r="14638" customFormat="1" ht="11.45" customHeight="1"/>
    <row r="14639" customFormat="1" ht="11.45" customHeight="1"/>
    <row r="14640" customFormat="1" ht="11.45" customHeight="1"/>
    <row r="14641" customFormat="1" ht="11.45" customHeight="1"/>
    <row r="14642" customFormat="1" ht="11.45" customHeight="1"/>
    <row r="14643" customFormat="1" ht="11.45" customHeight="1"/>
    <row r="14644" customFormat="1" ht="11.45" customHeight="1"/>
    <row r="14645" customFormat="1" ht="11.45" customHeight="1"/>
    <row r="14646" customFormat="1" ht="11.45" customHeight="1"/>
    <row r="14647" customFormat="1" ht="11.45" customHeight="1"/>
    <row r="14648" customFormat="1" ht="11.45" customHeight="1"/>
    <row r="14649" customFormat="1" ht="11.45" customHeight="1"/>
    <row r="14650" customFormat="1" ht="11.45" customHeight="1"/>
    <row r="14651" customFormat="1" ht="11.45" customHeight="1"/>
    <row r="14652" customFormat="1" ht="11.45" customHeight="1"/>
    <row r="14653" customFormat="1" ht="11.45" customHeight="1"/>
    <row r="14654" customFormat="1" ht="11.45" customHeight="1"/>
    <row r="14655" customFormat="1" ht="11.45" customHeight="1"/>
    <row r="14656" customFormat="1" ht="11.45" customHeight="1"/>
    <row r="14657" customFormat="1" ht="11.45" customHeight="1"/>
    <row r="14658" customFormat="1" ht="11.45" customHeight="1"/>
    <row r="14659" customFormat="1" ht="11.45" customHeight="1"/>
    <row r="14660" customFormat="1" ht="11.45" customHeight="1"/>
    <row r="14661" customFormat="1" ht="11.45" customHeight="1"/>
    <row r="14662" customFormat="1" ht="11.45" customHeight="1"/>
    <row r="14663" customFormat="1" ht="11.45" customHeight="1"/>
    <row r="14664" customFormat="1" ht="11.45" customHeight="1"/>
    <row r="14665" customFormat="1" ht="11.45" customHeight="1"/>
    <row r="14666" customFormat="1" ht="11.45" customHeight="1"/>
    <row r="14667" customFormat="1" ht="11.45" customHeight="1"/>
    <row r="14668" customFormat="1" ht="11.45" customHeight="1"/>
    <row r="14669" customFormat="1" ht="11.45" customHeight="1"/>
    <row r="14670" customFormat="1" ht="11.45" customHeight="1"/>
    <row r="14671" customFormat="1" ht="11.45" customHeight="1"/>
    <row r="14672" customFormat="1" ht="11.45" customHeight="1"/>
    <row r="14673" customFormat="1" ht="11.45" customHeight="1"/>
    <row r="14674" customFormat="1" ht="11.45" customHeight="1"/>
    <row r="14675" customFormat="1" ht="11.45" customHeight="1"/>
    <row r="14676" customFormat="1" ht="11.45" customHeight="1"/>
    <row r="14677" customFormat="1" ht="11.45" customHeight="1"/>
    <row r="14678" customFormat="1" ht="11.45" customHeight="1"/>
    <row r="14679" customFormat="1" ht="11.45" customHeight="1"/>
    <row r="14680" customFormat="1" ht="11.45" customHeight="1"/>
    <row r="14681" customFormat="1" ht="11.45" customHeight="1"/>
    <row r="14682" customFormat="1" ht="11.45" customHeight="1"/>
    <row r="14683" customFormat="1" ht="11.45" customHeight="1"/>
    <row r="14684" customFormat="1" ht="11.45" customHeight="1"/>
    <row r="14685" customFormat="1" ht="11.45" customHeight="1"/>
    <row r="14686" customFormat="1" ht="11.45" customHeight="1"/>
    <row r="14687" customFormat="1" ht="11.45" customHeight="1"/>
    <row r="14688" customFormat="1" ht="11.45" customHeight="1"/>
    <row r="14689" customFormat="1" ht="11.45" customHeight="1"/>
    <row r="14690" customFormat="1" ht="11.45" customHeight="1"/>
    <row r="14691" customFormat="1" ht="11.45" customHeight="1"/>
    <row r="14692" customFormat="1" ht="11.45" customHeight="1"/>
    <row r="14693" customFormat="1" ht="11.45" customHeight="1"/>
    <row r="14694" customFormat="1" ht="11.45" customHeight="1"/>
    <row r="14695" customFormat="1" ht="11.45" customHeight="1"/>
    <row r="14696" customFormat="1" ht="11.45" customHeight="1"/>
    <row r="14697" customFormat="1" ht="11.45" customHeight="1"/>
    <row r="14698" customFormat="1" ht="11.45" customHeight="1"/>
    <row r="14699" customFormat="1" ht="11.45" customHeight="1"/>
    <row r="14700" customFormat="1" ht="11.45" customHeight="1"/>
    <row r="14701" customFormat="1" ht="11.45" customHeight="1"/>
    <row r="14702" customFormat="1" ht="11.45" customHeight="1"/>
    <row r="14703" customFormat="1" ht="11.45" customHeight="1"/>
    <row r="14704" customFormat="1" ht="11.45" customHeight="1"/>
    <row r="14705" customFormat="1" ht="11.45" customHeight="1"/>
    <row r="14706" customFormat="1" ht="11.45" customHeight="1"/>
    <row r="14707" customFormat="1" ht="11.45" customHeight="1"/>
    <row r="14708" customFormat="1" ht="11.45" customHeight="1"/>
    <row r="14709" customFormat="1" ht="11.45" customHeight="1"/>
    <row r="14710" customFormat="1" ht="11.45" customHeight="1"/>
    <row r="14711" customFormat="1" ht="11.45" customHeight="1"/>
    <row r="14712" customFormat="1" ht="11.45" customHeight="1"/>
    <row r="14713" customFormat="1" ht="11.45" customHeight="1"/>
    <row r="14714" customFormat="1" ht="11.45" customHeight="1"/>
    <row r="14715" customFormat="1" ht="11.45" customHeight="1"/>
    <row r="14716" customFormat="1" ht="11.45" customHeight="1"/>
    <row r="14717" customFormat="1" ht="11.45" customHeight="1"/>
    <row r="14718" customFormat="1" ht="11.45" customHeight="1"/>
    <row r="14719" customFormat="1" ht="11.45" customHeight="1"/>
    <row r="14720" customFormat="1" ht="11.45" customHeight="1"/>
    <row r="14721" customFormat="1" ht="11.45" customHeight="1"/>
    <row r="14722" customFormat="1" ht="11.45" customHeight="1"/>
    <row r="14723" customFormat="1" ht="11.45" customHeight="1"/>
    <row r="14724" customFormat="1" ht="11.45" customHeight="1"/>
    <row r="14725" customFormat="1" ht="11.45" customHeight="1"/>
    <row r="14726" customFormat="1" ht="11.45" customHeight="1"/>
    <row r="14727" customFormat="1" ht="11.45" customHeight="1"/>
    <row r="14728" customFormat="1" ht="11.45" customHeight="1"/>
    <row r="14729" customFormat="1" ht="11.45" customHeight="1"/>
    <row r="14730" customFormat="1" ht="11.45" customHeight="1"/>
    <row r="14731" customFormat="1" ht="11.45" customHeight="1"/>
    <row r="14732" customFormat="1" ht="11.45" customHeight="1"/>
    <row r="14733" customFormat="1" ht="11.45" customHeight="1"/>
    <row r="14734" customFormat="1" ht="11.45" customHeight="1"/>
    <row r="14735" customFormat="1" ht="11.45" customHeight="1"/>
    <row r="14736" customFormat="1" ht="11.45" customHeight="1"/>
    <row r="14737" customFormat="1" ht="11.45" customHeight="1"/>
    <row r="14738" customFormat="1" ht="11.45" customHeight="1"/>
    <row r="14739" customFormat="1" ht="11.45" customHeight="1"/>
    <row r="14740" customFormat="1" ht="11.45" customHeight="1"/>
    <row r="14741" customFormat="1" ht="11.45" customHeight="1"/>
    <row r="14742" customFormat="1" ht="11.45" customHeight="1"/>
    <row r="14743" customFormat="1" ht="11.45" customHeight="1"/>
    <row r="14744" customFormat="1" ht="11.45" customHeight="1"/>
    <row r="14745" customFormat="1" ht="11.45" customHeight="1"/>
    <row r="14746" customFormat="1" ht="11.45" customHeight="1"/>
    <row r="14747" customFormat="1" ht="11.45" customHeight="1"/>
    <row r="14748" customFormat="1" ht="11.45" customHeight="1"/>
    <row r="14749" customFormat="1" ht="11.45" customHeight="1"/>
    <row r="14750" customFormat="1" ht="11.45" customHeight="1"/>
    <row r="14751" customFormat="1" ht="11.45" customHeight="1"/>
    <row r="14752" customFormat="1" ht="11.45" customHeight="1"/>
    <row r="14753" customFormat="1" ht="11.45" customHeight="1"/>
    <row r="14754" customFormat="1" ht="11.45" customHeight="1"/>
    <row r="14755" customFormat="1" ht="11.45" customHeight="1"/>
    <row r="14756" customFormat="1" ht="11.45" customHeight="1"/>
    <row r="14757" customFormat="1" ht="11.45" customHeight="1"/>
    <row r="14758" customFormat="1" ht="11.45" customHeight="1"/>
    <row r="14759" customFormat="1" ht="11.45" customHeight="1"/>
    <row r="14760" customFormat="1" ht="11.45" customHeight="1"/>
    <row r="14761" customFormat="1" ht="11.45" customHeight="1"/>
    <row r="14762" customFormat="1" ht="11.45" customHeight="1"/>
    <row r="14763" customFormat="1" ht="11.45" customHeight="1"/>
    <row r="14764" customFormat="1" ht="11.45" customHeight="1"/>
    <row r="14765" customFormat="1" ht="11.45" customHeight="1"/>
    <row r="14766" customFormat="1" ht="11.45" customHeight="1"/>
    <row r="14767" customFormat="1" ht="11.45" customHeight="1"/>
    <row r="14768" customFormat="1" ht="11.45" customHeight="1"/>
    <row r="14769" customFormat="1" ht="11.45" customHeight="1"/>
    <row r="14770" customFormat="1" ht="11.45" customHeight="1"/>
    <row r="14771" customFormat="1" ht="11.45" customHeight="1"/>
    <row r="14772" customFormat="1" ht="11.45" customHeight="1"/>
    <row r="14773" customFormat="1" ht="11.45" customHeight="1"/>
    <row r="14774" customFormat="1" ht="11.45" customHeight="1"/>
    <row r="14775" customFormat="1" ht="11.45" customHeight="1"/>
    <row r="14776" customFormat="1" ht="11.45" customHeight="1"/>
    <row r="14777" customFormat="1" ht="11.45" customHeight="1"/>
    <row r="14778" customFormat="1" ht="11.45" customHeight="1"/>
    <row r="14779" customFormat="1" ht="11.45" customHeight="1"/>
    <row r="14780" customFormat="1" ht="11.45" customHeight="1"/>
    <row r="14781" customFormat="1" ht="11.45" customHeight="1"/>
    <row r="14782" customFormat="1" ht="11.45" customHeight="1"/>
    <row r="14783" customFormat="1" ht="11.45" customHeight="1"/>
    <row r="14784" customFormat="1" ht="11.45" customHeight="1"/>
    <row r="14785" customFormat="1" ht="11.45" customHeight="1"/>
    <row r="14786" customFormat="1" ht="11.45" customHeight="1"/>
    <row r="14787" customFormat="1" ht="11.45" customHeight="1"/>
    <row r="14788" customFormat="1" ht="11.45" customHeight="1"/>
    <row r="14789" customFormat="1" ht="11.45" customHeight="1"/>
    <row r="14790" customFormat="1" ht="11.45" customHeight="1"/>
    <row r="14791" customFormat="1" ht="11.45" customHeight="1"/>
    <row r="14792" customFormat="1" ht="11.45" customHeight="1"/>
    <row r="14793" customFormat="1" ht="11.45" customHeight="1"/>
    <row r="14794" customFormat="1" ht="11.45" customHeight="1"/>
    <row r="14795" customFormat="1" ht="11.45" customHeight="1"/>
    <row r="14796" customFormat="1" ht="11.45" customHeight="1"/>
    <row r="14797" customFormat="1" ht="11.45" customHeight="1"/>
    <row r="14798" customFormat="1" ht="11.45" customHeight="1"/>
    <row r="14799" customFormat="1" ht="11.45" customHeight="1"/>
    <row r="14800" customFormat="1" ht="11.45" customHeight="1"/>
    <row r="14801" customFormat="1" ht="11.45" customHeight="1"/>
    <row r="14802" customFormat="1" ht="11.45" customHeight="1"/>
    <row r="14803" customFormat="1" ht="11.45" customHeight="1"/>
    <row r="14804" customFormat="1" ht="11.45" customHeight="1"/>
    <row r="14805" customFormat="1" ht="11.45" customHeight="1"/>
    <row r="14806" customFormat="1" ht="11.45" customHeight="1"/>
    <row r="14807" customFormat="1" ht="11.45" customHeight="1"/>
    <row r="14808" customFormat="1" ht="11.45" customHeight="1"/>
    <row r="14809" customFormat="1" ht="11.45" customHeight="1"/>
    <row r="14810" customFormat="1" ht="11.45" customHeight="1"/>
    <row r="14811" customFormat="1" ht="11.45" customHeight="1"/>
    <row r="14812" customFormat="1" ht="11.45" customHeight="1"/>
    <row r="14813" customFormat="1" ht="11.45" customHeight="1"/>
    <row r="14814" customFormat="1" ht="11.45" customHeight="1"/>
    <row r="14815" customFormat="1" ht="11.45" customHeight="1"/>
    <row r="14816" customFormat="1" ht="11.45" customHeight="1"/>
    <row r="14817" customFormat="1" ht="11.45" customHeight="1"/>
    <row r="14818" customFormat="1" ht="11.45" customHeight="1"/>
    <row r="14819" customFormat="1" ht="11.45" customHeight="1"/>
    <row r="14820" customFormat="1" ht="11.45" customHeight="1"/>
    <row r="14821" customFormat="1" ht="11.45" customHeight="1"/>
    <row r="14822" customFormat="1" ht="11.45" customHeight="1"/>
    <row r="14823" customFormat="1" ht="11.45" customHeight="1"/>
    <row r="14824" customFormat="1" ht="11.45" customHeight="1"/>
    <row r="14825" customFormat="1" ht="11.45" customHeight="1"/>
    <row r="14826" customFormat="1" ht="11.45" customHeight="1"/>
    <row r="14827" customFormat="1" ht="11.45" customHeight="1"/>
    <row r="14828" customFormat="1" ht="11.45" customHeight="1"/>
    <row r="14829" customFormat="1" ht="11.45" customHeight="1"/>
    <row r="14830" customFormat="1" ht="11.45" customHeight="1"/>
    <row r="14831" customFormat="1" ht="11.45" customHeight="1"/>
    <row r="14832" customFormat="1" ht="11.45" customHeight="1"/>
    <row r="14833" customFormat="1" ht="11.45" customHeight="1"/>
    <row r="14834" customFormat="1" ht="11.45" customHeight="1"/>
    <row r="14835" customFormat="1" ht="11.45" customHeight="1"/>
    <row r="14836" customFormat="1" ht="11.45" customHeight="1"/>
    <row r="14837" customFormat="1" ht="11.45" customHeight="1"/>
    <row r="14838" customFormat="1" ht="11.45" customHeight="1"/>
    <row r="14839" customFormat="1" ht="11.45" customHeight="1"/>
    <row r="14840" customFormat="1" ht="11.45" customHeight="1"/>
    <row r="14841" customFormat="1" ht="11.45" customHeight="1"/>
    <row r="14842" customFormat="1" ht="11.45" customHeight="1"/>
    <row r="14843" customFormat="1" ht="11.45" customHeight="1"/>
    <row r="14844" customFormat="1" ht="11.45" customHeight="1"/>
    <row r="14845" customFormat="1" ht="11.45" customHeight="1"/>
    <row r="14846" customFormat="1" ht="11.45" customHeight="1"/>
    <row r="14847" customFormat="1" ht="11.45" customHeight="1"/>
    <row r="14848" customFormat="1" ht="11.45" customHeight="1"/>
    <row r="14849" customFormat="1" ht="11.45" customHeight="1"/>
    <row r="14850" customFormat="1" ht="11.45" customHeight="1"/>
    <row r="14851" customFormat="1" ht="11.45" customHeight="1"/>
    <row r="14852" customFormat="1" ht="11.45" customHeight="1"/>
    <row r="14853" customFormat="1" ht="11.45" customHeight="1"/>
    <row r="14854" customFormat="1" ht="11.45" customHeight="1"/>
    <row r="14855" customFormat="1" ht="11.45" customHeight="1"/>
    <row r="14856" customFormat="1" ht="11.45" customHeight="1"/>
    <row r="14857" customFormat="1" ht="11.45" customHeight="1"/>
    <row r="14858" customFormat="1" ht="11.45" customHeight="1"/>
    <row r="14859" customFormat="1" ht="11.45" customHeight="1"/>
    <row r="14860" customFormat="1" ht="11.45" customHeight="1"/>
    <row r="14861" customFormat="1" ht="11.45" customHeight="1"/>
    <row r="14862" customFormat="1" ht="11.45" customHeight="1"/>
    <row r="14863" customFormat="1" ht="11.45" customHeight="1"/>
    <row r="14864" customFormat="1" ht="11.45" customHeight="1"/>
    <row r="14865" customFormat="1" ht="11.45" customHeight="1"/>
    <row r="14866" customFormat="1" ht="11.45" customHeight="1"/>
    <row r="14867" customFormat="1" ht="11.45" customHeight="1"/>
    <row r="14868" customFormat="1" ht="11.45" customHeight="1"/>
    <row r="14869" customFormat="1" ht="11.45" customHeight="1"/>
    <row r="14870" customFormat="1" ht="11.45" customHeight="1"/>
    <row r="14871" customFormat="1" ht="11.45" customHeight="1"/>
    <row r="14872" customFormat="1" ht="11.45" customHeight="1"/>
    <row r="14873" customFormat="1" ht="11.45" customHeight="1"/>
    <row r="14874" customFormat="1" ht="11.45" customHeight="1"/>
    <row r="14875" customFormat="1" ht="11.45" customHeight="1"/>
    <row r="14876" customFormat="1" ht="11.45" customHeight="1"/>
    <row r="14877" customFormat="1" ht="11.45" customHeight="1"/>
    <row r="14878" customFormat="1" ht="11.45" customHeight="1"/>
    <row r="14879" customFormat="1" ht="11.45" customHeight="1"/>
    <row r="14880" customFormat="1" ht="11.45" customHeight="1"/>
    <row r="14881" customFormat="1" ht="11.45" customHeight="1"/>
    <row r="14882" customFormat="1" ht="11.45" customHeight="1"/>
    <row r="14883" customFormat="1" ht="11.45" customHeight="1"/>
    <row r="14884" customFormat="1" ht="11.45" customHeight="1"/>
    <row r="14885" customFormat="1" ht="11.45" customHeight="1"/>
    <row r="14886" customFormat="1" ht="11.45" customHeight="1"/>
    <row r="14887" customFormat="1" ht="11.45" customHeight="1"/>
    <row r="14888" customFormat="1" ht="11.45" customHeight="1"/>
    <row r="14889" customFormat="1" ht="11.45" customHeight="1"/>
    <row r="14890" customFormat="1" ht="11.45" customHeight="1"/>
    <row r="14891" customFormat="1" ht="11.45" customHeight="1"/>
    <row r="14892" customFormat="1" ht="11.45" customHeight="1"/>
    <row r="14893" customFormat="1" ht="11.45" customHeight="1"/>
    <row r="14894" customFormat="1" ht="11.45" customHeight="1"/>
    <row r="14895" customFormat="1" ht="11.45" customHeight="1"/>
    <row r="14896" customFormat="1" ht="11.45" customHeight="1"/>
    <row r="14897" customFormat="1" ht="11.45" customHeight="1"/>
    <row r="14898" customFormat="1" ht="11.45" customHeight="1"/>
    <row r="14899" customFormat="1" ht="11.45" customHeight="1"/>
    <row r="14900" customFormat="1" ht="11.45" customHeight="1"/>
    <row r="14901" customFormat="1" ht="11.45" customHeight="1"/>
    <row r="14902" customFormat="1" ht="11.45" customHeight="1"/>
    <row r="14903" customFormat="1" ht="11.45" customHeight="1"/>
    <row r="14904" customFormat="1" ht="11.45" customHeight="1"/>
    <row r="14905" customFormat="1" ht="11.45" customHeight="1"/>
    <row r="14906" customFormat="1" ht="11.45" customHeight="1"/>
    <row r="14907" customFormat="1" ht="11.45" customHeight="1"/>
    <row r="14908" customFormat="1" ht="11.45" customHeight="1"/>
    <row r="14909" customFormat="1" ht="11.45" customHeight="1"/>
    <row r="14910" customFormat="1" ht="11.45" customHeight="1"/>
    <row r="14911" customFormat="1" ht="11.45" customHeight="1"/>
    <row r="14912" customFormat="1" ht="11.45" customHeight="1"/>
    <row r="14913" customFormat="1" ht="11.45" customHeight="1"/>
    <row r="14914" customFormat="1" ht="11.45" customHeight="1"/>
    <row r="14915" customFormat="1" ht="11.45" customHeight="1"/>
    <row r="14916" customFormat="1" ht="11.45" customHeight="1"/>
    <row r="14917" customFormat="1" ht="11.45" customHeight="1"/>
    <row r="14918" customFormat="1" ht="11.45" customHeight="1"/>
    <row r="14919" customFormat="1" ht="11.45" customHeight="1"/>
    <row r="14920" customFormat="1" ht="11.45" customHeight="1"/>
    <row r="14921" customFormat="1" ht="11.45" customHeight="1"/>
    <row r="14922" customFormat="1" ht="11.45" customHeight="1"/>
    <row r="14923" customFormat="1" ht="11.45" customHeight="1"/>
    <row r="14924" customFormat="1" ht="11.45" customHeight="1"/>
    <row r="14925" customFormat="1" ht="11.45" customHeight="1"/>
    <row r="14926" customFormat="1" ht="11.45" customHeight="1"/>
    <row r="14927" customFormat="1" ht="11.45" customHeight="1"/>
    <row r="14928" customFormat="1" ht="11.45" customHeight="1"/>
    <row r="14929" customFormat="1" ht="11.45" customHeight="1"/>
    <row r="14930" customFormat="1" ht="11.45" customHeight="1"/>
    <row r="14931" customFormat="1" ht="11.45" customHeight="1"/>
    <row r="14932" customFormat="1" ht="11.45" customHeight="1"/>
    <row r="14933" customFormat="1" ht="11.45" customHeight="1"/>
    <row r="14934" customFormat="1" ht="11.45" customHeight="1"/>
    <row r="14935" customFormat="1" ht="11.45" customHeight="1"/>
    <row r="14936" customFormat="1" ht="11.45" customHeight="1"/>
    <row r="14937" customFormat="1" ht="11.45" customHeight="1"/>
    <row r="14938" customFormat="1" ht="11.45" customHeight="1"/>
    <row r="14939" customFormat="1" ht="11.45" customHeight="1"/>
    <row r="14940" customFormat="1" ht="11.45" customHeight="1"/>
    <row r="14941" customFormat="1" ht="11.45" customHeight="1"/>
    <row r="14942" customFormat="1" ht="11.45" customHeight="1"/>
    <row r="14943" customFormat="1" ht="11.45" customHeight="1"/>
    <row r="14944" customFormat="1" ht="11.45" customHeight="1"/>
    <row r="14945" customFormat="1" ht="11.45" customHeight="1"/>
    <row r="14946" customFormat="1" ht="11.45" customHeight="1"/>
    <row r="14947" customFormat="1" ht="11.45" customHeight="1"/>
    <row r="14948" customFormat="1" ht="11.45" customHeight="1"/>
    <row r="14949" customFormat="1" ht="11.45" customHeight="1"/>
    <row r="14950" customFormat="1" ht="11.45" customHeight="1"/>
    <row r="14951" customFormat="1" ht="11.45" customHeight="1"/>
    <row r="14952" customFormat="1" ht="11.45" customHeight="1"/>
    <row r="14953" customFormat="1" ht="11.45" customHeight="1"/>
    <row r="14954" customFormat="1" ht="11.45" customHeight="1"/>
    <row r="14955" customFormat="1" ht="11.45" customHeight="1"/>
    <row r="14956" customFormat="1" ht="11.45" customHeight="1"/>
    <row r="14957" customFormat="1" ht="11.45" customHeight="1"/>
    <row r="14958" customFormat="1" ht="11.45" customHeight="1"/>
    <row r="14959" customFormat="1" ht="11.45" customHeight="1"/>
    <row r="14960" customFormat="1" ht="11.45" customHeight="1"/>
    <row r="14961" customFormat="1" ht="11.45" customHeight="1"/>
    <row r="14962" customFormat="1" ht="11.45" customHeight="1"/>
    <row r="14963" customFormat="1" ht="11.45" customHeight="1"/>
    <row r="14964" customFormat="1" ht="11.45" customHeight="1"/>
    <row r="14965" customFormat="1" ht="11.45" customHeight="1"/>
    <row r="14966" customFormat="1" ht="11.45" customHeight="1"/>
    <row r="14967" customFormat="1" ht="11.45" customHeight="1"/>
    <row r="14968" customFormat="1" ht="11.45" customHeight="1"/>
    <row r="14969" customFormat="1" ht="11.45" customHeight="1"/>
    <row r="14970" customFormat="1" ht="11.45" customHeight="1"/>
    <row r="14971" customFormat="1" ht="11.45" customHeight="1"/>
    <row r="14972" customFormat="1" ht="11.45" customHeight="1"/>
    <row r="14973" customFormat="1" ht="11.45" customHeight="1"/>
    <row r="14974" customFormat="1" ht="11.45" customHeight="1"/>
    <row r="14975" customFormat="1" ht="11.45" customHeight="1"/>
    <row r="14976" customFormat="1" ht="11.45" customHeight="1"/>
    <row r="14977" customFormat="1" ht="11.45" customHeight="1"/>
    <row r="14978" customFormat="1" ht="11.45" customHeight="1"/>
    <row r="14979" customFormat="1" ht="11.45" customHeight="1"/>
    <row r="14980" customFormat="1" ht="11.45" customHeight="1"/>
    <row r="14981" customFormat="1" ht="11.45" customHeight="1"/>
    <row r="14982" customFormat="1" ht="11.45" customHeight="1"/>
    <row r="14983" customFormat="1" ht="11.45" customHeight="1"/>
    <row r="14984" customFormat="1" ht="11.45" customHeight="1"/>
    <row r="14985" customFormat="1" ht="11.45" customHeight="1"/>
    <row r="14986" customFormat="1" ht="11.45" customHeight="1"/>
    <row r="14987" customFormat="1" ht="11.45" customHeight="1"/>
    <row r="14988" customFormat="1" ht="11.45" customHeight="1"/>
    <row r="14989" customFormat="1" ht="11.45" customHeight="1"/>
    <row r="14990" customFormat="1" ht="11.45" customHeight="1"/>
    <row r="14991" customFormat="1" ht="11.45" customHeight="1"/>
    <row r="14992" customFormat="1" ht="11.45" customHeight="1"/>
    <row r="14993" customFormat="1" ht="11.45" customHeight="1"/>
    <row r="14994" customFormat="1" ht="11.45" customHeight="1"/>
    <row r="14995" customFormat="1" ht="11.45" customHeight="1"/>
    <row r="14996" customFormat="1" ht="11.45" customHeight="1"/>
    <row r="14997" customFormat="1" ht="11.45" customHeight="1"/>
    <row r="14998" customFormat="1" ht="11.45" customHeight="1"/>
    <row r="14999" customFormat="1" ht="11.45" customHeight="1"/>
    <row r="15000" customFormat="1" ht="11.45" customHeight="1"/>
    <row r="15001" customFormat="1" ht="11.45" customHeight="1"/>
    <row r="15002" customFormat="1" ht="11.45" customHeight="1"/>
    <row r="15003" customFormat="1" ht="11.45" customHeight="1"/>
    <row r="15004" customFormat="1" ht="11.45" customHeight="1"/>
    <row r="15005" customFormat="1" ht="11.45" customHeight="1"/>
    <row r="15006" customFormat="1" ht="11.45" customHeight="1"/>
    <row r="15007" customFormat="1" ht="11.45" customHeight="1"/>
    <row r="15008" customFormat="1" ht="11.45" customHeight="1"/>
    <row r="15009" customFormat="1" ht="11.45" customHeight="1"/>
    <row r="15010" customFormat="1" ht="11.45" customHeight="1"/>
    <row r="15011" customFormat="1" ht="11.45" customHeight="1"/>
    <row r="15012" customFormat="1" ht="11.45" customHeight="1"/>
    <row r="15013" customFormat="1" ht="11.45" customHeight="1"/>
    <row r="15014" customFormat="1" ht="11.45" customHeight="1"/>
    <row r="15015" customFormat="1" ht="11.45" customHeight="1"/>
    <row r="15016" customFormat="1" ht="11.45" customHeight="1"/>
    <row r="15017" customFormat="1" ht="11.45" customHeight="1"/>
    <row r="15018" customFormat="1" ht="11.45" customHeight="1"/>
    <row r="15019" customFormat="1" ht="11.45" customHeight="1"/>
    <row r="15020" customFormat="1" ht="11.45" customHeight="1"/>
    <row r="15021" customFormat="1" ht="11.45" customHeight="1"/>
    <row r="15022" customFormat="1" ht="11.45" customHeight="1"/>
    <row r="15023" customFormat="1" ht="11.45" customHeight="1"/>
    <row r="15024" customFormat="1" ht="11.45" customHeight="1"/>
    <row r="15025" customFormat="1" ht="11.45" customHeight="1"/>
    <row r="15026" customFormat="1" ht="11.45" customHeight="1"/>
    <row r="15027" customFormat="1" ht="11.45" customHeight="1"/>
    <row r="15028" customFormat="1" ht="11.45" customHeight="1"/>
    <row r="15029" customFormat="1" ht="11.45" customHeight="1"/>
    <row r="15030" customFormat="1" ht="11.45" customHeight="1"/>
    <row r="15031" customFormat="1" ht="11.45" customHeight="1"/>
    <row r="15032" customFormat="1" ht="11.45" customHeight="1"/>
    <row r="15033" customFormat="1" ht="11.45" customHeight="1"/>
    <row r="15034" customFormat="1" ht="11.45" customHeight="1"/>
    <row r="15035" customFormat="1" ht="11.45" customHeight="1"/>
    <row r="15036" customFormat="1" ht="11.45" customHeight="1"/>
    <row r="15037" customFormat="1" ht="11.45" customHeight="1"/>
    <row r="15038" customFormat="1" ht="11.45" customHeight="1"/>
    <row r="15039" customFormat="1" ht="11.45" customHeight="1"/>
    <row r="15040" customFormat="1" ht="11.45" customHeight="1"/>
    <row r="15041" customFormat="1" ht="11.45" customHeight="1"/>
    <row r="15042" customFormat="1" ht="11.45" customHeight="1"/>
    <row r="15043" customFormat="1" ht="11.45" customHeight="1"/>
    <row r="15044" customFormat="1" ht="11.45" customHeight="1"/>
    <row r="15045" customFormat="1" ht="11.45" customHeight="1"/>
    <row r="15046" customFormat="1" ht="11.45" customHeight="1"/>
    <row r="15047" customFormat="1" ht="11.45" customHeight="1"/>
    <row r="15048" customFormat="1" ht="11.45" customHeight="1"/>
    <row r="15049" customFormat="1" ht="11.45" customHeight="1"/>
    <row r="15050" customFormat="1" ht="11.45" customHeight="1"/>
    <row r="15051" customFormat="1" ht="11.45" customHeight="1"/>
    <row r="15052" customFormat="1" ht="11.45" customHeight="1"/>
    <row r="15053" customFormat="1" ht="11.45" customHeight="1"/>
    <row r="15054" customFormat="1" ht="11.45" customHeight="1"/>
    <row r="15055" customFormat="1" ht="11.45" customHeight="1"/>
    <row r="15056" customFormat="1" ht="11.45" customHeight="1"/>
    <row r="15057" customFormat="1" ht="11.45" customHeight="1"/>
    <row r="15058" customFormat="1" ht="11.45" customHeight="1"/>
    <row r="15059" customFormat="1" ht="11.45" customHeight="1"/>
    <row r="15060" customFormat="1" ht="11.45" customHeight="1"/>
    <row r="15061" customFormat="1" ht="11.45" customHeight="1"/>
    <row r="15062" customFormat="1" ht="11.45" customHeight="1"/>
    <row r="15063" customFormat="1" ht="11.45" customHeight="1"/>
    <row r="15064" customFormat="1" ht="11.45" customHeight="1"/>
    <row r="15065" customFormat="1" ht="11.45" customHeight="1"/>
    <row r="15066" customFormat="1" ht="11.45" customHeight="1"/>
    <row r="15067" customFormat="1" ht="11.45" customHeight="1"/>
    <row r="15068" customFormat="1" ht="11.45" customHeight="1"/>
    <row r="15069" customFormat="1" ht="11.45" customHeight="1"/>
    <row r="15070" customFormat="1" ht="11.45" customHeight="1"/>
    <row r="15071" customFormat="1" ht="11.45" customHeight="1"/>
    <row r="15072" customFormat="1" ht="11.45" customHeight="1"/>
    <row r="15073" customFormat="1" ht="11.45" customHeight="1"/>
    <row r="15074" customFormat="1" ht="11.45" customHeight="1"/>
    <row r="15075" customFormat="1" ht="11.45" customHeight="1"/>
    <row r="15076" customFormat="1" ht="11.45" customHeight="1"/>
    <row r="15077" customFormat="1" ht="11.45" customHeight="1"/>
    <row r="15078" customFormat="1" ht="11.45" customHeight="1"/>
    <row r="15079" customFormat="1" ht="11.45" customHeight="1"/>
    <row r="15080" customFormat="1" ht="11.45" customHeight="1"/>
    <row r="15081" customFormat="1" ht="11.45" customHeight="1"/>
    <row r="15082" customFormat="1" ht="11.45" customHeight="1"/>
    <row r="15083" customFormat="1" ht="11.45" customHeight="1"/>
    <row r="15084" customFormat="1" ht="11.45" customHeight="1"/>
    <row r="15085" customFormat="1" ht="11.45" customHeight="1"/>
    <row r="15086" customFormat="1" ht="11.45" customHeight="1"/>
    <row r="15087" customFormat="1" ht="11.45" customHeight="1"/>
    <row r="15088" customFormat="1" ht="11.45" customHeight="1"/>
    <row r="15089" customFormat="1" ht="11.45" customHeight="1"/>
    <row r="15090" customFormat="1" ht="11.45" customHeight="1"/>
    <row r="15091" customFormat="1" ht="11.45" customHeight="1"/>
    <row r="15092" customFormat="1" ht="11.45" customHeight="1"/>
    <row r="15093" customFormat="1" ht="11.45" customHeight="1"/>
    <row r="15094" customFormat="1" ht="11.45" customHeight="1"/>
    <row r="15095" customFormat="1" ht="11.45" customHeight="1"/>
    <row r="15096" customFormat="1" ht="11.45" customHeight="1"/>
    <row r="15097" customFormat="1" ht="11.45" customHeight="1"/>
    <row r="15098" customFormat="1" ht="11.45" customHeight="1"/>
    <row r="15099" customFormat="1" ht="11.45" customHeight="1"/>
    <row r="15100" customFormat="1" ht="11.45" customHeight="1"/>
    <row r="15101" customFormat="1" ht="11.45" customHeight="1"/>
    <row r="15102" customFormat="1" ht="11.45" customHeight="1"/>
    <row r="15103" customFormat="1" ht="11.45" customHeight="1"/>
    <row r="15104" customFormat="1" ht="11.45" customHeight="1"/>
    <row r="15105" customFormat="1" ht="11.45" customHeight="1"/>
    <row r="15106" customFormat="1" ht="11.45" customHeight="1"/>
    <row r="15107" customFormat="1" ht="11.45" customHeight="1"/>
    <row r="15108" customFormat="1" ht="11.45" customHeight="1"/>
    <row r="15109" customFormat="1" ht="11.45" customHeight="1"/>
    <row r="15110" customFormat="1" ht="11.45" customHeight="1"/>
    <row r="15111" customFormat="1" ht="11.45" customHeight="1"/>
    <row r="15112" customFormat="1" ht="11.45" customHeight="1"/>
    <row r="15113" customFormat="1" ht="11.45" customHeight="1"/>
    <row r="15114" customFormat="1" ht="11.45" customHeight="1"/>
    <row r="15115" customFormat="1" ht="11.45" customHeight="1"/>
    <row r="15116" customFormat="1" ht="11.45" customHeight="1"/>
    <row r="15117" customFormat="1" ht="11.45" customHeight="1"/>
    <row r="15118" customFormat="1" ht="11.45" customHeight="1"/>
    <row r="15119" customFormat="1" ht="11.45" customHeight="1"/>
    <row r="15120" customFormat="1" ht="11.45" customHeight="1"/>
    <row r="15121" customFormat="1" ht="11.45" customHeight="1"/>
    <row r="15122" customFormat="1" ht="11.45" customHeight="1"/>
    <row r="15123" customFormat="1" ht="11.45" customHeight="1"/>
    <row r="15124" customFormat="1" ht="11.45" customHeight="1"/>
    <row r="15125" customFormat="1" ht="11.45" customHeight="1"/>
    <row r="15126" customFormat="1" ht="11.45" customHeight="1"/>
    <row r="15127" customFormat="1" ht="11.45" customHeight="1"/>
    <row r="15128" customFormat="1" ht="11.45" customHeight="1"/>
    <row r="15129" customFormat="1" ht="11.45" customHeight="1"/>
    <row r="15130" customFormat="1" ht="11.45" customHeight="1"/>
    <row r="15131" customFormat="1" ht="11.45" customHeight="1"/>
    <row r="15132" customFormat="1" ht="11.45" customHeight="1"/>
    <row r="15133" customFormat="1" ht="11.45" customHeight="1"/>
    <row r="15134" customFormat="1" ht="11.45" customHeight="1"/>
    <row r="15135" customFormat="1" ht="11.45" customHeight="1"/>
    <row r="15136" customFormat="1" ht="11.45" customHeight="1"/>
    <row r="15137" customFormat="1" ht="11.45" customHeight="1"/>
    <row r="15138" customFormat="1" ht="11.45" customHeight="1"/>
    <row r="15139" customFormat="1" ht="11.45" customHeight="1"/>
    <row r="15140" customFormat="1" ht="11.45" customHeight="1"/>
    <row r="15141" customFormat="1" ht="11.45" customHeight="1"/>
    <row r="15142" customFormat="1" ht="11.45" customHeight="1"/>
    <row r="15143" customFormat="1" ht="11.45" customHeight="1"/>
    <row r="15144" customFormat="1" ht="11.45" customHeight="1"/>
    <row r="15145" customFormat="1" ht="11.45" customHeight="1"/>
    <row r="15146" customFormat="1" ht="11.45" customHeight="1"/>
    <row r="15147" customFormat="1" ht="11.45" customHeight="1"/>
    <row r="15148" customFormat="1" ht="11.45" customHeight="1"/>
    <row r="15149" customFormat="1" ht="11.45" customHeight="1"/>
    <row r="15150" customFormat="1" ht="11.45" customHeight="1"/>
    <row r="15151" customFormat="1" ht="11.45" customHeight="1"/>
    <row r="15152" customFormat="1" ht="11.45" customHeight="1"/>
    <row r="15153" customFormat="1" ht="11.45" customHeight="1"/>
    <row r="15154" customFormat="1" ht="11.45" customHeight="1"/>
    <row r="15155" customFormat="1" ht="11.45" customHeight="1"/>
    <row r="15156" customFormat="1" ht="11.45" customHeight="1"/>
    <row r="15157" customFormat="1" ht="11.45" customHeight="1"/>
    <row r="15158" customFormat="1" ht="11.45" customHeight="1"/>
    <row r="15159" customFormat="1" ht="11.45" customHeight="1"/>
    <row r="15160" customFormat="1" ht="11.45" customHeight="1"/>
    <row r="15161" customFormat="1" ht="11.45" customHeight="1"/>
    <row r="15162" customFormat="1" ht="11.45" customHeight="1"/>
    <row r="15163" customFormat="1" ht="11.45" customHeight="1"/>
    <row r="15164" customFormat="1" ht="11.45" customHeight="1"/>
    <row r="15165" customFormat="1" ht="11.45" customHeight="1"/>
    <row r="15166" customFormat="1" ht="11.45" customHeight="1"/>
    <row r="15167" customFormat="1" ht="11.45" customHeight="1"/>
    <row r="15168" customFormat="1" ht="11.45" customHeight="1"/>
    <row r="15169" customFormat="1" ht="11.45" customHeight="1"/>
    <row r="15170" customFormat="1" ht="11.45" customHeight="1"/>
    <row r="15171" customFormat="1" ht="11.45" customHeight="1"/>
    <row r="15172" customFormat="1" ht="11.45" customHeight="1"/>
    <row r="15173" customFormat="1" ht="11.45" customHeight="1"/>
    <row r="15174" customFormat="1" ht="11.45" customHeight="1"/>
    <row r="15175" customFormat="1" ht="11.45" customHeight="1"/>
    <row r="15176" customFormat="1" ht="11.45" customHeight="1"/>
    <row r="15177" customFormat="1" ht="11.45" customHeight="1"/>
    <row r="15178" customFormat="1" ht="11.45" customHeight="1"/>
    <row r="15179" customFormat="1" ht="11.45" customHeight="1"/>
    <row r="15180" customFormat="1" ht="11.45" customHeight="1"/>
    <row r="15181" customFormat="1" ht="11.45" customHeight="1"/>
    <row r="15182" customFormat="1" ht="11.45" customHeight="1"/>
    <row r="15183" customFormat="1" ht="11.45" customHeight="1"/>
    <row r="15184" customFormat="1" ht="11.45" customHeight="1"/>
    <row r="15185" customFormat="1" ht="11.45" customHeight="1"/>
    <row r="15186" customFormat="1" ht="11.45" customHeight="1"/>
    <row r="15187" customFormat="1" ht="11.45" customHeight="1"/>
    <row r="15188" customFormat="1" ht="11.45" customHeight="1"/>
    <row r="15189" customFormat="1" ht="11.45" customHeight="1"/>
    <row r="15190" customFormat="1" ht="11.45" customHeight="1"/>
    <row r="15191" customFormat="1" ht="11.45" customHeight="1"/>
    <row r="15192" customFormat="1" ht="11.45" customHeight="1"/>
    <row r="15193" customFormat="1" ht="11.45" customHeight="1"/>
    <row r="15194" customFormat="1" ht="11.45" customHeight="1"/>
    <row r="15195" customFormat="1" ht="11.45" customHeight="1"/>
    <row r="15196" customFormat="1" ht="11.45" customHeight="1"/>
    <row r="15197" customFormat="1" ht="11.45" customHeight="1"/>
    <row r="15198" customFormat="1" ht="11.45" customHeight="1"/>
    <row r="15199" customFormat="1" ht="11.45" customHeight="1"/>
    <row r="15200" customFormat="1" ht="11.45" customHeight="1"/>
    <row r="15201" customFormat="1" ht="11.45" customHeight="1"/>
    <row r="15202" customFormat="1" ht="11.45" customHeight="1"/>
    <row r="15203" customFormat="1" ht="11.45" customHeight="1"/>
    <row r="15204" customFormat="1" ht="11.45" customHeight="1"/>
    <row r="15205" customFormat="1" ht="11.45" customHeight="1"/>
    <row r="15206" customFormat="1" ht="11.45" customHeight="1"/>
    <row r="15207" customFormat="1" ht="11.45" customHeight="1"/>
    <row r="15208" customFormat="1" ht="11.45" customHeight="1"/>
    <row r="15209" customFormat="1" ht="11.45" customHeight="1"/>
    <row r="15210" customFormat="1" ht="11.45" customHeight="1"/>
    <row r="15211" customFormat="1" ht="11.45" customHeight="1"/>
    <row r="15212" customFormat="1" ht="11.45" customHeight="1"/>
    <row r="15213" customFormat="1" ht="11.45" customHeight="1"/>
    <row r="15214" customFormat="1" ht="11.45" customHeight="1"/>
    <row r="15215" customFormat="1" ht="11.45" customHeight="1"/>
    <row r="15216" customFormat="1" ht="11.45" customHeight="1"/>
    <row r="15217" customFormat="1" ht="11.45" customHeight="1"/>
    <row r="15218" customFormat="1" ht="11.45" customHeight="1"/>
    <row r="15219" customFormat="1" ht="11.45" customHeight="1"/>
    <row r="15220" customFormat="1" ht="11.45" customHeight="1"/>
    <row r="15221" customFormat="1" ht="11.45" customHeight="1"/>
    <row r="15222" customFormat="1" ht="11.45" customHeight="1"/>
    <row r="15223" customFormat="1" ht="11.45" customHeight="1"/>
    <row r="15224" customFormat="1" ht="11.45" customHeight="1"/>
    <row r="15225" customFormat="1" ht="11.45" customHeight="1"/>
    <row r="15226" customFormat="1" ht="11.45" customHeight="1"/>
    <row r="15227" customFormat="1" ht="11.45" customHeight="1"/>
    <row r="15228" customFormat="1" ht="11.45" customHeight="1"/>
    <row r="15229" customFormat="1" ht="11.45" customHeight="1"/>
    <row r="15230" customFormat="1" ht="11.45" customHeight="1"/>
    <row r="15231" customFormat="1" ht="11.45" customHeight="1"/>
    <row r="15232" customFormat="1" ht="11.45" customHeight="1"/>
    <row r="15233" customFormat="1" ht="11.45" customHeight="1"/>
    <row r="15234" customFormat="1" ht="11.45" customHeight="1"/>
    <row r="15235" customFormat="1" ht="11.45" customHeight="1"/>
    <row r="15236" customFormat="1" ht="11.45" customHeight="1"/>
    <row r="15237" customFormat="1" ht="11.45" customHeight="1"/>
    <row r="15238" customFormat="1" ht="11.45" customHeight="1"/>
    <row r="15239" customFormat="1" ht="11.45" customHeight="1"/>
    <row r="15240" customFormat="1" ht="11.45" customHeight="1"/>
    <row r="15241" customFormat="1" ht="11.45" customHeight="1"/>
    <row r="15242" customFormat="1" ht="11.45" customHeight="1"/>
    <row r="15243" customFormat="1" ht="11.45" customHeight="1"/>
    <row r="15244" customFormat="1" ht="11.45" customHeight="1"/>
    <row r="15245" customFormat="1" ht="11.45" customHeight="1"/>
    <row r="15246" customFormat="1" ht="11.45" customHeight="1"/>
    <row r="15247" customFormat="1" ht="11.45" customHeight="1"/>
    <row r="15248" customFormat="1" ht="11.45" customHeight="1"/>
    <row r="15249" customFormat="1" ht="11.45" customHeight="1"/>
    <row r="15250" customFormat="1" ht="11.45" customHeight="1"/>
    <row r="15251" customFormat="1" ht="11.45" customHeight="1"/>
    <row r="15252" customFormat="1" ht="11.45" customHeight="1"/>
    <row r="15253" customFormat="1" ht="11.45" customHeight="1"/>
    <row r="15254" customFormat="1" ht="11.45" customHeight="1"/>
    <row r="15255" customFormat="1" ht="11.45" customHeight="1"/>
    <row r="15256" customFormat="1" ht="11.45" customHeight="1"/>
    <row r="15257" customFormat="1" ht="11.45" customHeight="1"/>
    <row r="15258" customFormat="1" ht="11.45" customHeight="1"/>
    <row r="15259" customFormat="1" ht="11.45" customHeight="1"/>
    <row r="15260" customFormat="1" ht="11.45" customHeight="1"/>
    <row r="15261" customFormat="1" ht="11.45" customHeight="1"/>
    <row r="15262" customFormat="1" ht="11.45" customHeight="1"/>
    <row r="15263" customFormat="1" ht="11.45" customHeight="1"/>
    <row r="15264" customFormat="1" ht="11.45" customHeight="1"/>
    <row r="15265" customFormat="1" ht="11.45" customHeight="1"/>
    <row r="15266" customFormat="1" ht="11.45" customHeight="1"/>
    <row r="15267" customFormat="1" ht="11.45" customHeight="1"/>
    <row r="15268" customFormat="1" ht="11.45" customHeight="1"/>
    <row r="15269" customFormat="1" ht="11.45" customHeight="1"/>
    <row r="15270" customFormat="1" ht="11.45" customHeight="1"/>
    <row r="15271" customFormat="1" ht="11.45" customHeight="1"/>
    <row r="15272" customFormat="1" ht="11.45" customHeight="1"/>
    <row r="15273" customFormat="1" ht="11.45" customHeight="1"/>
    <row r="15274" customFormat="1" ht="11.45" customHeight="1"/>
    <row r="15275" customFormat="1" ht="11.45" customHeight="1"/>
    <row r="15276" customFormat="1" ht="11.45" customHeight="1"/>
    <row r="15277" customFormat="1" ht="11.45" customHeight="1"/>
    <row r="15278" customFormat="1" ht="11.45" customHeight="1"/>
    <row r="15279" customFormat="1" ht="11.45" customHeight="1"/>
    <row r="15280" customFormat="1" ht="11.45" customHeight="1"/>
    <row r="15281" customFormat="1" ht="11.45" customHeight="1"/>
    <row r="15282" customFormat="1" ht="11.45" customHeight="1"/>
    <row r="15283" customFormat="1" ht="11.45" customHeight="1"/>
    <row r="15284" customFormat="1" ht="11.45" customHeight="1"/>
    <row r="15285" customFormat="1" ht="11.45" customHeight="1"/>
    <row r="15286" customFormat="1" ht="11.45" customHeight="1"/>
    <row r="15287" customFormat="1" ht="11.45" customHeight="1"/>
    <row r="15288" customFormat="1" ht="11.45" customHeight="1"/>
    <row r="15289" customFormat="1" ht="11.45" customHeight="1"/>
    <row r="15290" customFormat="1" ht="11.45" customHeight="1"/>
    <row r="15291" customFormat="1" ht="11.45" customHeight="1"/>
    <row r="15292" customFormat="1" ht="11.45" customHeight="1"/>
    <row r="15293" customFormat="1" ht="11.45" customHeight="1"/>
    <row r="15294" customFormat="1" ht="11.45" customHeight="1"/>
    <row r="15295" customFormat="1" ht="11.45" customHeight="1"/>
    <row r="15296" customFormat="1" ht="11.45" customHeight="1"/>
    <row r="15297" customFormat="1" ht="11.45" customHeight="1"/>
    <row r="15298" customFormat="1" ht="11.45" customHeight="1"/>
    <row r="15299" customFormat="1" ht="11.45" customHeight="1"/>
    <row r="15300" customFormat="1" ht="11.45" customHeight="1"/>
    <row r="15301" customFormat="1" ht="11.45" customHeight="1"/>
    <row r="15302" customFormat="1" ht="11.45" customHeight="1"/>
    <row r="15303" customFormat="1" ht="11.45" customHeight="1"/>
    <row r="15304" customFormat="1" ht="11.45" customHeight="1"/>
    <row r="15305" customFormat="1" ht="11.45" customHeight="1"/>
    <row r="15306" customFormat="1" ht="11.45" customHeight="1"/>
    <row r="15307" customFormat="1" ht="11.45" customHeight="1"/>
    <row r="15308" customFormat="1" ht="11.45" customHeight="1"/>
    <row r="15309" customFormat="1" ht="11.45" customHeight="1"/>
    <row r="15310" customFormat="1" ht="11.45" customHeight="1"/>
    <row r="15311" customFormat="1" ht="11.45" customHeight="1"/>
    <row r="15312" customFormat="1" ht="11.45" customHeight="1"/>
    <row r="15313" customFormat="1" ht="11.45" customHeight="1"/>
    <row r="15314" customFormat="1" ht="11.45" customHeight="1"/>
    <row r="15315" customFormat="1" ht="11.45" customHeight="1"/>
    <row r="15316" customFormat="1" ht="11.45" customHeight="1"/>
    <row r="15317" customFormat="1" ht="11.45" customHeight="1"/>
    <row r="15318" customFormat="1" ht="11.45" customHeight="1"/>
    <row r="15319" customFormat="1" ht="11.45" customHeight="1"/>
    <row r="15320" customFormat="1" ht="11.45" customHeight="1"/>
    <row r="15321" customFormat="1" ht="11.45" customHeight="1"/>
    <row r="15322" customFormat="1" ht="11.45" customHeight="1"/>
    <row r="15323" customFormat="1" ht="11.45" customHeight="1"/>
    <row r="15324" customFormat="1" ht="11.45" customHeight="1"/>
    <row r="15325" customFormat="1" ht="11.45" customHeight="1"/>
    <row r="15326" customFormat="1" ht="11.45" customHeight="1"/>
    <row r="15327" customFormat="1" ht="11.45" customHeight="1"/>
    <row r="15328" customFormat="1" ht="11.45" customHeight="1"/>
    <row r="15329" customFormat="1" ht="11.45" customHeight="1"/>
    <row r="15330" customFormat="1" ht="11.45" customHeight="1"/>
    <row r="15331" customFormat="1" ht="11.45" customHeight="1"/>
    <row r="15332" customFormat="1" ht="11.45" customHeight="1"/>
    <row r="15333" customFormat="1" ht="11.45" customHeight="1"/>
    <row r="15334" customFormat="1" ht="11.45" customHeight="1"/>
    <row r="15335" customFormat="1" ht="11.45" customHeight="1"/>
    <row r="15336" customFormat="1" ht="11.45" customHeight="1"/>
    <row r="15337" customFormat="1" ht="11.45" customHeight="1"/>
    <row r="15338" customFormat="1" ht="11.45" customHeight="1"/>
    <row r="15339" customFormat="1" ht="11.45" customHeight="1"/>
    <row r="15340" customFormat="1" ht="11.45" customHeight="1"/>
    <row r="15341" customFormat="1" ht="11.45" customHeight="1"/>
    <row r="15342" customFormat="1" ht="11.45" customHeight="1"/>
    <row r="15343" customFormat="1" ht="11.45" customHeight="1"/>
    <row r="15344" customFormat="1" ht="11.45" customHeight="1"/>
    <row r="15345" customFormat="1" ht="11.45" customHeight="1"/>
    <row r="15346" customFormat="1" ht="11.45" customHeight="1"/>
    <row r="15347" customFormat="1" ht="11.45" customHeight="1"/>
    <row r="15348" customFormat="1" ht="11.45" customHeight="1"/>
    <row r="15349" customFormat="1" ht="11.45" customHeight="1"/>
    <row r="15350" customFormat="1" ht="11.45" customHeight="1"/>
    <row r="15351" customFormat="1" ht="11.45" customHeight="1"/>
    <row r="15352" customFormat="1" ht="11.45" customHeight="1"/>
    <row r="15353" customFormat="1" ht="11.45" customHeight="1"/>
    <row r="15354" customFormat="1" ht="11.45" customHeight="1"/>
    <row r="15355" customFormat="1" ht="11.45" customHeight="1"/>
    <row r="15356" customFormat="1" ht="11.45" customHeight="1"/>
    <row r="15357" customFormat="1" ht="11.45" customHeight="1"/>
    <row r="15358" customFormat="1" ht="11.45" customHeight="1"/>
    <row r="15359" customFormat="1" ht="11.45" customHeight="1"/>
    <row r="15360" customFormat="1" ht="11.45" customHeight="1"/>
    <row r="15361" customFormat="1" ht="11.45" customHeight="1"/>
    <row r="15362" customFormat="1" ht="11.45" customHeight="1"/>
    <row r="15363" customFormat="1" ht="11.45" customHeight="1"/>
    <row r="15364" customFormat="1" ht="11.45" customHeight="1"/>
    <row r="15365" customFormat="1" ht="11.45" customHeight="1"/>
    <row r="15366" customFormat="1" ht="11.45" customHeight="1"/>
    <row r="15367" customFormat="1" ht="11.45" customHeight="1"/>
    <row r="15368" customFormat="1" ht="11.45" customHeight="1"/>
    <row r="15369" customFormat="1" ht="11.45" customHeight="1"/>
    <row r="15370" customFormat="1" ht="11.45" customHeight="1"/>
    <row r="15371" customFormat="1" ht="11.45" customHeight="1"/>
    <row r="15372" customFormat="1" ht="11.45" customHeight="1"/>
    <row r="15373" customFormat="1" ht="11.45" customHeight="1"/>
    <row r="15374" customFormat="1" ht="11.45" customHeight="1"/>
    <row r="15375" customFormat="1" ht="11.45" customHeight="1"/>
    <row r="15376" customFormat="1" ht="11.45" customHeight="1"/>
    <row r="15377" customFormat="1" ht="11.45" customHeight="1"/>
    <row r="15378" customFormat="1" ht="11.45" customHeight="1"/>
    <row r="15379" customFormat="1" ht="11.45" customHeight="1"/>
    <row r="15380" customFormat="1" ht="11.45" customHeight="1"/>
    <row r="15381" customFormat="1" ht="11.45" customHeight="1"/>
    <row r="15382" customFormat="1" ht="11.45" customHeight="1"/>
    <row r="15383" customFormat="1" ht="11.45" customHeight="1"/>
    <row r="15384" customFormat="1" ht="11.45" customHeight="1"/>
    <row r="15385" customFormat="1" ht="11.45" customHeight="1"/>
    <row r="15386" customFormat="1" ht="11.45" customHeight="1"/>
    <row r="15387" customFormat="1" ht="11.45" customHeight="1"/>
    <row r="15388" customFormat="1" ht="11.45" customHeight="1"/>
    <row r="15389" customFormat="1" ht="11.45" customHeight="1"/>
    <row r="15390" customFormat="1" ht="11.45" customHeight="1"/>
    <row r="15391" customFormat="1" ht="11.45" customHeight="1"/>
    <row r="15392" customFormat="1" ht="11.45" customHeight="1"/>
    <row r="15393" customFormat="1" ht="11.45" customHeight="1"/>
    <row r="15394" customFormat="1" ht="11.45" customHeight="1"/>
    <row r="15395" customFormat="1" ht="11.45" customHeight="1"/>
    <row r="15396" customFormat="1" ht="11.45" customHeight="1"/>
    <row r="15397" customFormat="1" ht="11.45" customHeight="1"/>
    <row r="15398" customFormat="1" ht="11.45" customHeight="1"/>
    <row r="15399" customFormat="1" ht="11.45" customHeight="1"/>
    <row r="15400" customFormat="1" ht="11.45" customHeight="1"/>
    <row r="15401" customFormat="1" ht="11.45" customHeight="1"/>
    <row r="15402" customFormat="1" ht="11.45" customHeight="1"/>
    <row r="15403" customFormat="1" ht="11.45" customHeight="1"/>
    <row r="15404" customFormat="1" ht="11.45" customHeight="1"/>
    <row r="15405" customFormat="1" ht="11.45" customHeight="1"/>
    <row r="15406" customFormat="1" ht="11.45" customHeight="1"/>
    <row r="15407" customFormat="1" ht="11.45" customHeight="1"/>
    <row r="15408" customFormat="1" ht="11.45" customHeight="1"/>
    <row r="15409" customFormat="1" ht="11.45" customHeight="1"/>
    <row r="15410" customFormat="1" ht="11.45" customHeight="1"/>
    <row r="15411" customFormat="1" ht="11.45" customHeight="1"/>
    <row r="15412" customFormat="1" ht="11.45" customHeight="1"/>
    <row r="15413" customFormat="1" ht="11.45" customHeight="1"/>
    <row r="15414" customFormat="1" ht="11.45" customHeight="1"/>
    <row r="15415" customFormat="1" ht="11.45" customHeight="1"/>
    <row r="15416" customFormat="1" ht="11.45" customHeight="1"/>
    <row r="15417" customFormat="1" ht="11.45" customHeight="1"/>
    <row r="15418" customFormat="1" ht="11.45" customHeight="1"/>
    <row r="15419" customFormat="1" ht="11.45" customHeight="1"/>
    <row r="15420" customFormat="1" ht="11.45" customHeight="1"/>
    <row r="15421" customFormat="1" ht="11.45" customHeight="1"/>
    <row r="15422" customFormat="1" ht="11.45" customHeight="1"/>
    <row r="15423" customFormat="1" ht="11.45" customHeight="1"/>
    <row r="15424" customFormat="1" ht="11.45" customHeight="1"/>
    <row r="15425" customFormat="1" ht="11.45" customHeight="1"/>
    <row r="15426" customFormat="1" ht="11.45" customHeight="1"/>
    <row r="15427" customFormat="1" ht="11.45" customHeight="1"/>
    <row r="15428" customFormat="1" ht="11.45" customHeight="1"/>
    <row r="15429" customFormat="1" ht="11.45" customHeight="1"/>
    <row r="15430" customFormat="1" ht="11.45" customHeight="1"/>
    <row r="15431" customFormat="1" ht="11.45" customHeight="1"/>
    <row r="15432" customFormat="1" ht="11.45" customHeight="1"/>
    <row r="15433" customFormat="1" ht="11.45" customHeight="1"/>
    <row r="15434" customFormat="1" ht="11.45" customHeight="1"/>
    <row r="15435" customFormat="1" ht="11.45" customHeight="1"/>
    <row r="15436" customFormat="1" ht="11.45" customHeight="1"/>
    <row r="15437" customFormat="1" ht="11.45" customHeight="1"/>
    <row r="15438" customFormat="1" ht="11.45" customHeight="1"/>
    <row r="15439" customFormat="1" ht="11.45" customHeight="1"/>
    <row r="15440" customFormat="1" ht="11.45" customHeight="1"/>
    <row r="15441" customFormat="1" ht="11.45" customHeight="1"/>
    <row r="15442" customFormat="1" ht="11.45" customHeight="1"/>
    <row r="15443" customFormat="1" ht="11.45" customHeight="1"/>
    <row r="15444" customFormat="1" ht="11.45" customHeight="1"/>
    <row r="15445" customFormat="1" ht="11.45" customHeight="1"/>
    <row r="15446" customFormat="1" ht="11.45" customHeight="1"/>
    <row r="15447" customFormat="1" ht="11.45" customHeight="1"/>
    <row r="15448" customFormat="1" ht="11.45" customHeight="1"/>
    <row r="15449" customFormat="1" ht="11.45" customHeight="1"/>
    <row r="15450" customFormat="1" ht="11.45" customHeight="1"/>
    <row r="15451" customFormat="1" ht="11.45" customHeight="1"/>
    <row r="15452" customFormat="1" ht="11.45" customHeight="1"/>
    <row r="15453" customFormat="1" ht="11.45" customHeight="1"/>
    <row r="15454" customFormat="1" ht="11.45" customHeight="1"/>
    <row r="15455" customFormat="1" ht="11.45" customHeight="1"/>
    <row r="15456" customFormat="1" ht="11.45" customHeight="1"/>
    <row r="15457" customFormat="1" ht="11.45" customHeight="1"/>
    <row r="15458" customFormat="1" ht="11.45" customHeight="1"/>
    <row r="15459" customFormat="1" ht="11.45" customHeight="1"/>
    <row r="15460" customFormat="1" ht="11.45" customHeight="1"/>
    <row r="15461" customFormat="1" ht="11.45" customHeight="1"/>
    <row r="15462" customFormat="1" ht="11.45" customHeight="1"/>
    <row r="15463" customFormat="1" ht="11.45" customHeight="1"/>
    <row r="15464" customFormat="1" ht="11.45" customHeight="1"/>
    <row r="15465" customFormat="1" ht="11.45" customHeight="1"/>
    <row r="15466" customFormat="1" ht="11.45" customHeight="1"/>
    <row r="15467" customFormat="1" ht="11.45" customHeight="1"/>
    <row r="15468" customFormat="1" ht="11.45" customHeight="1"/>
    <row r="15469" customFormat="1" ht="11.45" customHeight="1"/>
    <row r="15470" customFormat="1" ht="11.45" customHeight="1"/>
    <row r="15471" customFormat="1" ht="11.45" customHeight="1"/>
    <row r="15472" customFormat="1" ht="11.45" customHeight="1"/>
    <row r="15473" customFormat="1" ht="11.45" customHeight="1"/>
    <row r="15474" customFormat="1" ht="11.45" customHeight="1"/>
    <row r="15475" customFormat="1" ht="11.45" customHeight="1"/>
    <row r="15476" customFormat="1" ht="11.45" customHeight="1"/>
    <row r="15477" customFormat="1" ht="11.45" customHeight="1"/>
    <row r="15478" customFormat="1" ht="11.45" customHeight="1"/>
    <row r="15479" customFormat="1" ht="11.45" customHeight="1"/>
    <row r="15480" customFormat="1" ht="11.45" customHeight="1"/>
    <row r="15481" customFormat="1" ht="11.45" customHeight="1"/>
    <row r="15482" customFormat="1" ht="11.45" customHeight="1"/>
    <row r="15483" customFormat="1" ht="11.45" customHeight="1"/>
    <row r="15484" customFormat="1" ht="11.45" customHeight="1"/>
    <row r="15485" customFormat="1" ht="11.45" customHeight="1"/>
    <row r="15486" customFormat="1" ht="11.45" customHeight="1"/>
    <row r="15487" customFormat="1" ht="11.45" customHeight="1"/>
    <row r="15488" customFormat="1" ht="11.45" customHeight="1"/>
    <row r="15489" customFormat="1" ht="11.45" customHeight="1"/>
    <row r="15490" customFormat="1" ht="11.45" customHeight="1"/>
    <row r="15491" customFormat="1" ht="11.45" customHeight="1"/>
    <row r="15492" customFormat="1" ht="11.45" customHeight="1"/>
    <row r="15493" customFormat="1" ht="11.45" customHeight="1"/>
    <row r="15494" customFormat="1" ht="11.45" customHeight="1"/>
    <row r="15495" customFormat="1" ht="11.45" customHeight="1"/>
    <row r="15496" customFormat="1" ht="11.45" customHeight="1"/>
    <row r="15497" customFormat="1" ht="11.45" customHeight="1"/>
    <row r="15498" customFormat="1" ht="11.45" customHeight="1"/>
    <row r="15499" customFormat="1" ht="11.45" customHeight="1"/>
    <row r="15500" customFormat="1" ht="11.45" customHeight="1"/>
    <row r="15501" customFormat="1" ht="11.45" customHeight="1"/>
    <row r="15502" customFormat="1" ht="11.45" customHeight="1"/>
    <row r="15503" customFormat="1" ht="11.45" customHeight="1"/>
    <row r="15504" customFormat="1" ht="11.45" customHeight="1"/>
    <row r="15505" customFormat="1" ht="11.45" customHeight="1"/>
    <row r="15506" customFormat="1" ht="11.45" customHeight="1"/>
    <row r="15507" customFormat="1" ht="11.45" customHeight="1"/>
    <row r="15508" customFormat="1" ht="11.45" customHeight="1"/>
    <row r="15509" customFormat="1" ht="11.45" customHeight="1"/>
    <row r="15510" customFormat="1" ht="11.45" customHeight="1"/>
    <row r="15511" customFormat="1" ht="11.45" customHeight="1"/>
    <row r="15512" customFormat="1" ht="11.45" customHeight="1"/>
    <row r="15513" customFormat="1" ht="11.45" customHeight="1"/>
    <row r="15514" customFormat="1" ht="11.45" customHeight="1"/>
    <row r="15515" customFormat="1" ht="11.45" customHeight="1"/>
    <row r="15516" customFormat="1" ht="11.45" customHeight="1"/>
    <row r="15517" customFormat="1" ht="11.45" customHeight="1"/>
    <row r="15518" customFormat="1" ht="11.45" customHeight="1"/>
    <row r="15519" customFormat="1" ht="11.45" customHeight="1"/>
    <row r="15520" customFormat="1" ht="11.45" customHeight="1"/>
    <row r="15521" customFormat="1" ht="11.45" customHeight="1"/>
    <row r="15522" customFormat="1" ht="11.45" customHeight="1"/>
    <row r="15523" customFormat="1" ht="11.45" customHeight="1"/>
    <row r="15524" customFormat="1" ht="11.45" customHeight="1"/>
    <row r="15525" customFormat="1" ht="11.45" customHeight="1"/>
    <row r="15526" customFormat="1" ht="11.45" customHeight="1"/>
    <row r="15527" customFormat="1" ht="11.45" customHeight="1"/>
    <row r="15528" customFormat="1" ht="11.45" customHeight="1"/>
    <row r="15529" customFormat="1" ht="11.45" customHeight="1"/>
    <row r="15530" customFormat="1" ht="11.45" customHeight="1"/>
    <row r="15531" customFormat="1" ht="11.45" customHeight="1"/>
    <row r="15532" customFormat="1" ht="11.45" customHeight="1"/>
    <row r="15533" customFormat="1" ht="11.45" customHeight="1"/>
    <row r="15534" customFormat="1" ht="11.45" customHeight="1"/>
    <row r="15535" customFormat="1" ht="11.45" customHeight="1"/>
    <row r="15536" customFormat="1" ht="11.45" customHeight="1"/>
    <row r="15537" customFormat="1" ht="11.45" customHeight="1"/>
    <row r="15538" customFormat="1" ht="11.45" customHeight="1"/>
    <row r="15539" customFormat="1" ht="11.45" customHeight="1"/>
    <row r="15540" customFormat="1" ht="11.45" customHeight="1"/>
    <row r="15541" customFormat="1" ht="11.45" customHeight="1"/>
    <row r="15542" customFormat="1" ht="11.45" customHeight="1"/>
    <row r="15543" customFormat="1" ht="11.45" customHeight="1"/>
    <row r="15544" customFormat="1" ht="11.45" customHeight="1"/>
    <row r="15545" customFormat="1" ht="11.45" customHeight="1"/>
    <row r="15546" customFormat="1" ht="11.45" customHeight="1"/>
    <row r="15547" customFormat="1" ht="11.45" customHeight="1"/>
    <row r="15548" customFormat="1" ht="11.45" customHeight="1"/>
    <row r="15549" customFormat="1" ht="11.45" customHeight="1"/>
    <row r="15550" customFormat="1" ht="11.45" customHeight="1"/>
    <row r="15551" customFormat="1" ht="11.45" customHeight="1"/>
    <row r="15552" customFormat="1" ht="11.45" customHeight="1"/>
    <row r="15553" customFormat="1" ht="11.45" customHeight="1"/>
    <row r="15554" customFormat="1" ht="11.45" customHeight="1"/>
    <row r="15555" customFormat="1" ht="11.45" customHeight="1"/>
    <row r="15556" customFormat="1" ht="11.45" customHeight="1"/>
    <row r="15557" customFormat="1" ht="11.45" customHeight="1"/>
    <row r="15558" customFormat="1" ht="11.45" customHeight="1"/>
    <row r="15559" customFormat="1" ht="11.45" customHeight="1"/>
    <row r="15560" customFormat="1" ht="11.45" customHeight="1"/>
    <row r="15561" customFormat="1" ht="11.45" customHeight="1"/>
    <row r="15562" customFormat="1" ht="11.45" customHeight="1"/>
    <row r="15563" customFormat="1" ht="11.45" customHeight="1"/>
    <row r="15564" customFormat="1" ht="11.45" customHeight="1"/>
    <row r="15565" customFormat="1" ht="11.45" customHeight="1"/>
    <row r="15566" customFormat="1" ht="11.45" customHeight="1"/>
    <row r="15567" customFormat="1" ht="11.45" customHeight="1"/>
    <row r="15568" customFormat="1" ht="11.45" customHeight="1"/>
    <row r="15569" customFormat="1" ht="11.45" customHeight="1"/>
    <row r="15570" customFormat="1" ht="11.45" customHeight="1"/>
    <row r="15571" customFormat="1" ht="11.45" customHeight="1"/>
    <row r="15572" customFormat="1" ht="11.45" customHeight="1"/>
    <row r="15573" customFormat="1" ht="11.45" customHeight="1"/>
    <row r="15574" customFormat="1" ht="11.45" customHeight="1"/>
    <row r="15575" customFormat="1" ht="11.45" customHeight="1"/>
    <row r="15576" customFormat="1" ht="11.45" customHeight="1"/>
    <row r="15577" customFormat="1" ht="11.45" customHeight="1"/>
    <row r="15578" customFormat="1" ht="11.45" customHeight="1"/>
    <row r="15579" customFormat="1" ht="11.45" customHeight="1"/>
    <row r="15580" customFormat="1" ht="11.45" customHeight="1"/>
    <row r="15581" customFormat="1" ht="11.45" customHeight="1"/>
    <row r="15582" customFormat="1" ht="11.45" customHeight="1"/>
    <row r="15583" customFormat="1" ht="11.45" customHeight="1"/>
    <row r="15584" customFormat="1" ht="11.45" customHeight="1"/>
    <row r="15585" customFormat="1" ht="11.45" customHeight="1"/>
    <row r="15586" customFormat="1" ht="11.45" customHeight="1"/>
    <row r="15587" customFormat="1" ht="11.45" customHeight="1"/>
    <row r="15588" customFormat="1" ht="11.45" customHeight="1"/>
    <row r="15589" customFormat="1" ht="11.45" customHeight="1"/>
    <row r="15590" customFormat="1" ht="11.45" customHeight="1"/>
    <row r="15591" customFormat="1" ht="11.45" customHeight="1"/>
    <row r="15592" customFormat="1" ht="11.45" customHeight="1"/>
    <row r="15593" customFormat="1" ht="11.45" customHeight="1"/>
    <row r="15594" customFormat="1" ht="11.45" customHeight="1"/>
    <row r="15595" customFormat="1" ht="11.45" customHeight="1"/>
    <row r="15596" customFormat="1" ht="11.45" customHeight="1"/>
    <row r="15597" customFormat="1" ht="11.45" customHeight="1"/>
    <row r="15598" customFormat="1" ht="11.45" customHeight="1"/>
    <row r="15599" customFormat="1" ht="11.45" customHeight="1"/>
    <row r="15600" customFormat="1" ht="11.45" customHeight="1"/>
    <row r="15601" customFormat="1" ht="11.45" customHeight="1"/>
    <row r="15602" customFormat="1" ht="11.45" customHeight="1"/>
    <row r="15603" customFormat="1" ht="11.45" customHeight="1"/>
    <row r="15604" customFormat="1" ht="11.45" customHeight="1"/>
    <row r="15605" customFormat="1" ht="11.45" customHeight="1"/>
    <row r="15606" customFormat="1" ht="11.45" customHeight="1"/>
    <row r="15607" customFormat="1" ht="11.45" customHeight="1"/>
    <row r="15608" customFormat="1" ht="11.45" customHeight="1"/>
    <row r="15609" customFormat="1" ht="11.45" customHeight="1"/>
    <row r="15610" customFormat="1" ht="11.45" customHeight="1"/>
    <row r="15611" customFormat="1" ht="11.45" customHeight="1"/>
    <row r="15612" customFormat="1" ht="11.45" customHeight="1"/>
    <row r="15613" customFormat="1" ht="11.45" customHeight="1"/>
    <row r="15614" customFormat="1" ht="11.45" customHeight="1"/>
    <row r="15615" customFormat="1" ht="11.45" customHeight="1"/>
    <row r="15616" customFormat="1" ht="11.45" customHeight="1"/>
    <row r="15617" customFormat="1" ht="11.45" customHeight="1"/>
    <row r="15618" customFormat="1" ht="11.45" customHeight="1"/>
    <row r="15619" customFormat="1" ht="11.45" customHeight="1"/>
    <row r="15620" customFormat="1" ht="11.45" customHeight="1"/>
    <row r="15621" customFormat="1" ht="11.45" customHeight="1"/>
    <row r="15622" customFormat="1" ht="11.45" customHeight="1"/>
    <row r="15623" customFormat="1" ht="11.45" customHeight="1"/>
    <row r="15624" customFormat="1" ht="11.45" customHeight="1"/>
    <row r="15625" customFormat="1" ht="11.45" customHeight="1"/>
    <row r="15626" customFormat="1" ht="11.45" customHeight="1"/>
    <row r="15627" customFormat="1" ht="11.45" customHeight="1"/>
    <row r="15628" customFormat="1" ht="11.45" customHeight="1"/>
    <row r="15629" customFormat="1" ht="11.45" customHeight="1"/>
    <row r="15630" customFormat="1" ht="11.45" customHeight="1"/>
    <row r="15631" customFormat="1" ht="11.45" customHeight="1"/>
    <row r="15632" customFormat="1" ht="11.45" customHeight="1"/>
    <row r="15633" customFormat="1" ht="11.45" customHeight="1"/>
    <row r="15634" customFormat="1" ht="11.45" customHeight="1"/>
    <row r="15635" customFormat="1" ht="11.45" customHeight="1"/>
    <row r="15636" customFormat="1" ht="11.45" customHeight="1"/>
    <row r="15637" customFormat="1" ht="11.45" customHeight="1"/>
    <row r="15638" customFormat="1" ht="11.45" customHeight="1"/>
    <row r="15639" customFormat="1" ht="11.45" customHeight="1"/>
    <row r="15640" customFormat="1" ht="11.45" customHeight="1"/>
    <row r="15641" customFormat="1" ht="11.45" customHeight="1"/>
    <row r="15642" customFormat="1" ht="11.45" customHeight="1"/>
    <row r="15643" customFormat="1" ht="11.45" customHeight="1"/>
    <row r="15644" customFormat="1" ht="11.45" customHeight="1"/>
    <row r="15645" customFormat="1" ht="11.45" customHeight="1"/>
    <row r="15646" customFormat="1" ht="11.45" customHeight="1"/>
    <row r="15647" customFormat="1" ht="11.45" customHeight="1"/>
    <row r="15648" customFormat="1" ht="11.45" customHeight="1"/>
    <row r="15649" customFormat="1" ht="11.45" customHeight="1"/>
    <row r="15650" customFormat="1" ht="11.45" customHeight="1"/>
    <row r="15651" customFormat="1" ht="11.45" customHeight="1"/>
    <row r="15652" customFormat="1" ht="11.45" customHeight="1"/>
    <row r="15653" customFormat="1" ht="11.45" customHeight="1"/>
    <row r="15654" customFormat="1" ht="11.45" customHeight="1"/>
    <row r="15655" customFormat="1" ht="11.45" customHeight="1"/>
    <row r="15656" customFormat="1" ht="11.45" customHeight="1"/>
    <row r="15657" customFormat="1" ht="11.45" customHeight="1"/>
    <row r="15658" customFormat="1" ht="11.45" customHeight="1"/>
    <row r="15659" customFormat="1" ht="11.45" customHeight="1"/>
    <row r="15660" customFormat="1" ht="11.45" customHeight="1"/>
    <row r="15661" customFormat="1" ht="11.45" customHeight="1"/>
    <row r="15662" customFormat="1" ht="11.45" customHeight="1"/>
    <row r="15663" customFormat="1" ht="11.45" customHeight="1"/>
    <row r="15664" customFormat="1" ht="11.45" customHeight="1"/>
    <row r="15665" customFormat="1" ht="11.45" customHeight="1"/>
    <row r="15666" customFormat="1" ht="11.45" customHeight="1"/>
    <row r="15667" customFormat="1" ht="11.45" customHeight="1"/>
    <row r="15668" customFormat="1" ht="11.45" customHeight="1"/>
    <row r="15669" customFormat="1" ht="11.45" customHeight="1"/>
    <row r="15670" customFormat="1" ht="11.45" customHeight="1"/>
    <row r="15671" customFormat="1" ht="11.45" customHeight="1"/>
    <row r="15672" customFormat="1" ht="11.45" customHeight="1"/>
    <row r="15673" customFormat="1" ht="11.45" customHeight="1"/>
    <row r="15674" customFormat="1" ht="11.45" customHeight="1"/>
    <row r="15675" customFormat="1" ht="11.45" customHeight="1"/>
    <row r="15676" customFormat="1" ht="11.45" customHeight="1"/>
    <row r="15677" customFormat="1" ht="11.45" customHeight="1"/>
    <row r="15678" customFormat="1" ht="11.45" customHeight="1"/>
    <row r="15679" customFormat="1" ht="11.45" customHeight="1"/>
    <row r="15680" customFormat="1" ht="11.45" customHeight="1"/>
    <row r="15681" customFormat="1" ht="11.45" customHeight="1"/>
    <row r="15682" customFormat="1" ht="11.45" customHeight="1"/>
    <row r="15683" customFormat="1" ht="11.45" customHeight="1"/>
    <row r="15684" customFormat="1" ht="11.45" customHeight="1"/>
    <row r="15685" customFormat="1" ht="11.45" customHeight="1"/>
    <row r="15686" customFormat="1" ht="11.45" customHeight="1"/>
    <row r="15687" customFormat="1" ht="11.45" customHeight="1"/>
    <row r="15688" customFormat="1" ht="11.45" customHeight="1"/>
    <row r="15689" customFormat="1" ht="11.45" customHeight="1"/>
    <row r="15690" customFormat="1" ht="11.45" customHeight="1"/>
    <row r="15691" customFormat="1" ht="11.45" customHeight="1"/>
    <row r="15692" customFormat="1" ht="11.45" customHeight="1"/>
    <row r="15693" customFormat="1" ht="11.45" customHeight="1"/>
    <row r="15694" customFormat="1" ht="11.45" customHeight="1"/>
    <row r="15695" customFormat="1" ht="11.45" customHeight="1"/>
    <row r="15696" customFormat="1" ht="11.45" customHeight="1"/>
    <row r="15697" customFormat="1" ht="11.45" customHeight="1"/>
    <row r="15698" customFormat="1" ht="11.45" customHeight="1"/>
    <row r="15699" customFormat="1" ht="11.45" customHeight="1"/>
    <row r="15700" customFormat="1" ht="11.45" customHeight="1"/>
    <row r="15701" customFormat="1" ht="11.45" customHeight="1"/>
    <row r="15702" customFormat="1" ht="11.45" customHeight="1"/>
    <row r="15703" customFormat="1" ht="11.45" customHeight="1"/>
    <row r="15704" customFormat="1" ht="11.45" customHeight="1"/>
    <row r="15705" customFormat="1" ht="11.45" customHeight="1"/>
    <row r="15706" customFormat="1" ht="11.45" customHeight="1"/>
    <row r="15707" customFormat="1" ht="11.45" customHeight="1"/>
    <row r="15708" customFormat="1" ht="11.45" customHeight="1"/>
    <row r="15709" customFormat="1" ht="11.45" customHeight="1"/>
    <row r="15710" customFormat="1" ht="11.45" customHeight="1"/>
    <row r="15711" customFormat="1" ht="11.45" customHeight="1"/>
    <row r="15712" customFormat="1" ht="11.45" customHeight="1"/>
    <row r="15713" customFormat="1" ht="11.45" customHeight="1"/>
    <row r="15714" customFormat="1" ht="11.45" customHeight="1"/>
    <row r="15715" customFormat="1" ht="11.45" customHeight="1"/>
    <row r="15716" customFormat="1" ht="11.45" customHeight="1"/>
    <row r="15717" customFormat="1" ht="11.45" customHeight="1"/>
    <row r="15718" customFormat="1" ht="11.45" customHeight="1"/>
    <row r="15719" customFormat="1" ht="11.45" customHeight="1"/>
    <row r="15720" customFormat="1" ht="11.45" customHeight="1"/>
    <row r="15721" customFormat="1" ht="11.45" customHeight="1"/>
    <row r="15722" customFormat="1" ht="11.45" customHeight="1"/>
    <row r="15723" customFormat="1" ht="11.45" customHeight="1"/>
    <row r="15724" customFormat="1" ht="11.45" customHeight="1"/>
    <row r="15725" customFormat="1" ht="11.45" customHeight="1"/>
    <row r="15726" customFormat="1" ht="11.45" customHeight="1"/>
    <row r="15727" customFormat="1" ht="11.45" customHeight="1"/>
    <row r="15728" customFormat="1" ht="11.45" customHeight="1"/>
    <row r="15729" customFormat="1" ht="11.45" customHeight="1"/>
    <row r="15730" customFormat="1" ht="11.45" customHeight="1"/>
    <row r="15731" customFormat="1" ht="11.45" customHeight="1"/>
    <row r="15732" customFormat="1" ht="11.45" customHeight="1"/>
    <row r="15733" customFormat="1" ht="11.45" customHeight="1"/>
    <row r="15734" customFormat="1" ht="11.45" customHeight="1"/>
    <row r="15735" customFormat="1" ht="11.45" customHeight="1"/>
    <row r="15736" customFormat="1" ht="11.45" customHeight="1"/>
    <row r="15737" customFormat="1" ht="11.45" customHeight="1"/>
    <row r="15738" customFormat="1" ht="11.45" customHeight="1"/>
    <row r="15739" customFormat="1" ht="11.45" customHeight="1"/>
    <row r="15740" customFormat="1" ht="11.45" customHeight="1"/>
    <row r="15741" customFormat="1" ht="11.45" customHeight="1"/>
    <row r="15742" customFormat="1" ht="11.45" customHeight="1"/>
    <row r="15743" customFormat="1" ht="11.45" customHeight="1"/>
    <row r="15744" customFormat="1" ht="11.45" customHeight="1"/>
    <row r="15745" customFormat="1" ht="11.45" customHeight="1"/>
    <row r="15746" customFormat="1" ht="11.45" customHeight="1"/>
    <row r="15747" customFormat="1" ht="11.45" customHeight="1"/>
    <row r="15748" customFormat="1" ht="11.45" customHeight="1"/>
    <row r="15749" customFormat="1" ht="11.45" customHeight="1"/>
    <row r="15750" customFormat="1" ht="11.45" customHeight="1"/>
    <row r="15751" customFormat="1" ht="11.45" customHeight="1"/>
    <row r="15752" customFormat="1" ht="11.45" customHeight="1"/>
    <row r="15753" customFormat="1" ht="11.45" customHeight="1"/>
    <row r="15754" customFormat="1" ht="11.45" customHeight="1"/>
    <row r="15755" customFormat="1" ht="11.45" customHeight="1"/>
    <row r="15756" customFormat="1" ht="11.45" customHeight="1"/>
    <row r="15757" customFormat="1" ht="11.45" customHeight="1"/>
    <row r="15758" customFormat="1" ht="11.45" customHeight="1"/>
    <row r="15759" customFormat="1" ht="11.45" customHeight="1"/>
    <row r="15760" customFormat="1" ht="11.45" customHeight="1"/>
    <row r="15761" customFormat="1" ht="11.45" customHeight="1"/>
    <row r="15762" customFormat="1" ht="11.45" customHeight="1"/>
    <row r="15763" customFormat="1" ht="11.45" customHeight="1"/>
    <row r="15764" customFormat="1" ht="11.45" customHeight="1"/>
    <row r="15765" customFormat="1" ht="11.45" customHeight="1"/>
    <row r="15766" customFormat="1" ht="11.45" customHeight="1"/>
    <row r="15767" customFormat="1" ht="11.45" customHeight="1"/>
    <row r="15768" customFormat="1" ht="11.45" customHeight="1"/>
    <row r="15769" customFormat="1" ht="11.45" customHeight="1"/>
    <row r="15770" customFormat="1" ht="11.45" customHeight="1"/>
    <row r="15771" customFormat="1" ht="11.45" customHeight="1"/>
    <row r="15772" customFormat="1" ht="11.45" customHeight="1"/>
    <row r="15773" customFormat="1" ht="11.45" customHeight="1"/>
    <row r="15774" customFormat="1" ht="11.45" customHeight="1"/>
    <row r="15775" customFormat="1" ht="11.45" customHeight="1"/>
    <row r="15776" customFormat="1" ht="11.45" customHeight="1"/>
    <row r="15777" customFormat="1" ht="11.45" customHeight="1"/>
    <row r="15778" customFormat="1" ht="11.45" customHeight="1"/>
    <row r="15779" customFormat="1" ht="11.45" customHeight="1"/>
    <row r="15780" customFormat="1" ht="11.45" customHeight="1"/>
    <row r="15781" customFormat="1" ht="11.45" customHeight="1"/>
    <row r="15782" customFormat="1" ht="11.45" customHeight="1"/>
    <row r="15783" customFormat="1" ht="11.45" customHeight="1"/>
    <row r="15784" customFormat="1" ht="11.45" customHeight="1"/>
    <row r="15785" customFormat="1" ht="11.45" customHeight="1"/>
    <row r="15786" customFormat="1" ht="11.45" customHeight="1"/>
    <row r="15787" customFormat="1" ht="11.45" customHeight="1"/>
    <row r="15788" customFormat="1" ht="11.45" customHeight="1"/>
    <row r="15789" customFormat="1" ht="11.45" customHeight="1"/>
    <row r="15790" customFormat="1" ht="11.45" customHeight="1"/>
    <row r="15791" customFormat="1" ht="11.45" customHeight="1"/>
    <row r="15792" customFormat="1" ht="11.45" customHeight="1"/>
    <row r="15793" customFormat="1" ht="11.45" customHeight="1"/>
    <row r="15794" customFormat="1" ht="11.45" customHeight="1"/>
    <row r="15795" customFormat="1" ht="11.45" customHeight="1"/>
    <row r="15796" customFormat="1" ht="11.45" customHeight="1"/>
    <row r="15797" customFormat="1" ht="11.45" customHeight="1"/>
    <row r="15798" customFormat="1" ht="11.45" customHeight="1"/>
    <row r="15799" customFormat="1" ht="11.45" customHeight="1"/>
    <row r="15800" customFormat="1" ht="11.45" customHeight="1"/>
    <row r="15801" customFormat="1" ht="11.45" customHeight="1"/>
    <row r="15802" customFormat="1" ht="11.45" customHeight="1"/>
    <row r="15803" customFormat="1" ht="11.45" customHeight="1"/>
    <row r="15804" customFormat="1" ht="11.45" customHeight="1"/>
    <row r="15805" customFormat="1" ht="11.45" customHeight="1"/>
    <row r="15806" customFormat="1" ht="11.45" customHeight="1"/>
    <row r="15807" customFormat="1" ht="11.45" customHeight="1"/>
    <row r="15808" customFormat="1" ht="11.45" customHeight="1"/>
    <row r="15809" customFormat="1" ht="11.45" customHeight="1"/>
    <row r="15810" customFormat="1" ht="11.45" customHeight="1"/>
    <row r="15811" customFormat="1" ht="11.45" customHeight="1"/>
    <row r="15812" customFormat="1" ht="11.45" customHeight="1"/>
    <row r="15813" customFormat="1" ht="11.45" customHeight="1"/>
    <row r="15814" customFormat="1" ht="11.45" customHeight="1"/>
    <row r="15815" customFormat="1" ht="11.45" customHeight="1"/>
    <row r="15816" customFormat="1" ht="11.45" customHeight="1"/>
    <row r="15817" customFormat="1" ht="11.45" customHeight="1"/>
    <row r="15818" customFormat="1" ht="11.45" customHeight="1"/>
    <row r="15819" customFormat="1" ht="11.45" customHeight="1"/>
    <row r="15820" customFormat="1" ht="11.45" customHeight="1"/>
    <row r="15821" customFormat="1" ht="11.45" customHeight="1"/>
    <row r="15822" customFormat="1" ht="11.45" customHeight="1"/>
    <row r="15823" customFormat="1" ht="11.45" customHeight="1"/>
    <row r="15824" customFormat="1" ht="11.45" customHeight="1"/>
    <row r="15825" customFormat="1" ht="11.45" customHeight="1"/>
    <row r="15826" customFormat="1" ht="11.45" customHeight="1"/>
    <row r="15827" customFormat="1" ht="11.45" customHeight="1"/>
    <row r="15828" customFormat="1" ht="11.45" customHeight="1"/>
    <row r="15829" customFormat="1" ht="11.45" customHeight="1"/>
    <row r="15830" customFormat="1" ht="11.45" customHeight="1"/>
    <row r="15831" customFormat="1" ht="11.45" customHeight="1"/>
    <row r="15832" customFormat="1" ht="11.45" customHeight="1"/>
    <row r="15833" customFormat="1" ht="11.45" customHeight="1"/>
    <row r="15834" customFormat="1" ht="11.45" customHeight="1"/>
    <row r="15835" customFormat="1" ht="11.45" customHeight="1"/>
    <row r="15836" customFormat="1" ht="11.45" customHeight="1"/>
    <row r="15837" customFormat="1" ht="11.45" customHeight="1"/>
    <row r="15838" customFormat="1" ht="11.45" customHeight="1"/>
    <row r="15839" customFormat="1" ht="11.45" customHeight="1"/>
    <row r="15840" customFormat="1" ht="11.45" customHeight="1"/>
    <row r="15841" customFormat="1" ht="11.45" customHeight="1"/>
    <row r="15842" customFormat="1" ht="11.45" customHeight="1"/>
    <row r="15843" customFormat="1" ht="11.45" customHeight="1"/>
    <row r="15844" customFormat="1" ht="11.45" customHeight="1"/>
    <row r="15845" customFormat="1" ht="11.45" customHeight="1"/>
    <row r="15846" customFormat="1" ht="11.45" customHeight="1"/>
    <row r="15847" customFormat="1" ht="11.45" customHeight="1"/>
    <row r="15848" customFormat="1" ht="11.45" customHeight="1"/>
    <row r="15849" customFormat="1" ht="11.45" customHeight="1"/>
    <row r="15850" customFormat="1" ht="11.45" customHeight="1"/>
    <row r="15851" customFormat="1" ht="11.45" customHeight="1"/>
    <row r="15852" customFormat="1" ht="11.45" customHeight="1"/>
    <row r="15853" customFormat="1" ht="11.45" customHeight="1"/>
    <row r="15854" customFormat="1" ht="11.45" customHeight="1"/>
    <row r="15855" customFormat="1" ht="11.45" customHeight="1"/>
    <row r="15856" customFormat="1" ht="11.45" customHeight="1"/>
    <row r="15857" customFormat="1" ht="11.45" customHeight="1"/>
    <row r="15858" customFormat="1" ht="11.45" customHeight="1"/>
    <row r="15859" customFormat="1" ht="11.45" customHeight="1"/>
    <row r="15860" customFormat="1" ht="11.45" customHeight="1"/>
    <row r="15861" customFormat="1" ht="11.45" customHeight="1"/>
    <row r="15862" customFormat="1" ht="11.45" customHeight="1"/>
    <row r="15863" customFormat="1" ht="11.45" customHeight="1"/>
    <row r="15864" customFormat="1" ht="11.45" customHeight="1"/>
    <row r="15865" customFormat="1" ht="11.45" customHeight="1"/>
    <row r="15866" customFormat="1" ht="11.45" customHeight="1"/>
    <row r="15867" customFormat="1" ht="11.45" customHeight="1"/>
    <row r="15868" customFormat="1" ht="11.45" customHeight="1"/>
    <row r="15869" customFormat="1" ht="11.45" customHeight="1"/>
    <row r="15870" customFormat="1" ht="11.45" customHeight="1"/>
    <row r="15871" customFormat="1" ht="11.45" customHeight="1"/>
    <row r="15872" customFormat="1" ht="11.45" customHeight="1"/>
    <row r="15873" customFormat="1" ht="11.45" customHeight="1"/>
    <row r="15874" customFormat="1" ht="11.45" customHeight="1"/>
    <row r="15875" customFormat="1" ht="11.45" customHeight="1"/>
    <row r="15876" customFormat="1" ht="11.45" customHeight="1"/>
    <row r="15877" customFormat="1" ht="11.45" customHeight="1"/>
    <row r="15878" customFormat="1" ht="11.45" customHeight="1"/>
    <row r="15879" customFormat="1" ht="11.45" customHeight="1"/>
    <row r="15880" customFormat="1" ht="11.45" customHeight="1"/>
    <row r="15881" customFormat="1" ht="11.45" customHeight="1"/>
    <row r="15882" customFormat="1" ht="11.45" customHeight="1"/>
    <row r="15883" customFormat="1" ht="11.45" customHeight="1"/>
    <row r="15884" customFormat="1" ht="11.45" customHeight="1"/>
    <row r="15885" customFormat="1" ht="11.45" customHeight="1"/>
    <row r="15886" customFormat="1" ht="11.45" customHeight="1"/>
    <row r="15887" customFormat="1" ht="11.45" customHeight="1"/>
    <row r="15888" customFormat="1" ht="11.45" customHeight="1"/>
    <row r="15889" customFormat="1" ht="11.45" customHeight="1"/>
    <row r="15890" customFormat="1" ht="11.45" customHeight="1"/>
    <row r="15891" customFormat="1" ht="11.45" customHeight="1"/>
    <row r="15892" customFormat="1" ht="11.45" customHeight="1"/>
    <row r="15893" customFormat="1" ht="11.45" customHeight="1"/>
    <row r="15894" customFormat="1" ht="11.45" customHeight="1"/>
    <row r="15895" customFormat="1" ht="11.45" customHeight="1"/>
    <row r="15896" customFormat="1" ht="11.45" customHeight="1"/>
    <row r="15897" customFormat="1" ht="11.45" customHeight="1"/>
    <row r="15898" customFormat="1" ht="11.45" customHeight="1"/>
    <row r="15899" customFormat="1" ht="11.45" customHeight="1"/>
    <row r="15900" customFormat="1" ht="11.45" customHeight="1"/>
    <row r="15901" customFormat="1" ht="11.45" customHeight="1"/>
    <row r="15902" customFormat="1" ht="11.45" customHeight="1"/>
    <row r="15903" customFormat="1" ht="11.45" customHeight="1"/>
    <row r="15904" customFormat="1" ht="11.45" customHeight="1"/>
    <row r="15905" customFormat="1" ht="11.45" customHeight="1"/>
    <row r="15906" customFormat="1" ht="11.45" customHeight="1"/>
    <row r="15907" customFormat="1" ht="11.45" customHeight="1"/>
    <row r="15908" customFormat="1" ht="11.45" customHeight="1"/>
    <row r="15909" customFormat="1" ht="11.45" customHeight="1"/>
    <row r="15910" customFormat="1" ht="11.45" customHeight="1"/>
    <row r="15911" customFormat="1" ht="11.45" customHeight="1"/>
    <row r="15912" customFormat="1" ht="11.45" customHeight="1"/>
    <row r="15913" customFormat="1" ht="11.45" customHeight="1"/>
    <row r="15914" customFormat="1" ht="11.45" customHeight="1"/>
    <row r="15915" customFormat="1" ht="11.45" customHeight="1"/>
    <row r="15916" customFormat="1" ht="11.45" customHeight="1"/>
    <row r="15917" customFormat="1" ht="11.45" customHeight="1"/>
    <row r="15918" customFormat="1" ht="11.45" customHeight="1"/>
    <row r="15919" customFormat="1" ht="11.45" customHeight="1"/>
    <row r="15920" customFormat="1" ht="11.45" customHeight="1"/>
    <row r="15921" customFormat="1" ht="11.45" customHeight="1"/>
    <row r="15922" customFormat="1" ht="11.45" customHeight="1"/>
    <row r="15923" customFormat="1" ht="11.45" customHeight="1"/>
    <row r="15924" customFormat="1" ht="11.45" customHeight="1"/>
    <row r="15925" customFormat="1" ht="11.45" customHeight="1"/>
    <row r="15926" customFormat="1" ht="11.45" customHeight="1"/>
    <row r="15927" customFormat="1" ht="11.45" customHeight="1"/>
    <row r="15928" customFormat="1" ht="11.45" customHeight="1"/>
    <row r="15929" customFormat="1" ht="11.45" customHeight="1"/>
    <row r="15930" customFormat="1" ht="11.45" customHeight="1"/>
    <row r="15931" customFormat="1" ht="11.45" customHeight="1"/>
    <row r="15932" customFormat="1" ht="11.45" customHeight="1"/>
    <row r="15933" customFormat="1" ht="11.45" customHeight="1"/>
    <row r="15934" customFormat="1" ht="11.45" customHeight="1"/>
    <row r="15935" customFormat="1" ht="11.45" customHeight="1"/>
    <row r="15936" customFormat="1" ht="11.45" customHeight="1"/>
    <row r="15937" customFormat="1" ht="11.45" customHeight="1"/>
    <row r="15938" customFormat="1" ht="11.45" customHeight="1"/>
    <row r="15939" customFormat="1" ht="11.45" customHeight="1"/>
    <row r="15940" customFormat="1" ht="11.45" customHeight="1"/>
    <row r="15941" customFormat="1" ht="11.45" customHeight="1"/>
    <row r="15942" customFormat="1" ht="11.45" customHeight="1"/>
    <row r="15943" customFormat="1" ht="11.45" customHeight="1"/>
    <row r="15944" customFormat="1" ht="11.45" customHeight="1"/>
    <row r="15945" customFormat="1" ht="11.45" customHeight="1"/>
    <row r="15946" customFormat="1" ht="11.45" customHeight="1"/>
    <row r="15947" customFormat="1" ht="11.45" customHeight="1"/>
    <row r="15948" customFormat="1" ht="11.45" customHeight="1"/>
    <row r="15949" customFormat="1" ht="11.45" customHeight="1"/>
    <row r="15950" customFormat="1" ht="11.45" customHeight="1"/>
    <row r="15951" customFormat="1" ht="11.45" customHeight="1"/>
    <row r="15952" customFormat="1" ht="11.45" customHeight="1"/>
    <row r="15953" customFormat="1" ht="11.45" customHeight="1"/>
    <row r="15954" customFormat="1" ht="11.45" customHeight="1"/>
    <row r="15955" customFormat="1" ht="11.45" customHeight="1"/>
    <row r="15956" customFormat="1" ht="11.45" customHeight="1"/>
    <row r="15957" customFormat="1" ht="11.45" customHeight="1"/>
    <row r="15958" customFormat="1" ht="11.45" customHeight="1"/>
    <row r="15959" customFormat="1" ht="11.45" customHeight="1"/>
    <row r="15960" customFormat="1" ht="11.45" customHeight="1"/>
    <row r="15961" customFormat="1" ht="11.45" customHeight="1"/>
    <row r="15962" customFormat="1" ht="11.45" customHeight="1"/>
    <row r="15963" customFormat="1" ht="11.45" customHeight="1"/>
    <row r="15964" customFormat="1" ht="11.45" customHeight="1"/>
    <row r="15965" customFormat="1" ht="11.45" customHeight="1"/>
    <row r="15966" customFormat="1" ht="11.45" customHeight="1"/>
    <row r="15967" customFormat="1" ht="11.45" customHeight="1"/>
    <row r="15968" customFormat="1" ht="11.45" customHeight="1"/>
    <row r="15969" customFormat="1" ht="11.45" customHeight="1"/>
    <row r="15970" customFormat="1" ht="11.45" customHeight="1"/>
    <row r="15971" customFormat="1" ht="11.45" customHeight="1"/>
    <row r="15972" customFormat="1" ht="11.45" customHeight="1"/>
    <row r="15973" customFormat="1" ht="11.45" customHeight="1"/>
    <row r="15974" customFormat="1" ht="11.45" customHeight="1"/>
    <row r="15975" customFormat="1" ht="11.45" customHeight="1"/>
    <row r="15976" customFormat="1" ht="11.45" customHeight="1"/>
    <row r="15977" customFormat="1" ht="11.45" customHeight="1"/>
    <row r="15978" customFormat="1" ht="11.45" customHeight="1"/>
    <row r="15979" customFormat="1" ht="11.45" customHeight="1"/>
    <row r="15980" customFormat="1" ht="11.45" customHeight="1"/>
    <row r="15981" customFormat="1" ht="11.45" customHeight="1"/>
    <row r="15982" customFormat="1" ht="11.45" customHeight="1"/>
    <row r="15983" customFormat="1" ht="11.45" customHeight="1"/>
    <row r="15984" customFormat="1" ht="11.45" customHeight="1"/>
    <row r="15985" customFormat="1" ht="11.45" customHeight="1"/>
    <row r="15986" customFormat="1" ht="11.45" customHeight="1"/>
    <row r="15987" customFormat="1" ht="11.45" customHeight="1"/>
    <row r="15988" customFormat="1" ht="11.45" customHeight="1"/>
    <row r="15989" customFormat="1" ht="11.45" customHeight="1"/>
    <row r="15990" customFormat="1" ht="11.45" customHeight="1"/>
    <row r="15991" customFormat="1" ht="11.45" customHeight="1"/>
    <row r="15992" customFormat="1" ht="11.45" customHeight="1"/>
    <row r="15993" customFormat="1" ht="11.45" customHeight="1"/>
    <row r="15994" customFormat="1" ht="11.45" customHeight="1"/>
    <row r="15995" customFormat="1" ht="11.45" customHeight="1"/>
    <row r="15996" customFormat="1" ht="11.45" customHeight="1"/>
    <row r="15997" customFormat="1" ht="11.45" customHeight="1"/>
    <row r="15998" customFormat="1" ht="11.45" customHeight="1"/>
    <row r="15999" customFormat="1" ht="11.45" customHeight="1"/>
    <row r="16000" customFormat="1" ht="11.45" customHeight="1"/>
    <row r="16001" customFormat="1" ht="11.45" customHeight="1"/>
    <row r="16002" customFormat="1" ht="11.45" customHeight="1"/>
    <row r="16003" customFormat="1" ht="11.45" customHeight="1"/>
    <row r="16004" customFormat="1" ht="11.45" customHeight="1"/>
    <row r="16005" customFormat="1" ht="11.45" customHeight="1"/>
    <row r="16006" customFormat="1" ht="11.45" customHeight="1"/>
    <row r="16007" customFormat="1" ht="11.45" customHeight="1"/>
    <row r="16008" customFormat="1" ht="11.45" customHeight="1"/>
    <row r="16009" customFormat="1" ht="11.45" customHeight="1"/>
    <row r="16010" customFormat="1" ht="11.45" customHeight="1"/>
    <row r="16011" customFormat="1" ht="11.45" customHeight="1"/>
    <row r="16012" customFormat="1" ht="11.45" customHeight="1"/>
    <row r="16013" customFormat="1" ht="11.45" customHeight="1"/>
    <row r="16014" customFormat="1" ht="11.45" customHeight="1"/>
    <row r="16015" customFormat="1" ht="11.45" customHeight="1"/>
    <row r="16016" customFormat="1" ht="11.45" customHeight="1"/>
    <row r="16017" customFormat="1" ht="11.45" customHeight="1"/>
    <row r="16018" customFormat="1" ht="11.45" customHeight="1"/>
    <row r="16019" customFormat="1" ht="11.45" customHeight="1"/>
    <row r="16020" customFormat="1" ht="11.45" customHeight="1"/>
    <row r="16021" customFormat="1" ht="11.45" customHeight="1"/>
    <row r="16022" customFormat="1" ht="11.45" customHeight="1"/>
    <row r="16023" customFormat="1" ht="11.45" customHeight="1"/>
    <row r="16024" customFormat="1" ht="11.45" customHeight="1"/>
    <row r="16025" customFormat="1" ht="11.45" customHeight="1"/>
    <row r="16026" customFormat="1" ht="11.45" customHeight="1"/>
    <row r="16027" customFormat="1" ht="11.45" customHeight="1"/>
    <row r="16028" customFormat="1" ht="11.45" customHeight="1"/>
    <row r="16029" customFormat="1" ht="11.45" customHeight="1"/>
    <row r="16030" customFormat="1" ht="11.45" customHeight="1"/>
    <row r="16031" customFormat="1" ht="11.45" customHeight="1"/>
    <row r="16032" customFormat="1" ht="11.45" customHeight="1"/>
    <row r="16033" customFormat="1" ht="11.45" customHeight="1"/>
    <row r="16034" customFormat="1" ht="11.45" customHeight="1"/>
    <row r="16035" customFormat="1" ht="11.45" customHeight="1"/>
    <row r="16036" customFormat="1" ht="11.45" customHeight="1"/>
    <row r="16037" customFormat="1" ht="11.45" customHeight="1"/>
    <row r="16038" customFormat="1" ht="11.45" customHeight="1"/>
    <row r="16039" customFormat="1" ht="11.45" customHeight="1"/>
    <row r="16040" customFormat="1" ht="11.45" customHeight="1"/>
    <row r="16041" customFormat="1" ht="11.45" customHeight="1"/>
    <row r="16042" customFormat="1" ht="11.45" customHeight="1"/>
    <row r="16043" customFormat="1" ht="11.45" customHeight="1"/>
    <row r="16044" customFormat="1" ht="11.45" customHeight="1"/>
    <row r="16045" customFormat="1" ht="11.45" customHeight="1"/>
    <row r="16046" customFormat="1" ht="11.45" customHeight="1"/>
    <row r="16047" customFormat="1" ht="11.45" customHeight="1"/>
    <row r="16048" customFormat="1" ht="11.45" customHeight="1"/>
    <row r="16049" customFormat="1" ht="11.45" customHeight="1"/>
    <row r="16050" customFormat="1" ht="11.45" customHeight="1"/>
    <row r="16051" customFormat="1" ht="11.45" customHeight="1"/>
    <row r="16052" customFormat="1" ht="11.45" customHeight="1"/>
    <row r="16053" customFormat="1" ht="11.45" customHeight="1"/>
    <row r="16054" customFormat="1" ht="11.45" customHeight="1"/>
    <row r="16055" customFormat="1" ht="11.45" customHeight="1"/>
    <row r="16056" customFormat="1" ht="11.45" customHeight="1"/>
    <row r="16057" customFormat="1" ht="11.45" customHeight="1"/>
    <row r="16058" customFormat="1" ht="11.45" customHeight="1"/>
    <row r="16059" customFormat="1" ht="11.45" customHeight="1"/>
    <row r="16060" customFormat="1" ht="11.45" customHeight="1"/>
    <row r="16061" customFormat="1" ht="11.45" customHeight="1"/>
    <row r="16062" customFormat="1" ht="11.45" customHeight="1"/>
    <row r="16063" customFormat="1" ht="11.45" customHeight="1"/>
    <row r="16064" customFormat="1" ht="11.45" customHeight="1"/>
    <row r="16065" customFormat="1" ht="11.45" customHeight="1"/>
    <row r="16066" customFormat="1" ht="11.45" customHeight="1"/>
    <row r="16067" customFormat="1" ht="11.45" customHeight="1"/>
    <row r="16068" customFormat="1" ht="11.45" customHeight="1"/>
    <row r="16069" customFormat="1" ht="11.45" customHeight="1"/>
    <row r="16070" customFormat="1" ht="11.45" customHeight="1"/>
    <row r="16071" customFormat="1" ht="11.45" customHeight="1"/>
    <row r="16072" customFormat="1" ht="11.45" customHeight="1"/>
    <row r="16073" customFormat="1" ht="11.45" customHeight="1"/>
    <row r="16074" customFormat="1" ht="11.45" customHeight="1"/>
    <row r="16075" customFormat="1" ht="11.45" customHeight="1"/>
    <row r="16076" customFormat="1" ht="11.45" customHeight="1"/>
    <row r="16077" customFormat="1" ht="11.45" customHeight="1"/>
    <row r="16078" customFormat="1" ht="11.45" customHeight="1"/>
    <row r="16079" customFormat="1" ht="11.45" customHeight="1"/>
    <row r="16080" customFormat="1" ht="11.45" customHeight="1"/>
    <row r="16081" customFormat="1" ht="11.45" customHeight="1"/>
    <row r="16082" customFormat="1" ht="11.45" customHeight="1"/>
    <row r="16083" customFormat="1" ht="11.45" customHeight="1"/>
    <row r="16084" customFormat="1" ht="11.45" customHeight="1"/>
    <row r="16085" customFormat="1" ht="11.45" customHeight="1"/>
    <row r="16086" customFormat="1" ht="11.45" customHeight="1"/>
    <row r="16087" customFormat="1" ht="11.45" customHeight="1"/>
    <row r="16088" customFormat="1" ht="11.45" customHeight="1"/>
    <row r="16089" customFormat="1" ht="11.45" customHeight="1"/>
    <row r="16090" customFormat="1" ht="11.45" customHeight="1"/>
    <row r="16091" customFormat="1" ht="11.45" customHeight="1"/>
    <row r="16092" customFormat="1" ht="11.45" customHeight="1"/>
    <row r="16093" customFormat="1" ht="11.45" customHeight="1"/>
    <row r="16094" customFormat="1" ht="11.45" customHeight="1"/>
    <row r="16095" customFormat="1" ht="11.45" customHeight="1"/>
    <row r="16096" customFormat="1" ht="11.45" customHeight="1"/>
    <row r="16097" customFormat="1" ht="11.45" customHeight="1"/>
    <row r="16098" customFormat="1" ht="11.45" customHeight="1"/>
    <row r="16099" customFormat="1" ht="11.45" customHeight="1"/>
    <row r="16100" customFormat="1" ht="11.45" customHeight="1"/>
    <row r="16101" customFormat="1" ht="11.45" customHeight="1"/>
    <row r="16102" customFormat="1" ht="11.45" customHeight="1"/>
    <row r="16103" customFormat="1" ht="11.45" customHeight="1"/>
    <row r="16104" customFormat="1" ht="11.45" customHeight="1"/>
    <row r="16105" customFormat="1" ht="11.45" customHeight="1"/>
    <row r="16106" customFormat="1" ht="11.45" customHeight="1"/>
    <row r="16107" customFormat="1" ht="11.45" customHeight="1"/>
    <row r="16108" customFormat="1" ht="11.45" customHeight="1"/>
    <row r="16109" customFormat="1" ht="11.45" customHeight="1"/>
    <row r="16110" customFormat="1" ht="11.45" customHeight="1"/>
    <row r="16111" customFormat="1" ht="11.45" customHeight="1"/>
    <row r="16112" customFormat="1" ht="11.45" customHeight="1"/>
    <row r="16113" customFormat="1" ht="11.45" customHeight="1"/>
    <row r="16114" customFormat="1" ht="11.45" customHeight="1"/>
    <row r="16115" customFormat="1" ht="11.45" customHeight="1"/>
    <row r="16116" customFormat="1" ht="11.45" customHeight="1"/>
    <row r="16117" customFormat="1" ht="11.45" customHeight="1"/>
    <row r="16118" customFormat="1" ht="11.45" customHeight="1"/>
    <row r="16119" customFormat="1" ht="11.45" customHeight="1"/>
    <row r="16120" customFormat="1" ht="11.45" customHeight="1"/>
    <row r="16121" customFormat="1" ht="11.45" customHeight="1"/>
    <row r="16122" customFormat="1" ht="11.45" customHeight="1"/>
    <row r="16123" customFormat="1" ht="11.45" customHeight="1"/>
    <row r="16124" customFormat="1" ht="11.45" customHeight="1"/>
    <row r="16125" customFormat="1" ht="11.45" customHeight="1"/>
    <row r="16126" customFormat="1" ht="11.45" customHeight="1"/>
    <row r="16127" customFormat="1" ht="11.45" customHeight="1"/>
    <row r="16128" customFormat="1" ht="11.45" customHeight="1"/>
    <row r="16129" customFormat="1" ht="11.45" customHeight="1"/>
    <row r="16130" customFormat="1" ht="11.45" customHeight="1"/>
    <row r="16131" customFormat="1" ht="11.45" customHeight="1"/>
    <row r="16132" customFormat="1" ht="11.45" customHeight="1"/>
    <row r="16133" customFormat="1" ht="11.45" customHeight="1"/>
    <row r="16134" customFormat="1" ht="11.45" customHeight="1"/>
    <row r="16135" customFormat="1" ht="11.45" customHeight="1"/>
    <row r="16136" customFormat="1" ht="11.45" customHeight="1"/>
    <row r="16137" customFormat="1" ht="11.45" customHeight="1"/>
    <row r="16138" customFormat="1" ht="11.45" customHeight="1"/>
    <row r="16139" customFormat="1" ht="11.45" customHeight="1"/>
    <row r="16140" customFormat="1" ht="11.45" customHeight="1"/>
    <row r="16141" customFormat="1" ht="11.45" customHeight="1"/>
    <row r="16142" customFormat="1" ht="11.45" customHeight="1"/>
    <row r="16143" customFormat="1" ht="11.45" customHeight="1"/>
    <row r="16144" customFormat="1" ht="11.45" customHeight="1"/>
    <row r="16145" customFormat="1" ht="11.45" customHeight="1"/>
    <row r="16146" customFormat="1" ht="11.45" customHeight="1"/>
    <row r="16147" customFormat="1" ht="11.45" customHeight="1"/>
    <row r="16148" customFormat="1" ht="11.45" customHeight="1"/>
    <row r="16149" customFormat="1" ht="11.45" customHeight="1"/>
    <row r="16150" customFormat="1" ht="11.45" customHeight="1"/>
    <row r="16151" customFormat="1" ht="11.45" customHeight="1"/>
    <row r="16152" customFormat="1" ht="11.45" customHeight="1"/>
    <row r="16153" customFormat="1" ht="11.45" customHeight="1"/>
    <row r="16154" customFormat="1" ht="11.45" customHeight="1"/>
    <row r="16155" customFormat="1" ht="11.45" customHeight="1"/>
    <row r="16156" customFormat="1" ht="11.45" customHeight="1"/>
    <row r="16157" customFormat="1" ht="11.45" customHeight="1"/>
    <row r="16158" customFormat="1" ht="11.45" customHeight="1"/>
    <row r="16159" customFormat="1" ht="11.45" customHeight="1"/>
    <row r="16160" customFormat="1" ht="11.45" customHeight="1"/>
    <row r="16161" customFormat="1" ht="11.45" customHeight="1"/>
    <row r="16162" customFormat="1" ht="11.45" customHeight="1"/>
    <row r="16163" customFormat="1" ht="11.45" customHeight="1"/>
    <row r="16164" customFormat="1" ht="11.45" customHeight="1"/>
    <row r="16165" customFormat="1" ht="11.45" customHeight="1"/>
    <row r="16166" customFormat="1" ht="11.45" customHeight="1"/>
    <row r="16167" customFormat="1" ht="11.45" customHeight="1"/>
    <row r="16168" customFormat="1" ht="11.45" customHeight="1"/>
    <row r="16169" customFormat="1" ht="11.45" customHeight="1"/>
    <row r="16170" customFormat="1" ht="11.45" customHeight="1"/>
    <row r="16171" customFormat="1" ht="11.45" customHeight="1"/>
    <row r="16172" customFormat="1" ht="11.45" customHeight="1"/>
    <row r="16173" customFormat="1" ht="11.45" customHeight="1"/>
    <row r="16174" customFormat="1" ht="11.45" customHeight="1"/>
    <row r="16175" customFormat="1" ht="11.45" customHeight="1"/>
    <row r="16176" customFormat="1" ht="11.45" customHeight="1"/>
    <row r="16177" customFormat="1" ht="11.45" customHeight="1"/>
    <row r="16178" customFormat="1" ht="11.45" customHeight="1"/>
    <row r="16179" customFormat="1" ht="11.45" customHeight="1"/>
    <row r="16180" customFormat="1" ht="11.45" customHeight="1"/>
    <row r="16181" customFormat="1" ht="11.45" customHeight="1"/>
    <row r="16182" customFormat="1" ht="11.45" customHeight="1"/>
    <row r="16183" customFormat="1" ht="11.45" customHeight="1"/>
    <row r="16184" customFormat="1" ht="11.45" customHeight="1"/>
    <row r="16185" customFormat="1" ht="11.45" customHeight="1"/>
    <row r="16186" customFormat="1" ht="11.45" customHeight="1"/>
    <row r="16187" customFormat="1" ht="11.45" customHeight="1"/>
    <row r="16188" customFormat="1" ht="11.45" customHeight="1"/>
    <row r="16189" customFormat="1" ht="11.45" customHeight="1"/>
    <row r="16190" customFormat="1" ht="11.45" customHeight="1"/>
    <row r="16191" customFormat="1" ht="11.45" customHeight="1"/>
    <row r="16192" customFormat="1" ht="11.45" customHeight="1"/>
    <row r="16193" customFormat="1" ht="11.45" customHeight="1"/>
    <row r="16194" customFormat="1" ht="11.45" customHeight="1"/>
    <row r="16195" customFormat="1" ht="11.45" customHeight="1"/>
    <row r="16196" customFormat="1" ht="11.45" customHeight="1"/>
    <row r="16197" customFormat="1" ht="11.45" customHeight="1"/>
    <row r="16198" customFormat="1" ht="11.45" customHeight="1"/>
    <row r="16199" customFormat="1" ht="11.45" customHeight="1"/>
    <row r="16200" customFormat="1" ht="11.45" customHeight="1"/>
    <row r="16201" customFormat="1" ht="11.45" customHeight="1"/>
    <row r="16202" customFormat="1" ht="11.45" customHeight="1"/>
    <row r="16203" customFormat="1" ht="11.45" customHeight="1"/>
    <row r="16204" customFormat="1" ht="11.45" customHeight="1"/>
    <row r="16205" customFormat="1" ht="11.45" customHeight="1"/>
    <row r="16206" customFormat="1" ht="11.45" customHeight="1"/>
    <row r="16207" customFormat="1" ht="11.45" customHeight="1"/>
    <row r="16208" customFormat="1" ht="11.45" customHeight="1"/>
    <row r="16209" customFormat="1" ht="11.45" customHeight="1"/>
    <row r="16210" customFormat="1" ht="11.45" customHeight="1"/>
    <row r="16211" customFormat="1" ht="11.45" customHeight="1"/>
    <row r="16212" customFormat="1" ht="11.45" customHeight="1"/>
    <row r="16213" customFormat="1" ht="11.45" customHeight="1"/>
    <row r="16214" customFormat="1" ht="11.45" customHeight="1"/>
    <row r="16215" customFormat="1" ht="11.45" customHeight="1"/>
    <row r="16216" customFormat="1" ht="11.45" customHeight="1"/>
    <row r="16217" customFormat="1" ht="11.45" customHeight="1"/>
    <row r="16218" customFormat="1" ht="11.45" customHeight="1"/>
    <row r="16219" customFormat="1" ht="11.45" customHeight="1"/>
    <row r="16220" customFormat="1" ht="11.45" customHeight="1"/>
    <row r="16221" customFormat="1" ht="11.45" customHeight="1"/>
    <row r="16222" customFormat="1" ht="11.45" customHeight="1"/>
    <row r="16223" customFormat="1" ht="11.45" customHeight="1"/>
    <row r="16224" customFormat="1" ht="11.45" customHeight="1"/>
    <row r="16225" customFormat="1" ht="11.45" customHeight="1"/>
    <row r="16226" customFormat="1" ht="11.45" customHeight="1"/>
    <row r="16227" customFormat="1" ht="11.45" customHeight="1"/>
    <row r="16228" customFormat="1" ht="11.45" customHeight="1"/>
    <row r="16229" customFormat="1" ht="11.45" customHeight="1"/>
    <row r="16230" customFormat="1" ht="11.45" customHeight="1"/>
    <row r="16231" customFormat="1" ht="11.45" customHeight="1"/>
    <row r="16232" customFormat="1" ht="11.45" customHeight="1"/>
    <row r="16233" customFormat="1" ht="11.45" customHeight="1"/>
    <row r="16234" customFormat="1" ht="11.45" customHeight="1"/>
    <row r="16235" customFormat="1" ht="11.45" customHeight="1"/>
    <row r="16236" customFormat="1" ht="11.45" customHeight="1"/>
    <row r="16237" customFormat="1" ht="11.45" customHeight="1"/>
    <row r="16238" customFormat="1" ht="11.45" customHeight="1"/>
    <row r="16239" customFormat="1" ht="11.45" customHeight="1"/>
    <row r="16240" customFormat="1" ht="11.45" customHeight="1"/>
    <row r="16241" customFormat="1" ht="11.45" customHeight="1"/>
    <row r="16242" customFormat="1" ht="11.45" customHeight="1"/>
    <row r="16243" customFormat="1" ht="11.45" customHeight="1"/>
    <row r="16244" customFormat="1" ht="11.45" customHeight="1"/>
    <row r="16245" customFormat="1" ht="11.45" customHeight="1"/>
    <row r="16246" customFormat="1" ht="11.45" customHeight="1"/>
    <row r="16247" customFormat="1" ht="11.45" customHeight="1"/>
    <row r="16248" customFormat="1" ht="11.45" customHeight="1"/>
    <row r="16249" customFormat="1" ht="11.45" customHeight="1"/>
    <row r="16250" customFormat="1" ht="11.45" customHeight="1"/>
    <row r="16251" customFormat="1" ht="11.45" customHeight="1"/>
    <row r="16252" customFormat="1" ht="11.45" customHeight="1"/>
    <row r="16253" customFormat="1" ht="11.45" customHeight="1"/>
    <row r="16254" customFormat="1" ht="11.45" customHeight="1"/>
    <row r="16255" customFormat="1" ht="11.45" customHeight="1"/>
    <row r="16256" customFormat="1" ht="11.45" customHeight="1"/>
    <row r="16257" customFormat="1" ht="11.45" customHeight="1"/>
    <row r="16258" customFormat="1" ht="11.45" customHeight="1"/>
    <row r="16259" customFormat="1" ht="11.45" customHeight="1"/>
    <row r="16260" customFormat="1" ht="11.45" customHeight="1"/>
    <row r="16261" customFormat="1" ht="11.45" customHeight="1"/>
    <row r="16262" customFormat="1" ht="11.45" customHeight="1"/>
    <row r="16263" customFormat="1" ht="11.45" customHeight="1"/>
    <row r="16264" customFormat="1" ht="11.45" customHeight="1"/>
    <row r="16265" customFormat="1" ht="11.45" customHeight="1"/>
    <row r="16266" customFormat="1" ht="11.45" customHeight="1"/>
    <row r="16267" customFormat="1" ht="11.45" customHeight="1"/>
    <row r="16268" customFormat="1" ht="11.45" customHeight="1"/>
    <row r="16269" customFormat="1" ht="11.45" customHeight="1"/>
    <row r="16270" customFormat="1" ht="11.45" customHeight="1"/>
    <row r="16271" customFormat="1" ht="11.45" customHeight="1"/>
    <row r="16272" customFormat="1" ht="11.45" customHeight="1"/>
    <row r="16273" customFormat="1" ht="11.45" customHeight="1"/>
    <row r="16274" customFormat="1" ht="11.45" customHeight="1"/>
    <row r="16275" customFormat="1" ht="11.45" customHeight="1"/>
    <row r="16276" customFormat="1" ht="11.45" customHeight="1"/>
    <row r="16277" customFormat="1" ht="11.45" customHeight="1"/>
    <row r="16278" customFormat="1" ht="11.45" customHeight="1"/>
    <row r="16279" customFormat="1" ht="11.45" customHeight="1"/>
    <row r="16280" customFormat="1" ht="11.45" customHeight="1"/>
    <row r="16281" customFormat="1" ht="11.45" customHeight="1"/>
    <row r="16282" customFormat="1" ht="11.45" customHeight="1"/>
    <row r="16283" customFormat="1" ht="11.45" customHeight="1"/>
    <row r="16284" customFormat="1" ht="11.45" customHeight="1"/>
    <row r="16285" customFormat="1" ht="11.45" customHeight="1"/>
    <row r="16286" customFormat="1" ht="11.45" customHeight="1"/>
    <row r="16287" customFormat="1" ht="11.45" customHeight="1"/>
    <row r="16288" customFormat="1" ht="11.45" customHeight="1"/>
    <row r="16289" customFormat="1" ht="11.45" customHeight="1"/>
    <row r="16290" customFormat="1" ht="11.45" customHeight="1"/>
    <row r="16291" customFormat="1" ht="11.45" customHeight="1"/>
    <row r="16292" customFormat="1" ht="11.45" customHeight="1"/>
    <row r="16293" customFormat="1" ht="11.45" customHeight="1"/>
    <row r="16294" customFormat="1" ht="11.45" customHeight="1"/>
    <row r="16295" customFormat="1" ht="11.45" customHeight="1"/>
    <row r="16296" customFormat="1" ht="11.45" customHeight="1"/>
    <row r="16297" customFormat="1" ht="11.45" customHeight="1"/>
    <row r="16298" customFormat="1" ht="11.45" customHeight="1"/>
    <row r="16299" customFormat="1" ht="11.45" customHeight="1"/>
    <row r="16300" customFormat="1" ht="11.45" customHeight="1"/>
    <row r="16301" customFormat="1" ht="11.45" customHeight="1"/>
    <row r="16302" customFormat="1" ht="11.45" customHeight="1"/>
    <row r="16303" customFormat="1" ht="11.45" customHeight="1"/>
    <row r="16304" customFormat="1" ht="11.45" customHeight="1"/>
    <row r="16305" customFormat="1" ht="11.45" customHeight="1"/>
    <row r="16306" customFormat="1" ht="11.45" customHeight="1"/>
    <row r="16307" customFormat="1" ht="11.45" customHeight="1"/>
    <row r="16308" customFormat="1" ht="11.45" customHeight="1"/>
    <row r="16309" customFormat="1" ht="11.45" customHeight="1"/>
    <row r="16310" customFormat="1" ht="11.45" customHeight="1"/>
    <row r="16311" customFormat="1" ht="11.45" customHeight="1"/>
    <row r="16312" customFormat="1" ht="11.45" customHeight="1"/>
    <row r="16313" customFormat="1" ht="11.45" customHeight="1"/>
    <row r="16314" customFormat="1" ht="11.45" customHeight="1"/>
    <row r="16315" customFormat="1" ht="11.45" customHeight="1"/>
    <row r="16316" customFormat="1" ht="11.45" customHeight="1"/>
    <row r="16317" customFormat="1" ht="11.45" customHeight="1"/>
    <row r="16318" customFormat="1" ht="11.45" customHeight="1"/>
    <row r="16319" customFormat="1" ht="11.45" customHeight="1"/>
    <row r="16320" customFormat="1" ht="11.45" customHeight="1"/>
    <row r="16321" customFormat="1" ht="11.45" customHeight="1"/>
    <row r="16322" customFormat="1" ht="11.45" customHeight="1"/>
    <row r="16323" customFormat="1" ht="11.45" customHeight="1"/>
    <row r="16324" customFormat="1" ht="11.45" customHeight="1"/>
    <row r="16325" customFormat="1" ht="11.45" customHeight="1"/>
    <row r="16326" customFormat="1" ht="11.45" customHeight="1"/>
    <row r="16327" customFormat="1" ht="11.45" customHeight="1"/>
    <row r="16328" customFormat="1" ht="11.45" customHeight="1"/>
    <row r="16329" customFormat="1" ht="11.45" customHeight="1"/>
    <row r="16330" customFormat="1" ht="11.45" customHeight="1"/>
    <row r="16331" customFormat="1" ht="11.45" customHeight="1"/>
    <row r="16332" customFormat="1" ht="11.45" customHeight="1"/>
    <row r="16333" customFormat="1" ht="11.45" customHeight="1"/>
    <row r="16334" customFormat="1" ht="11.45" customHeight="1"/>
    <row r="16335" customFormat="1" ht="11.45" customHeight="1"/>
    <row r="16336" customFormat="1" ht="11.45" customHeight="1"/>
    <row r="16337" customFormat="1" ht="11.45" customHeight="1"/>
    <row r="16338" customFormat="1" ht="11.45" customHeight="1"/>
    <row r="16339" customFormat="1" ht="11.45" customHeight="1"/>
    <row r="16340" customFormat="1" ht="11.45" customHeight="1"/>
    <row r="16341" customFormat="1" ht="11.45" customHeight="1"/>
    <row r="16342" customFormat="1" ht="11.45" customHeight="1"/>
    <row r="16343" customFormat="1" ht="11.45" customHeight="1"/>
    <row r="16344" customFormat="1" ht="11.45" customHeight="1"/>
    <row r="16345" customFormat="1" ht="11.45" customHeight="1"/>
    <row r="16346" customFormat="1" ht="11.45" customHeight="1"/>
    <row r="16347" customFormat="1" ht="11.45" customHeight="1"/>
    <row r="16348" customFormat="1" ht="11.45" customHeight="1"/>
    <row r="16349" customFormat="1" ht="11.45" customHeight="1"/>
    <row r="16350" customFormat="1" ht="11.45" customHeight="1"/>
    <row r="16351" customFormat="1" ht="11.45" customHeight="1"/>
    <row r="16352" customFormat="1" ht="11.45" customHeight="1"/>
    <row r="16353" customFormat="1" ht="11.45" customHeight="1"/>
    <row r="16354" customFormat="1" ht="11.45" customHeight="1"/>
    <row r="16355" customFormat="1" ht="11.45" customHeight="1"/>
    <row r="16356" customFormat="1" ht="11.45" customHeight="1"/>
    <row r="16357" customFormat="1" ht="11.45" customHeight="1"/>
    <row r="16358" customFormat="1" ht="11.45" customHeight="1"/>
    <row r="16359" customFormat="1" ht="11.45" customHeight="1"/>
    <row r="16360" customFormat="1" ht="11.45" customHeight="1"/>
    <row r="16361" customFormat="1" ht="11.45" customHeight="1"/>
    <row r="16362" customFormat="1" ht="11.45" customHeight="1"/>
    <row r="16363" customFormat="1" ht="11.45" customHeight="1"/>
    <row r="16364" customFormat="1" ht="11.45" customHeight="1"/>
    <row r="16365" customFormat="1" ht="11.45" customHeight="1"/>
    <row r="16366" customFormat="1" ht="11.45" customHeight="1"/>
    <row r="16367" customFormat="1" ht="11.45" customHeight="1"/>
    <row r="16368" customFormat="1" ht="11.45" customHeight="1"/>
    <row r="16369" customFormat="1" ht="11.45" customHeight="1"/>
    <row r="16370" customFormat="1" ht="11.45" customHeight="1"/>
    <row r="16371" customFormat="1" ht="11.45" customHeight="1"/>
    <row r="16372" customFormat="1" ht="11.45" customHeight="1"/>
    <row r="16373" customFormat="1" ht="11.45" customHeight="1"/>
    <row r="16374" customFormat="1" ht="11.45" customHeight="1"/>
    <row r="16375" customFormat="1" ht="11.45" customHeight="1"/>
    <row r="16376" customFormat="1" ht="11.45" customHeight="1"/>
    <row r="16377" customFormat="1" ht="11.45" customHeight="1"/>
    <row r="16378" customFormat="1" ht="11.45" customHeight="1"/>
    <row r="16379" customFormat="1" ht="11.45" customHeight="1"/>
    <row r="16380" customFormat="1" ht="11.45" customHeight="1"/>
    <row r="16381" customFormat="1" ht="11.45" customHeight="1"/>
    <row r="16382" customFormat="1" ht="11.45" customHeight="1"/>
    <row r="16383" customFormat="1" ht="11.45" customHeight="1"/>
    <row r="16384" customFormat="1" ht="11.45" customHeight="1"/>
    <row r="16385" customFormat="1" ht="11.45" customHeight="1"/>
    <row r="16386" customFormat="1" ht="11.45" customHeight="1"/>
    <row r="16387" customFormat="1" ht="11.45" customHeight="1"/>
    <row r="16388" customFormat="1" ht="11.45" customHeight="1"/>
    <row r="16389" customFormat="1" ht="11.45" customHeight="1"/>
    <row r="16390" customFormat="1" ht="11.45" customHeight="1"/>
    <row r="16391" customFormat="1" ht="11.45" customHeight="1"/>
    <row r="16392" customFormat="1" ht="11.45" customHeight="1"/>
    <row r="16393" customFormat="1" ht="11.45" customHeight="1"/>
    <row r="16394" customFormat="1" ht="11.45" customHeight="1"/>
    <row r="16395" customFormat="1" ht="11.45" customHeight="1"/>
    <row r="16396" customFormat="1" ht="11.45" customHeight="1"/>
    <row r="16397" customFormat="1" ht="11.45" customHeight="1"/>
    <row r="16398" customFormat="1" ht="11.45" customHeight="1"/>
    <row r="16399" customFormat="1" ht="11.45" customHeight="1"/>
    <row r="16400" customFormat="1" ht="11.45" customHeight="1"/>
    <row r="16401" customFormat="1" ht="11.45" customHeight="1"/>
    <row r="16402" customFormat="1" ht="11.45" customHeight="1"/>
    <row r="16403" customFormat="1" ht="11.45" customHeight="1"/>
    <row r="16404" customFormat="1" ht="11.45" customHeight="1"/>
    <row r="16405" customFormat="1" ht="11.45" customHeight="1"/>
    <row r="16406" customFormat="1" ht="11.45" customHeight="1"/>
    <row r="16407" customFormat="1" ht="11.45" customHeight="1"/>
    <row r="16408" customFormat="1" ht="11.45" customHeight="1"/>
    <row r="16409" customFormat="1" ht="11.45" customHeight="1"/>
    <row r="16410" customFormat="1" ht="11.45" customHeight="1"/>
    <row r="16411" customFormat="1" ht="11.45" customHeight="1"/>
    <row r="16412" customFormat="1" ht="11.45" customHeight="1"/>
    <row r="16413" customFormat="1" ht="11.45" customHeight="1"/>
    <row r="16414" customFormat="1" ht="11.45" customHeight="1"/>
    <row r="16415" customFormat="1" ht="11.45" customHeight="1"/>
    <row r="16416" customFormat="1" ht="11.45" customHeight="1"/>
    <row r="16417" customFormat="1" ht="11.45" customHeight="1"/>
    <row r="16418" customFormat="1" ht="11.45" customHeight="1"/>
    <row r="16419" customFormat="1" ht="11.45" customHeight="1"/>
    <row r="16420" customFormat="1" ht="11.45" customHeight="1"/>
    <row r="16421" customFormat="1" ht="11.45" customHeight="1"/>
    <row r="16422" customFormat="1" ht="11.45" customHeight="1"/>
    <row r="16423" customFormat="1" ht="11.45" customHeight="1"/>
    <row r="16424" customFormat="1" ht="11.45" customHeight="1"/>
    <row r="16425" customFormat="1" ht="11.45" customHeight="1"/>
    <row r="16426" customFormat="1" ht="11.45" customHeight="1"/>
    <row r="16427" customFormat="1" ht="11.45" customHeight="1"/>
    <row r="16428" customFormat="1" ht="11.45" customHeight="1"/>
    <row r="16429" customFormat="1" ht="11.45" customHeight="1"/>
    <row r="16430" customFormat="1" ht="11.45" customHeight="1"/>
    <row r="16431" customFormat="1" ht="11.45" customHeight="1"/>
    <row r="16432" customFormat="1" ht="11.45" customHeight="1"/>
    <row r="16433" customFormat="1" ht="11.45" customHeight="1"/>
    <row r="16434" customFormat="1" ht="11.45" customHeight="1"/>
    <row r="16435" customFormat="1" ht="11.45" customHeight="1"/>
    <row r="16436" customFormat="1" ht="11.45" customHeight="1"/>
    <row r="16437" customFormat="1" ht="11.45" customHeight="1"/>
    <row r="16438" customFormat="1" ht="11.45" customHeight="1"/>
    <row r="16439" customFormat="1" ht="11.45" customHeight="1"/>
    <row r="16440" customFormat="1" ht="11.45" customHeight="1"/>
    <row r="16441" customFormat="1" ht="11.45" customHeight="1"/>
    <row r="16442" customFormat="1" ht="11.45" customHeight="1"/>
    <row r="16443" customFormat="1" ht="11.45" customHeight="1"/>
    <row r="16444" customFormat="1" ht="11.45" customHeight="1"/>
    <row r="16445" customFormat="1" ht="11.45" customHeight="1"/>
    <row r="16446" customFormat="1" ht="11.45" customHeight="1"/>
    <row r="16447" customFormat="1" ht="11.45" customHeight="1"/>
    <row r="16448" customFormat="1" ht="11.45" customHeight="1"/>
    <row r="16449" customFormat="1" ht="11.45" customHeight="1"/>
    <row r="16450" customFormat="1" ht="11.45" customHeight="1"/>
    <row r="16451" customFormat="1" ht="11.45" customHeight="1"/>
    <row r="16452" customFormat="1" ht="11.45" customHeight="1"/>
    <row r="16453" customFormat="1" ht="11.45" customHeight="1"/>
    <row r="16454" customFormat="1" ht="11.45" customHeight="1"/>
    <row r="16455" customFormat="1" ht="11.45" customHeight="1"/>
    <row r="16456" customFormat="1" ht="11.45" customHeight="1"/>
    <row r="16457" customFormat="1" ht="11.45" customHeight="1"/>
    <row r="16458" customFormat="1" ht="11.45" customHeight="1"/>
    <row r="16459" customFormat="1" ht="11.45" customHeight="1"/>
    <row r="16460" customFormat="1" ht="11.45" customHeight="1"/>
    <row r="16461" customFormat="1" ht="11.45" customHeight="1"/>
    <row r="16462" customFormat="1" ht="11.45" customHeight="1"/>
    <row r="16463" customFormat="1" ht="11.45" customHeight="1"/>
    <row r="16464" customFormat="1" ht="11.45" customHeight="1"/>
    <row r="16465" customFormat="1" ht="11.45" customHeight="1"/>
    <row r="16466" customFormat="1" ht="11.45" customHeight="1"/>
    <row r="16467" customFormat="1" ht="11.45" customHeight="1"/>
    <row r="16468" customFormat="1" ht="11.45" customHeight="1"/>
    <row r="16469" customFormat="1" ht="11.45" customHeight="1"/>
    <row r="16470" customFormat="1" ht="11.45" customHeight="1"/>
    <row r="16471" customFormat="1" ht="11.45" customHeight="1"/>
    <row r="16472" customFormat="1" ht="11.45" customHeight="1"/>
    <row r="16473" customFormat="1" ht="11.45" customHeight="1"/>
    <row r="16474" customFormat="1" ht="11.45" customHeight="1"/>
    <row r="16475" customFormat="1" ht="11.45" customHeight="1"/>
    <row r="16476" customFormat="1" ht="11.45" customHeight="1"/>
    <row r="16477" customFormat="1" ht="11.45" customHeight="1"/>
    <row r="16478" customFormat="1" ht="11.45" customHeight="1"/>
    <row r="16479" customFormat="1" ht="11.45" customHeight="1"/>
    <row r="16480" customFormat="1" ht="11.45" customHeight="1"/>
    <row r="16481" customFormat="1" ht="11.45" customHeight="1"/>
    <row r="16482" customFormat="1" ht="11.45" customHeight="1"/>
    <row r="16483" customFormat="1" ht="11.45" customHeight="1"/>
    <row r="16484" customFormat="1" ht="11.45" customHeight="1"/>
    <row r="16485" customFormat="1" ht="11.45" customHeight="1"/>
    <row r="16486" customFormat="1" ht="11.45" customHeight="1"/>
    <row r="16487" customFormat="1" ht="11.45" customHeight="1"/>
    <row r="16488" customFormat="1" ht="11.45" customHeight="1"/>
    <row r="16489" customFormat="1" ht="11.45" customHeight="1"/>
    <row r="16490" customFormat="1" ht="11.45" customHeight="1"/>
    <row r="16491" customFormat="1" ht="11.45" customHeight="1"/>
    <row r="16492" customFormat="1" ht="11.45" customHeight="1"/>
    <row r="16493" customFormat="1" ht="11.45" customHeight="1"/>
    <row r="16494" customFormat="1" ht="11.45" customHeight="1"/>
    <row r="16495" customFormat="1" ht="11.45" customHeight="1"/>
    <row r="16496" customFormat="1" ht="11.45" customHeight="1"/>
    <row r="16497" customFormat="1" ht="11.45" customHeight="1"/>
    <row r="16498" customFormat="1" ht="11.45" customHeight="1"/>
    <row r="16499" customFormat="1" ht="11.45" customHeight="1"/>
    <row r="16500" customFormat="1" ht="11.45" customHeight="1"/>
    <row r="16501" customFormat="1" ht="11.45" customHeight="1"/>
    <row r="16502" customFormat="1" ht="11.45" customHeight="1"/>
    <row r="16503" customFormat="1" ht="11.45" customHeight="1"/>
    <row r="16504" customFormat="1" ht="11.45" customHeight="1"/>
    <row r="16505" customFormat="1" ht="11.45" customHeight="1"/>
    <row r="16506" customFormat="1" ht="11.45" customHeight="1"/>
    <row r="16507" customFormat="1" ht="11.45" customHeight="1"/>
    <row r="16508" customFormat="1" ht="11.45" customHeight="1"/>
    <row r="16509" customFormat="1" ht="11.45" customHeight="1"/>
    <row r="16510" customFormat="1" ht="11.45" customHeight="1"/>
    <row r="16511" customFormat="1" ht="11.45" customHeight="1"/>
    <row r="16512" customFormat="1" ht="11.45" customHeight="1"/>
    <row r="16513" customFormat="1" ht="11.45" customHeight="1"/>
    <row r="16514" customFormat="1" ht="11.45" customHeight="1"/>
    <row r="16515" customFormat="1" ht="11.45" customHeight="1"/>
    <row r="16516" customFormat="1" ht="11.45" customHeight="1"/>
    <row r="16517" customFormat="1" ht="11.45" customHeight="1"/>
    <row r="16518" customFormat="1" ht="11.45" customHeight="1"/>
    <row r="16519" customFormat="1" ht="11.45" customHeight="1"/>
    <row r="16520" customFormat="1" ht="11.45" customHeight="1"/>
    <row r="16521" customFormat="1" ht="11.45" customHeight="1"/>
    <row r="16522" customFormat="1" ht="11.45" customHeight="1"/>
    <row r="16523" customFormat="1" ht="11.45" customHeight="1"/>
    <row r="16524" customFormat="1" ht="11.45" customHeight="1"/>
    <row r="16525" customFormat="1" ht="11.45" customHeight="1"/>
    <row r="16526" customFormat="1" ht="11.45" customHeight="1"/>
    <row r="16527" customFormat="1" ht="11.45" customHeight="1"/>
    <row r="16528" customFormat="1" ht="11.45" customHeight="1"/>
    <row r="16529" customFormat="1" ht="11.45" customHeight="1"/>
    <row r="16530" customFormat="1" ht="11.45" customHeight="1"/>
    <row r="16531" customFormat="1" ht="11.45" customHeight="1"/>
    <row r="16532" customFormat="1" ht="11.45" customHeight="1"/>
    <row r="16533" customFormat="1" ht="11.45" customHeight="1"/>
    <row r="16534" customFormat="1" ht="11.45" customHeight="1"/>
    <row r="16535" customFormat="1" ht="11.45" customHeight="1"/>
    <row r="16536" customFormat="1" ht="11.45" customHeight="1"/>
    <row r="16537" customFormat="1" ht="11.45" customHeight="1"/>
    <row r="16538" customFormat="1" ht="11.45" customHeight="1"/>
    <row r="16539" customFormat="1" ht="11.45" customHeight="1"/>
    <row r="16540" customFormat="1" ht="11.45" customHeight="1"/>
    <row r="16541" customFormat="1" ht="11.45" customHeight="1"/>
    <row r="16542" customFormat="1" ht="11.45" customHeight="1"/>
    <row r="16543" customFormat="1" ht="11.45" customHeight="1"/>
    <row r="16544" customFormat="1" ht="11.45" customHeight="1"/>
    <row r="16545" customFormat="1" ht="11.45" customHeight="1"/>
    <row r="16546" customFormat="1" ht="11.45" customHeight="1"/>
    <row r="16547" customFormat="1" ht="11.45" customHeight="1"/>
    <row r="16548" customFormat="1" ht="11.45" customHeight="1"/>
    <row r="16549" customFormat="1" ht="11.45" customHeight="1"/>
    <row r="16550" customFormat="1" ht="11.45" customHeight="1"/>
    <row r="16551" customFormat="1" ht="11.45" customHeight="1"/>
    <row r="16552" customFormat="1" ht="11.45" customHeight="1"/>
    <row r="16553" customFormat="1" ht="11.45" customHeight="1"/>
    <row r="16554" customFormat="1" ht="11.45" customHeight="1"/>
    <row r="16555" customFormat="1" ht="11.45" customHeight="1"/>
    <row r="16556" customFormat="1" ht="11.45" customHeight="1"/>
    <row r="16557" customFormat="1" ht="11.45" customHeight="1"/>
    <row r="16558" customFormat="1" ht="11.45" customHeight="1"/>
    <row r="16559" customFormat="1" ht="11.45" customHeight="1"/>
    <row r="16560" customFormat="1" ht="11.45" customHeight="1"/>
    <row r="16561" customFormat="1" ht="11.45" customHeight="1"/>
    <row r="16562" customFormat="1" ht="11.45" customHeight="1"/>
    <row r="16563" customFormat="1" ht="11.45" customHeight="1"/>
    <row r="16564" customFormat="1" ht="11.45" customHeight="1"/>
    <row r="16565" customFormat="1" ht="11.45" customHeight="1"/>
    <row r="16566" customFormat="1" ht="11.45" customHeight="1"/>
    <row r="16567" customFormat="1" ht="11.45" customHeight="1"/>
    <row r="16568" customFormat="1" ht="11.45" customHeight="1"/>
    <row r="16569" customFormat="1" ht="11.45" customHeight="1"/>
    <row r="16570" customFormat="1" ht="11.45" customHeight="1"/>
    <row r="16571" customFormat="1" ht="11.45" customHeight="1"/>
    <row r="16572" customFormat="1" ht="11.45" customHeight="1"/>
    <row r="16573" customFormat="1" ht="11.45" customHeight="1"/>
    <row r="16574" customFormat="1" ht="11.45" customHeight="1"/>
    <row r="16575" customFormat="1" ht="11.45" customHeight="1"/>
    <row r="16576" customFormat="1" ht="11.45" customHeight="1"/>
    <row r="16577" customFormat="1" ht="11.45" customHeight="1"/>
    <row r="16578" customFormat="1" ht="11.45" customHeight="1"/>
    <row r="16579" customFormat="1" ht="11.45" customHeight="1"/>
    <row r="16580" customFormat="1" ht="11.45" customHeight="1"/>
    <row r="16581" customFormat="1" ht="11.45" customHeight="1"/>
    <row r="16582" customFormat="1" ht="11.45" customHeight="1"/>
    <row r="16583" customFormat="1" ht="11.45" customHeight="1"/>
    <row r="16584" customFormat="1" ht="11.45" customHeight="1"/>
    <row r="16585" customFormat="1" ht="11.45" customHeight="1"/>
    <row r="16586" customFormat="1" ht="11.45" customHeight="1"/>
    <row r="16587" customFormat="1" ht="11.45" customHeight="1"/>
    <row r="16588" customFormat="1" ht="11.45" customHeight="1"/>
    <row r="16589" customFormat="1" ht="11.45" customHeight="1"/>
    <row r="16590" customFormat="1" ht="11.45" customHeight="1"/>
    <row r="16591" customFormat="1" ht="11.45" customHeight="1"/>
    <row r="16592" customFormat="1" ht="11.45" customHeight="1"/>
    <row r="16593" customFormat="1" ht="11.45" customHeight="1"/>
    <row r="16594" customFormat="1" ht="11.45" customHeight="1"/>
    <row r="16595" customFormat="1" ht="11.45" customHeight="1"/>
    <row r="16596" customFormat="1" ht="11.45" customHeight="1"/>
    <row r="16597" customFormat="1" ht="11.45" customHeight="1"/>
    <row r="16598" customFormat="1" ht="11.45" customHeight="1"/>
    <row r="16599" customFormat="1" ht="11.45" customHeight="1"/>
    <row r="16600" customFormat="1" ht="11.45" customHeight="1"/>
    <row r="16601" customFormat="1" ht="11.45" customHeight="1"/>
    <row r="16602" customFormat="1" ht="11.45" customHeight="1"/>
    <row r="16603" customFormat="1" ht="11.45" customHeight="1"/>
    <row r="16604" customFormat="1" ht="11.45" customHeight="1"/>
    <row r="16605" customFormat="1" ht="11.45" customHeight="1"/>
    <row r="16606" customFormat="1" ht="11.45" customHeight="1"/>
    <row r="16607" customFormat="1" ht="11.45" customHeight="1"/>
    <row r="16608" customFormat="1" ht="11.45" customHeight="1"/>
    <row r="16609" customFormat="1" ht="11.45" customHeight="1"/>
    <row r="16610" customFormat="1" ht="11.45" customHeight="1"/>
    <row r="16611" customFormat="1" ht="11.45" customHeight="1"/>
    <row r="16612" customFormat="1" ht="11.45" customHeight="1"/>
    <row r="16613" customFormat="1" ht="11.45" customHeight="1"/>
    <row r="16614" customFormat="1" ht="11.45" customHeight="1"/>
    <row r="16615" customFormat="1" ht="11.45" customHeight="1"/>
    <row r="16616" customFormat="1" ht="11.45" customHeight="1"/>
    <row r="16617" customFormat="1" ht="11.45" customHeight="1"/>
    <row r="16618" customFormat="1" ht="11.45" customHeight="1"/>
    <row r="16619" customFormat="1" ht="11.45" customHeight="1"/>
    <row r="16620" customFormat="1" ht="11.45" customHeight="1"/>
    <row r="16621" customFormat="1" ht="11.45" customHeight="1"/>
    <row r="16622" customFormat="1" ht="11.45" customHeight="1"/>
    <row r="16623" customFormat="1" ht="11.45" customHeight="1"/>
    <row r="16624" customFormat="1" ht="11.45" customHeight="1"/>
    <row r="16625" customFormat="1" ht="11.45" customHeight="1"/>
    <row r="16626" customFormat="1" ht="11.45" customHeight="1"/>
    <row r="16627" customFormat="1" ht="11.45" customHeight="1"/>
    <row r="16628" customFormat="1" ht="11.45" customHeight="1"/>
    <row r="16629" customFormat="1" ht="11.45" customHeight="1"/>
    <row r="16630" customFormat="1" ht="11.45" customHeight="1"/>
    <row r="16631" customFormat="1" ht="11.45" customHeight="1"/>
    <row r="16632" customFormat="1" ht="11.45" customHeight="1"/>
    <row r="16633" customFormat="1" ht="11.45" customHeight="1"/>
    <row r="16634" customFormat="1" ht="11.45" customHeight="1"/>
    <row r="16635" customFormat="1" ht="11.45" customHeight="1"/>
    <row r="16636" customFormat="1" ht="11.45" customHeight="1"/>
    <row r="16637" customFormat="1" ht="11.45" customHeight="1"/>
    <row r="16638" customFormat="1" ht="11.45" customHeight="1"/>
    <row r="16639" customFormat="1" ht="11.45" customHeight="1"/>
    <row r="16640" customFormat="1" ht="11.45" customHeight="1"/>
    <row r="16641" customFormat="1" ht="11.45" customHeight="1"/>
    <row r="16642" customFormat="1" ht="11.45" customHeight="1"/>
    <row r="16643" customFormat="1" ht="11.45" customHeight="1"/>
    <row r="16644" customFormat="1" ht="11.45" customHeight="1"/>
    <row r="16645" customFormat="1" ht="11.45" customHeight="1"/>
    <row r="16646" customFormat="1" ht="11.45" customHeight="1"/>
    <row r="16647" customFormat="1" ht="11.45" customHeight="1"/>
    <row r="16648" customFormat="1" ht="11.45" customHeight="1"/>
    <row r="16649" customFormat="1" ht="11.45" customHeight="1"/>
    <row r="16650" customFormat="1" ht="11.45" customHeight="1"/>
    <row r="16651" customFormat="1" ht="11.45" customHeight="1"/>
    <row r="16652" customFormat="1" ht="11.45" customHeight="1"/>
    <row r="16653" customFormat="1" ht="11.45" customHeight="1"/>
    <row r="16654" customFormat="1" ht="11.45" customHeight="1"/>
    <row r="16655" customFormat="1" ht="11.45" customHeight="1"/>
    <row r="16656" customFormat="1" ht="11.45" customHeight="1"/>
    <row r="16657" customFormat="1" ht="11.45" customHeight="1"/>
    <row r="16658" customFormat="1" ht="11.45" customHeight="1"/>
    <row r="16659" customFormat="1" ht="11.45" customHeight="1"/>
    <row r="16660" customFormat="1" ht="11.45" customHeight="1"/>
    <row r="16661" customFormat="1" ht="11.45" customHeight="1"/>
    <row r="16662" customFormat="1" ht="11.45" customHeight="1"/>
    <row r="16663" customFormat="1" ht="11.45" customHeight="1"/>
    <row r="16664" customFormat="1" ht="11.45" customHeight="1"/>
    <row r="16665" customFormat="1" ht="11.45" customHeight="1"/>
    <row r="16666" customFormat="1" ht="11.45" customHeight="1"/>
    <row r="16667" customFormat="1" ht="11.45" customHeight="1"/>
    <row r="16668" customFormat="1" ht="11.45" customHeight="1"/>
    <row r="16669" customFormat="1" ht="11.45" customHeight="1"/>
    <row r="16670" customFormat="1" ht="11.45" customHeight="1"/>
    <row r="16671" customFormat="1" ht="11.45" customHeight="1"/>
    <row r="16672" customFormat="1" ht="11.45" customHeight="1"/>
    <row r="16673" customFormat="1" ht="11.45" customHeight="1"/>
    <row r="16674" customFormat="1" ht="11.45" customHeight="1"/>
    <row r="16675" customFormat="1" ht="11.45" customHeight="1"/>
    <row r="16676" customFormat="1" ht="11.45" customHeight="1"/>
    <row r="16677" customFormat="1" ht="11.45" customHeight="1"/>
    <row r="16678" customFormat="1" ht="11.45" customHeight="1"/>
    <row r="16679" customFormat="1" ht="11.45" customHeight="1"/>
    <row r="16680" customFormat="1" ht="11.45" customHeight="1"/>
    <row r="16681" customFormat="1" ht="11.45" customHeight="1"/>
    <row r="16682" customFormat="1" ht="11.45" customHeight="1"/>
    <row r="16683" customFormat="1" ht="11.45" customHeight="1"/>
    <row r="16684" customFormat="1" ht="11.45" customHeight="1"/>
    <row r="16685" customFormat="1" ht="11.45" customHeight="1"/>
    <row r="16686" customFormat="1" ht="11.45" customHeight="1"/>
    <row r="16687" customFormat="1" ht="11.45" customHeight="1"/>
    <row r="16688" customFormat="1" ht="11.45" customHeight="1"/>
    <row r="16689" customFormat="1" ht="11.45" customHeight="1"/>
    <row r="16690" customFormat="1" ht="11.45" customHeight="1"/>
    <row r="16691" customFormat="1" ht="11.45" customHeight="1"/>
    <row r="16692" customFormat="1" ht="11.45" customHeight="1"/>
    <row r="16693" customFormat="1" ht="11.45" customHeight="1"/>
    <row r="16694" customFormat="1" ht="11.45" customHeight="1"/>
    <row r="16695" customFormat="1" ht="11.45" customHeight="1"/>
    <row r="16696" customFormat="1" ht="11.45" customHeight="1"/>
    <row r="16697" customFormat="1" ht="11.45" customHeight="1"/>
    <row r="16698" customFormat="1" ht="11.45" customHeight="1"/>
    <row r="16699" customFormat="1" ht="11.45" customHeight="1"/>
    <row r="16700" customFormat="1" ht="11.45" customHeight="1"/>
    <row r="16701" customFormat="1" ht="11.45" customHeight="1"/>
    <row r="16702" customFormat="1" ht="11.45" customHeight="1"/>
    <row r="16703" customFormat="1" ht="11.45" customHeight="1"/>
    <row r="16704" customFormat="1" ht="11.45" customHeight="1"/>
    <row r="16705" customFormat="1" ht="11.45" customHeight="1"/>
    <row r="16706" customFormat="1" ht="11.45" customHeight="1"/>
    <row r="16707" customFormat="1" ht="11.45" customHeight="1"/>
    <row r="16708" customFormat="1" ht="11.45" customHeight="1"/>
    <row r="16709" customFormat="1" ht="11.45" customHeight="1"/>
    <row r="16710" customFormat="1" ht="11.45" customHeight="1"/>
    <row r="16711" customFormat="1" ht="11.45" customHeight="1"/>
    <row r="16712" customFormat="1" ht="11.45" customHeight="1"/>
    <row r="16713" customFormat="1" ht="11.45" customHeight="1"/>
    <row r="16714" customFormat="1" ht="11.45" customHeight="1"/>
    <row r="16715" customFormat="1" ht="11.45" customHeight="1"/>
    <row r="16716" customFormat="1" ht="11.45" customHeight="1"/>
    <row r="16717" customFormat="1" ht="11.45" customHeight="1"/>
    <row r="16718" customFormat="1" ht="11.45" customHeight="1"/>
    <row r="16719" customFormat="1" ht="11.45" customHeight="1"/>
    <row r="16720" customFormat="1" ht="11.45" customHeight="1"/>
    <row r="16721" customFormat="1" ht="11.45" customHeight="1"/>
    <row r="16722" customFormat="1" ht="11.45" customHeight="1"/>
    <row r="16723" customFormat="1" ht="11.45" customHeight="1"/>
    <row r="16724" customFormat="1" ht="11.45" customHeight="1"/>
    <row r="16725" customFormat="1" ht="11.45" customHeight="1"/>
    <row r="16726" customFormat="1" ht="11.45" customHeight="1"/>
    <row r="16727" customFormat="1" ht="11.45" customHeight="1"/>
    <row r="16728" customFormat="1" ht="11.45" customHeight="1"/>
    <row r="16729" customFormat="1" ht="11.45" customHeight="1"/>
    <row r="16730" customFormat="1" ht="11.45" customHeight="1"/>
    <row r="16731" customFormat="1" ht="11.45" customHeight="1"/>
    <row r="16732" customFormat="1" ht="11.45" customHeight="1"/>
    <row r="16733" customFormat="1" ht="11.45" customHeight="1"/>
    <row r="16734" customFormat="1" ht="11.45" customHeight="1"/>
    <row r="16735" customFormat="1" ht="11.45" customHeight="1"/>
    <row r="16736" customFormat="1" ht="11.45" customHeight="1"/>
    <row r="16737" customFormat="1" ht="11.45" customHeight="1"/>
    <row r="16738" customFormat="1" ht="11.45" customHeight="1"/>
    <row r="16739" customFormat="1" ht="11.45" customHeight="1"/>
    <row r="16740" customFormat="1" ht="11.45" customHeight="1"/>
    <row r="16741" customFormat="1" ht="11.45" customHeight="1"/>
    <row r="16742" customFormat="1" ht="11.45" customHeight="1"/>
    <row r="16743" customFormat="1" ht="11.45" customHeight="1"/>
    <row r="16744" customFormat="1" ht="11.45" customHeight="1"/>
    <row r="16745" customFormat="1" ht="11.45" customHeight="1"/>
    <row r="16746" customFormat="1" ht="11.45" customHeight="1"/>
    <row r="16747" customFormat="1" ht="11.45" customHeight="1"/>
    <row r="16748" customFormat="1" ht="11.45" customHeight="1"/>
    <row r="16749" customFormat="1" ht="11.45" customHeight="1"/>
    <row r="16750" customFormat="1" ht="11.45" customHeight="1"/>
    <row r="16751" customFormat="1" ht="11.45" customHeight="1"/>
    <row r="16752" customFormat="1" ht="11.45" customHeight="1"/>
    <row r="16753" customFormat="1" ht="11.45" customHeight="1"/>
    <row r="16754" customFormat="1" ht="11.45" customHeight="1"/>
    <row r="16755" customFormat="1" ht="11.45" customHeight="1"/>
    <row r="16756" customFormat="1" ht="11.45" customHeight="1"/>
    <row r="16757" customFormat="1" ht="11.45" customHeight="1"/>
    <row r="16758" customFormat="1" ht="11.45" customHeight="1"/>
    <row r="16759" customFormat="1" ht="11.45" customHeight="1"/>
    <row r="16760" customFormat="1" ht="11.45" customHeight="1"/>
    <row r="16761" customFormat="1" ht="11.45" customHeight="1"/>
    <row r="16762" customFormat="1" ht="11.45" customHeight="1"/>
    <row r="16763" customFormat="1" ht="11.45" customHeight="1"/>
    <row r="16764" customFormat="1" ht="11.45" customHeight="1"/>
    <row r="16765" customFormat="1" ht="11.45" customHeight="1"/>
    <row r="16766" customFormat="1" ht="11.45" customHeight="1"/>
    <row r="16767" customFormat="1" ht="11.45" customHeight="1"/>
    <row r="16768" customFormat="1" ht="11.45" customHeight="1"/>
    <row r="16769" customFormat="1" ht="11.45" customHeight="1"/>
    <row r="16770" customFormat="1" ht="11.45" customHeight="1"/>
    <row r="16771" customFormat="1" ht="11.45" customHeight="1"/>
    <row r="16772" customFormat="1" ht="11.45" customHeight="1"/>
    <row r="16773" customFormat="1" ht="11.45" customHeight="1"/>
    <row r="16774" customFormat="1" ht="11.45" customHeight="1"/>
    <row r="16775" customFormat="1" ht="11.45" customHeight="1"/>
    <row r="16776" customFormat="1" ht="11.45" customHeight="1"/>
    <row r="16777" customFormat="1" ht="11.45" customHeight="1"/>
    <row r="16778" customFormat="1" ht="11.45" customHeight="1"/>
    <row r="16779" customFormat="1" ht="11.45" customHeight="1"/>
    <row r="16780" customFormat="1" ht="11.45" customHeight="1"/>
    <row r="16781" customFormat="1" ht="11.45" customHeight="1"/>
    <row r="16782" customFormat="1" ht="11.45" customHeight="1"/>
    <row r="16783" customFormat="1" ht="11.45" customHeight="1"/>
    <row r="16784" customFormat="1" ht="11.45" customHeight="1"/>
    <row r="16785" customFormat="1" ht="11.45" customHeight="1"/>
    <row r="16786" customFormat="1" ht="11.45" customHeight="1"/>
    <row r="16787" customFormat="1" ht="11.45" customHeight="1"/>
    <row r="16788" customFormat="1" ht="11.45" customHeight="1"/>
    <row r="16789" customFormat="1" ht="11.45" customHeight="1"/>
    <row r="16790" customFormat="1" ht="11.45" customHeight="1"/>
    <row r="16791" customFormat="1" ht="11.45" customHeight="1"/>
    <row r="16792" customFormat="1" ht="11.45" customHeight="1"/>
    <row r="16793" customFormat="1" ht="11.45" customHeight="1"/>
    <row r="16794" customFormat="1" ht="11.45" customHeight="1"/>
    <row r="16795" customFormat="1" ht="11.45" customHeight="1"/>
    <row r="16796" customFormat="1" ht="11.45" customHeight="1"/>
    <row r="16797" customFormat="1" ht="11.45" customHeight="1"/>
    <row r="16798" customFormat="1" ht="11.45" customHeight="1"/>
    <row r="16799" customFormat="1" ht="11.45" customHeight="1"/>
    <row r="16800" customFormat="1" ht="11.45" customHeight="1"/>
    <row r="16801" customFormat="1" ht="11.45" customHeight="1"/>
    <row r="16802" customFormat="1" ht="11.45" customHeight="1"/>
    <row r="16803" customFormat="1" ht="11.45" customHeight="1"/>
    <row r="16804" customFormat="1" ht="11.45" customHeight="1"/>
    <row r="16805" customFormat="1" ht="11.45" customHeight="1"/>
    <row r="16806" customFormat="1" ht="11.45" customHeight="1"/>
    <row r="16807" customFormat="1" ht="11.45" customHeight="1"/>
    <row r="16808" customFormat="1" ht="11.45" customHeight="1"/>
    <row r="16809" customFormat="1" ht="11.45" customHeight="1"/>
    <row r="16810" customFormat="1" ht="11.45" customHeight="1"/>
    <row r="16811" customFormat="1" ht="11.45" customHeight="1"/>
    <row r="16812" customFormat="1" ht="11.45" customHeight="1"/>
    <row r="16813" customFormat="1" ht="11.45" customHeight="1"/>
    <row r="16814" customFormat="1" ht="11.45" customHeight="1"/>
    <row r="16815" customFormat="1" ht="11.45" customHeight="1"/>
    <row r="16816" customFormat="1" ht="11.45" customHeight="1"/>
    <row r="16817" customFormat="1" ht="11.45" customHeight="1"/>
    <row r="16818" customFormat="1" ht="11.45" customHeight="1"/>
    <row r="16819" customFormat="1" ht="11.45" customHeight="1"/>
    <row r="16820" customFormat="1" ht="11.45" customHeight="1"/>
    <row r="16821" customFormat="1" ht="11.45" customHeight="1"/>
    <row r="16822" customFormat="1" ht="11.45" customHeight="1"/>
    <row r="16823" customFormat="1" ht="11.45" customHeight="1"/>
    <row r="16824" customFormat="1" ht="11.45" customHeight="1"/>
    <row r="16825" customFormat="1" ht="11.45" customHeight="1"/>
    <row r="16826" customFormat="1" ht="11.45" customHeight="1"/>
    <row r="16827" customFormat="1" ht="11.45" customHeight="1"/>
    <row r="16828" customFormat="1" ht="11.45" customHeight="1"/>
    <row r="16829" customFormat="1" ht="11.45" customHeight="1"/>
    <row r="16830" customFormat="1" ht="11.45" customHeight="1"/>
    <row r="16831" customFormat="1" ht="11.45" customHeight="1"/>
    <row r="16832" customFormat="1" ht="11.45" customHeight="1"/>
    <row r="16833" customFormat="1" ht="11.45" customHeight="1"/>
    <row r="16834" customFormat="1" ht="11.45" customHeight="1"/>
    <row r="16835" customFormat="1" ht="11.45" customHeight="1"/>
    <row r="16836" customFormat="1" ht="11.45" customHeight="1"/>
    <row r="16837" customFormat="1" ht="11.45" customHeight="1"/>
    <row r="16838" customFormat="1" ht="11.45" customHeight="1"/>
    <row r="16839" customFormat="1" ht="11.45" customHeight="1"/>
    <row r="16840" customFormat="1" ht="11.45" customHeight="1"/>
    <row r="16841" customFormat="1" ht="11.45" customHeight="1"/>
    <row r="16842" customFormat="1" ht="11.45" customHeight="1"/>
    <row r="16843" customFormat="1" ht="11.45" customHeight="1"/>
    <row r="16844" customFormat="1" ht="11.45" customHeight="1"/>
    <row r="16845" customFormat="1" ht="11.45" customHeight="1"/>
    <row r="16846" customFormat="1" ht="11.45" customHeight="1"/>
    <row r="16847" customFormat="1" ht="11.45" customHeight="1"/>
    <row r="16848" customFormat="1" ht="11.45" customHeight="1"/>
    <row r="16849" customFormat="1" ht="11.45" customHeight="1"/>
    <row r="16850" customFormat="1" ht="11.45" customHeight="1"/>
    <row r="16851" customFormat="1" ht="11.45" customHeight="1"/>
    <row r="16852" customFormat="1" ht="11.45" customHeight="1"/>
    <row r="16853" customFormat="1" ht="11.45" customHeight="1"/>
    <row r="16854" customFormat="1" ht="11.45" customHeight="1"/>
    <row r="16855" customFormat="1" ht="11.45" customHeight="1"/>
    <row r="16856" customFormat="1" ht="11.45" customHeight="1"/>
    <row r="16857" customFormat="1" ht="11.45" customHeight="1"/>
    <row r="16858" customFormat="1" ht="11.45" customHeight="1"/>
    <row r="16859" customFormat="1" ht="11.45" customHeight="1"/>
    <row r="16860" customFormat="1" ht="11.45" customHeight="1"/>
    <row r="16861" customFormat="1" ht="11.45" customHeight="1"/>
    <row r="16862" customFormat="1" ht="11.45" customHeight="1"/>
    <row r="16863" customFormat="1" ht="11.45" customHeight="1"/>
    <row r="16864" customFormat="1" ht="11.45" customHeight="1"/>
    <row r="16865" customFormat="1" ht="11.45" customHeight="1"/>
    <row r="16866" customFormat="1" ht="11.45" customHeight="1"/>
    <row r="16867" customFormat="1" ht="11.45" customHeight="1"/>
    <row r="16868" customFormat="1" ht="11.45" customHeight="1"/>
    <row r="16869" customFormat="1" ht="11.45" customHeight="1"/>
    <row r="16870" customFormat="1" ht="11.45" customHeight="1"/>
    <row r="16871" customFormat="1" ht="11.45" customHeight="1"/>
    <row r="16872" customFormat="1" ht="11.45" customHeight="1"/>
    <row r="16873" customFormat="1" ht="11.45" customHeight="1"/>
    <row r="16874" customFormat="1" ht="11.45" customHeight="1"/>
    <row r="16875" customFormat="1" ht="11.45" customHeight="1"/>
    <row r="16876" customFormat="1" ht="11.45" customHeight="1"/>
    <row r="16877" customFormat="1" ht="11.45" customHeight="1"/>
    <row r="16878" customFormat="1" ht="11.45" customHeight="1"/>
    <row r="16879" customFormat="1" ht="11.45" customHeight="1"/>
    <row r="16880" customFormat="1" ht="11.45" customHeight="1"/>
    <row r="16881" customFormat="1" ht="11.45" customHeight="1"/>
    <row r="16882" customFormat="1" ht="11.45" customHeight="1"/>
    <row r="16883" customFormat="1" ht="11.45" customHeight="1"/>
    <row r="16884" customFormat="1" ht="11.45" customHeight="1"/>
    <row r="16885" customFormat="1" ht="11.45" customHeight="1"/>
    <row r="16886" customFormat="1" ht="11.45" customHeight="1"/>
    <row r="16887" customFormat="1" ht="11.45" customHeight="1"/>
    <row r="16888" customFormat="1" ht="11.45" customHeight="1"/>
    <row r="16889" customFormat="1" ht="11.45" customHeight="1"/>
    <row r="16890" customFormat="1" ht="11.45" customHeight="1"/>
    <row r="16891" customFormat="1" ht="11.45" customHeight="1"/>
    <row r="16892" customFormat="1" ht="11.45" customHeight="1"/>
    <row r="16893" customFormat="1" ht="11.45" customHeight="1"/>
    <row r="16894" customFormat="1" ht="11.45" customHeight="1"/>
    <row r="16895" customFormat="1" ht="11.45" customHeight="1"/>
    <row r="16896" customFormat="1" ht="11.45" customHeight="1"/>
    <row r="16897" customFormat="1" ht="11.45" customHeight="1"/>
    <row r="16898" customFormat="1" ht="11.45" customHeight="1"/>
    <row r="16899" customFormat="1" ht="11.45" customHeight="1"/>
    <row r="16900" customFormat="1" ht="11.45" customHeight="1"/>
    <row r="16901" customFormat="1" ht="11.45" customHeight="1"/>
    <row r="16902" customFormat="1" ht="11.45" customHeight="1"/>
    <row r="16903" customFormat="1" ht="11.45" customHeight="1"/>
    <row r="16904" customFormat="1" ht="11.45" customHeight="1"/>
    <row r="16905" customFormat="1" ht="11.45" customHeight="1"/>
    <row r="16906" customFormat="1" ht="11.45" customHeight="1"/>
    <row r="16907" customFormat="1" ht="11.45" customHeight="1"/>
    <row r="16908" customFormat="1" ht="11.45" customHeight="1"/>
    <row r="16909" customFormat="1" ht="11.45" customHeight="1"/>
    <row r="16910" customFormat="1" ht="11.45" customHeight="1"/>
    <row r="16911" customFormat="1" ht="11.45" customHeight="1"/>
    <row r="16912" customFormat="1" ht="11.45" customHeight="1"/>
    <row r="16913" customFormat="1" ht="11.45" customHeight="1"/>
    <row r="16914" customFormat="1" ht="11.45" customHeight="1"/>
    <row r="16915" customFormat="1" ht="11.45" customHeight="1"/>
    <row r="16916" customFormat="1" ht="11.45" customHeight="1"/>
    <row r="16917" customFormat="1" ht="11.45" customHeight="1"/>
    <row r="16918" customFormat="1" ht="11.45" customHeight="1"/>
    <row r="16919" customFormat="1" ht="11.45" customHeight="1"/>
    <row r="16920" customFormat="1" ht="11.45" customHeight="1"/>
    <row r="16921" customFormat="1" ht="11.45" customHeight="1"/>
    <row r="16922" customFormat="1" ht="11.45" customHeight="1"/>
    <row r="16923" customFormat="1" ht="11.45" customHeight="1"/>
    <row r="16924" customFormat="1" ht="11.45" customHeight="1"/>
    <row r="16925" customFormat="1" ht="11.45" customHeight="1"/>
    <row r="16926" customFormat="1" ht="11.45" customHeight="1"/>
    <row r="16927" customFormat="1" ht="11.45" customHeight="1"/>
    <row r="16928" customFormat="1" ht="11.45" customHeight="1"/>
    <row r="16929" customFormat="1" ht="11.45" customHeight="1"/>
    <row r="16930" customFormat="1" ht="11.45" customHeight="1"/>
    <row r="16931" customFormat="1" ht="11.45" customHeight="1"/>
    <row r="16932" customFormat="1" ht="11.45" customHeight="1"/>
    <row r="16933" customFormat="1" ht="11.45" customHeight="1"/>
    <row r="16934" customFormat="1" ht="11.45" customHeight="1"/>
    <row r="16935" customFormat="1" ht="11.45" customHeight="1"/>
    <row r="16936" customFormat="1" ht="11.45" customHeight="1"/>
    <row r="16937" customFormat="1" ht="11.45" customHeight="1"/>
    <row r="16938" customFormat="1" ht="11.45" customHeight="1"/>
    <row r="16939" customFormat="1" ht="11.45" customHeight="1"/>
    <row r="16940" customFormat="1" ht="11.45" customHeight="1"/>
    <row r="16941" customFormat="1" ht="11.45" customHeight="1"/>
    <row r="16942" customFormat="1" ht="11.45" customHeight="1"/>
    <row r="16943" customFormat="1" ht="11.45" customHeight="1"/>
    <row r="16944" customFormat="1" ht="11.45" customHeight="1"/>
    <row r="16945" customFormat="1" ht="11.45" customHeight="1"/>
    <row r="16946" customFormat="1" ht="11.45" customHeight="1"/>
    <row r="16947" customFormat="1" ht="11.45" customHeight="1"/>
    <row r="16948" customFormat="1" ht="11.45" customHeight="1"/>
    <row r="16949" customFormat="1" ht="11.45" customHeight="1"/>
    <row r="16950" customFormat="1" ht="11.45" customHeight="1"/>
    <row r="16951" customFormat="1" ht="11.45" customHeight="1"/>
    <row r="16952" customFormat="1" ht="11.45" customHeight="1"/>
    <row r="16953" customFormat="1" ht="11.45" customHeight="1"/>
    <row r="16954" customFormat="1" ht="11.45" customHeight="1"/>
    <row r="16955" customFormat="1" ht="11.45" customHeight="1"/>
    <row r="16956" customFormat="1" ht="11.45" customHeight="1"/>
    <row r="16957" customFormat="1" ht="11.45" customHeight="1"/>
    <row r="16958" customFormat="1" ht="11.45" customHeight="1"/>
    <row r="16959" customFormat="1" ht="11.45" customHeight="1"/>
    <row r="16960" customFormat="1" ht="11.45" customHeight="1"/>
    <row r="16961" customFormat="1" ht="11.45" customHeight="1"/>
    <row r="16962" customFormat="1" ht="11.45" customHeight="1"/>
    <row r="16963" customFormat="1" ht="11.45" customHeight="1"/>
    <row r="16964" customFormat="1" ht="11.45" customHeight="1"/>
    <row r="16965" customFormat="1" ht="11.45" customHeight="1"/>
    <row r="16966" customFormat="1" ht="11.45" customHeight="1"/>
    <row r="16967" customFormat="1" ht="11.45" customHeight="1"/>
    <row r="16968" customFormat="1" ht="11.45" customHeight="1"/>
    <row r="16969" customFormat="1" ht="11.45" customHeight="1"/>
    <row r="16970" customFormat="1" ht="11.45" customHeight="1"/>
    <row r="16971" customFormat="1" ht="11.45" customHeight="1"/>
    <row r="16972" customFormat="1" ht="11.45" customHeight="1"/>
    <row r="16973" customFormat="1" ht="11.45" customHeight="1"/>
    <row r="16974" customFormat="1" ht="11.45" customHeight="1"/>
    <row r="16975" customFormat="1" ht="11.45" customHeight="1"/>
    <row r="16976" customFormat="1" ht="11.45" customHeight="1"/>
    <row r="16977" customFormat="1" ht="11.45" customHeight="1"/>
    <row r="16978" customFormat="1" ht="11.45" customHeight="1"/>
    <row r="16979" customFormat="1" ht="11.45" customHeight="1"/>
    <row r="16980" customFormat="1" ht="11.45" customHeight="1"/>
    <row r="16981" customFormat="1" ht="11.45" customHeight="1"/>
    <row r="16982" customFormat="1" ht="11.45" customHeight="1"/>
    <row r="16983" customFormat="1" ht="11.45" customHeight="1"/>
    <row r="16984" customFormat="1" ht="11.45" customHeight="1"/>
    <row r="16985" customFormat="1" ht="11.45" customHeight="1"/>
    <row r="16986" customFormat="1" ht="11.45" customHeight="1"/>
    <row r="16987" customFormat="1" ht="11.45" customHeight="1"/>
    <row r="16988" customFormat="1" ht="11.45" customHeight="1"/>
    <row r="16989" customFormat="1" ht="11.45" customHeight="1"/>
    <row r="16990" customFormat="1" ht="11.45" customHeight="1"/>
    <row r="16991" customFormat="1" ht="11.45" customHeight="1"/>
    <row r="16992" customFormat="1" ht="11.45" customHeight="1"/>
    <row r="16993" customFormat="1" ht="11.45" customHeight="1"/>
    <row r="16994" customFormat="1" ht="11.45" customHeight="1"/>
    <row r="16995" customFormat="1" ht="11.45" customHeight="1"/>
    <row r="16996" customFormat="1" ht="11.45" customHeight="1"/>
    <row r="16997" customFormat="1" ht="11.45" customHeight="1"/>
    <row r="16998" customFormat="1" ht="11.45" customHeight="1"/>
    <row r="16999" customFormat="1" ht="11.45" customHeight="1"/>
    <row r="17000" customFormat="1" ht="11.45" customHeight="1"/>
    <row r="17001" customFormat="1" ht="11.45" customHeight="1"/>
    <row r="17002" customFormat="1" ht="11.45" customHeight="1"/>
    <row r="17003" customFormat="1" ht="11.45" customHeight="1"/>
    <row r="17004" customFormat="1" ht="11.45" customHeight="1"/>
    <row r="17005" customFormat="1" ht="11.45" customHeight="1"/>
    <row r="17006" customFormat="1" ht="11.45" customHeight="1"/>
    <row r="17007" customFormat="1" ht="11.45" customHeight="1"/>
    <row r="17008" customFormat="1" ht="11.45" customHeight="1"/>
    <row r="17009" customFormat="1" ht="11.45" customHeight="1"/>
    <row r="17010" customFormat="1" ht="11.45" customHeight="1"/>
    <row r="17011" customFormat="1" ht="11.45" customHeight="1"/>
    <row r="17012" customFormat="1" ht="11.45" customHeight="1"/>
    <row r="17013" customFormat="1" ht="11.45" customHeight="1"/>
    <row r="17014" customFormat="1" ht="11.45" customHeight="1"/>
    <row r="17015" customFormat="1" ht="11.45" customHeight="1"/>
    <row r="17016" customFormat="1" ht="11.45" customHeight="1"/>
    <row r="17017" customFormat="1" ht="11.45" customHeight="1"/>
    <row r="17018" customFormat="1" ht="11.45" customHeight="1"/>
    <row r="17019" customFormat="1" ht="11.45" customHeight="1"/>
    <row r="17020" customFormat="1" ht="11.45" customHeight="1"/>
    <row r="17021" customFormat="1" ht="11.45" customHeight="1"/>
    <row r="17022" customFormat="1" ht="11.45" customHeight="1"/>
    <row r="17023" customFormat="1" ht="11.45" customHeight="1"/>
    <row r="17024" customFormat="1" ht="11.45" customHeight="1"/>
    <row r="17025" customFormat="1" ht="11.45" customHeight="1"/>
    <row r="17026" customFormat="1" ht="11.45" customHeight="1"/>
    <row r="17027" customFormat="1" ht="11.45" customHeight="1"/>
    <row r="17028" customFormat="1" ht="11.45" customHeight="1"/>
    <row r="17029" customFormat="1" ht="11.45" customHeight="1"/>
    <row r="17030" customFormat="1" ht="11.45" customHeight="1"/>
    <row r="17031" customFormat="1" ht="11.45" customHeight="1"/>
    <row r="17032" customFormat="1" ht="11.45" customHeight="1"/>
    <row r="17033" customFormat="1" ht="11.45" customHeight="1"/>
    <row r="17034" customFormat="1" ht="11.45" customHeight="1"/>
    <row r="17035" customFormat="1" ht="11.45" customHeight="1"/>
    <row r="17036" customFormat="1" ht="11.45" customHeight="1"/>
    <row r="17037" customFormat="1" ht="11.45" customHeight="1"/>
    <row r="17038" customFormat="1" ht="11.45" customHeight="1"/>
    <row r="17039" customFormat="1" ht="11.45" customHeight="1"/>
    <row r="17040" customFormat="1" ht="11.45" customHeight="1"/>
    <row r="17041" customFormat="1" ht="11.45" customHeight="1"/>
    <row r="17042" customFormat="1" ht="11.45" customHeight="1"/>
    <row r="17043" customFormat="1" ht="11.45" customHeight="1"/>
    <row r="17044" customFormat="1" ht="11.45" customHeight="1"/>
    <row r="17045" customFormat="1" ht="11.45" customHeight="1"/>
    <row r="17046" customFormat="1" ht="11.45" customHeight="1"/>
    <row r="17047" customFormat="1" ht="11.45" customHeight="1"/>
    <row r="17048" customFormat="1" ht="11.45" customHeight="1"/>
    <row r="17049" customFormat="1" ht="11.45" customHeight="1"/>
    <row r="17050" customFormat="1" ht="11.45" customHeight="1"/>
    <row r="17051" customFormat="1" ht="11.45" customHeight="1"/>
    <row r="17052" customFormat="1" ht="11.45" customHeight="1"/>
    <row r="17053" customFormat="1" ht="11.45" customHeight="1"/>
    <row r="17054" customFormat="1" ht="11.45" customHeight="1"/>
    <row r="17055" customFormat="1" ht="11.45" customHeight="1"/>
    <row r="17056" customFormat="1" ht="11.45" customHeight="1"/>
    <row r="17057" customFormat="1" ht="11.45" customHeight="1"/>
    <row r="17058" customFormat="1" ht="11.45" customHeight="1"/>
    <row r="17059" customFormat="1" ht="11.45" customHeight="1"/>
    <row r="17060" customFormat="1" ht="11.45" customHeight="1"/>
    <row r="17061" customFormat="1" ht="11.45" customHeight="1"/>
    <row r="17062" customFormat="1" ht="11.45" customHeight="1"/>
    <row r="17063" customFormat="1" ht="11.45" customHeight="1"/>
    <row r="17064" customFormat="1" ht="11.45" customHeight="1"/>
    <row r="17065" customFormat="1" ht="11.45" customHeight="1"/>
    <row r="17066" customFormat="1" ht="11.45" customHeight="1"/>
    <row r="17067" customFormat="1" ht="11.45" customHeight="1"/>
    <row r="17068" customFormat="1" ht="11.45" customHeight="1"/>
    <row r="17069" customFormat="1" ht="11.45" customHeight="1"/>
    <row r="17070" customFormat="1" ht="11.45" customHeight="1"/>
    <row r="17071" customFormat="1" ht="11.45" customHeight="1"/>
    <row r="17072" customFormat="1" ht="11.45" customHeight="1"/>
    <row r="17073" customFormat="1" ht="11.45" customHeight="1"/>
    <row r="17074" customFormat="1" ht="11.45" customHeight="1"/>
    <row r="17075" customFormat="1" ht="11.45" customHeight="1"/>
    <row r="17076" customFormat="1" ht="11.45" customHeight="1"/>
    <row r="17077" customFormat="1" ht="11.45" customHeight="1"/>
    <row r="17078" customFormat="1" ht="11.45" customHeight="1"/>
    <row r="17079" customFormat="1" ht="11.45" customHeight="1"/>
    <row r="17080" customFormat="1" ht="11.45" customHeight="1"/>
    <row r="17081" customFormat="1" ht="11.45" customHeight="1"/>
    <row r="17082" customFormat="1" ht="11.45" customHeight="1"/>
    <row r="17083" customFormat="1" ht="11.45" customHeight="1"/>
    <row r="17084" customFormat="1" ht="11.45" customHeight="1"/>
    <row r="17085" customFormat="1" ht="11.45" customHeight="1"/>
    <row r="17086" customFormat="1" ht="11.45" customHeight="1"/>
    <row r="17087" customFormat="1" ht="11.45" customHeight="1"/>
    <row r="17088" customFormat="1" ht="11.45" customHeight="1"/>
    <row r="17089" customFormat="1" ht="11.45" customHeight="1"/>
    <row r="17090" customFormat="1" ht="11.45" customHeight="1"/>
    <row r="17091" customFormat="1" ht="11.45" customHeight="1"/>
    <row r="17092" customFormat="1" ht="11.45" customHeight="1"/>
    <row r="17093" customFormat="1" ht="11.45" customHeight="1"/>
    <row r="17094" customFormat="1" ht="11.45" customHeight="1"/>
    <row r="17095" customFormat="1" ht="11.45" customHeight="1"/>
    <row r="17096" customFormat="1" ht="11.45" customHeight="1"/>
    <row r="17097" customFormat="1" ht="11.45" customHeight="1"/>
    <row r="17098" customFormat="1" ht="11.45" customHeight="1"/>
    <row r="17099" customFormat="1" ht="11.45" customHeight="1"/>
    <row r="17100" customFormat="1" ht="11.45" customHeight="1"/>
    <row r="17101" customFormat="1" ht="11.45" customHeight="1"/>
    <row r="17102" customFormat="1" ht="11.45" customHeight="1"/>
    <row r="17103" customFormat="1" ht="11.45" customHeight="1"/>
    <row r="17104" customFormat="1" ht="11.45" customHeight="1"/>
    <row r="17105" customFormat="1" ht="11.45" customHeight="1"/>
    <row r="17106" customFormat="1" ht="11.45" customHeight="1"/>
    <row r="17107" customFormat="1" ht="11.45" customHeight="1"/>
    <row r="17108" customFormat="1" ht="11.45" customHeight="1"/>
    <row r="17109" customFormat="1" ht="11.45" customHeight="1"/>
    <row r="17110" customFormat="1" ht="11.45" customHeight="1"/>
    <row r="17111" customFormat="1" ht="11.45" customHeight="1"/>
    <row r="17112" customFormat="1" ht="11.45" customHeight="1"/>
    <row r="17113" customFormat="1" ht="11.45" customHeight="1"/>
    <row r="17114" customFormat="1" ht="11.45" customHeight="1"/>
    <row r="17115" customFormat="1" ht="11.45" customHeight="1"/>
    <row r="17116" customFormat="1" ht="11.45" customHeight="1"/>
    <row r="17117" customFormat="1" ht="11.45" customHeight="1"/>
    <row r="17118" customFormat="1" ht="11.45" customHeight="1"/>
    <row r="17119" customFormat="1" ht="11.45" customHeight="1"/>
    <row r="17120" customFormat="1" ht="11.45" customHeight="1"/>
    <row r="17121" customFormat="1" ht="11.45" customHeight="1"/>
    <row r="17122" customFormat="1" ht="11.45" customHeight="1"/>
    <row r="17123" customFormat="1" ht="11.45" customHeight="1"/>
    <row r="17124" customFormat="1" ht="11.45" customHeight="1"/>
    <row r="17125" customFormat="1" ht="11.45" customHeight="1"/>
    <row r="17126" customFormat="1" ht="11.45" customHeight="1"/>
    <row r="17127" customFormat="1" ht="11.45" customHeight="1"/>
    <row r="17128" customFormat="1" ht="11.45" customHeight="1"/>
    <row r="17129" customFormat="1" ht="11.45" customHeight="1"/>
    <row r="17130" customFormat="1" ht="11.45" customHeight="1"/>
    <row r="17131" customFormat="1" ht="11.45" customHeight="1"/>
    <row r="17132" customFormat="1" ht="11.45" customHeight="1"/>
    <row r="17133" customFormat="1" ht="11.45" customHeight="1"/>
    <row r="17134" customFormat="1" ht="11.45" customHeight="1"/>
    <row r="17135" customFormat="1" ht="11.45" customHeight="1"/>
    <row r="17136" customFormat="1" ht="11.45" customHeight="1"/>
    <row r="17137" customFormat="1" ht="11.45" customHeight="1"/>
    <row r="17138" customFormat="1" ht="11.45" customHeight="1"/>
    <row r="17139" customFormat="1" ht="11.45" customHeight="1"/>
    <row r="17140" customFormat="1" ht="11.45" customHeight="1"/>
    <row r="17141" customFormat="1" ht="11.45" customHeight="1"/>
    <row r="17142" customFormat="1" ht="11.45" customHeight="1"/>
    <row r="17143" customFormat="1" ht="11.45" customHeight="1"/>
    <row r="17144" customFormat="1" ht="11.45" customHeight="1"/>
    <row r="17145" customFormat="1" ht="11.45" customHeight="1"/>
    <row r="17146" customFormat="1" ht="11.45" customHeight="1"/>
    <row r="17147" customFormat="1" ht="11.45" customHeight="1"/>
    <row r="17148" customFormat="1" ht="11.45" customHeight="1"/>
    <row r="17149" customFormat="1" ht="11.45" customHeight="1"/>
    <row r="17150" customFormat="1" ht="11.45" customHeight="1"/>
    <row r="17151" customFormat="1" ht="11.45" customHeight="1"/>
    <row r="17152" customFormat="1" ht="11.45" customHeight="1"/>
    <row r="17153" customFormat="1" ht="11.45" customHeight="1"/>
    <row r="17154" customFormat="1" ht="11.45" customHeight="1"/>
    <row r="17155" customFormat="1" ht="11.45" customHeight="1"/>
    <row r="17156" customFormat="1" ht="11.45" customHeight="1"/>
    <row r="17157" customFormat="1" ht="11.45" customHeight="1"/>
    <row r="17158" customFormat="1" ht="11.45" customHeight="1"/>
    <row r="17159" customFormat="1" ht="11.45" customHeight="1"/>
    <row r="17160" customFormat="1" ht="11.45" customHeight="1"/>
    <row r="17161" customFormat="1" ht="11.45" customHeight="1"/>
    <row r="17162" customFormat="1" ht="11.45" customHeight="1"/>
    <row r="17163" customFormat="1" ht="11.45" customHeight="1"/>
    <row r="17164" customFormat="1" ht="11.45" customHeight="1"/>
    <row r="17165" customFormat="1" ht="11.45" customHeight="1"/>
    <row r="17166" customFormat="1" ht="11.45" customHeight="1"/>
    <row r="17167" customFormat="1" ht="11.45" customHeight="1"/>
    <row r="17168" customFormat="1" ht="11.45" customHeight="1"/>
    <row r="17169" customFormat="1" ht="11.45" customHeight="1"/>
    <row r="17170" customFormat="1" ht="11.45" customHeight="1"/>
    <row r="17171" customFormat="1" ht="11.45" customHeight="1"/>
    <row r="17172" customFormat="1" ht="11.45" customHeight="1"/>
    <row r="17173" customFormat="1" ht="11.45" customHeight="1"/>
    <row r="17174" customFormat="1" ht="11.45" customHeight="1"/>
    <row r="17175" customFormat="1" ht="11.45" customHeight="1"/>
    <row r="17176" customFormat="1" ht="11.45" customHeight="1"/>
    <row r="17177" customFormat="1" ht="11.45" customHeight="1"/>
    <row r="17178" customFormat="1" ht="11.45" customHeight="1"/>
    <row r="17179" customFormat="1" ht="11.45" customHeight="1"/>
    <row r="17180" customFormat="1" ht="11.45" customHeight="1"/>
    <row r="17181" customFormat="1" ht="11.45" customHeight="1"/>
    <row r="17182" customFormat="1" ht="11.45" customHeight="1"/>
    <row r="17183" customFormat="1" ht="11.45" customHeight="1"/>
    <row r="17184" customFormat="1" ht="11.45" customHeight="1"/>
    <row r="17185" customFormat="1" ht="11.45" customHeight="1"/>
    <row r="17186" customFormat="1" ht="11.45" customHeight="1"/>
    <row r="17187" customFormat="1" ht="11.45" customHeight="1"/>
    <row r="17188" customFormat="1" ht="11.45" customHeight="1"/>
    <row r="17189" customFormat="1" ht="11.45" customHeight="1"/>
    <row r="17190" customFormat="1" ht="11.45" customHeight="1"/>
    <row r="17191" customFormat="1" ht="11.45" customHeight="1"/>
    <row r="17192" customFormat="1" ht="11.45" customHeight="1"/>
    <row r="17193" customFormat="1" ht="11.45" customHeight="1"/>
    <row r="17194" customFormat="1" ht="11.45" customHeight="1"/>
    <row r="17195" customFormat="1" ht="11.45" customHeight="1"/>
    <row r="17196" customFormat="1" ht="11.45" customHeight="1"/>
    <row r="17197" customFormat="1" ht="11.45" customHeight="1"/>
    <row r="17198" customFormat="1" ht="11.45" customHeight="1"/>
    <row r="17199" customFormat="1" ht="11.45" customHeight="1"/>
    <row r="17200" customFormat="1" ht="11.45" customHeight="1"/>
    <row r="17201" customFormat="1" ht="11.45" customHeight="1"/>
    <row r="17202" customFormat="1" ht="11.45" customHeight="1"/>
    <row r="17203" customFormat="1" ht="11.45" customHeight="1"/>
    <row r="17204" customFormat="1" ht="11.45" customHeight="1"/>
    <row r="17205" customFormat="1" ht="11.45" customHeight="1"/>
    <row r="17206" customFormat="1" ht="11.45" customHeight="1"/>
    <row r="17207" customFormat="1" ht="11.45" customHeight="1"/>
    <row r="17208" customFormat="1" ht="11.45" customHeight="1"/>
    <row r="17209" customFormat="1" ht="11.45" customHeight="1"/>
    <row r="17210" customFormat="1" ht="11.45" customHeight="1"/>
    <row r="17211" customFormat="1" ht="11.45" customHeight="1"/>
    <row r="17212" customFormat="1" ht="11.45" customHeight="1"/>
    <row r="17213" customFormat="1" ht="11.45" customHeight="1"/>
    <row r="17214" customFormat="1" ht="11.45" customHeight="1"/>
    <row r="17215" customFormat="1" ht="11.45" customHeight="1"/>
    <row r="17216" customFormat="1" ht="11.45" customHeight="1"/>
    <row r="17217" customFormat="1" ht="11.45" customHeight="1"/>
    <row r="17218" customFormat="1" ht="11.45" customHeight="1"/>
    <row r="17219" customFormat="1" ht="11.45" customHeight="1"/>
    <row r="17220" customFormat="1" ht="11.45" customHeight="1"/>
    <row r="17221" customFormat="1" ht="11.45" customHeight="1"/>
    <row r="17222" customFormat="1" ht="11.45" customHeight="1"/>
    <row r="17223" customFormat="1" ht="11.45" customHeight="1"/>
    <row r="17224" customFormat="1" ht="11.45" customHeight="1"/>
    <row r="17225" customFormat="1" ht="11.45" customHeight="1"/>
    <row r="17226" customFormat="1" ht="11.45" customHeight="1"/>
    <row r="17227" customFormat="1" ht="11.45" customHeight="1"/>
    <row r="17228" customFormat="1" ht="11.45" customHeight="1"/>
    <row r="17229" customFormat="1" ht="11.45" customHeight="1"/>
    <row r="17230" customFormat="1" ht="11.45" customHeight="1"/>
    <row r="17231" customFormat="1" ht="11.45" customHeight="1"/>
    <row r="17232" customFormat="1" ht="11.45" customHeight="1"/>
    <row r="17233" customFormat="1" ht="11.45" customHeight="1"/>
    <row r="17234" customFormat="1" ht="11.45" customHeight="1"/>
    <row r="17235" customFormat="1" ht="11.45" customHeight="1"/>
    <row r="17236" customFormat="1" ht="11.45" customHeight="1"/>
    <row r="17237" customFormat="1" ht="11.45" customHeight="1"/>
    <row r="17238" customFormat="1" ht="11.45" customHeight="1"/>
    <row r="17239" customFormat="1" ht="11.45" customHeight="1"/>
    <row r="17240" customFormat="1" ht="11.45" customHeight="1"/>
    <row r="17241" customFormat="1" ht="11.45" customHeight="1"/>
    <row r="17242" customFormat="1" ht="11.45" customHeight="1"/>
    <row r="17243" customFormat="1" ht="11.45" customHeight="1"/>
    <row r="17244" customFormat="1" ht="11.45" customHeight="1"/>
    <row r="17245" customFormat="1" ht="11.45" customHeight="1"/>
    <row r="17246" customFormat="1" ht="11.45" customHeight="1"/>
    <row r="17247" customFormat="1" ht="11.45" customHeight="1"/>
    <row r="17248" customFormat="1" ht="11.45" customHeight="1"/>
    <row r="17249" customFormat="1" ht="11.45" customHeight="1"/>
    <row r="17250" customFormat="1" ht="11.45" customHeight="1"/>
    <row r="17251" customFormat="1" ht="11.45" customHeight="1"/>
    <row r="17252" customFormat="1" ht="11.45" customHeight="1"/>
    <row r="17253" customFormat="1" ht="11.45" customHeight="1"/>
    <row r="17254" customFormat="1" ht="11.45" customHeight="1"/>
    <row r="17255" customFormat="1" ht="11.45" customHeight="1"/>
    <row r="17256" customFormat="1" ht="11.45" customHeight="1"/>
    <row r="17257" customFormat="1" ht="11.45" customHeight="1"/>
    <row r="17258" customFormat="1" ht="11.45" customHeight="1"/>
    <row r="17259" customFormat="1" ht="11.45" customHeight="1"/>
    <row r="17260" customFormat="1" ht="11.45" customHeight="1"/>
    <row r="17261" customFormat="1" ht="11.45" customHeight="1"/>
    <row r="17262" customFormat="1" ht="11.45" customHeight="1"/>
    <row r="17263" customFormat="1" ht="11.45" customHeight="1"/>
    <row r="17264" customFormat="1" ht="11.45" customHeight="1"/>
    <row r="17265" customFormat="1" ht="11.45" customHeight="1"/>
    <row r="17266" customFormat="1" ht="11.45" customHeight="1"/>
    <row r="17267" customFormat="1" ht="11.45" customHeight="1"/>
    <row r="17268" customFormat="1" ht="11.45" customHeight="1"/>
    <row r="17269" customFormat="1" ht="11.45" customHeight="1"/>
    <row r="17270" customFormat="1" ht="11.45" customHeight="1"/>
    <row r="17271" customFormat="1" ht="11.45" customHeight="1"/>
    <row r="17272" customFormat="1" ht="11.45" customHeight="1"/>
    <row r="17273" customFormat="1" ht="11.45" customHeight="1"/>
    <row r="17274" customFormat="1" ht="11.45" customHeight="1"/>
    <row r="17275" customFormat="1" ht="11.45" customHeight="1"/>
    <row r="17276" customFormat="1" ht="11.45" customHeight="1"/>
    <row r="17277" customFormat="1" ht="11.45" customHeight="1"/>
    <row r="17278" customFormat="1" ht="11.45" customHeight="1"/>
    <row r="17279" customFormat="1" ht="11.45" customHeight="1"/>
    <row r="17280" customFormat="1" ht="11.45" customHeight="1"/>
    <row r="17281" customFormat="1" ht="11.45" customHeight="1"/>
    <row r="17282" customFormat="1" ht="11.45" customHeight="1"/>
    <row r="17283" customFormat="1" ht="11.45" customHeight="1"/>
    <row r="17284" customFormat="1" ht="11.45" customHeight="1"/>
    <row r="17285" customFormat="1" ht="11.45" customHeight="1"/>
    <row r="17286" customFormat="1" ht="11.45" customHeight="1"/>
    <row r="17287" customFormat="1" ht="11.45" customHeight="1"/>
    <row r="17288" customFormat="1" ht="11.45" customHeight="1"/>
    <row r="17289" customFormat="1" ht="11.45" customHeight="1"/>
    <row r="17290" customFormat="1" ht="11.45" customHeight="1"/>
    <row r="17291" customFormat="1" ht="11.45" customHeight="1"/>
    <row r="17292" customFormat="1" ht="11.45" customHeight="1"/>
    <row r="17293" customFormat="1" ht="11.45" customHeight="1"/>
    <row r="17294" customFormat="1" ht="11.45" customHeight="1"/>
    <row r="17295" customFormat="1" ht="11.45" customHeight="1"/>
    <row r="17296" customFormat="1" ht="11.45" customHeight="1"/>
    <row r="17297" customFormat="1" ht="11.45" customHeight="1"/>
    <row r="17298" customFormat="1" ht="11.45" customHeight="1"/>
    <row r="17299" customFormat="1" ht="11.45" customHeight="1"/>
    <row r="17300" customFormat="1" ht="11.45" customHeight="1"/>
    <row r="17301" customFormat="1" ht="11.45" customHeight="1"/>
    <row r="17302" customFormat="1" ht="11.45" customHeight="1"/>
    <row r="17303" customFormat="1" ht="11.45" customHeight="1"/>
    <row r="17304" customFormat="1" ht="11.45" customHeight="1"/>
    <row r="17305" customFormat="1" ht="11.45" customHeight="1"/>
    <row r="17306" customFormat="1" ht="11.45" customHeight="1"/>
    <row r="17307" customFormat="1" ht="11.45" customHeight="1"/>
    <row r="17308" customFormat="1" ht="11.45" customHeight="1"/>
    <row r="17309" customFormat="1" ht="11.45" customHeight="1"/>
    <row r="17310" customFormat="1" ht="11.45" customHeight="1"/>
    <row r="17311" customFormat="1" ht="11.45" customHeight="1"/>
    <row r="17312" customFormat="1" ht="11.45" customHeight="1"/>
    <row r="17313" customFormat="1" ht="11.45" customHeight="1"/>
    <row r="17314" customFormat="1" ht="11.45" customHeight="1"/>
    <row r="17315" customFormat="1" ht="11.45" customHeight="1"/>
    <row r="17316" customFormat="1" ht="11.45" customHeight="1"/>
    <row r="17317" customFormat="1" ht="11.45" customHeight="1"/>
    <row r="17318" customFormat="1" ht="11.45" customHeight="1"/>
    <row r="17319" customFormat="1" ht="11.45" customHeight="1"/>
    <row r="17320" customFormat="1" ht="11.45" customHeight="1"/>
    <row r="17321" customFormat="1" ht="11.45" customHeight="1"/>
    <row r="17322" customFormat="1" ht="11.45" customHeight="1"/>
    <row r="17323" customFormat="1" ht="11.45" customHeight="1"/>
    <row r="17324" customFormat="1" ht="11.45" customHeight="1"/>
    <row r="17325" customFormat="1" ht="11.45" customHeight="1"/>
    <row r="17326" customFormat="1" ht="11.45" customHeight="1"/>
    <row r="17327" customFormat="1" ht="11.45" customHeight="1"/>
    <row r="17328" customFormat="1" ht="11.45" customHeight="1"/>
    <row r="17329" customFormat="1" ht="11.45" customHeight="1"/>
    <row r="17330" customFormat="1" ht="11.45" customHeight="1"/>
    <row r="17331" customFormat="1" ht="11.45" customHeight="1"/>
    <row r="17332" customFormat="1" ht="11.45" customHeight="1"/>
    <row r="17333" customFormat="1" ht="11.45" customHeight="1"/>
    <row r="17334" customFormat="1" ht="11.45" customHeight="1"/>
    <row r="17335" customFormat="1" ht="11.45" customHeight="1"/>
    <row r="17336" customFormat="1" ht="11.45" customHeight="1"/>
    <row r="17337" customFormat="1" ht="11.45" customHeight="1"/>
    <row r="17338" customFormat="1" ht="11.45" customHeight="1"/>
    <row r="17339" customFormat="1" ht="11.45" customHeight="1"/>
    <row r="17340" customFormat="1" ht="11.45" customHeight="1"/>
    <row r="17341" customFormat="1" ht="11.45" customHeight="1"/>
    <row r="17342" customFormat="1" ht="11.45" customHeight="1"/>
    <row r="17343" customFormat="1" ht="11.45" customHeight="1"/>
    <row r="17344" customFormat="1" ht="11.45" customHeight="1"/>
    <row r="17345" customFormat="1" ht="11.45" customHeight="1"/>
    <row r="17346" customFormat="1" ht="11.45" customHeight="1"/>
    <row r="17347" customFormat="1" ht="11.45" customHeight="1"/>
    <row r="17348" customFormat="1" ht="11.45" customHeight="1"/>
    <row r="17349" customFormat="1" ht="11.45" customHeight="1"/>
    <row r="17350" customFormat="1" ht="11.45" customHeight="1"/>
    <row r="17351" customFormat="1" ht="11.45" customHeight="1"/>
    <row r="17352" customFormat="1" ht="11.45" customHeight="1"/>
    <row r="17353" customFormat="1" ht="11.45" customHeight="1"/>
    <row r="17354" customFormat="1" ht="11.45" customHeight="1"/>
    <row r="17355" customFormat="1" ht="11.45" customHeight="1"/>
    <row r="17356" customFormat="1" ht="11.45" customHeight="1"/>
    <row r="17357" customFormat="1" ht="11.45" customHeight="1"/>
    <row r="17358" customFormat="1" ht="11.45" customHeight="1"/>
    <row r="17359" customFormat="1" ht="11.45" customHeight="1"/>
    <row r="17360" customFormat="1" ht="11.45" customHeight="1"/>
    <row r="17361" customFormat="1" ht="11.45" customHeight="1"/>
    <row r="17362" customFormat="1" ht="11.45" customHeight="1"/>
    <row r="17363" customFormat="1" ht="11.45" customHeight="1"/>
    <row r="17364" customFormat="1" ht="11.45" customHeight="1"/>
    <row r="17365" customFormat="1" ht="11.45" customHeight="1"/>
    <row r="17366" customFormat="1" ht="11.45" customHeight="1"/>
    <row r="17367" customFormat="1" ht="11.45" customHeight="1"/>
    <row r="17368" customFormat="1" ht="11.45" customHeight="1"/>
    <row r="17369" customFormat="1" ht="11.45" customHeight="1"/>
    <row r="17370" customFormat="1" ht="11.45" customHeight="1"/>
    <row r="17371" customFormat="1" ht="11.45" customHeight="1"/>
    <row r="17372" customFormat="1" ht="11.45" customHeight="1"/>
    <row r="17373" customFormat="1" ht="11.45" customHeight="1"/>
    <row r="17374" customFormat="1" ht="11.45" customHeight="1"/>
    <row r="17375" customFormat="1" ht="11.45" customHeight="1"/>
    <row r="17376" customFormat="1" ht="11.45" customHeight="1"/>
    <row r="17377" customFormat="1" ht="11.45" customHeight="1"/>
    <row r="17378" customFormat="1" ht="11.45" customHeight="1"/>
    <row r="17379" customFormat="1" ht="11.45" customHeight="1"/>
    <row r="17380" customFormat="1" ht="11.45" customHeight="1"/>
    <row r="17381" customFormat="1" ht="11.45" customHeight="1"/>
    <row r="17382" customFormat="1" ht="11.45" customHeight="1"/>
    <row r="17383" customFormat="1" ht="11.45" customHeight="1"/>
    <row r="17384" customFormat="1" ht="11.45" customHeight="1"/>
    <row r="17385" customFormat="1" ht="11.45" customHeight="1"/>
    <row r="17386" customFormat="1" ht="11.45" customHeight="1"/>
    <row r="17387" customFormat="1" ht="11.45" customHeight="1"/>
    <row r="17388" customFormat="1" ht="11.45" customHeight="1"/>
    <row r="17389" customFormat="1" ht="11.45" customHeight="1"/>
    <row r="17390" customFormat="1" ht="11.45" customHeight="1"/>
    <row r="17391" customFormat="1" ht="11.45" customHeight="1"/>
    <row r="17392" customFormat="1" ht="11.45" customHeight="1"/>
    <row r="17393" customFormat="1" ht="11.45" customHeight="1"/>
    <row r="17394" customFormat="1" ht="11.45" customHeight="1"/>
    <row r="17395" customFormat="1" ht="11.45" customHeight="1"/>
    <row r="17396" customFormat="1" ht="11.45" customHeight="1"/>
    <row r="17397" customFormat="1" ht="11.45" customHeight="1"/>
    <row r="17398" customFormat="1" ht="11.45" customHeight="1"/>
    <row r="17399" customFormat="1" ht="11.45" customHeight="1"/>
    <row r="17400" customFormat="1" ht="11.45" customHeight="1"/>
    <row r="17401" customFormat="1" ht="11.45" customHeight="1"/>
    <row r="17402" customFormat="1" ht="11.45" customHeight="1"/>
    <row r="17403" customFormat="1" ht="11.45" customHeight="1"/>
    <row r="17404" customFormat="1" ht="11.45" customHeight="1"/>
    <row r="17405" customFormat="1" ht="11.45" customHeight="1"/>
    <row r="17406" customFormat="1" ht="11.45" customHeight="1"/>
    <row r="17407" customFormat="1" ht="11.45" customHeight="1"/>
    <row r="17408" customFormat="1" ht="11.45" customHeight="1"/>
    <row r="17409" customFormat="1" ht="11.45" customHeight="1"/>
    <row r="17410" customFormat="1" ht="11.45" customHeight="1"/>
    <row r="17411" customFormat="1" ht="11.45" customHeight="1"/>
    <row r="17412" customFormat="1" ht="11.45" customHeight="1"/>
    <row r="17413" customFormat="1" ht="11.45" customHeight="1"/>
    <row r="17414" customFormat="1" ht="11.45" customHeight="1"/>
    <row r="17415" customFormat="1" ht="11.45" customHeight="1"/>
    <row r="17416" customFormat="1" ht="11.45" customHeight="1"/>
    <row r="17417" customFormat="1" ht="11.45" customHeight="1"/>
    <row r="17418" customFormat="1" ht="11.45" customHeight="1"/>
    <row r="17419" customFormat="1" ht="11.45" customHeight="1"/>
    <row r="17420" customFormat="1" ht="11.45" customHeight="1"/>
    <row r="17421" customFormat="1" ht="11.45" customHeight="1"/>
    <row r="17422" customFormat="1" ht="11.45" customHeight="1"/>
    <row r="17423" customFormat="1" ht="11.45" customHeight="1"/>
    <row r="17424" customFormat="1" ht="11.45" customHeight="1"/>
    <row r="17425" customFormat="1" ht="11.45" customHeight="1"/>
    <row r="17426" customFormat="1" ht="11.45" customHeight="1"/>
    <row r="17427" customFormat="1" ht="11.45" customHeight="1"/>
    <row r="17428" customFormat="1" ht="11.45" customHeight="1"/>
    <row r="17429" customFormat="1" ht="11.45" customHeight="1"/>
    <row r="17430" customFormat="1" ht="11.45" customHeight="1"/>
    <row r="17431" customFormat="1" ht="11.45" customHeight="1"/>
    <row r="17432" customFormat="1" ht="11.45" customHeight="1"/>
    <row r="17433" customFormat="1" ht="11.45" customHeight="1"/>
    <row r="17434" customFormat="1" ht="11.45" customHeight="1"/>
    <row r="17435" customFormat="1" ht="11.45" customHeight="1"/>
    <row r="17436" customFormat="1" ht="11.45" customHeight="1"/>
    <row r="17437" customFormat="1" ht="11.45" customHeight="1"/>
    <row r="17438" customFormat="1" ht="11.45" customHeight="1"/>
    <row r="17439" customFormat="1" ht="11.45" customHeight="1"/>
    <row r="17440" customFormat="1" ht="11.45" customHeight="1"/>
    <row r="17441" customFormat="1" ht="11.45" customHeight="1"/>
    <row r="17442" customFormat="1" ht="11.45" customHeight="1"/>
    <row r="17443" customFormat="1" ht="11.45" customHeight="1"/>
    <row r="17444" customFormat="1" ht="11.45" customHeight="1"/>
    <row r="17445" customFormat="1" ht="11.45" customHeight="1"/>
    <row r="17446" customFormat="1" ht="11.45" customHeight="1"/>
    <row r="17447" customFormat="1" ht="11.45" customHeight="1"/>
    <row r="17448" customFormat="1" ht="11.45" customHeight="1"/>
    <row r="17449" customFormat="1" ht="11.45" customHeight="1"/>
    <row r="17450" customFormat="1" ht="11.45" customHeight="1"/>
    <row r="17451" customFormat="1" ht="11.45" customHeight="1"/>
    <row r="17452" customFormat="1" ht="11.45" customHeight="1"/>
    <row r="17453" customFormat="1" ht="11.45" customHeight="1"/>
    <row r="17454" customFormat="1" ht="11.45" customHeight="1"/>
    <row r="17455" customFormat="1" ht="11.45" customHeight="1"/>
    <row r="17456" customFormat="1" ht="11.45" customHeight="1"/>
    <row r="17457" customFormat="1" ht="11.45" customHeight="1"/>
    <row r="17458" customFormat="1" ht="11.45" customHeight="1"/>
    <row r="17459" customFormat="1" ht="11.45" customHeight="1"/>
    <row r="17460" customFormat="1" ht="11.45" customHeight="1"/>
    <row r="17461" customFormat="1" ht="11.45" customHeight="1"/>
    <row r="17462" customFormat="1" ht="11.45" customHeight="1"/>
    <row r="17463" customFormat="1" ht="11.45" customHeight="1"/>
    <row r="17464" customFormat="1" ht="11.45" customHeight="1"/>
    <row r="17465" customFormat="1" ht="11.45" customHeight="1"/>
    <row r="17466" customFormat="1" ht="11.45" customHeight="1"/>
    <row r="17467" customFormat="1" ht="11.45" customHeight="1"/>
    <row r="17468" customFormat="1" ht="11.45" customHeight="1"/>
    <row r="17469" customFormat="1" ht="11.45" customHeight="1"/>
    <row r="17470" customFormat="1" ht="11.45" customHeight="1"/>
    <row r="17471" customFormat="1" ht="11.45" customHeight="1"/>
    <row r="17472" customFormat="1" ht="11.45" customHeight="1"/>
    <row r="17473" customFormat="1" ht="11.45" customHeight="1"/>
    <row r="17474" customFormat="1" ht="11.45" customHeight="1"/>
    <row r="17475" customFormat="1" ht="11.45" customHeight="1"/>
    <row r="17476" customFormat="1" ht="11.45" customHeight="1"/>
    <row r="17477" customFormat="1" ht="11.45" customHeight="1"/>
    <row r="17478" customFormat="1" ht="11.45" customHeight="1"/>
    <row r="17479" customFormat="1" ht="11.45" customHeight="1"/>
    <row r="17480" customFormat="1" ht="11.45" customHeight="1"/>
    <row r="17481" customFormat="1" ht="11.45" customHeight="1"/>
    <row r="17482" customFormat="1" ht="11.45" customHeight="1"/>
    <row r="17483" customFormat="1" ht="11.45" customHeight="1"/>
    <row r="17484" customFormat="1" ht="11.45" customHeight="1"/>
    <row r="17485" customFormat="1" ht="11.45" customHeight="1"/>
    <row r="17486" customFormat="1" ht="11.45" customHeight="1"/>
    <row r="17487" customFormat="1" ht="11.45" customHeight="1"/>
    <row r="17488" customFormat="1" ht="11.45" customHeight="1"/>
    <row r="17489" customFormat="1" ht="11.45" customHeight="1"/>
    <row r="17490" customFormat="1" ht="11.45" customHeight="1"/>
    <row r="17491" customFormat="1" ht="11.45" customHeight="1"/>
    <row r="17492" customFormat="1" ht="11.45" customHeight="1"/>
    <row r="17493" customFormat="1" ht="11.45" customHeight="1"/>
    <row r="17494" customFormat="1" ht="11.45" customHeight="1"/>
    <row r="17495" customFormat="1" ht="11.45" customHeight="1"/>
    <row r="17496" customFormat="1" ht="11.45" customHeight="1"/>
    <row r="17497" customFormat="1" ht="11.45" customHeight="1"/>
    <row r="17498" customFormat="1" ht="11.45" customHeight="1"/>
    <row r="17499" customFormat="1" ht="11.45" customHeight="1"/>
    <row r="17500" customFormat="1" ht="11.45" customHeight="1"/>
    <row r="17501" customFormat="1" ht="11.45" customHeight="1"/>
    <row r="17502" customFormat="1" ht="11.45" customHeight="1"/>
    <row r="17503" customFormat="1" ht="11.45" customHeight="1"/>
    <row r="17504" customFormat="1" ht="11.45" customHeight="1"/>
    <row r="17505" customFormat="1" ht="11.45" customHeight="1"/>
    <row r="17506" customFormat="1" ht="11.45" customHeight="1"/>
    <row r="17507" customFormat="1" ht="11.45" customHeight="1"/>
    <row r="17508" customFormat="1" ht="11.45" customHeight="1"/>
    <row r="17509" customFormat="1" ht="11.45" customHeight="1"/>
    <row r="17510" customFormat="1" ht="11.45" customHeight="1"/>
    <row r="17511" customFormat="1" ht="11.45" customHeight="1"/>
    <row r="17512" customFormat="1" ht="11.45" customHeight="1"/>
    <row r="17513" customFormat="1" ht="11.45" customHeight="1"/>
    <row r="17514" customFormat="1" ht="11.45" customHeight="1"/>
    <row r="17515" customFormat="1" ht="11.45" customHeight="1"/>
    <row r="17516" customFormat="1" ht="11.45" customHeight="1"/>
    <row r="17517" customFormat="1" ht="11.45" customHeight="1"/>
    <row r="17518" customFormat="1" ht="11.45" customHeight="1"/>
    <row r="17519" customFormat="1" ht="11.45" customHeight="1"/>
    <row r="17520" customFormat="1" ht="11.45" customHeight="1"/>
    <row r="17521" customFormat="1" ht="11.45" customHeight="1"/>
    <row r="17522" customFormat="1" ht="11.45" customHeight="1"/>
    <row r="17523" customFormat="1" ht="11.45" customHeight="1"/>
    <row r="17524" customFormat="1" ht="11.45" customHeight="1"/>
    <row r="17525" customFormat="1" ht="11.45" customHeight="1"/>
    <row r="17526" customFormat="1" ht="11.45" customHeight="1"/>
    <row r="17527" customFormat="1" ht="11.45" customHeight="1"/>
    <row r="17528" customFormat="1" ht="11.45" customHeight="1"/>
    <row r="17529" customFormat="1" ht="11.45" customHeight="1"/>
    <row r="17530" customFormat="1" ht="11.45" customHeight="1"/>
    <row r="17531" customFormat="1" ht="11.45" customHeight="1"/>
    <row r="17532" customFormat="1" ht="11.45" customHeight="1"/>
    <row r="17533" customFormat="1" ht="11.45" customHeight="1"/>
    <row r="17534" customFormat="1" ht="11.45" customHeight="1"/>
    <row r="17535" customFormat="1" ht="11.45" customHeight="1"/>
    <row r="17536" customFormat="1" ht="11.45" customHeight="1"/>
    <row r="17537" customFormat="1" ht="11.45" customHeight="1"/>
    <row r="17538" customFormat="1" ht="11.45" customHeight="1"/>
    <row r="17539" customFormat="1" ht="11.45" customHeight="1"/>
    <row r="17540" customFormat="1" ht="11.45" customHeight="1"/>
    <row r="17541" customFormat="1" ht="11.45" customHeight="1"/>
    <row r="17542" customFormat="1" ht="11.45" customHeight="1"/>
    <row r="17543" customFormat="1" ht="11.45" customHeight="1"/>
    <row r="17544" customFormat="1" ht="11.45" customHeight="1"/>
    <row r="17545" customFormat="1" ht="11.45" customHeight="1"/>
    <row r="17546" customFormat="1" ht="11.45" customHeight="1"/>
    <row r="17547" customFormat="1" ht="11.45" customHeight="1"/>
    <row r="17548" customFormat="1" ht="11.45" customHeight="1"/>
    <row r="17549" customFormat="1" ht="11.45" customHeight="1"/>
    <row r="17550" customFormat="1" ht="11.45" customHeight="1"/>
    <row r="17551" customFormat="1" ht="11.45" customHeight="1"/>
    <row r="17552" customFormat="1" ht="11.45" customHeight="1"/>
    <row r="17553" customFormat="1" ht="11.45" customHeight="1"/>
    <row r="17554" customFormat="1" ht="11.45" customHeight="1"/>
    <row r="17555" customFormat="1" ht="11.45" customHeight="1"/>
    <row r="17556" customFormat="1" ht="11.45" customHeight="1"/>
    <row r="17557" customFormat="1" ht="11.45" customHeight="1"/>
    <row r="17558" customFormat="1" ht="11.45" customHeight="1"/>
    <row r="17559" customFormat="1" ht="11.45" customHeight="1"/>
    <row r="17560" customFormat="1" ht="11.45" customHeight="1"/>
    <row r="17561" customFormat="1" ht="11.45" customHeight="1"/>
    <row r="17562" customFormat="1" ht="11.45" customHeight="1"/>
    <row r="17563" customFormat="1" ht="11.45" customHeight="1"/>
    <row r="17564" customFormat="1" ht="11.45" customHeight="1"/>
    <row r="17565" customFormat="1" ht="11.45" customHeight="1"/>
    <row r="17566" customFormat="1" ht="11.45" customHeight="1"/>
    <row r="17567" customFormat="1" ht="11.45" customHeight="1"/>
    <row r="17568" customFormat="1" ht="11.45" customHeight="1"/>
    <row r="17569" customFormat="1" ht="11.45" customHeight="1"/>
    <row r="17570" customFormat="1" ht="11.45" customHeight="1"/>
    <row r="17571" customFormat="1" ht="11.45" customHeight="1"/>
    <row r="17572" customFormat="1" ht="11.45" customHeight="1"/>
    <row r="17573" customFormat="1" ht="11.45" customHeight="1"/>
    <row r="17574" customFormat="1" ht="11.45" customHeight="1"/>
    <row r="17575" customFormat="1" ht="11.45" customHeight="1"/>
    <row r="17576" customFormat="1" ht="11.45" customHeight="1"/>
    <row r="17577" customFormat="1" ht="11.45" customHeight="1"/>
    <row r="17578" customFormat="1" ht="11.45" customHeight="1"/>
    <row r="17579" customFormat="1" ht="11.45" customHeight="1"/>
    <row r="17580" customFormat="1" ht="11.45" customHeight="1"/>
    <row r="17581" customFormat="1" ht="11.45" customHeight="1"/>
    <row r="17582" customFormat="1" ht="11.45" customHeight="1"/>
    <row r="17583" customFormat="1" ht="11.45" customHeight="1"/>
    <row r="17584" customFormat="1" ht="11.45" customHeight="1"/>
    <row r="17585" customFormat="1" ht="11.45" customHeight="1"/>
    <row r="17586" customFormat="1" ht="11.45" customHeight="1"/>
    <row r="17587" customFormat="1" ht="11.45" customHeight="1"/>
    <row r="17588" customFormat="1" ht="11.45" customHeight="1"/>
    <row r="17589" customFormat="1" ht="11.45" customHeight="1"/>
    <row r="17590" customFormat="1" ht="11.45" customHeight="1"/>
    <row r="17591" customFormat="1" ht="11.45" customHeight="1"/>
    <row r="17592" customFormat="1" ht="11.45" customHeight="1"/>
    <row r="17593" customFormat="1" ht="11.45" customHeight="1"/>
    <row r="17594" customFormat="1" ht="11.45" customHeight="1"/>
    <row r="17595" customFormat="1" ht="11.45" customHeight="1"/>
    <row r="17596" customFormat="1" ht="11.45" customHeight="1"/>
    <row r="17597" customFormat="1" ht="11.45" customHeight="1"/>
    <row r="17598" customFormat="1" ht="11.45" customHeight="1"/>
    <row r="17599" customFormat="1" ht="11.45" customHeight="1"/>
    <row r="17600" customFormat="1" ht="11.45" customHeight="1"/>
    <row r="17601" customFormat="1" ht="11.45" customHeight="1"/>
    <row r="17602" customFormat="1" ht="11.45" customHeight="1"/>
    <row r="17603" customFormat="1" ht="11.45" customHeight="1"/>
    <row r="17604" customFormat="1" ht="11.45" customHeight="1"/>
    <row r="17605" customFormat="1" ht="11.45" customHeight="1"/>
    <row r="17606" customFormat="1" ht="11.45" customHeight="1"/>
    <row r="17607" customFormat="1" ht="11.45" customHeight="1"/>
    <row r="17608" customFormat="1" ht="11.45" customHeight="1"/>
    <row r="17609" customFormat="1" ht="11.45" customHeight="1"/>
    <row r="17610" customFormat="1" ht="11.45" customHeight="1"/>
    <row r="17611" customFormat="1" ht="11.45" customHeight="1"/>
    <row r="17612" customFormat="1" ht="11.45" customHeight="1"/>
    <row r="17613" customFormat="1" ht="11.45" customHeight="1"/>
    <row r="17614" customFormat="1" ht="11.45" customHeight="1"/>
    <row r="17615" customFormat="1" ht="11.45" customHeight="1"/>
    <row r="17616" customFormat="1" ht="11.45" customHeight="1"/>
    <row r="17617" customFormat="1" ht="11.45" customHeight="1"/>
    <row r="17618" customFormat="1" ht="11.45" customHeight="1"/>
    <row r="17619" customFormat="1" ht="11.45" customHeight="1"/>
    <row r="17620" customFormat="1" ht="11.45" customHeight="1"/>
    <row r="17621" customFormat="1" ht="11.45" customHeight="1"/>
    <row r="17622" customFormat="1" ht="11.45" customHeight="1"/>
    <row r="17623" customFormat="1" ht="11.45" customHeight="1"/>
    <row r="17624" customFormat="1" ht="11.45" customHeight="1"/>
    <row r="17625" customFormat="1" ht="11.45" customHeight="1"/>
    <row r="17626" customFormat="1" ht="11.45" customHeight="1"/>
    <row r="17627" customFormat="1" ht="11.45" customHeight="1"/>
    <row r="17628" customFormat="1" ht="11.45" customHeight="1"/>
    <row r="17629" customFormat="1" ht="11.45" customHeight="1"/>
    <row r="17630" customFormat="1" ht="11.45" customHeight="1"/>
    <row r="17631" customFormat="1" ht="11.45" customHeight="1"/>
    <row r="17632" customFormat="1" ht="11.45" customHeight="1"/>
    <row r="17633" customFormat="1" ht="11.45" customHeight="1"/>
    <row r="17634" customFormat="1" ht="11.45" customHeight="1"/>
    <row r="17635" customFormat="1" ht="11.45" customHeight="1"/>
    <row r="17636" customFormat="1" ht="11.45" customHeight="1"/>
    <row r="17637" customFormat="1" ht="11.45" customHeight="1"/>
    <row r="17638" customFormat="1" ht="11.45" customHeight="1"/>
    <row r="17639" customFormat="1" ht="11.45" customHeight="1"/>
    <row r="17640" customFormat="1" ht="11.45" customHeight="1"/>
    <row r="17641" customFormat="1" ht="11.45" customHeight="1"/>
    <row r="17642" customFormat="1" ht="11.45" customHeight="1"/>
    <row r="17643" customFormat="1" ht="11.45" customHeight="1"/>
    <row r="17644" customFormat="1" ht="11.45" customHeight="1"/>
    <row r="17645" customFormat="1" ht="11.45" customHeight="1"/>
    <row r="17646" customFormat="1" ht="11.45" customHeight="1"/>
    <row r="17647" customFormat="1" ht="11.45" customHeight="1"/>
    <row r="17648" customFormat="1" ht="11.45" customHeight="1"/>
    <row r="17649" customFormat="1" ht="11.45" customHeight="1"/>
    <row r="17650" customFormat="1" ht="11.45" customHeight="1"/>
    <row r="17651" customFormat="1" ht="11.45" customHeight="1"/>
    <row r="17652" customFormat="1" ht="11.45" customHeight="1"/>
    <row r="17653" customFormat="1" ht="11.45" customHeight="1"/>
    <row r="17654" customFormat="1" ht="11.45" customHeight="1"/>
    <row r="17655" customFormat="1" ht="11.45" customHeight="1"/>
    <row r="17656" customFormat="1" ht="11.45" customHeight="1"/>
    <row r="17657" customFormat="1" ht="11.45" customHeight="1"/>
    <row r="17658" customFormat="1" ht="11.45" customHeight="1"/>
    <row r="17659" customFormat="1" ht="11.45" customHeight="1"/>
    <row r="17660" customFormat="1" ht="11.45" customHeight="1"/>
    <row r="17661" customFormat="1" ht="11.45" customHeight="1"/>
    <row r="17662" customFormat="1" ht="11.45" customHeight="1"/>
    <row r="17663" customFormat="1" ht="11.45" customHeight="1"/>
    <row r="17664" customFormat="1" ht="11.45" customHeight="1"/>
    <row r="17665" customFormat="1" ht="11.45" customHeight="1"/>
    <row r="17666" customFormat="1" ht="11.45" customHeight="1"/>
    <row r="17667" customFormat="1" ht="11.45" customHeight="1"/>
    <row r="17668" customFormat="1" ht="11.45" customHeight="1"/>
    <row r="17669" customFormat="1" ht="11.45" customHeight="1"/>
    <row r="17670" customFormat="1" ht="11.45" customHeight="1"/>
    <row r="17671" customFormat="1" ht="11.45" customHeight="1"/>
    <row r="17672" customFormat="1" ht="11.45" customHeight="1"/>
    <row r="17673" customFormat="1" ht="11.45" customHeight="1"/>
    <row r="17674" customFormat="1" ht="11.45" customHeight="1"/>
    <row r="17675" customFormat="1" ht="11.45" customHeight="1"/>
    <row r="17676" customFormat="1" ht="11.45" customHeight="1"/>
    <row r="17677" customFormat="1" ht="11.45" customHeight="1"/>
    <row r="17678" customFormat="1" ht="11.45" customHeight="1"/>
    <row r="17679" customFormat="1" ht="11.45" customHeight="1"/>
    <row r="17680" customFormat="1" ht="11.45" customHeight="1"/>
    <row r="17681" customFormat="1" ht="11.45" customHeight="1"/>
    <row r="17682" customFormat="1" ht="11.45" customHeight="1"/>
    <row r="17683" customFormat="1" ht="11.45" customHeight="1"/>
    <row r="17684" customFormat="1" ht="11.45" customHeight="1"/>
    <row r="17685" customFormat="1" ht="11.45" customHeight="1"/>
    <row r="17686" customFormat="1" ht="11.45" customHeight="1"/>
    <row r="17687" customFormat="1" ht="11.45" customHeight="1"/>
    <row r="17688" customFormat="1" ht="11.45" customHeight="1"/>
    <row r="17689" customFormat="1" ht="11.45" customHeight="1"/>
    <row r="17690" customFormat="1" ht="11.45" customHeight="1"/>
    <row r="17691" customFormat="1" ht="11.45" customHeight="1"/>
    <row r="17692" customFormat="1" ht="11.45" customHeight="1"/>
    <row r="17693" customFormat="1" ht="11.45" customHeight="1"/>
    <row r="17694" customFormat="1" ht="11.45" customHeight="1"/>
    <row r="17695" customFormat="1" ht="11.45" customHeight="1"/>
    <row r="17696" customFormat="1" ht="11.45" customHeight="1"/>
    <row r="17697" customFormat="1" ht="11.45" customHeight="1"/>
    <row r="17698" customFormat="1" ht="11.45" customHeight="1"/>
    <row r="17699" customFormat="1" ht="11.45" customHeight="1"/>
    <row r="17700" customFormat="1" ht="11.45" customHeight="1"/>
    <row r="17701" customFormat="1" ht="11.45" customHeight="1"/>
    <row r="17702" customFormat="1" ht="11.45" customHeight="1"/>
    <row r="17703" customFormat="1" ht="11.45" customHeight="1"/>
    <row r="17704" customFormat="1" ht="11.45" customHeight="1"/>
    <row r="17705" customFormat="1" ht="11.45" customHeight="1"/>
    <row r="17706" customFormat="1" ht="11.45" customHeight="1"/>
    <row r="17707" customFormat="1" ht="11.45" customHeight="1"/>
    <row r="17708" customFormat="1" ht="11.45" customHeight="1"/>
    <row r="17709" customFormat="1" ht="11.45" customHeight="1"/>
    <row r="17710" customFormat="1" ht="11.45" customHeight="1"/>
    <row r="17711" customFormat="1" ht="11.45" customHeight="1"/>
    <row r="17712" customFormat="1" ht="11.45" customHeight="1"/>
    <row r="17713" customFormat="1" ht="11.45" customHeight="1"/>
    <row r="17714" customFormat="1" ht="11.45" customHeight="1"/>
    <row r="17715" customFormat="1" ht="11.45" customHeight="1"/>
    <row r="17716" customFormat="1" ht="11.45" customHeight="1"/>
    <row r="17717" customFormat="1" ht="11.45" customHeight="1"/>
    <row r="17718" customFormat="1" ht="11.45" customHeight="1"/>
    <row r="17719" customFormat="1" ht="11.45" customHeight="1"/>
    <row r="17720" customFormat="1" ht="11.45" customHeight="1"/>
    <row r="17721" customFormat="1" ht="11.45" customHeight="1"/>
    <row r="17722" customFormat="1" ht="11.45" customHeight="1"/>
    <row r="17723" customFormat="1" ht="11.45" customHeight="1"/>
    <row r="17724" customFormat="1" ht="11.45" customHeight="1"/>
    <row r="17725" customFormat="1" ht="11.45" customHeight="1"/>
    <row r="17726" customFormat="1" ht="11.45" customHeight="1"/>
    <row r="17727" customFormat="1" ht="11.45" customHeight="1"/>
    <row r="17728" customFormat="1" ht="11.45" customHeight="1"/>
    <row r="17729" customFormat="1" ht="11.45" customHeight="1"/>
    <row r="17730" customFormat="1" ht="11.45" customHeight="1"/>
    <row r="17731" customFormat="1" ht="11.45" customHeight="1"/>
    <row r="17732" customFormat="1" ht="11.45" customHeight="1"/>
    <row r="17733" customFormat="1" ht="11.45" customHeight="1"/>
    <row r="17734" customFormat="1" ht="11.45" customHeight="1"/>
    <row r="17735" customFormat="1" ht="11.45" customHeight="1"/>
    <row r="17736" customFormat="1" ht="11.45" customHeight="1"/>
    <row r="17737" customFormat="1" ht="11.45" customHeight="1"/>
    <row r="17738" customFormat="1" ht="11.45" customHeight="1"/>
    <row r="17739" customFormat="1" ht="11.45" customHeight="1"/>
    <row r="17740" customFormat="1" ht="11.45" customHeight="1"/>
    <row r="17741" customFormat="1" ht="11.45" customHeight="1"/>
    <row r="17742" customFormat="1" ht="11.45" customHeight="1"/>
    <row r="17743" customFormat="1" ht="11.45" customHeight="1"/>
    <row r="17744" customFormat="1" ht="11.45" customHeight="1"/>
    <row r="17745" customFormat="1" ht="11.45" customHeight="1"/>
    <row r="17746" customFormat="1" ht="11.45" customHeight="1"/>
    <row r="17747" customFormat="1" ht="11.45" customHeight="1"/>
    <row r="17748" customFormat="1" ht="11.45" customHeight="1"/>
    <row r="17749" customFormat="1" ht="11.45" customHeight="1"/>
    <row r="17750" customFormat="1" ht="11.45" customHeight="1"/>
    <row r="17751" customFormat="1" ht="11.45" customHeight="1"/>
    <row r="17752" customFormat="1" ht="11.45" customHeight="1"/>
    <row r="17753" customFormat="1" ht="11.45" customHeight="1"/>
    <row r="17754" customFormat="1" ht="11.45" customHeight="1"/>
    <row r="17755" customFormat="1" ht="11.45" customHeight="1"/>
    <row r="17756" customFormat="1" ht="11.45" customHeight="1"/>
    <row r="17757" customFormat="1" ht="11.45" customHeight="1"/>
    <row r="17758" customFormat="1" ht="11.45" customHeight="1"/>
    <row r="17759" customFormat="1" ht="11.45" customHeight="1"/>
    <row r="17760" customFormat="1" ht="11.45" customHeight="1"/>
    <row r="17761" customFormat="1" ht="11.45" customHeight="1"/>
    <row r="17762" customFormat="1" ht="11.45" customHeight="1"/>
    <row r="17763" customFormat="1" ht="11.45" customHeight="1"/>
    <row r="17764" customFormat="1" ht="11.45" customHeight="1"/>
    <row r="17765" customFormat="1" ht="11.45" customHeight="1"/>
    <row r="17766" customFormat="1" ht="11.45" customHeight="1"/>
    <row r="17767" customFormat="1" ht="11.45" customHeight="1"/>
    <row r="17768" customFormat="1" ht="11.45" customHeight="1"/>
    <row r="17769" customFormat="1" ht="11.45" customHeight="1"/>
    <row r="17770" customFormat="1" ht="11.45" customHeight="1"/>
    <row r="17771" customFormat="1" ht="11.45" customHeight="1"/>
    <row r="17772" customFormat="1" ht="11.45" customHeight="1"/>
    <row r="17773" customFormat="1" ht="11.45" customHeight="1"/>
    <row r="17774" customFormat="1" ht="11.45" customHeight="1"/>
    <row r="17775" customFormat="1" ht="11.45" customHeight="1"/>
    <row r="17776" customFormat="1" ht="11.45" customHeight="1"/>
    <row r="17777" customFormat="1" ht="11.45" customHeight="1"/>
    <row r="17778" customFormat="1" ht="11.45" customHeight="1"/>
    <row r="17779" customFormat="1" ht="11.45" customHeight="1"/>
    <row r="17780" customFormat="1" ht="11.45" customHeight="1"/>
    <row r="17781" customFormat="1" ht="11.45" customHeight="1"/>
    <row r="17782" customFormat="1" ht="11.45" customHeight="1"/>
    <row r="17783" customFormat="1" ht="11.45" customHeight="1"/>
    <row r="17784" customFormat="1" ht="11.45" customHeight="1"/>
    <row r="17785" customFormat="1" ht="11.45" customHeight="1"/>
    <row r="17786" customFormat="1" ht="11.45" customHeight="1"/>
    <row r="17787" customFormat="1" ht="11.45" customHeight="1"/>
    <row r="17788" customFormat="1" ht="11.45" customHeight="1"/>
    <row r="17789" customFormat="1" ht="11.45" customHeight="1"/>
    <row r="17790" customFormat="1" ht="11.45" customHeight="1"/>
    <row r="17791" customFormat="1" ht="11.45" customHeight="1"/>
    <row r="17792" customFormat="1" ht="11.45" customHeight="1"/>
    <row r="17793" customFormat="1" ht="11.45" customHeight="1"/>
    <row r="17794" customFormat="1" ht="11.45" customHeight="1"/>
    <row r="17795" customFormat="1" ht="11.45" customHeight="1"/>
    <row r="17796" customFormat="1" ht="11.45" customHeight="1"/>
    <row r="17797" customFormat="1" ht="11.45" customHeight="1"/>
    <row r="17798" customFormat="1" ht="11.45" customHeight="1"/>
    <row r="17799" customFormat="1" ht="11.45" customHeight="1"/>
    <row r="17800" customFormat="1" ht="11.45" customHeight="1"/>
    <row r="17801" customFormat="1" ht="11.45" customHeight="1"/>
    <row r="17802" customFormat="1" ht="11.45" customHeight="1"/>
    <row r="17803" customFormat="1" ht="11.45" customHeight="1"/>
    <row r="17804" customFormat="1" ht="11.45" customHeight="1"/>
    <row r="17805" customFormat="1" ht="11.45" customHeight="1"/>
    <row r="17806" customFormat="1" ht="11.45" customHeight="1"/>
    <row r="17807" customFormat="1" ht="11.45" customHeight="1"/>
    <row r="17808" customFormat="1" ht="11.45" customHeight="1"/>
    <row r="17809" customFormat="1" ht="11.45" customHeight="1"/>
    <row r="17810" customFormat="1" ht="11.45" customHeight="1"/>
    <row r="17811" customFormat="1" ht="11.45" customHeight="1"/>
    <row r="17812" customFormat="1" ht="11.45" customHeight="1"/>
    <row r="17813" customFormat="1" ht="11.45" customHeight="1"/>
    <row r="17814" customFormat="1" ht="11.45" customHeight="1"/>
    <row r="17815" customFormat="1" ht="11.45" customHeight="1"/>
    <row r="17816" customFormat="1" ht="11.45" customHeight="1"/>
    <row r="17817" customFormat="1" ht="11.45" customHeight="1"/>
    <row r="17818" customFormat="1" ht="11.45" customHeight="1"/>
    <row r="17819" customFormat="1" ht="11.45" customHeight="1"/>
    <row r="17820" customFormat="1" ht="11.45" customHeight="1"/>
    <row r="17821" customFormat="1" ht="11.45" customHeight="1"/>
    <row r="17822" customFormat="1" ht="11.45" customHeight="1"/>
    <row r="17823" customFormat="1" ht="11.45" customHeight="1"/>
    <row r="17824" customFormat="1" ht="11.45" customHeight="1"/>
    <row r="17825" customFormat="1" ht="11.45" customHeight="1"/>
    <row r="17826" customFormat="1" ht="11.45" customHeight="1"/>
    <row r="17827" customFormat="1" ht="11.45" customHeight="1"/>
    <row r="17828" customFormat="1" ht="11.45" customHeight="1"/>
    <row r="17829" customFormat="1" ht="11.45" customHeight="1"/>
    <row r="17830" customFormat="1" ht="11.45" customHeight="1"/>
    <row r="17831" customFormat="1" ht="11.45" customHeight="1"/>
    <row r="17832" customFormat="1" ht="11.45" customHeight="1"/>
    <row r="17833" customFormat="1" ht="11.45" customHeight="1"/>
    <row r="17834" customFormat="1" ht="11.45" customHeight="1"/>
    <row r="17835" customFormat="1" ht="11.45" customHeight="1"/>
    <row r="17836" customFormat="1" ht="11.45" customHeight="1"/>
    <row r="17837" customFormat="1" ht="11.45" customHeight="1"/>
    <row r="17838" customFormat="1" ht="11.45" customHeight="1"/>
    <row r="17839" customFormat="1" ht="11.45" customHeight="1"/>
    <row r="17840" customFormat="1" ht="11.45" customHeight="1"/>
    <row r="17841" customFormat="1" ht="11.45" customHeight="1"/>
    <row r="17842" customFormat="1" ht="11.45" customHeight="1"/>
    <row r="17843" customFormat="1" ht="11.45" customHeight="1"/>
    <row r="17844" customFormat="1" ht="11.45" customHeight="1"/>
    <row r="17845" customFormat="1" ht="11.45" customHeight="1"/>
    <row r="17846" customFormat="1" ht="11.45" customHeight="1"/>
    <row r="17847" customFormat="1" ht="11.45" customHeight="1"/>
    <row r="17848" customFormat="1" ht="11.45" customHeight="1"/>
    <row r="17849" customFormat="1" ht="11.45" customHeight="1"/>
    <row r="17850" customFormat="1" ht="11.45" customHeight="1"/>
    <row r="17851" customFormat="1" ht="11.45" customHeight="1"/>
    <row r="17852" customFormat="1" ht="11.45" customHeight="1"/>
    <row r="17853" customFormat="1" ht="11.45" customHeight="1"/>
    <row r="17854" customFormat="1" ht="11.45" customHeight="1"/>
    <row r="17855" customFormat="1" ht="11.45" customHeight="1"/>
    <row r="17856" customFormat="1" ht="11.45" customHeight="1"/>
    <row r="17857" customFormat="1" ht="11.45" customHeight="1"/>
    <row r="17858" customFormat="1" ht="11.45" customHeight="1"/>
    <row r="17859" customFormat="1" ht="11.45" customHeight="1"/>
    <row r="17860" customFormat="1" ht="11.45" customHeight="1"/>
    <row r="17861" customFormat="1" ht="11.45" customHeight="1"/>
    <row r="17862" customFormat="1" ht="11.45" customHeight="1"/>
    <row r="17863" customFormat="1" ht="11.45" customHeight="1"/>
    <row r="17864" customFormat="1" ht="11.45" customHeight="1"/>
    <row r="17865" customFormat="1" ht="11.45" customHeight="1"/>
    <row r="17866" customFormat="1" ht="11.45" customHeight="1"/>
    <row r="17867" customFormat="1" ht="11.45" customHeight="1"/>
    <row r="17868" customFormat="1" ht="11.45" customHeight="1"/>
    <row r="17869" customFormat="1" ht="11.45" customHeight="1"/>
    <row r="17870" customFormat="1" ht="11.45" customHeight="1"/>
    <row r="17871" customFormat="1" ht="11.45" customHeight="1"/>
    <row r="17872" customFormat="1" ht="11.45" customHeight="1"/>
    <row r="17873" customFormat="1" ht="11.45" customHeight="1"/>
    <row r="17874" customFormat="1" ht="11.45" customHeight="1"/>
    <row r="17875" customFormat="1" ht="11.45" customHeight="1"/>
    <row r="17876" customFormat="1" ht="11.45" customHeight="1"/>
    <row r="17877" customFormat="1" ht="11.45" customHeight="1"/>
    <row r="17878" customFormat="1" ht="11.45" customHeight="1"/>
    <row r="17879" customFormat="1" ht="11.45" customHeight="1"/>
    <row r="17880" customFormat="1" ht="11.45" customHeight="1"/>
    <row r="17881" customFormat="1" ht="11.45" customHeight="1"/>
    <row r="17882" customFormat="1" ht="11.45" customHeight="1"/>
    <row r="17883" customFormat="1" ht="11.45" customHeight="1"/>
    <row r="17884" customFormat="1" ht="11.45" customHeight="1"/>
    <row r="17885" customFormat="1" ht="11.45" customHeight="1"/>
    <row r="17886" customFormat="1" ht="11.45" customHeight="1"/>
    <row r="17887" customFormat="1" ht="11.45" customHeight="1"/>
    <row r="17888" customFormat="1" ht="11.45" customHeight="1"/>
    <row r="17889" customFormat="1" ht="11.45" customHeight="1"/>
    <row r="17890" customFormat="1" ht="11.45" customHeight="1"/>
    <row r="17891" customFormat="1" ht="11.45" customHeight="1"/>
    <row r="17892" customFormat="1" ht="11.45" customHeight="1"/>
    <row r="17893" customFormat="1" ht="11.45" customHeight="1"/>
    <row r="17894" customFormat="1" ht="11.45" customHeight="1"/>
    <row r="17895" customFormat="1" ht="11.45" customHeight="1"/>
    <row r="17896" customFormat="1" ht="11.45" customHeight="1"/>
    <row r="17897" customFormat="1" ht="11.45" customHeight="1"/>
    <row r="17898" customFormat="1" ht="11.45" customHeight="1"/>
    <row r="17899" customFormat="1" ht="11.45" customHeight="1"/>
    <row r="17900" customFormat="1" ht="11.45" customHeight="1"/>
    <row r="17901" customFormat="1" ht="11.45" customHeight="1"/>
    <row r="17902" customFormat="1" ht="11.45" customHeight="1"/>
    <row r="17903" customFormat="1" ht="11.45" customHeight="1"/>
    <row r="17904" customFormat="1" ht="11.45" customHeight="1"/>
    <row r="17905" customFormat="1" ht="11.45" customHeight="1"/>
    <row r="17906" customFormat="1" ht="11.45" customHeight="1"/>
    <row r="17907" customFormat="1" ht="11.45" customHeight="1"/>
    <row r="17908" customFormat="1" ht="11.45" customHeight="1"/>
    <row r="17909" customFormat="1" ht="11.45" customHeight="1"/>
    <row r="17910" customFormat="1" ht="11.45" customHeight="1"/>
    <row r="17911" customFormat="1" ht="11.45" customHeight="1"/>
    <row r="17912" customFormat="1" ht="11.45" customHeight="1"/>
    <row r="17913" customFormat="1" ht="11.45" customHeight="1"/>
    <row r="17914" customFormat="1" ht="11.45" customHeight="1"/>
    <row r="17915" customFormat="1" ht="11.45" customHeight="1"/>
    <row r="17916" customFormat="1" ht="11.45" customHeight="1"/>
    <row r="17917" customFormat="1" ht="11.45" customHeight="1"/>
    <row r="17918" customFormat="1" ht="11.45" customHeight="1"/>
    <row r="17919" customFormat="1" ht="11.45" customHeight="1"/>
    <row r="17920" customFormat="1" ht="11.45" customHeight="1"/>
    <row r="17921" customFormat="1" ht="11.45" customHeight="1"/>
    <row r="17922" customFormat="1" ht="11.45" customHeight="1"/>
    <row r="17923" customFormat="1" ht="11.45" customHeight="1"/>
    <row r="17924" customFormat="1" ht="11.45" customHeight="1"/>
    <row r="17925" customFormat="1" ht="11.45" customHeight="1"/>
    <row r="17926" customFormat="1" ht="11.45" customHeight="1"/>
    <row r="17927" customFormat="1" ht="11.45" customHeight="1"/>
    <row r="17928" customFormat="1" ht="11.45" customHeight="1"/>
    <row r="17929" customFormat="1" ht="11.45" customHeight="1"/>
    <row r="17930" customFormat="1" ht="11.45" customHeight="1"/>
    <row r="17931" customFormat="1" ht="11.45" customHeight="1"/>
    <row r="17932" customFormat="1" ht="11.45" customHeight="1"/>
    <row r="17933" customFormat="1" ht="11.45" customHeight="1"/>
    <row r="17934" customFormat="1" ht="11.45" customHeight="1"/>
    <row r="17935" customFormat="1" ht="11.45" customHeight="1"/>
    <row r="17936" customFormat="1" ht="11.45" customHeight="1"/>
    <row r="17937" customFormat="1" ht="11.45" customHeight="1"/>
    <row r="17938" customFormat="1" ht="11.45" customHeight="1"/>
    <row r="17939" customFormat="1" ht="11.45" customHeight="1"/>
    <row r="17940" customFormat="1" ht="11.45" customHeight="1"/>
    <row r="17941" customFormat="1" ht="11.45" customHeight="1"/>
    <row r="17942" customFormat="1" ht="11.45" customHeight="1"/>
    <row r="17943" customFormat="1" ht="11.45" customHeight="1"/>
    <row r="17944" customFormat="1" ht="11.45" customHeight="1"/>
    <row r="17945" customFormat="1" ht="11.45" customHeight="1"/>
    <row r="17946" customFormat="1" ht="11.45" customHeight="1"/>
    <row r="17947" customFormat="1" ht="11.45" customHeight="1"/>
    <row r="17948" customFormat="1" ht="11.45" customHeight="1"/>
    <row r="17949" customFormat="1" ht="11.45" customHeight="1"/>
    <row r="17950" customFormat="1" ht="11.45" customHeight="1"/>
    <row r="17951" customFormat="1" ht="11.45" customHeight="1"/>
    <row r="17952" customFormat="1" ht="11.45" customHeight="1"/>
    <row r="17953" customFormat="1" ht="11.45" customHeight="1"/>
    <row r="17954" customFormat="1" ht="11.45" customHeight="1"/>
    <row r="17955" customFormat="1" ht="11.45" customHeight="1"/>
    <row r="17956" customFormat="1" ht="11.45" customHeight="1"/>
    <row r="17957" customFormat="1" ht="11.45" customHeight="1"/>
    <row r="17958" customFormat="1" ht="11.45" customHeight="1"/>
    <row r="17959" customFormat="1" ht="11.45" customHeight="1"/>
    <row r="17960" customFormat="1" ht="11.45" customHeight="1"/>
    <row r="17961" customFormat="1" ht="11.45" customHeight="1"/>
    <row r="17962" customFormat="1" ht="11.45" customHeight="1"/>
    <row r="17963" customFormat="1" ht="11.45" customHeight="1"/>
    <row r="17964" customFormat="1" ht="11.45" customHeight="1"/>
    <row r="17965" customFormat="1" ht="11.45" customHeight="1"/>
    <row r="17966" customFormat="1" ht="11.45" customHeight="1"/>
    <row r="17967" customFormat="1" ht="11.45" customHeight="1"/>
    <row r="17968" customFormat="1" ht="11.45" customHeight="1"/>
    <row r="17969" customFormat="1" ht="11.45" customHeight="1"/>
    <row r="17970" customFormat="1" ht="11.45" customHeight="1"/>
    <row r="17971" customFormat="1" ht="11.45" customHeight="1"/>
    <row r="17972" customFormat="1" ht="11.45" customHeight="1"/>
    <row r="17973" customFormat="1" ht="11.45" customHeight="1"/>
    <row r="17974" customFormat="1" ht="11.45" customHeight="1"/>
    <row r="17975" customFormat="1" ht="11.45" customHeight="1"/>
    <row r="17976" customFormat="1" ht="11.45" customHeight="1"/>
    <row r="17977" customFormat="1" ht="11.45" customHeight="1"/>
    <row r="17978" customFormat="1" ht="11.45" customHeight="1"/>
    <row r="17979" customFormat="1" ht="11.45" customHeight="1"/>
    <row r="17980" customFormat="1" ht="11.45" customHeight="1"/>
    <row r="17981" customFormat="1" ht="11.45" customHeight="1"/>
    <row r="17982" customFormat="1" ht="11.45" customHeight="1"/>
    <row r="17983" customFormat="1" ht="11.45" customHeight="1"/>
    <row r="17984" customFormat="1" ht="11.45" customHeight="1"/>
    <row r="17985" customFormat="1" ht="11.45" customHeight="1"/>
    <row r="17986" customFormat="1" ht="11.45" customHeight="1"/>
    <row r="17987" customFormat="1" ht="11.45" customHeight="1"/>
    <row r="17988" customFormat="1" ht="11.45" customHeight="1"/>
    <row r="17989" customFormat="1" ht="11.45" customHeight="1"/>
    <row r="17990" customFormat="1" ht="11.45" customHeight="1"/>
    <row r="17991" customFormat="1" ht="11.45" customHeight="1"/>
    <row r="17992" customFormat="1" ht="11.45" customHeight="1"/>
    <row r="17993" customFormat="1" ht="11.45" customHeight="1"/>
    <row r="17994" customFormat="1" ht="11.45" customHeight="1"/>
    <row r="17995" customFormat="1" ht="11.45" customHeight="1"/>
    <row r="17996" customFormat="1" ht="11.45" customHeight="1"/>
    <row r="17997" customFormat="1" ht="11.45" customHeight="1"/>
    <row r="17998" customFormat="1" ht="11.45" customHeight="1"/>
    <row r="17999" customFormat="1" ht="11.45" customHeight="1"/>
    <row r="18000" customFormat="1" ht="11.45" customHeight="1"/>
    <row r="18001" customFormat="1" ht="11.45" customHeight="1"/>
    <row r="18002" customFormat="1" ht="11.45" customHeight="1"/>
    <row r="18003" customFormat="1" ht="11.45" customHeight="1"/>
    <row r="18004" customFormat="1" ht="11.45" customHeight="1"/>
    <row r="18005" customFormat="1" ht="11.45" customHeight="1"/>
    <row r="18006" customFormat="1" ht="11.45" customHeight="1"/>
    <row r="18007" customFormat="1" ht="11.45" customHeight="1"/>
    <row r="18008" customFormat="1" ht="11.45" customHeight="1"/>
    <row r="18009" customFormat="1" ht="11.45" customHeight="1"/>
    <row r="18010" customFormat="1" ht="11.45" customHeight="1"/>
    <row r="18011" customFormat="1" ht="11.45" customHeight="1"/>
    <row r="18012" customFormat="1" ht="11.45" customHeight="1"/>
    <row r="18013" customFormat="1" ht="11.45" customHeight="1"/>
    <row r="18014" customFormat="1" ht="11.45" customHeight="1"/>
    <row r="18015" customFormat="1" ht="11.45" customHeight="1"/>
    <row r="18016" customFormat="1" ht="11.45" customHeight="1"/>
    <row r="18017" customFormat="1" ht="11.45" customHeight="1"/>
    <row r="18018" customFormat="1" ht="11.45" customHeight="1"/>
    <row r="18019" customFormat="1" ht="11.45" customHeight="1"/>
    <row r="18020" customFormat="1" ht="11.45" customHeight="1"/>
    <row r="18021" customFormat="1" ht="11.45" customHeight="1"/>
    <row r="18022" customFormat="1" ht="11.45" customHeight="1"/>
    <row r="18023" customFormat="1" ht="11.45" customHeight="1"/>
    <row r="18024" customFormat="1" ht="11.45" customHeight="1"/>
    <row r="18025" customFormat="1" ht="11.45" customHeight="1"/>
    <row r="18026" customFormat="1" ht="11.45" customHeight="1"/>
    <row r="18027" customFormat="1" ht="11.45" customHeight="1"/>
    <row r="18028" customFormat="1" ht="11.45" customHeight="1"/>
    <row r="18029" customFormat="1" ht="11.45" customHeight="1"/>
    <row r="18030" customFormat="1" ht="11.45" customHeight="1"/>
    <row r="18031" customFormat="1" ht="11.45" customHeight="1"/>
    <row r="18032" customFormat="1" ht="11.45" customHeight="1"/>
    <row r="18033" customFormat="1" ht="11.45" customHeight="1"/>
    <row r="18034" customFormat="1" ht="11.45" customHeight="1"/>
    <row r="18035" customFormat="1" ht="11.45" customHeight="1"/>
    <row r="18036" customFormat="1" ht="11.45" customHeight="1"/>
    <row r="18037" customFormat="1" ht="11.45" customHeight="1"/>
    <row r="18038" customFormat="1" ht="11.45" customHeight="1"/>
    <row r="18039" customFormat="1" ht="11.45" customHeight="1"/>
    <row r="18040" customFormat="1" ht="11.45" customHeight="1"/>
    <row r="18041" customFormat="1" ht="11.45" customHeight="1"/>
    <row r="18042" customFormat="1" ht="11.45" customHeight="1"/>
    <row r="18043" customFormat="1" ht="11.45" customHeight="1"/>
    <row r="18044" customFormat="1" ht="11.45" customHeight="1"/>
    <row r="18045" customFormat="1" ht="11.45" customHeight="1"/>
    <row r="18046" customFormat="1" ht="11.45" customHeight="1"/>
    <row r="18047" customFormat="1" ht="11.45" customHeight="1"/>
    <row r="18048" customFormat="1" ht="11.45" customHeight="1"/>
    <row r="18049" customFormat="1" ht="11.45" customHeight="1"/>
    <row r="18050" customFormat="1" ht="11.45" customHeight="1"/>
    <row r="18051" customFormat="1" ht="11.45" customHeight="1"/>
    <row r="18052" customFormat="1" ht="11.45" customHeight="1"/>
    <row r="18053" customFormat="1" ht="11.45" customHeight="1"/>
    <row r="18054" customFormat="1" ht="11.45" customHeight="1"/>
    <row r="18055" customFormat="1" ht="11.45" customHeight="1"/>
    <row r="18056" customFormat="1" ht="11.45" customHeight="1"/>
    <row r="18057" customFormat="1" ht="11.45" customHeight="1"/>
    <row r="18058" customFormat="1" ht="11.45" customHeight="1"/>
    <row r="18059" customFormat="1" ht="11.45" customHeight="1"/>
    <row r="18060" customFormat="1" ht="11.45" customHeight="1"/>
    <row r="18061" customFormat="1" ht="11.45" customHeight="1"/>
    <row r="18062" customFormat="1" ht="11.45" customHeight="1"/>
    <row r="18063" customFormat="1" ht="11.45" customHeight="1"/>
    <row r="18064" customFormat="1" ht="11.45" customHeight="1"/>
    <row r="18065" customFormat="1" ht="11.45" customHeight="1"/>
    <row r="18066" customFormat="1" ht="11.45" customHeight="1"/>
    <row r="18067" customFormat="1" ht="11.45" customHeight="1"/>
    <row r="18068" customFormat="1" ht="11.45" customHeight="1"/>
    <row r="18069" customFormat="1" ht="11.45" customHeight="1"/>
    <row r="18070" customFormat="1" ht="11.45" customHeight="1"/>
    <row r="18071" customFormat="1" ht="11.45" customHeight="1"/>
    <row r="18072" customFormat="1" ht="11.45" customHeight="1"/>
    <row r="18073" customFormat="1" ht="11.45" customHeight="1"/>
    <row r="18074" customFormat="1" ht="11.45" customHeight="1"/>
    <row r="18075" customFormat="1" ht="11.45" customHeight="1"/>
    <row r="18076" customFormat="1" ht="11.45" customHeight="1"/>
    <row r="18077" customFormat="1" ht="11.45" customHeight="1"/>
    <row r="18078" customFormat="1" ht="11.45" customHeight="1"/>
    <row r="18079" customFormat="1" ht="11.45" customHeight="1"/>
    <row r="18080" customFormat="1" ht="11.45" customHeight="1"/>
    <row r="18081" customFormat="1" ht="11.45" customHeight="1"/>
    <row r="18082" customFormat="1" ht="11.45" customHeight="1"/>
    <row r="18083" customFormat="1" ht="11.45" customHeight="1"/>
    <row r="18084" customFormat="1" ht="11.45" customHeight="1"/>
    <row r="18085" customFormat="1" ht="11.45" customHeight="1"/>
    <row r="18086" customFormat="1" ht="11.45" customHeight="1"/>
    <row r="18087" customFormat="1" ht="11.45" customHeight="1"/>
    <row r="18088" customFormat="1" ht="11.45" customHeight="1"/>
    <row r="18089" customFormat="1" ht="11.45" customHeight="1"/>
    <row r="18090" customFormat="1" ht="11.45" customHeight="1"/>
    <row r="18091" customFormat="1" ht="11.45" customHeight="1"/>
    <row r="18092" customFormat="1" ht="11.45" customHeight="1"/>
    <row r="18093" customFormat="1" ht="11.45" customHeight="1"/>
    <row r="18094" customFormat="1" ht="11.45" customHeight="1"/>
    <row r="18095" customFormat="1" ht="11.45" customHeight="1"/>
    <row r="18096" customFormat="1" ht="11.45" customHeight="1"/>
    <row r="18097" customFormat="1" ht="11.45" customHeight="1"/>
    <row r="18098" customFormat="1" ht="11.45" customHeight="1"/>
    <row r="18099" customFormat="1" ht="11.45" customHeight="1"/>
    <row r="18100" customFormat="1" ht="11.45" customHeight="1"/>
    <row r="18101" customFormat="1" ht="11.45" customHeight="1"/>
    <row r="18102" customFormat="1" ht="11.45" customHeight="1"/>
    <row r="18103" customFormat="1" ht="11.45" customHeight="1"/>
    <row r="18104" customFormat="1" ht="11.45" customHeight="1"/>
    <row r="18105" customFormat="1" ht="11.45" customHeight="1"/>
    <row r="18106" customFormat="1" ht="11.45" customHeight="1"/>
    <row r="18107" customFormat="1" ht="11.45" customHeight="1"/>
    <row r="18108" customFormat="1" ht="11.45" customHeight="1"/>
    <row r="18109" customFormat="1" ht="11.45" customHeight="1"/>
    <row r="18110" customFormat="1" ht="11.45" customHeight="1"/>
    <row r="18111" customFormat="1" ht="11.45" customHeight="1"/>
    <row r="18112" customFormat="1" ht="11.45" customHeight="1"/>
    <row r="18113" customFormat="1" ht="11.45" customHeight="1"/>
    <row r="18114" customFormat="1" ht="11.45" customHeight="1"/>
    <row r="18115" customFormat="1" ht="11.45" customHeight="1"/>
    <row r="18116" customFormat="1" ht="11.45" customHeight="1"/>
    <row r="18117" customFormat="1" ht="11.45" customHeight="1"/>
    <row r="18118" customFormat="1" ht="11.45" customHeight="1"/>
    <row r="18119" customFormat="1" ht="11.45" customHeight="1"/>
    <row r="18120" customFormat="1" ht="11.45" customHeight="1"/>
    <row r="18121" customFormat="1" ht="11.45" customHeight="1"/>
    <row r="18122" customFormat="1" ht="11.45" customHeight="1"/>
    <row r="18123" customFormat="1" ht="11.45" customHeight="1"/>
    <row r="18124" customFormat="1" ht="11.45" customHeight="1"/>
    <row r="18125" customFormat="1" ht="11.45" customHeight="1"/>
    <row r="18126" customFormat="1" ht="11.45" customHeight="1"/>
    <row r="18127" customFormat="1" ht="11.45" customHeight="1"/>
    <row r="18128" customFormat="1" ht="11.45" customHeight="1"/>
    <row r="18129" customFormat="1" ht="11.45" customHeight="1"/>
    <row r="18130" customFormat="1" ht="11.45" customHeight="1"/>
    <row r="18131" customFormat="1" ht="11.45" customHeight="1"/>
    <row r="18132" customFormat="1" ht="11.45" customHeight="1"/>
    <row r="18133" customFormat="1" ht="11.45" customHeight="1"/>
    <row r="18134" customFormat="1" ht="11.45" customHeight="1"/>
    <row r="18135" customFormat="1" ht="11.45" customHeight="1"/>
    <row r="18136" customFormat="1" ht="11.45" customHeight="1"/>
    <row r="18137" customFormat="1" ht="11.45" customHeight="1"/>
    <row r="18138" customFormat="1" ht="11.45" customHeight="1"/>
    <row r="18139" customFormat="1" ht="11.45" customHeight="1"/>
    <row r="18140" customFormat="1" ht="11.45" customHeight="1"/>
    <row r="18141" customFormat="1" ht="11.45" customHeight="1"/>
    <row r="18142" customFormat="1" ht="11.45" customHeight="1"/>
    <row r="18143" customFormat="1" ht="11.45" customHeight="1"/>
    <row r="18144" customFormat="1" ht="11.45" customHeight="1"/>
    <row r="18145" customFormat="1" ht="11.45" customHeight="1"/>
    <row r="18146" customFormat="1" ht="11.45" customHeight="1"/>
    <row r="18147" customFormat="1" ht="11.45" customHeight="1"/>
    <row r="18148" customFormat="1" ht="11.45" customHeight="1"/>
    <row r="18149" customFormat="1" ht="11.45" customHeight="1"/>
    <row r="18150" customFormat="1" ht="11.45" customHeight="1"/>
    <row r="18151" customFormat="1" ht="11.45" customHeight="1"/>
    <row r="18152" customFormat="1" ht="11.45" customHeight="1"/>
    <row r="18153" customFormat="1" ht="11.45" customHeight="1"/>
    <row r="18154" customFormat="1" ht="11.45" customHeight="1"/>
    <row r="18155" customFormat="1" ht="11.45" customHeight="1"/>
    <row r="18156" customFormat="1" ht="11.45" customHeight="1"/>
    <row r="18157" customFormat="1" ht="11.45" customHeight="1"/>
    <row r="18158" customFormat="1" ht="11.45" customHeight="1"/>
    <row r="18159" customFormat="1" ht="11.45" customHeight="1"/>
    <row r="18160" customFormat="1" ht="11.45" customHeight="1"/>
    <row r="18161" customFormat="1" ht="11.45" customHeight="1"/>
    <row r="18162" customFormat="1" ht="11.45" customHeight="1"/>
    <row r="18163" customFormat="1" ht="11.45" customHeight="1"/>
    <row r="18164" customFormat="1" ht="11.45" customHeight="1"/>
    <row r="18165" customFormat="1" ht="11.45" customHeight="1"/>
    <row r="18166" customFormat="1" ht="11.45" customHeight="1"/>
    <row r="18167" customFormat="1" ht="11.45" customHeight="1"/>
    <row r="18168" customFormat="1" ht="11.45" customHeight="1"/>
    <row r="18169" customFormat="1" ht="11.45" customHeight="1"/>
    <row r="18170" customFormat="1" ht="11.45" customHeight="1"/>
    <row r="18171" customFormat="1" ht="11.45" customHeight="1"/>
    <row r="18172" customFormat="1" ht="11.45" customHeight="1"/>
    <row r="18173" customFormat="1" ht="11.45" customHeight="1"/>
    <row r="18174" customFormat="1" ht="11.45" customHeight="1"/>
    <row r="18175" customFormat="1" ht="11.45" customHeight="1"/>
    <row r="18176" customFormat="1" ht="11.45" customHeight="1"/>
    <row r="18177" customFormat="1" ht="11.45" customHeight="1"/>
    <row r="18178" customFormat="1" ht="11.45" customHeight="1"/>
    <row r="18179" customFormat="1" ht="11.45" customHeight="1"/>
    <row r="18180" customFormat="1" ht="11.45" customHeight="1"/>
    <row r="18181" customFormat="1" ht="11.45" customHeight="1"/>
    <row r="18182" customFormat="1" ht="11.45" customHeight="1"/>
    <row r="18183" customFormat="1" ht="11.45" customHeight="1"/>
    <row r="18184" customFormat="1" ht="11.45" customHeight="1"/>
    <row r="18185" customFormat="1" ht="11.45" customHeight="1"/>
    <row r="18186" customFormat="1" ht="11.45" customHeight="1"/>
    <row r="18187" customFormat="1" ht="11.45" customHeight="1"/>
    <row r="18188" customFormat="1" ht="11.45" customHeight="1"/>
    <row r="18189" customFormat="1" ht="11.45" customHeight="1"/>
    <row r="18190" customFormat="1" ht="11.45" customHeight="1"/>
    <row r="18191" customFormat="1" ht="11.45" customHeight="1"/>
    <row r="18192" customFormat="1" ht="11.45" customHeight="1"/>
    <row r="18193" customFormat="1" ht="11.45" customHeight="1"/>
    <row r="18194" customFormat="1" ht="11.45" customHeight="1"/>
    <row r="18195" customFormat="1" ht="11.45" customHeight="1"/>
    <row r="18196" customFormat="1" ht="11.45" customHeight="1"/>
    <row r="18197" customFormat="1" ht="11.45" customHeight="1"/>
    <row r="18198" customFormat="1" ht="11.45" customHeight="1"/>
    <row r="18199" customFormat="1" ht="11.45" customHeight="1"/>
    <row r="18200" customFormat="1" ht="11.45" customHeight="1"/>
    <row r="18201" customFormat="1" ht="11.45" customHeight="1"/>
    <row r="18202" customFormat="1" ht="11.45" customHeight="1"/>
    <row r="18203" customFormat="1" ht="11.45" customHeight="1"/>
    <row r="18204" customFormat="1" ht="11.45" customHeight="1"/>
    <row r="18205" customFormat="1" ht="11.45" customHeight="1"/>
    <row r="18206" customFormat="1" ht="11.45" customHeight="1"/>
    <row r="18207" customFormat="1" ht="11.45" customHeight="1"/>
    <row r="18208" customFormat="1" ht="11.45" customHeight="1"/>
    <row r="18209" customFormat="1" ht="11.45" customHeight="1"/>
    <row r="18210" customFormat="1" ht="11.45" customHeight="1"/>
    <row r="18211" customFormat="1" ht="11.45" customHeight="1"/>
    <row r="18212" customFormat="1" ht="11.45" customHeight="1"/>
    <row r="18213" customFormat="1" ht="11.45" customHeight="1"/>
    <row r="18214" customFormat="1" ht="11.45" customHeight="1"/>
    <row r="18215" customFormat="1" ht="11.45" customHeight="1"/>
    <row r="18216" customFormat="1" ht="11.45" customHeight="1"/>
    <row r="18217" customFormat="1" ht="11.45" customHeight="1"/>
    <row r="18218" customFormat="1" ht="11.45" customHeight="1"/>
    <row r="18219" customFormat="1" ht="11.45" customHeight="1"/>
    <row r="18220" customFormat="1" ht="11.45" customHeight="1"/>
    <row r="18221" customFormat="1" ht="11.45" customHeight="1"/>
    <row r="18222" customFormat="1" ht="11.45" customHeight="1"/>
    <row r="18223" customFormat="1" ht="11.45" customHeight="1"/>
    <row r="18224" customFormat="1" ht="11.45" customHeight="1"/>
    <row r="18225" customFormat="1" ht="11.45" customHeight="1"/>
    <row r="18226" customFormat="1" ht="11.45" customHeight="1"/>
    <row r="18227" customFormat="1" ht="11.45" customHeight="1"/>
    <row r="18228" customFormat="1" ht="11.45" customHeight="1"/>
    <row r="18229" customFormat="1" ht="11.45" customHeight="1"/>
    <row r="18230" customFormat="1" ht="11.45" customHeight="1"/>
    <row r="18231" customFormat="1" ht="11.45" customHeight="1"/>
    <row r="18232" customFormat="1" ht="11.45" customHeight="1"/>
    <row r="18233" customFormat="1" ht="11.45" customHeight="1"/>
    <row r="18234" customFormat="1" ht="11.45" customHeight="1"/>
    <row r="18235" customFormat="1" ht="11.45" customHeight="1"/>
    <row r="18236" customFormat="1" ht="11.45" customHeight="1"/>
    <row r="18237" customFormat="1" ht="11.45" customHeight="1"/>
    <row r="18238" customFormat="1" ht="11.45" customHeight="1"/>
    <row r="18239" customFormat="1" ht="11.45" customHeight="1"/>
    <row r="18240" customFormat="1" ht="11.45" customHeight="1"/>
    <row r="18241" customFormat="1" ht="11.45" customHeight="1"/>
    <row r="18242" customFormat="1" ht="11.45" customHeight="1"/>
    <row r="18243" customFormat="1" ht="11.45" customHeight="1"/>
    <row r="18244" customFormat="1" ht="11.45" customHeight="1"/>
    <row r="18245" customFormat="1" ht="11.45" customHeight="1"/>
    <row r="18246" customFormat="1" ht="11.45" customHeight="1"/>
    <row r="18247" customFormat="1" ht="11.45" customHeight="1"/>
    <row r="18248" customFormat="1" ht="11.45" customHeight="1"/>
    <row r="18249" customFormat="1" ht="11.45" customHeight="1"/>
    <row r="18250" customFormat="1" ht="11.45" customHeight="1"/>
    <row r="18251" customFormat="1" ht="11.45" customHeight="1"/>
    <row r="18252" customFormat="1" ht="11.45" customHeight="1"/>
    <row r="18253" customFormat="1" ht="11.45" customHeight="1"/>
    <row r="18254" customFormat="1" ht="11.45" customHeight="1"/>
    <row r="18255" customFormat="1" ht="11.45" customHeight="1"/>
    <row r="18256" customFormat="1" ht="11.45" customHeight="1"/>
    <row r="18257" customFormat="1" ht="11.45" customHeight="1"/>
    <row r="18258" customFormat="1" ht="11.45" customHeight="1"/>
    <row r="18259" customFormat="1" ht="11.45" customHeight="1"/>
    <row r="18260" customFormat="1" ht="11.45" customHeight="1"/>
    <row r="18261" customFormat="1" ht="11.45" customHeight="1"/>
    <row r="18262" customFormat="1" ht="11.45" customHeight="1"/>
    <row r="18263" customFormat="1" ht="11.45" customHeight="1"/>
    <row r="18264" customFormat="1" ht="11.45" customHeight="1"/>
    <row r="18265" customFormat="1" ht="11.45" customHeight="1"/>
    <row r="18266" customFormat="1" ht="11.45" customHeight="1"/>
    <row r="18267" customFormat="1" ht="11.45" customHeight="1"/>
    <row r="18268" customFormat="1" ht="11.45" customHeight="1"/>
    <row r="18269" customFormat="1" ht="11.45" customHeight="1"/>
    <row r="18270" customFormat="1" ht="11.45" customHeight="1"/>
    <row r="18271" customFormat="1" ht="11.45" customHeight="1"/>
    <row r="18272" customFormat="1" ht="11.45" customHeight="1"/>
    <row r="18273" customFormat="1" ht="11.45" customHeight="1"/>
    <row r="18274" customFormat="1" ht="11.45" customHeight="1"/>
    <row r="18275" customFormat="1" ht="11.45" customHeight="1"/>
    <row r="18276" customFormat="1" ht="11.45" customHeight="1"/>
    <row r="18277" customFormat="1" ht="11.45" customHeight="1"/>
    <row r="18278" customFormat="1" ht="11.45" customHeight="1"/>
    <row r="18279" customFormat="1" ht="11.45" customHeight="1"/>
    <row r="18280" customFormat="1" ht="11.45" customHeight="1"/>
    <row r="18281" customFormat="1" ht="11.45" customHeight="1"/>
    <row r="18282" customFormat="1" ht="11.45" customHeight="1"/>
    <row r="18283" customFormat="1" ht="11.45" customHeight="1"/>
    <row r="18284" customFormat="1" ht="11.45" customHeight="1"/>
    <row r="18285" customFormat="1" ht="11.45" customHeight="1"/>
    <row r="18286" customFormat="1" ht="11.45" customHeight="1"/>
    <row r="18287" customFormat="1" ht="11.45" customHeight="1"/>
    <row r="18288" customFormat="1" ht="11.45" customHeight="1"/>
    <row r="18289" customFormat="1" ht="11.45" customHeight="1"/>
    <row r="18290" customFormat="1" ht="11.45" customHeight="1"/>
    <row r="18291" customFormat="1" ht="11.45" customHeight="1"/>
    <row r="18292" customFormat="1" ht="11.45" customHeight="1"/>
    <row r="18293" customFormat="1" ht="11.45" customHeight="1"/>
    <row r="18294" customFormat="1" ht="11.45" customHeight="1"/>
    <row r="18295" customFormat="1" ht="11.45" customHeight="1"/>
    <row r="18296" customFormat="1" ht="11.45" customHeight="1"/>
    <row r="18297" customFormat="1" ht="11.45" customHeight="1"/>
    <row r="18298" customFormat="1" ht="11.45" customHeight="1"/>
    <row r="18299" customFormat="1" ht="11.45" customHeight="1"/>
    <row r="18300" customFormat="1" ht="11.45" customHeight="1"/>
    <row r="18301" customFormat="1" ht="11.45" customHeight="1"/>
    <row r="18302" customFormat="1" ht="11.45" customHeight="1"/>
    <row r="18303" customFormat="1" ht="11.45" customHeight="1"/>
    <row r="18304" customFormat="1" ht="11.45" customHeight="1"/>
    <row r="18305" customFormat="1" ht="11.45" customHeight="1"/>
    <row r="18306" customFormat="1" ht="11.45" customHeight="1"/>
    <row r="18307" customFormat="1" ht="11.45" customHeight="1"/>
    <row r="18308" customFormat="1" ht="11.45" customHeight="1"/>
    <row r="18309" customFormat="1" ht="11.45" customHeight="1"/>
    <row r="18310" customFormat="1" ht="11.45" customHeight="1"/>
    <row r="18311" customFormat="1" ht="11.45" customHeight="1"/>
    <row r="18312" customFormat="1" ht="11.45" customHeight="1"/>
    <row r="18313" customFormat="1" ht="11.45" customHeight="1"/>
    <row r="18314" customFormat="1" ht="11.45" customHeight="1"/>
    <row r="18315" customFormat="1" ht="11.45" customHeight="1"/>
    <row r="18316" customFormat="1" ht="11.45" customHeight="1"/>
    <row r="18317" customFormat="1" ht="11.45" customHeight="1"/>
    <row r="18318" customFormat="1" ht="11.45" customHeight="1"/>
    <row r="18319" customFormat="1" ht="11.45" customHeight="1"/>
    <row r="18320" customFormat="1" ht="11.45" customHeight="1"/>
    <row r="18321" customFormat="1" ht="11.45" customHeight="1"/>
    <row r="18322" customFormat="1" ht="11.45" customHeight="1"/>
    <row r="18323" customFormat="1" ht="11.45" customHeight="1"/>
    <row r="18324" customFormat="1" ht="11.45" customHeight="1"/>
    <row r="18325" customFormat="1" ht="11.45" customHeight="1"/>
    <row r="18326" customFormat="1" ht="11.45" customHeight="1"/>
    <row r="18327" customFormat="1" ht="11.45" customHeight="1"/>
    <row r="18328" customFormat="1" ht="11.45" customHeight="1"/>
    <row r="18329" customFormat="1" ht="11.45" customHeight="1"/>
    <row r="18330" customFormat="1" ht="11.45" customHeight="1"/>
    <row r="18331" customFormat="1" ht="11.45" customHeight="1"/>
    <row r="18332" customFormat="1" ht="11.45" customHeight="1"/>
    <row r="18333" customFormat="1" ht="11.45" customHeight="1"/>
    <row r="18334" customFormat="1" ht="11.45" customHeight="1"/>
    <row r="18335" customFormat="1" ht="11.45" customHeight="1"/>
    <row r="18336" customFormat="1" ht="11.45" customHeight="1"/>
    <row r="18337" customFormat="1" ht="11.45" customHeight="1"/>
    <row r="18338" customFormat="1" ht="11.45" customHeight="1"/>
    <row r="18339" customFormat="1" ht="11.45" customHeight="1"/>
    <row r="18340" customFormat="1" ht="11.45" customHeight="1"/>
    <row r="18341" customFormat="1" ht="11.45" customHeight="1"/>
    <row r="18342" customFormat="1" ht="11.45" customHeight="1"/>
    <row r="18343" customFormat="1" ht="11.45" customHeight="1"/>
    <row r="18344" customFormat="1" ht="11.45" customHeight="1"/>
    <row r="18345" customFormat="1" ht="11.45" customHeight="1"/>
    <row r="18346" customFormat="1" ht="11.45" customHeight="1"/>
    <row r="18347" customFormat="1" ht="11.45" customHeight="1"/>
    <row r="18348" customFormat="1" ht="11.45" customHeight="1"/>
    <row r="18349" customFormat="1" ht="11.45" customHeight="1"/>
    <row r="18350" customFormat="1" ht="11.45" customHeight="1"/>
    <row r="18351" customFormat="1" ht="11.45" customHeight="1"/>
    <row r="18352" customFormat="1" ht="11.45" customHeight="1"/>
    <row r="18353" customFormat="1" ht="11.45" customHeight="1"/>
    <row r="18354" customFormat="1" ht="11.45" customHeight="1"/>
    <row r="18355" customFormat="1" ht="11.45" customHeight="1"/>
    <row r="18356" customFormat="1" ht="11.45" customHeight="1"/>
    <row r="18357" customFormat="1" ht="11.45" customHeight="1"/>
    <row r="18358" customFormat="1" ht="11.45" customHeight="1"/>
    <row r="18359" customFormat="1" ht="11.45" customHeight="1"/>
    <row r="18360" customFormat="1" ht="11.45" customHeight="1"/>
    <row r="18361" customFormat="1" ht="11.45" customHeight="1"/>
    <row r="18362" customFormat="1" ht="11.45" customHeight="1"/>
    <row r="18363" customFormat="1" ht="11.45" customHeight="1"/>
    <row r="18364" customFormat="1" ht="11.45" customHeight="1"/>
    <row r="18365" customFormat="1" ht="11.45" customHeight="1"/>
    <row r="18366" customFormat="1" ht="11.45" customHeight="1"/>
    <row r="18367" customFormat="1" ht="11.45" customHeight="1"/>
    <row r="18368" customFormat="1" ht="11.45" customHeight="1"/>
    <row r="18369" customFormat="1" ht="11.45" customHeight="1"/>
    <row r="18370" customFormat="1" ht="11.45" customHeight="1"/>
    <row r="18371" customFormat="1" ht="11.45" customHeight="1"/>
    <row r="18372" customFormat="1" ht="11.45" customHeight="1"/>
    <row r="18373" customFormat="1" ht="11.45" customHeight="1"/>
    <row r="18374" customFormat="1" ht="11.45" customHeight="1"/>
    <row r="18375" customFormat="1" ht="11.45" customHeight="1"/>
    <row r="18376" customFormat="1" ht="11.45" customHeight="1"/>
    <row r="18377" customFormat="1" ht="11.45" customHeight="1"/>
    <row r="18378" customFormat="1" ht="11.45" customHeight="1"/>
    <row r="18379" customFormat="1" ht="11.45" customHeight="1"/>
    <row r="18380" customFormat="1" ht="11.45" customHeight="1"/>
    <row r="18381" customFormat="1" ht="11.45" customHeight="1"/>
    <row r="18382" customFormat="1" ht="11.45" customHeight="1"/>
    <row r="18383" customFormat="1" ht="11.45" customHeight="1"/>
    <row r="18384" customFormat="1" ht="11.45" customHeight="1"/>
    <row r="18385" customFormat="1" ht="11.45" customHeight="1"/>
    <row r="18386" customFormat="1" ht="11.45" customHeight="1"/>
    <row r="18387" customFormat="1" ht="11.45" customHeight="1"/>
    <row r="18388" customFormat="1" ht="11.45" customHeight="1"/>
    <row r="18389" customFormat="1" ht="11.45" customHeight="1"/>
    <row r="18390" customFormat="1" ht="11.45" customHeight="1"/>
    <row r="18391" customFormat="1" ht="11.45" customHeight="1"/>
    <row r="18392" customFormat="1" ht="11.45" customHeight="1"/>
    <row r="18393" customFormat="1" ht="11.45" customHeight="1"/>
    <row r="18394" customFormat="1" ht="11.45" customHeight="1"/>
    <row r="18395" customFormat="1" ht="11.45" customHeight="1"/>
    <row r="18396" customFormat="1" ht="11.45" customHeight="1"/>
    <row r="18397" customFormat="1" ht="11.45" customHeight="1"/>
    <row r="18398" customFormat="1" ht="11.45" customHeight="1"/>
    <row r="18399" customFormat="1" ht="11.45" customHeight="1"/>
    <row r="18400" customFormat="1" ht="11.45" customHeight="1"/>
    <row r="18401" customFormat="1" ht="11.45" customHeight="1"/>
    <row r="18402" customFormat="1" ht="11.45" customHeight="1"/>
    <row r="18403" customFormat="1" ht="11.45" customHeight="1"/>
    <row r="18404" customFormat="1" ht="11.45" customHeight="1"/>
    <row r="18405" customFormat="1" ht="11.45" customHeight="1"/>
    <row r="18406" customFormat="1" ht="11.45" customHeight="1"/>
    <row r="18407" customFormat="1" ht="11.45" customHeight="1"/>
    <row r="18408" customFormat="1" ht="11.45" customHeight="1"/>
    <row r="18409" customFormat="1" ht="11.45" customHeight="1"/>
    <row r="18410" customFormat="1" ht="11.45" customHeight="1"/>
    <row r="18411" customFormat="1" ht="11.45" customHeight="1"/>
    <row r="18412" customFormat="1" ht="11.45" customHeight="1"/>
    <row r="18413" customFormat="1" ht="11.45" customHeight="1"/>
    <row r="18414" customFormat="1" ht="11.45" customHeight="1"/>
    <row r="18415" customFormat="1" ht="11.45" customHeight="1"/>
    <row r="18416" customFormat="1" ht="11.45" customHeight="1"/>
    <row r="18417" customFormat="1" ht="11.45" customHeight="1"/>
    <row r="18418" customFormat="1" ht="11.45" customHeight="1"/>
    <row r="18419" customFormat="1" ht="11.45" customHeight="1"/>
    <row r="18420" customFormat="1" ht="11.45" customHeight="1"/>
    <row r="18421" customFormat="1" ht="11.45" customHeight="1"/>
    <row r="18422" customFormat="1" ht="11.45" customHeight="1"/>
    <row r="18423" customFormat="1" ht="11.45" customHeight="1"/>
    <row r="18424" customFormat="1" ht="11.45" customHeight="1"/>
    <row r="18425" customFormat="1" ht="11.45" customHeight="1"/>
    <row r="18426" customFormat="1" ht="11.45" customHeight="1"/>
    <row r="18427" customFormat="1" ht="11.45" customHeight="1"/>
    <row r="18428" customFormat="1" ht="11.45" customHeight="1"/>
    <row r="18429" customFormat="1" ht="11.45" customHeight="1"/>
    <row r="18430" customFormat="1" ht="11.45" customHeight="1"/>
    <row r="18431" customFormat="1" ht="11.45" customHeight="1"/>
    <row r="18432" customFormat="1" ht="11.45" customHeight="1"/>
    <row r="18433" customFormat="1" ht="11.45" customHeight="1"/>
    <row r="18434" customFormat="1" ht="11.45" customHeight="1"/>
    <row r="18435" customFormat="1" ht="11.45" customHeight="1"/>
    <row r="18436" customFormat="1" ht="11.45" customHeight="1"/>
    <row r="18437" customFormat="1" ht="11.45" customHeight="1"/>
    <row r="18438" customFormat="1" ht="11.45" customHeight="1"/>
    <row r="18439" customFormat="1" ht="11.45" customHeight="1"/>
    <row r="18440" customFormat="1" ht="11.45" customHeight="1"/>
    <row r="18441" customFormat="1" ht="11.45" customHeight="1"/>
    <row r="18442" customFormat="1" ht="11.45" customHeight="1"/>
    <row r="18443" customFormat="1" ht="11.45" customHeight="1"/>
    <row r="18444" customFormat="1" ht="11.45" customHeight="1"/>
    <row r="18445" customFormat="1" ht="11.45" customHeight="1"/>
    <row r="18446" customFormat="1" ht="11.45" customHeight="1"/>
    <row r="18447" customFormat="1" ht="11.45" customHeight="1"/>
    <row r="18448" customFormat="1" ht="11.45" customHeight="1"/>
    <row r="18449" customFormat="1" ht="11.45" customHeight="1"/>
    <row r="18450" customFormat="1" ht="11.45" customHeight="1"/>
    <row r="18451" customFormat="1" ht="11.45" customHeight="1"/>
    <row r="18452" customFormat="1" ht="11.45" customHeight="1"/>
    <row r="18453" customFormat="1" ht="11.45" customHeight="1"/>
    <row r="18454" customFormat="1" ht="11.45" customHeight="1"/>
    <row r="18455" customFormat="1" ht="11.45" customHeight="1"/>
    <row r="18456" customFormat="1" ht="11.45" customHeight="1"/>
    <row r="18457" customFormat="1" ht="11.45" customHeight="1"/>
    <row r="18458" customFormat="1" ht="11.45" customHeight="1"/>
    <row r="18459" customFormat="1" ht="11.45" customHeight="1"/>
    <row r="18460" customFormat="1" ht="11.45" customHeight="1"/>
    <row r="18461" customFormat="1" ht="11.45" customHeight="1"/>
    <row r="18462" customFormat="1" ht="11.45" customHeight="1"/>
    <row r="18463" customFormat="1" ht="11.45" customHeight="1"/>
    <row r="18464" customFormat="1" ht="11.45" customHeight="1"/>
    <row r="18465" customFormat="1" ht="11.45" customHeight="1"/>
    <row r="18466" customFormat="1" ht="11.45" customHeight="1"/>
    <row r="18467" customFormat="1" ht="11.45" customHeight="1"/>
    <row r="18468" customFormat="1" ht="11.45" customHeight="1"/>
    <row r="18469" customFormat="1" ht="11.45" customHeight="1"/>
    <row r="18470" customFormat="1" ht="11.45" customHeight="1"/>
    <row r="18471" customFormat="1" ht="11.45" customHeight="1"/>
    <row r="18472" customFormat="1" ht="11.45" customHeight="1"/>
  </sheetData>
  <mergeCells count="1">
    <mergeCell ref="B1:B2"/>
  </mergeCells>
  <conditionalFormatting sqref="B321:G321">
    <cfRule type="containsText" dxfId="412" priority="31" stopIfTrue="1" operator="containsText" text="62,5/125">
      <formula>NOT(ISERROR(SEARCH("62,5/125",B321)))</formula>
    </cfRule>
  </conditionalFormatting>
  <conditionalFormatting sqref="B204:G204">
    <cfRule type="containsText" dxfId="411" priority="30" stopIfTrue="1" operator="containsText" text="62,5/125">
      <formula>NOT(ISERROR(SEARCH("62,5/125",B204)))</formula>
    </cfRule>
  </conditionalFormatting>
  <conditionalFormatting sqref="B219:G219">
    <cfRule type="containsText" dxfId="410" priority="29" stopIfTrue="1" operator="containsText" text="62,5/125">
      <formula>NOT(ISERROR(SEARCH("62,5/125",B219)))</formula>
    </cfRule>
  </conditionalFormatting>
  <conditionalFormatting sqref="B237:G237">
    <cfRule type="containsText" dxfId="409" priority="28" stopIfTrue="1" operator="containsText" text="62,5/125">
      <formula>NOT(ISERROR(SEARCH("62,5/125",B237)))</formula>
    </cfRule>
  </conditionalFormatting>
  <conditionalFormatting sqref="B6:G6">
    <cfRule type="containsText" dxfId="408" priority="47" stopIfTrue="1" operator="containsText" text="62,5/125">
      <formula>NOT(ISERROR(SEARCH("62,5/125",B6)))</formula>
    </cfRule>
  </conditionalFormatting>
  <conditionalFormatting sqref="B7:G7">
    <cfRule type="containsText" dxfId="407" priority="46" stopIfTrue="1" operator="containsText" text="62,5/125">
      <formula>NOT(ISERROR(SEARCH("62,5/125",B7)))</formula>
    </cfRule>
  </conditionalFormatting>
  <conditionalFormatting sqref="B42:G42">
    <cfRule type="containsText" dxfId="406" priority="45" stopIfTrue="1" operator="containsText" text="62,5/125">
      <formula>NOT(ISERROR(SEARCH("62,5/125",B42)))</formula>
    </cfRule>
  </conditionalFormatting>
  <conditionalFormatting sqref="B53:G53">
    <cfRule type="containsText" dxfId="405" priority="44" stopIfTrue="1" operator="containsText" text="62,5/125">
      <formula>NOT(ISERROR(SEARCH("62,5/125",B53)))</formula>
    </cfRule>
  </conditionalFormatting>
  <conditionalFormatting sqref="B81:G81">
    <cfRule type="containsText" dxfId="404" priority="43" stopIfTrue="1" operator="containsText" text="62,5/125">
      <formula>NOT(ISERROR(SEARCH("62,5/125",B81)))</formula>
    </cfRule>
  </conditionalFormatting>
  <conditionalFormatting sqref="B122:G122">
    <cfRule type="containsText" dxfId="403" priority="42" stopIfTrue="1" operator="containsText" text="62,5/125">
      <formula>NOT(ISERROR(SEARCH("62,5/125",B122)))</formula>
    </cfRule>
  </conditionalFormatting>
  <conditionalFormatting sqref="B130:G130">
    <cfRule type="containsText" dxfId="402" priority="41" stopIfTrue="1" operator="containsText" text="62,5/125">
      <formula>NOT(ISERROR(SEARCH("62,5/125",B130)))</formula>
    </cfRule>
  </conditionalFormatting>
  <conditionalFormatting sqref="B141:G141">
    <cfRule type="containsText" dxfId="401" priority="40" stopIfTrue="1" operator="containsText" text="62,5/125">
      <formula>NOT(ISERROR(SEARCH("62,5/125",B141)))</formula>
    </cfRule>
  </conditionalFormatting>
  <conditionalFormatting sqref="B147:G147">
    <cfRule type="containsText" dxfId="400" priority="39" stopIfTrue="1" operator="containsText" text="62,5/125">
      <formula>NOT(ISERROR(SEARCH("62,5/125",B147)))</formula>
    </cfRule>
  </conditionalFormatting>
  <conditionalFormatting sqref="B161:G161">
    <cfRule type="containsText" dxfId="399" priority="38" stopIfTrue="1" operator="containsText" text="62,5/125">
      <formula>NOT(ISERROR(SEARCH("62,5/125",B161)))</formula>
    </cfRule>
  </conditionalFormatting>
  <conditionalFormatting sqref="B179:G179">
    <cfRule type="containsText" dxfId="398" priority="37" stopIfTrue="1" operator="containsText" text="62,5/125">
      <formula>NOT(ISERROR(SEARCH("62,5/125",B179)))</formula>
    </cfRule>
  </conditionalFormatting>
  <conditionalFormatting sqref="B203:G203">
    <cfRule type="containsText" dxfId="397" priority="36" stopIfTrue="1" operator="containsText" text="62,5/125">
      <formula>NOT(ISERROR(SEARCH("62,5/125",B203)))</formula>
    </cfRule>
  </conditionalFormatting>
  <conditionalFormatting sqref="B322:G322">
    <cfRule type="containsText" dxfId="396" priority="26" stopIfTrue="1" operator="containsText" text="62,5/125">
      <formula>NOT(ISERROR(SEARCH("62,5/125",B322)))</formula>
    </cfRule>
  </conditionalFormatting>
  <conditionalFormatting sqref="B236:G236">
    <cfRule type="containsText" dxfId="395" priority="34" stopIfTrue="1" operator="containsText" text="62,5/125">
      <formula>NOT(ISERROR(SEARCH("62,5/125",B236)))</formula>
    </cfRule>
  </conditionalFormatting>
  <conditionalFormatting sqref="B281:G281">
    <cfRule type="containsText" dxfId="394" priority="33" stopIfTrue="1" operator="containsText" text="62,5/125">
      <formula>NOT(ISERROR(SEARCH("62,5/125",B281)))</formula>
    </cfRule>
  </conditionalFormatting>
  <conditionalFormatting sqref="B311:G311">
    <cfRule type="containsText" dxfId="393" priority="32" stopIfTrue="1" operator="containsText" text="62,5/125">
      <formula>NOT(ISERROR(SEARCH("62,5/125",B311)))</formula>
    </cfRule>
  </conditionalFormatting>
  <conditionalFormatting sqref="B265:G265">
    <cfRule type="containsText" dxfId="392" priority="27" stopIfTrue="1" operator="containsText" text="62,5/125">
      <formula>NOT(ISERROR(SEARCH("62,5/125",B265)))</formula>
    </cfRule>
  </conditionalFormatting>
  <conditionalFormatting sqref="B845:G845">
    <cfRule type="containsText" dxfId="391" priority="3" stopIfTrue="1" operator="containsText" text="62,5/125">
      <formula>NOT(ISERROR(SEARCH("62,5/125",B845)))</formula>
    </cfRule>
  </conditionalFormatting>
  <conditionalFormatting sqref="B337:G337">
    <cfRule type="containsText" dxfId="390" priority="25" stopIfTrue="1" operator="containsText" text="62,5/125">
      <formula>NOT(ISERROR(SEARCH("62,5/125",B337)))</formula>
    </cfRule>
  </conditionalFormatting>
  <conditionalFormatting sqref="B341:G341">
    <cfRule type="containsText" dxfId="389" priority="24" stopIfTrue="1" operator="containsText" text="62,5/125">
      <formula>NOT(ISERROR(SEARCH("62,5/125",B341)))</formula>
    </cfRule>
  </conditionalFormatting>
  <conditionalFormatting sqref="B807:G807">
    <cfRule type="containsText" dxfId="388" priority="23" stopIfTrue="1" operator="containsText" text="62,5/125">
      <formula>NOT(ISERROR(SEARCH("62,5/125",B807)))</formula>
    </cfRule>
  </conditionalFormatting>
  <conditionalFormatting sqref="B713:G713">
    <cfRule type="containsText" dxfId="387" priority="22" stopIfTrue="1" operator="containsText" text="62,5/125">
      <formula>NOT(ISERROR(SEARCH("62,5/125",B713)))</formula>
    </cfRule>
  </conditionalFormatting>
  <conditionalFormatting sqref="B564:G564">
    <cfRule type="containsText" dxfId="386" priority="21" stopIfTrue="1" operator="containsText" text="62,5/125">
      <formula>NOT(ISERROR(SEARCH("62,5/125",B564)))</formula>
    </cfRule>
  </conditionalFormatting>
  <conditionalFormatting sqref="B362:G362">
    <cfRule type="containsText" dxfId="385" priority="20" stopIfTrue="1" operator="containsText" text="62,5/125">
      <formula>NOT(ISERROR(SEARCH("62,5/125",B362)))</formula>
    </cfRule>
  </conditionalFormatting>
  <conditionalFormatting sqref="B363:G363">
    <cfRule type="containsText" dxfId="384" priority="19" stopIfTrue="1" operator="containsText" text="62,5/125">
      <formula>NOT(ISERROR(SEARCH("62,5/125",B363)))</formula>
    </cfRule>
  </conditionalFormatting>
  <conditionalFormatting sqref="B429:G429">
    <cfRule type="containsText" dxfId="383" priority="18" stopIfTrue="1" operator="containsText" text="62,5/125">
      <formula>NOT(ISERROR(SEARCH("62,5/125",B429)))</formula>
    </cfRule>
  </conditionalFormatting>
  <conditionalFormatting sqref="B442:G442">
    <cfRule type="containsText" dxfId="382" priority="17" stopIfTrue="1" operator="containsText" text="62,5/125">
      <formula>NOT(ISERROR(SEARCH("62,5/125",B442)))</formula>
    </cfRule>
  </conditionalFormatting>
  <conditionalFormatting sqref="B463:G463">
    <cfRule type="containsText" dxfId="381" priority="16" stopIfTrue="1" operator="containsText" text="62,5/125">
      <formula>NOT(ISERROR(SEARCH("62,5/125",B463)))</formula>
    </cfRule>
  </conditionalFormatting>
  <conditionalFormatting sqref="B491:G491">
    <cfRule type="containsText" dxfId="380" priority="15" stopIfTrue="1" operator="containsText" text="62,5/125">
      <formula>NOT(ISERROR(SEARCH("62,5/125",B491)))</formula>
    </cfRule>
  </conditionalFormatting>
  <conditionalFormatting sqref="B506:G506">
    <cfRule type="containsText" dxfId="379" priority="14" stopIfTrue="1" operator="containsText" text="62,5/125">
      <formula>NOT(ISERROR(SEARCH("62,5/125",B506)))</formula>
    </cfRule>
  </conditionalFormatting>
  <conditionalFormatting sqref="B526:G526">
    <cfRule type="containsText" dxfId="378" priority="13" stopIfTrue="1" operator="containsText" text="62,5/125">
      <formula>NOT(ISERROR(SEARCH("62,5/125",B526)))</formula>
    </cfRule>
  </conditionalFormatting>
  <conditionalFormatting sqref="B537:G537">
    <cfRule type="containsText" dxfId="377" priority="12" stopIfTrue="1" operator="containsText" text="62,5/125">
      <formula>NOT(ISERROR(SEARCH("62,5/125",B537)))</formula>
    </cfRule>
  </conditionalFormatting>
  <conditionalFormatting sqref="B548:G548">
    <cfRule type="containsText" dxfId="376" priority="11" stopIfTrue="1" operator="containsText" text="62,5/125">
      <formula>NOT(ISERROR(SEARCH("62,5/125",B548)))</formula>
    </cfRule>
  </conditionalFormatting>
  <conditionalFormatting sqref="B565:G565">
    <cfRule type="containsText" dxfId="375" priority="10" stopIfTrue="1" operator="containsText" text="62,5/125">
      <formula>NOT(ISERROR(SEARCH("62,5/125",B565)))</formula>
    </cfRule>
  </conditionalFormatting>
  <conditionalFormatting sqref="B613:G613">
    <cfRule type="containsText" dxfId="374" priority="9" stopIfTrue="1" operator="containsText" text="62,5/125">
      <formula>NOT(ISERROR(SEARCH("62,5/125",B613)))</formula>
    </cfRule>
  </conditionalFormatting>
  <conditionalFormatting sqref="B660:G660">
    <cfRule type="containsText" dxfId="373" priority="8" stopIfTrue="1" operator="containsText" text="62,5/125">
      <formula>NOT(ISERROR(SEARCH("62,5/125",B660)))</formula>
    </cfRule>
  </conditionalFormatting>
  <conditionalFormatting sqref="B714:G714">
    <cfRule type="containsText" dxfId="372" priority="7" stopIfTrue="1" operator="containsText" text="62,5/125">
      <formula>NOT(ISERROR(SEARCH("62,5/125",B714)))</formula>
    </cfRule>
  </conditionalFormatting>
  <conditionalFormatting sqref="B759:G759">
    <cfRule type="containsText" dxfId="371" priority="6" stopIfTrue="1" operator="containsText" text="62,5/125">
      <formula>NOT(ISERROR(SEARCH("62,5/125",B759)))</formula>
    </cfRule>
  </conditionalFormatting>
  <conditionalFormatting sqref="B796:G796">
    <cfRule type="containsText" dxfId="370" priority="5" stopIfTrue="1" operator="containsText" text="62,5/125">
      <formula>NOT(ISERROR(SEARCH("62,5/125",B796)))</formula>
    </cfRule>
  </conditionalFormatting>
  <conditionalFormatting sqref="B808:G808">
    <cfRule type="containsText" dxfId="369" priority="4" stopIfTrue="1" operator="containsText" text="62,5/125">
      <formula>NOT(ISERROR(SEARCH("62,5/125",B808)))</formula>
    </cfRule>
  </conditionalFormatting>
  <conditionalFormatting sqref="B866:G866">
    <cfRule type="containsText" dxfId="368" priority="2" stopIfTrue="1" operator="containsText" text="62,5/125">
      <formula>NOT(ISERROR(SEARCH("62,5/125",B866)))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sheetPr>
  <dimension ref="A1:I249"/>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28515625" style="204" hidden="1" customWidth="1"/>
    <col min="2" max="2" width="13.28515625" style="20" customWidth="1"/>
    <col min="3" max="3" width="71.140625" style="20" customWidth="1"/>
    <col min="4" max="4" width="8.7109375" style="20" customWidth="1"/>
    <col min="5" max="5" width="7.7109375" style="20" customWidth="1"/>
    <col min="6" max="6" width="12.7109375" style="20" customWidth="1"/>
    <col min="7" max="7" width="12.7109375" style="76" customWidth="1"/>
    <col min="219" max="219" width="17.5703125" customWidth="1"/>
    <col min="220" max="220" width="74.28515625" customWidth="1"/>
    <col min="221" max="221" width="12.28515625" customWidth="1"/>
    <col min="222" max="222" width="9.28515625" customWidth="1"/>
    <col min="223" max="224" width="11.7109375" customWidth="1"/>
    <col min="475" max="475" width="17.5703125" customWidth="1"/>
    <col min="476" max="476" width="74.28515625" customWidth="1"/>
    <col min="477" max="477" width="12.28515625" customWidth="1"/>
    <col min="478" max="478" width="9.28515625" customWidth="1"/>
    <col min="479" max="480" width="11.7109375" customWidth="1"/>
    <col min="731" max="731" width="17.5703125" customWidth="1"/>
    <col min="732" max="732" width="74.28515625" customWidth="1"/>
    <col min="733" max="733" width="12.28515625" customWidth="1"/>
    <col min="734" max="734" width="9.28515625" customWidth="1"/>
    <col min="735" max="736" width="11.7109375" customWidth="1"/>
    <col min="987" max="987" width="17.5703125" customWidth="1"/>
    <col min="988" max="988" width="74.28515625" customWidth="1"/>
    <col min="989" max="989" width="12.28515625" customWidth="1"/>
    <col min="990" max="990" width="9.28515625" customWidth="1"/>
    <col min="991" max="992" width="11.7109375" customWidth="1"/>
    <col min="1243" max="1243" width="17.5703125" customWidth="1"/>
    <col min="1244" max="1244" width="74.28515625" customWidth="1"/>
    <col min="1245" max="1245" width="12.28515625" customWidth="1"/>
    <col min="1246" max="1246" width="9.28515625" customWidth="1"/>
    <col min="1247" max="1248" width="11.7109375" customWidth="1"/>
    <col min="1499" max="1499" width="17.5703125" customWidth="1"/>
    <col min="1500" max="1500" width="74.28515625" customWidth="1"/>
    <col min="1501" max="1501" width="12.28515625" customWidth="1"/>
    <col min="1502" max="1502" width="9.28515625" customWidth="1"/>
    <col min="1503" max="1504" width="11.7109375" customWidth="1"/>
    <col min="1755" max="1755" width="17.5703125" customWidth="1"/>
    <col min="1756" max="1756" width="74.28515625" customWidth="1"/>
    <col min="1757" max="1757" width="12.28515625" customWidth="1"/>
    <col min="1758" max="1758" width="9.28515625" customWidth="1"/>
    <col min="1759" max="1760" width="11.7109375" customWidth="1"/>
    <col min="2011" max="2011" width="17.5703125" customWidth="1"/>
    <col min="2012" max="2012" width="74.28515625" customWidth="1"/>
    <col min="2013" max="2013" width="12.28515625" customWidth="1"/>
    <col min="2014" max="2014" width="9.28515625" customWidth="1"/>
    <col min="2015" max="2016" width="11.7109375" customWidth="1"/>
    <col min="2267" max="2267" width="17.5703125" customWidth="1"/>
    <col min="2268" max="2268" width="74.28515625" customWidth="1"/>
    <col min="2269" max="2269" width="12.28515625" customWidth="1"/>
    <col min="2270" max="2270" width="9.28515625" customWidth="1"/>
    <col min="2271" max="2272" width="11.7109375" customWidth="1"/>
    <col min="2523" max="2523" width="17.5703125" customWidth="1"/>
    <col min="2524" max="2524" width="74.28515625" customWidth="1"/>
    <col min="2525" max="2525" width="12.28515625" customWidth="1"/>
    <col min="2526" max="2526" width="9.28515625" customWidth="1"/>
    <col min="2527" max="2528" width="11.7109375" customWidth="1"/>
    <col min="2779" max="2779" width="17.5703125" customWidth="1"/>
    <col min="2780" max="2780" width="74.28515625" customWidth="1"/>
    <col min="2781" max="2781" width="12.28515625" customWidth="1"/>
    <col min="2782" max="2782" width="9.28515625" customWidth="1"/>
    <col min="2783" max="2784" width="11.7109375" customWidth="1"/>
    <col min="3035" max="3035" width="17.5703125" customWidth="1"/>
    <col min="3036" max="3036" width="74.28515625" customWidth="1"/>
    <col min="3037" max="3037" width="12.28515625" customWidth="1"/>
    <col min="3038" max="3038" width="9.28515625" customWidth="1"/>
    <col min="3039" max="3040" width="11.7109375" customWidth="1"/>
    <col min="3291" max="3291" width="17.5703125" customWidth="1"/>
    <col min="3292" max="3292" width="74.28515625" customWidth="1"/>
    <col min="3293" max="3293" width="12.28515625" customWidth="1"/>
    <col min="3294" max="3294" width="9.28515625" customWidth="1"/>
    <col min="3295" max="3296" width="11.7109375" customWidth="1"/>
    <col min="3547" max="3547" width="17.5703125" customWidth="1"/>
    <col min="3548" max="3548" width="74.28515625" customWidth="1"/>
    <col min="3549" max="3549" width="12.28515625" customWidth="1"/>
    <col min="3550" max="3550" width="9.28515625" customWidth="1"/>
    <col min="3551" max="3552" width="11.7109375" customWidth="1"/>
    <col min="3803" max="3803" width="17.5703125" customWidth="1"/>
    <col min="3804" max="3804" width="74.28515625" customWidth="1"/>
    <col min="3805" max="3805" width="12.28515625" customWidth="1"/>
    <col min="3806" max="3806" width="9.28515625" customWidth="1"/>
    <col min="3807" max="3808" width="11.7109375" customWidth="1"/>
    <col min="4059" max="4059" width="17.5703125" customWidth="1"/>
    <col min="4060" max="4060" width="74.28515625" customWidth="1"/>
    <col min="4061" max="4061" width="12.28515625" customWidth="1"/>
    <col min="4062" max="4062" width="9.28515625" customWidth="1"/>
    <col min="4063" max="4064" width="11.7109375" customWidth="1"/>
    <col min="4315" max="4315" width="17.5703125" customWidth="1"/>
    <col min="4316" max="4316" width="74.28515625" customWidth="1"/>
    <col min="4317" max="4317" width="12.28515625" customWidth="1"/>
    <col min="4318" max="4318" width="9.28515625" customWidth="1"/>
    <col min="4319" max="4320" width="11.7109375" customWidth="1"/>
    <col min="4571" max="4571" width="17.5703125" customWidth="1"/>
    <col min="4572" max="4572" width="74.28515625" customWidth="1"/>
    <col min="4573" max="4573" width="12.28515625" customWidth="1"/>
    <col min="4574" max="4574" width="9.28515625" customWidth="1"/>
    <col min="4575" max="4576" width="11.7109375" customWidth="1"/>
    <col min="4827" max="4827" width="17.5703125" customWidth="1"/>
    <col min="4828" max="4828" width="74.28515625" customWidth="1"/>
    <col min="4829" max="4829" width="12.28515625" customWidth="1"/>
    <col min="4830" max="4830" width="9.28515625" customWidth="1"/>
    <col min="4831" max="4832" width="11.7109375" customWidth="1"/>
    <col min="5083" max="5083" width="17.5703125" customWidth="1"/>
    <col min="5084" max="5084" width="74.28515625" customWidth="1"/>
    <col min="5085" max="5085" width="12.28515625" customWidth="1"/>
    <col min="5086" max="5086" width="9.28515625" customWidth="1"/>
    <col min="5087" max="5088" width="11.7109375" customWidth="1"/>
    <col min="5339" max="5339" width="17.5703125" customWidth="1"/>
    <col min="5340" max="5340" width="74.28515625" customWidth="1"/>
    <col min="5341" max="5341" width="12.28515625" customWidth="1"/>
    <col min="5342" max="5342" width="9.28515625" customWidth="1"/>
    <col min="5343" max="5344" width="11.7109375" customWidth="1"/>
    <col min="5595" max="5595" width="17.5703125" customWidth="1"/>
    <col min="5596" max="5596" width="74.28515625" customWidth="1"/>
    <col min="5597" max="5597" width="12.28515625" customWidth="1"/>
    <col min="5598" max="5598" width="9.28515625" customWidth="1"/>
    <col min="5599" max="5600" width="11.7109375" customWidth="1"/>
    <col min="5851" max="5851" width="17.5703125" customWidth="1"/>
    <col min="5852" max="5852" width="74.28515625" customWidth="1"/>
    <col min="5853" max="5853" width="12.28515625" customWidth="1"/>
    <col min="5854" max="5854" width="9.28515625" customWidth="1"/>
    <col min="5855" max="5856" width="11.7109375" customWidth="1"/>
    <col min="6107" max="6107" width="17.5703125" customWidth="1"/>
    <col min="6108" max="6108" width="74.28515625" customWidth="1"/>
    <col min="6109" max="6109" width="12.28515625" customWidth="1"/>
    <col min="6110" max="6110" width="9.28515625" customWidth="1"/>
    <col min="6111" max="6112" width="11.7109375" customWidth="1"/>
    <col min="6363" max="6363" width="17.5703125" customWidth="1"/>
    <col min="6364" max="6364" width="74.28515625" customWidth="1"/>
    <col min="6365" max="6365" width="12.28515625" customWidth="1"/>
    <col min="6366" max="6366" width="9.28515625" customWidth="1"/>
    <col min="6367" max="6368" width="11.7109375" customWidth="1"/>
    <col min="6619" max="6619" width="17.5703125" customWidth="1"/>
    <col min="6620" max="6620" width="74.28515625" customWidth="1"/>
    <col min="6621" max="6621" width="12.28515625" customWidth="1"/>
    <col min="6622" max="6622" width="9.28515625" customWidth="1"/>
    <col min="6623" max="6624" width="11.7109375" customWidth="1"/>
    <col min="6875" max="6875" width="17.5703125" customWidth="1"/>
    <col min="6876" max="6876" width="74.28515625" customWidth="1"/>
    <col min="6877" max="6877" width="12.28515625" customWidth="1"/>
    <col min="6878" max="6878" width="9.28515625" customWidth="1"/>
    <col min="6879" max="6880" width="11.7109375" customWidth="1"/>
    <col min="7131" max="7131" width="17.5703125" customWidth="1"/>
    <col min="7132" max="7132" width="74.28515625" customWidth="1"/>
    <col min="7133" max="7133" width="12.28515625" customWidth="1"/>
    <col min="7134" max="7134" width="9.28515625" customWidth="1"/>
    <col min="7135" max="7136" width="11.7109375" customWidth="1"/>
    <col min="7387" max="7387" width="17.5703125" customWidth="1"/>
    <col min="7388" max="7388" width="74.28515625" customWidth="1"/>
    <col min="7389" max="7389" width="12.28515625" customWidth="1"/>
    <col min="7390" max="7390" width="9.28515625" customWidth="1"/>
    <col min="7391" max="7392" width="11.7109375" customWidth="1"/>
    <col min="7643" max="7643" width="17.5703125" customWidth="1"/>
    <col min="7644" max="7644" width="74.28515625" customWidth="1"/>
    <col min="7645" max="7645" width="12.28515625" customWidth="1"/>
    <col min="7646" max="7646" width="9.28515625" customWidth="1"/>
    <col min="7647" max="7648" width="11.7109375" customWidth="1"/>
    <col min="7899" max="7899" width="17.5703125" customWidth="1"/>
    <col min="7900" max="7900" width="74.28515625" customWidth="1"/>
    <col min="7901" max="7901" width="12.28515625" customWidth="1"/>
    <col min="7902" max="7902" width="9.28515625" customWidth="1"/>
    <col min="7903" max="7904" width="11.7109375" customWidth="1"/>
    <col min="8155" max="8155" width="17.5703125" customWidth="1"/>
    <col min="8156" max="8156" width="74.28515625" customWidth="1"/>
    <col min="8157" max="8157" width="12.28515625" customWidth="1"/>
    <col min="8158" max="8158" width="9.28515625" customWidth="1"/>
    <col min="8159" max="8160" width="11.7109375" customWidth="1"/>
    <col min="8411" max="8411" width="17.5703125" customWidth="1"/>
    <col min="8412" max="8412" width="74.28515625" customWidth="1"/>
    <col min="8413" max="8413" width="12.28515625" customWidth="1"/>
    <col min="8414" max="8414" width="9.28515625" customWidth="1"/>
    <col min="8415" max="8416" width="11.7109375" customWidth="1"/>
    <col min="8667" max="8667" width="17.5703125" customWidth="1"/>
    <col min="8668" max="8668" width="74.28515625" customWidth="1"/>
    <col min="8669" max="8669" width="12.28515625" customWidth="1"/>
    <col min="8670" max="8670" width="9.28515625" customWidth="1"/>
    <col min="8671" max="8672" width="11.7109375" customWidth="1"/>
    <col min="8923" max="8923" width="17.5703125" customWidth="1"/>
    <col min="8924" max="8924" width="74.28515625" customWidth="1"/>
    <col min="8925" max="8925" width="12.28515625" customWidth="1"/>
    <col min="8926" max="8926" width="9.28515625" customWidth="1"/>
    <col min="8927" max="8928" width="11.7109375" customWidth="1"/>
    <col min="9179" max="9179" width="17.5703125" customWidth="1"/>
    <col min="9180" max="9180" width="74.28515625" customWidth="1"/>
    <col min="9181" max="9181" width="12.28515625" customWidth="1"/>
    <col min="9182" max="9182" width="9.28515625" customWidth="1"/>
    <col min="9183" max="9184" width="11.7109375" customWidth="1"/>
    <col min="9435" max="9435" width="17.5703125" customWidth="1"/>
    <col min="9436" max="9436" width="74.28515625" customWidth="1"/>
    <col min="9437" max="9437" width="12.28515625" customWidth="1"/>
    <col min="9438" max="9438" width="9.28515625" customWidth="1"/>
    <col min="9439" max="9440" width="11.7109375" customWidth="1"/>
    <col min="9691" max="9691" width="17.5703125" customWidth="1"/>
    <col min="9692" max="9692" width="74.28515625" customWidth="1"/>
    <col min="9693" max="9693" width="12.28515625" customWidth="1"/>
    <col min="9694" max="9694" width="9.28515625" customWidth="1"/>
    <col min="9695" max="9696" width="11.7109375" customWidth="1"/>
    <col min="9947" max="9947" width="17.5703125" customWidth="1"/>
    <col min="9948" max="9948" width="74.28515625" customWidth="1"/>
    <col min="9949" max="9949" width="12.28515625" customWidth="1"/>
    <col min="9950" max="9950" width="9.28515625" customWidth="1"/>
    <col min="9951" max="9952" width="11.7109375" customWidth="1"/>
    <col min="10203" max="10203" width="17.5703125" customWidth="1"/>
    <col min="10204" max="10204" width="74.28515625" customWidth="1"/>
    <col min="10205" max="10205" width="12.28515625" customWidth="1"/>
    <col min="10206" max="10206" width="9.28515625" customWidth="1"/>
    <col min="10207" max="10208" width="11.7109375" customWidth="1"/>
    <col min="10459" max="10459" width="17.5703125" customWidth="1"/>
    <col min="10460" max="10460" width="74.28515625" customWidth="1"/>
    <col min="10461" max="10461" width="12.28515625" customWidth="1"/>
    <col min="10462" max="10462" width="9.28515625" customWidth="1"/>
    <col min="10463" max="10464" width="11.7109375" customWidth="1"/>
    <col min="10715" max="10715" width="17.5703125" customWidth="1"/>
    <col min="10716" max="10716" width="74.28515625" customWidth="1"/>
    <col min="10717" max="10717" width="12.28515625" customWidth="1"/>
    <col min="10718" max="10718" width="9.28515625" customWidth="1"/>
    <col min="10719" max="10720" width="11.7109375" customWidth="1"/>
    <col min="10971" max="10971" width="17.5703125" customWidth="1"/>
    <col min="10972" max="10972" width="74.28515625" customWidth="1"/>
    <col min="10973" max="10973" width="12.28515625" customWidth="1"/>
    <col min="10974" max="10974" width="9.28515625" customWidth="1"/>
    <col min="10975" max="10976" width="11.7109375" customWidth="1"/>
    <col min="11227" max="11227" width="17.5703125" customWidth="1"/>
    <col min="11228" max="11228" width="74.28515625" customWidth="1"/>
    <col min="11229" max="11229" width="12.28515625" customWidth="1"/>
    <col min="11230" max="11230" width="9.28515625" customWidth="1"/>
    <col min="11231" max="11232" width="11.7109375" customWidth="1"/>
    <col min="11483" max="11483" width="17.5703125" customWidth="1"/>
    <col min="11484" max="11484" width="74.28515625" customWidth="1"/>
    <col min="11485" max="11485" width="12.28515625" customWidth="1"/>
    <col min="11486" max="11486" width="9.28515625" customWidth="1"/>
    <col min="11487" max="11488" width="11.7109375" customWidth="1"/>
    <col min="11739" max="11739" width="17.5703125" customWidth="1"/>
    <col min="11740" max="11740" width="74.28515625" customWidth="1"/>
    <col min="11741" max="11741" width="12.28515625" customWidth="1"/>
    <col min="11742" max="11742" width="9.28515625" customWidth="1"/>
    <col min="11743" max="11744" width="11.7109375" customWidth="1"/>
    <col min="11995" max="11995" width="17.5703125" customWidth="1"/>
    <col min="11996" max="11996" width="74.28515625" customWidth="1"/>
    <col min="11997" max="11997" width="12.28515625" customWidth="1"/>
    <col min="11998" max="11998" width="9.28515625" customWidth="1"/>
    <col min="11999" max="12000" width="11.7109375" customWidth="1"/>
    <col min="12251" max="12251" width="17.5703125" customWidth="1"/>
    <col min="12252" max="12252" width="74.28515625" customWidth="1"/>
    <col min="12253" max="12253" width="12.28515625" customWidth="1"/>
    <col min="12254" max="12254" width="9.28515625" customWidth="1"/>
    <col min="12255" max="12256" width="11.7109375" customWidth="1"/>
    <col min="12507" max="12507" width="17.5703125" customWidth="1"/>
    <col min="12508" max="12508" width="74.28515625" customWidth="1"/>
    <col min="12509" max="12509" width="12.28515625" customWidth="1"/>
    <col min="12510" max="12510" width="9.28515625" customWidth="1"/>
    <col min="12511" max="12512" width="11.7109375" customWidth="1"/>
    <col min="12763" max="12763" width="17.5703125" customWidth="1"/>
    <col min="12764" max="12764" width="74.28515625" customWidth="1"/>
    <col min="12765" max="12765" width="12.28515625" customWidth="1"/>
    <col min="12766" max="12766" width="9.28515625" customWidth="1"/>
    <col min="12767" max="12768" width="11.7109375" customWidth="1"/>
    <col min="13019" max="13019" width="17.5703125" customWidth="1"/>
    <col min="13020" max="13020" width="74.28515625" customWidth="1"/>
    <col min="13021" max="13021" width="12.28515625" customWidth="1"/>
    <col min="13022" max="13022" width="9.28515625" customWidth="1"/>
    <col min="13023" max="13024" width="11.7109375" customWidth="1"/>
    <col min="13275" max="13275" width="17.5703125" customWidth="1"/>
    <col min="13276" max="13276" width="74.28515625" customWidth="1"/>
    <col min="13277" max="13277" width="12.28515625" customWidth="1"/>
    <col min="13278" max="13278" width="9.28515625" customWidth="1"/>
    <col min="13279" max="13280" width="11.7109375" customWidth="1"/>
    <col min="13531" max="13531" width="17.5703125" customWidth="1"/>
    <col min="13532" max="13532" width="74.28515625" customWidth="1"/>
    <col min="13533" max="13533" width="12.28515625" customWidth="1"/>
    <col min="13534" max="13534" width="9.28515625" customWidth="1"/>
    <col min="13535" max="13536" width="11.7109375" customWidth="1"/>
    <col min="13787" max="13787" width="17.5703125" customWidth="1"/>
    <col min="13788" max="13788" width="74.28515625" customWidth="1"/>
    <col min="13789" max="13789" width="12.28515625" customWidth="1"/>
    <col min="13790" max="13790" width="9.28515625" customWidth="1"/>
    <col min="13791" max="13792" width="11.7109375" customWidth="1"/>
    <col min="14043" max="14043" width="17.5703125" customWidth="1"/>
    <col min="14044" max="14044" width="74.28515625" customWidth="1"/>
    <col min="14045" max="14045" width="12.28515625" customWidth="1"/>
    <col min="14046" max="14046" width="9.28515625" customWidth="1"/>
    <col min="14047" max="14048" width="11.7109375" customWidth="1"/>
    <col min="14299" max="14299" width="17.5703125" customWidth="1"/>
    <col min="14300" max="14300" width="74.28515625" customWidth="1"/>
    <col min="14301" max="14301" width="12.28515625" customWidth="1"/>
    <col min="14302" max="14302" width="9.28515625" customWidth="1"/>
    <col min="14303" max="14304" width="11.7109375" customWidth="1"/>
    <col min="14555" max="14555" width="17.5703125" customWidth="1"/>
    <col min="14556" max="14556" width="74.28515625" customWidth="1"/>
    <col min="14557" max="14557" width="12.28515625" customWidth="1"/>
    <col min="14558" max="14558" width="9.28515625" customWidth="1"/>
    <col min="14559" max="14560" width="11.7109375" customWidth="1"/>
    <col min="14811" max="14811" width="17.5703125" customWidth="1"/>
    <col min="14812" max="14812" width="74.28515625" customWidth="1"/>
    <col min="14813" max="14813" width="12.28515625" customWidth="1"/>
    <col min="14814" max="14814" width="9.28515625" customWidth="1"/>
    <col min="14815" max="14816" width="11.7109375" customWidth="1"/>
    <col min="15067" max="15067" width="17.5703125" customWidth="1"/>
    <col min="15068" max="15068" width="74.28515625" customWidth="1"/>
    <col min="15069" max="15069" width="12.28515625" customWidth="1"/>
    <col min="15070" max="15070" width="9.28515625" customWidth="1"/>
    <col min="15071" max="15072" width="11.7109375" customWidth="1"/>
    <col min="15323" max="15323" width="17.5703125" customWidth="1"/>
    <col min="15324" max="15324" width="74.28515625" customWidth="1"/>
    <col min="15325" max="15325" width="12.28515625" customWidth="1"/>
    <col min="15326" max="15326" width="9.28515625" customWidth="1"/>
    <col min="15327" max="15328" width="11.7109375" customWidth="1"/>
    <col min="15579" max="15579" width="17.5703125" customWidth="1"/>
    <col min="15580" max="15580" width="74.28515625" customWidth="1"/>
    <col min="15581" max="15581" width="12.28515625" customWidth="1"/>
    <col min="15582" max="15582" width="9.28515625" customWidth="1"/>
    <col min="15583" max="15584" width="11.7109375" customWidth="1"/>
    <col min="15835" max="15835" width="17.5703125" customWidth="1"/>
    <col min="15836" max="15836" width="74.28515625" customWidth="1"/>
    <col min="15837" max="15837" width="12.28515625" customWidth="1"/>
    <col min="15838" max="15838" width="9.28515625" customWidth="1"/>
    <col min="15839" max="15840" width="11.7109375" customWidth="1"/>
    <col min="16091" max="16091" width="17.5703125" customWidth="1"/>
    <col min="16092" max="16092" width="74.28515625" customWidth="1"/>
    <col min="16093" max="16093" width="12.28515625" customWidth="1"/>
    <col min="16094" max="16094" width="9.28515625" customWidth="1"/>
    <col min="16095" max="16096" width="11.7109375" customWidth="1"/>
  </cols>
  <sheetData>
    <row r="1" spans="1:9">
      <c r="B1" s="757" t="s">
        <v>18931</v>
      </c>
    </row>
    <row r="2" spans="1:9">
      <c r="B2" s="757"/>
      <c r="D2" s="73" t="s">
        <v>828</v>
      </c>
      <c r="E2" s="75">
        <f>Содержание!E17</f>
        <v>44.38</v>
      </c>
      <c r="F2" s="73" t="s">
        <v>7517</v>
      </c>
      <c r="G2" s="74">
        <f>Скидка_Estap</f>
        <v>0</v>
      </c>
    </row>
    <row r="3" spans="1:9">
      <c r="A3"/>
      <c r="B3" s="175"/>
    </row>
    <row r="4" spans="1:9" s="200" customFormat="1" ht="25.35" customHeight="1">
      <c r="A4" s="201"/>
      <c r="B4" s="72" t="s">
        <v>33</v>
      </c>
      <c r="C4" s="69" t="s">
        <v>20139</v>
      </c>
      <c r="D4" s="208" t="s">
        <v>20159</v>
      </c>
      <c r="E4" s="208" t="s">
        <v>817</v>
      </c>
      <c r="F4" s="81" t="s">
        <v>20160</v>
      </c>
      <c r="G4" s="251" t="s">
        <v>20161</v>
      </c>
      <c r="H4" s="228"/>
      <c r="I4" s="318"/>
    </row>
    <row r="5" spans="1:9" s="183" customFormat="1" ht="13.35" customHeight="1" collapsed="1">
      <c r="B5" s="444"/>
      <c r="C5" s="444" t="s">
        <v>34295</v>
      </c>
      <c r="D5" s="444"/>
      <c r="E5" s="444"/>
      <c r="F5" s="213"/>
      <c r="G5" s="252"/>
      <c r="H5" s="228"/>
      <c r="I5" s="318"/>
    </row>
    <row r="6" spans="1:9" ht="13.35" hidden="1" customHeight="1" outlineLevel="1">
      <c r="A6" s="214"/>
      <c r="B6" s="209"/>
      <c r="C6" s="209" t="s">
        <v>33826</v>
      </c>
      <c r="D6" s="209"/>
      <c r="E6" s="209"/>
      <c r="F6" s="210"/>
      <c r="G6" s="210"/>
      <c r="H6" s="228"/>
      <c r="I6" s="318"/>
    </row>
    <row r="7" spans="1:9" ht="13.35" hidden="1" customHeight="1" outlineLevel="2">
      <c r="A7" s="214"/>
      <c r="B7" s="442"/>
      <c r="C7" s="203" t="s">
        <v>33820</v>
      </c>
      <c r="D7" s="203"/>
      <c r="E7" s="203"/>
      <c r="F7" s="205"/>
      <c r="G7" s="253"/>
      <c r="H7" s="228"/>
      <c r="I7" s="318"/>
    </row>
    <row r="8" spans="1:9" ht="11.85" hidden="1" customHeight="1" outlineLevel="3">
      <c r="A8" s="214" t="s">
        <v>33819</v>
      </c>
      <c r="B8" s="67" t="s">
        <v>33818</v>
      </c>
      <c r="C8" s="68" t="s">
        <v>33817</v>
      </c>
      <c r="D8" s="67" t="s">
        <v>124</v>
      </c>
      <c r="E8" s="67" t="s">
        <v>914</v>
      </c>
      <c r="F8" s="77">
        <v>12.25</v>
      </c>
      <c r="G8" s="254">
        <f t="shared" ref="G8:G32" si="0">IFERROR(IF(E8="грн",ROUND(F8*(1-$G$2),2),ROUND(F8*(1-$G$2),2)*$E$2),"")</f>
        <v>543.65500000000009</v>
      </c>
      <c r="H8" s="228"/>
      <c r="I8" s="318"/>
    </row>
    <row r="9" spans="1:9" ht="11.85" hidden="1" customHeight="1" outlineLevel="3">
      <c r="A9" s="214" t="s">
        <v>13537</v>
      </c>
      <c r="B9" s="67" t="s">
        <v>33816</v>
      </c>
      <c r="C9" s="68" t="s">
        <v>27261</v>
      </c>
      <c r="D9" s="67" t="s">
        <v>124</v>
      </c>
      <c r="E9" s="67" t="s">
        <v>914</v>
      </c>
      <c r="F9" s="77">
        <v>7.49</v>
      </c>
      <c r="G9" s="254">
        <f t="shared" si="0"/>
        <v>332.40620000000001</v>
      </c>
      <c r="H9" s="228"/>
      <c r="I9" s="318"/>
    </row>
    <row r="10" spans="1:9" ht="11.85" hidden="1" customHeight="1" outlineLevel="3">
      <c r="A10" s="214" t="s">
        <v>13538</v>
      </c>
      <c r="B10" s="67" t="s">
        <v>8104</v>
      </c>
      <c r="C10" s="68" t="s">
        <v>27262</v>
      </c>
      <c r="D10" s="67" t="s">
        <v>124</v>
      </c>
      <c r="E10" s="67" t="s">
        <v>914</v>
      </c>
      <c r="F10" s="77">
        <v>10.27</v>
      </c>
      <c r="G10" s="254">
        <f t="shared" si="0"/>
        <v>455.7826</v>
      </c>
      <c r="H10" s="228"/>
      <c r="I10" s="318"/>
    </row>
    <row r="11" spans="1:9" ht="11.85" hidden="1" customHeight="1" outlineLevel="3">
      <c r="A11" s="214" t="s">
        <v>13540</v>
      </c>
      <c r="B11" s="67" t="s">
        <v>33815</v>
      </c>
      <c r="C11" s="68" t="s">
        <v>27264</v>
      </c>
      <c r="D11" s="67" t="s">
        <v>124</v>
      </c>
      <c r="E11" s="67" t="s">
        <v>914</v>
      </c>
      <c r="F11" s="77">
        <v>9</v>
      </c>
      <c r="G11" s="254">
        <f t="shared" si="0"/>
        <v>399.42</v>
      </c>
      <c r="H11" s="228"/>
      <c r="I11" s="318"/>
    </row>
    <row r="12" spans="1:9" ht="11.85" hidden="1" customHeight="1" outlineLevel="3">
      <c r="A12" s="214" t="s">
        <v>33814</v>
      </c>
      <c r="B12" s="67" t="s">
        <v>33813</v>
      </c>
      <c r="C12" s="68" t="s">
        <v>33812</v>
      </c>
      <c r="D12" s="67" t="s">
        <v>124</v>
      </c>
      <c r="E12" s="67" t="s">
        <v>914</v>
      </c>
      <c r="F12" s="77">
        <v>10.7</v>
      </c>
      <c r="G12" s="254">
        <f t="shared" si="0"/>
        <v>474.86599999999999</v>
      </c>
      <c r="H12" s="228"/>
      <c r="I12" s="318"/>
    </row>
    <row r="13" spans="1:9" ht="11.85" hidden="1" customHeight="1" outlineLevel="3">
      <c r="A13" s="214" t="s">
        <v>33811</v>
      </c>
      <c r="B13" s="67" t="s">
        <v>33810</v>
      </c>
      <c r="C13" s="68" t="s">
        <v>33809</v>
      </c>
      <c r="D13" s="67" t="s">
        <v>124</v>
      </c>
      <c r="E13" s="67" t="s">
        <v>914</v>
      </c>
      <c r="F13" s="77">
        <v>9.52</v>
      </c>
      <c r="G13" s="254">
        <f t="shared" si="0"/>
        <v>422.49759999999998</v>
      </c>
      <c r="H13" s="228"/>
      <c r="I13" s="318"/>
    </row>
    <row r="14" spans="1:9" ht="11.85" hidden="1" customHeight="1" outlineLevel="3">
      <c r="A14" s="214" t="s">
        <v>13539</v>
      </c>
      <c r="B14" s="67" t="s">
        <v>33808</v>
      </c>
      <c r="C14" s="68" t="s">
        <v>27263</v>
      </c>
      <c r="D14" s="67" t="s">
        <v>124</v>
      </c>
      <c r="E14" s="67" t="s">
        <v>914</v>
      </c>
      <c r="F14" s="77">
        <v>9.1</v>
      </c>
      <c r="G14" s="254">
        <f t="shared" si="0"/>
        <v>403.858</v>
      </c>
      <c r="H14" s="228"/>
      <c r="I14" s="318"/>
    </row>
    <row r="15" spans="1:9" ht="11.85" hidden="1" customHeight="1" outlineLevel="3">
      <c r="A15" s="214" t="s">
        <v>13533</v>
      </c>
      <c r="B15" s="67" t="s">
        <v>33807</v>
      </c>
      <c r="C15" s="68" t="s">
        <v>27257</v>
      </c>
      <c r="D15" s="67" t="s">
        <v>124</v>
      </c>
      <c r="E15" s="67" t="s">
        <v>914</v>
      </c>
      <c r="F15" s="77">
        <v>11.98</v>
      </c>
      <c r="G15" s="254">
        <f t="shared" si="0"/>
        <v>531.67240000000004</v>
      </c>
      <c r="H15" s="228"/>
      <c r="I15" s="318"/>
    </row>
    <row r="16" spans="1:9" ht="11.85" hidden="1" customHeight="1" outlineLevel="3">
      <c r="A16" s="214" t="s">
        <v>13535</v>
      </c>
      <c r="B16" s="67" t="s">
        <v>33806</v>
      </c>
      <c r="C16" s="68" t="s">
        <v>27259</v>
      </c>
      <c r="D16" s="67" t="s">
        <v>124</v>
      </c>
      <c r="E16" s="67" t="s">
        <v>914</v>
      </c>
      <c r="F16" s="77">
        <v>11.34</v>
      </c>
      <c r="G16" s="254">
        <f t="shared" si="0"/>
        <v>503.26920000000001</v>
      </c>
      <c r="H16" s="228"/>
      <c r="I16" s="318"/>
    </row>
    <row r="17" spans="1:9" ht="11.85" hidden="1" customHeight="1" outlineLevel="3">
      <c r="A17" s="214" t="s">
        <v>13536</v>
      </c>
      <c r="B17" s="67" t="s">
        <v>33805</v>
      </c>
      <c r="C17" s="68" t="s">
        <v>27260</v>
      </c>
      <c r="D17" s="67" t="s">
        <v>124</v>
      </c>
      <c r="E17" s="67" t="s">
        <v>914</v>
      </c>
      <c r="F17" s="77">
        <v>7.92</v>
      </c>
      <c r="G17" s="254">
        <f t="shared" si="0"/>
        <v>351.4896</v>
      </c>
      <c r="H17" s="228"/>
      <c r="I17" s="318"/>
    </row>
    <row r="18" spans="1:9" ht="11.85" hidden="1" customHeight="1" outlineLevel="3">
      <c r="A18" s="214" t="s">
        <v>13534</v>
      </c>
      <c r="B18" s="67" t="s">
        <v>33804</v>
      </c>
      <c r="C18" s="68" t="s">
        <v>27258</v>
      </c>
      <c r="D18" s="67" t="s">
        <v>124</v>
      </c>
      <c r="E18" s="67" t="s">
        <v>914</v>
      </c>
      <c r="F18" s="77">
        <v>18.190000000000001</v>
      </c>
      <c r="G18" s="254">
        <f t="shared" si="0"/>
        <v>807.27220000000011</v>
      </c>
      <c r="H18" s="228"/>
      <c r="I18" s="318"/>
    </row>
    <row r="19" spans="1:9" ht="13.35" hidden="1" customHeight="1" outlineLevel="2">
      <c r="A19" s="214"/>
      <c r="B19" s="442"/>
      <c r="C19" s="203" t="s">
        <v>33796</v>
      </c>
      <c r="D19" s="203"/>
      <c r="E19" s="203"/>
      <c r="F19" s="205" t="s">
        <v>300</v>
      </c>
      <c r="G19" s="253" t="str">
        <f t="shared" si="0"/>
        <v/>
      </c>
      <c r="H19" s="228"/>
      <c r="I19" s="318"/>
    </row>
    <row r="20" spans="1:9" ht="11.85" hidden="1" customHeight="1" outlineLevel="3">
      <c r="A20" s="214" t="s">
        <v>13530</v>
      </c>
      <c r="B20" s="67" t="s">
        <v>33795</v>
      </c>
      <c r="C20" s="68" t="s">
        <v>27254</v>
      </c>
      <c r="D20" s="67" t="s">
        <v>124</v>
      </c>
      <c r="E20" s="67" t="s">
        <v>914</v>
      </c>
      <c r="F20" s="77">
        <v>36</v>
      </c>
      <c r="G20" s="254">
        <f t="shared" si="0"/>
        <v>1597.68</v>
      </c>
      <c r="H20" s="228"/>
      <c r="I20" s="318"/>
    </row>
    <row r="21" spans="1:9" ht="11.85" hidden="1" customHeight="1" outlineLevel="3">
      <c r="A21" s="214" t="s">
        <v>33794</v>
      </c>
      <c r="B21" s="67" t="s">
        <v>33793</v>
      </c>
      <c r="C21" s="68" t="s">
        <v>33792</v>
      </c>
      <c r="D21" s="67" t="s">
        <v>124</v>
      </c>
      <c r="E21" s="67" t="s">
        <v>914</v>
      </c>
      <c r="F21" s="77">
        <v>38</v>
      </c>
      <c r="G21" s="254">
        <f t="shared" si="0"/>
        <v>1686.44</v>
      </c>
      <c r="H21" s="228"/>
      <c r="I21" s="318"/>
    </row>
    <row r="22" spans="1:9" ht="11.85" hidden="1" customHeight="1" outlineLevel="3">
      <c r="A22" s="214" t="s">
        <v>13531</v>
      </c>
      <c r="B22" s="67" t="s">
        <v>33791</v>
      </c>
      <c r="C22" s="68" t="s">
        <v>27255</v>
      </c>
      <c r="D22" s="67" t="s">
        <v>124</v>
      </c>
      <c r="E22" s="67" t="s">
        <v>914</v>
      </c>
      <c r="F22" s="77">
        <v>30</v>
      </c>
      <c r="G22" s="254">
        <f t="shared" si="0"/>
        <v>1331.4</v>
      </c>
      <c r="H22" s="228"/>
      <c r="I22" s="318"/>
    </row>
    <row r="23" spans="1:9" ht="11.85" hidden="1" customHeight="1" outlineLevel="3">
      <c r="A23" s="214" t="s">
        <v>13532</v>
      </c>
      <c r="B23" s="67" t="s">
        <v>33790</v>
      </c>
      <c r="C23" s="68" t="s">
        <v>27256</v>
      </c>
      <c r="D23" s="67" t="s">
        <v>124</v>
      </c>
      <c r="E23" s="67" t="s">
        <v>914</v>
      </c>
      <c r="F23" s="77">
        <v>37</v>
      </c>
      <c r="G23" s="254">
        <f t="shared" si="0"/>
        <v>1642.0600000000002</v>
      </c>
      <c r="H23" s="228"/>
      <c r="I23" s="318"/>
    </row>
    <row r="24" spans="1:9" ht="11.85" hidden="1" customHeight="1" outlineLevel="3">
      <c r="A24" s="214" t="s">
        <v>33789</v>
      </c>
      <c r="B24" s="67" t="s">
        <v>33788</v>
      </c>
      <c r="C24" s="68" t="s">
        <v>33787</v>
      </c>
      <c r="D24" s="67" t="s">
        <v>124</v>
      </c>
      <c r="E24" s="67" t="s">
        <v>914</v>
      </c>
      <c r="F24" s="77">
        <v>34</v>
      </c>
      <c r="G24" s="254">
        <f t="shared" si="0"/>
        <v>1508.92</v>
      </c>
      <c r="H24" s="228"/>
      <c r="I24" s="318"/>
    </row>
    <row r="25" spans="1:9" ht="11.85" hidden="1" customHeight="1" outlineLevel="3">
      <c r="A25" s="214" t="s">
        <v>33786</v>
      </c>
      <c r="B25" s="67" t="s">
        <v>33785</v>
      </c>
      <c r="C25" s="68" t="s">
        <v>33784</v>
      </c>
      <c r="D25" s="67" t="s">
        <v>124</v>
      </c>
      <c r="E25" s="67" t="s">
        <v>914</v>
      </c>
      <c r="F25" s="77">
        <v>34</v>
      </c>
      <c r="G25" s="254">
        <f t="shared" si="0"/>
        <v>1508.92</v>
      </c>
      <c r="H25" s="228"/>
      <c r="I25" s="318"/>
    </row>
    <row r="26" spans="1:9" ht="13.35" hidden="1" customHeight="1" outlineLevel="1">
      <c r="A26" s="214"/>
      <c r="B26" s="209"/>
      <c r="C26" s="209" t="s">
        <v>24832</v>
      </c>
      <c r="D26" s="209"/>
      <c r="E26" s="209"/>
      <c r="F26" s="210" t="s">
        <v>300</v>
      </c>
      <c r="G26" s="210" t="str">
        <f t="shared" si="0"/>
        <v/>
      </c>
      <c r="H26" s="228"/>
      <c r="I26" s="318"/>
    </row>
    <row r="27" spans="1:9" ht="12.75" hidden="1" customHeight="1" outlineLevel="2">
      <c r="A27" s="214"/>
      <c r="B27" s="442"/>
      <c r="C27" s="203" t="s">
        <v>34287</v>
      </c>
      <c r="D27" s="203"/>
      <c r="E27" s="203"/>
      <c r="F27" s="205" t="s">
        <v>300</v>
      </c>
      <c r="G27" s="253" t="str">
        <f t="shared" si="0"/>
        <v/>
      </c>
      <c r="H27" s="228"/>
      <c r="I27" s="318"/>
    </row>
    <row r="28" spans="1:9" ht="11.85" hidden="1" customHeight="1" outlineLevel="3">
      <c r="A28" s="214" t="s">
        <v>13519</v>
      </c>
      <c r="B28" s="67" t="s">
        <v>34256</v>
      </c>
      <c r="C28" s="68" t="s">
        <v>27246</v>
      </c>
      <c r="D28" s="67" t="s">
        <v>124</v>
      </c>
      <c r="E28" s="67" t="s">
        <v>914</v>
      </c>
      <c r="F28" s="77">
        <v>192.6</v>
      </c>
      <c r="G28" s="254">
        <f t="shared" si="0"/>
        <v>8547.5879999999997</v>
      </c>
      <c r="H28" s="228"/>
      <c r="I28" s="318"/>
    </row>
    <row r="29" spans="1:9" ht="11.85" hidden="1" customHeight="1" outlineLevel="3">
      <c r="A29" s="214" t="s">
        <v>13525</v>
      </c>
      <c r="B29" s="67" t="s">
        <v>34257</v>
      </c>
      <c r="C29" s="68" t="s">
        <v>27250</v>
      </c>
      <c r="D29" s="67" t="s">
        <v>124</v>
      </c>
      <c r="E29" s="67" t="s">
        <v>914</v>
      </c>
      <c r="F29" s="77">
        <v>230.05</v>
      </c>
      <c r="G29" s="254">
        <f t="shared" si="0"/>
        <v>10209.619000000001</v>
      </c>
      <c r="H29" s="228"/>
      <c r="I29" s="318"/>
    </row>
    <row r="30" spans="1:9" ht="11.85" hidden="1" customHeight="1" outlineLevel="3">
      <c r="A30" s="214" t="s">
        <v>13522</v>
      </c>
      <c r="B30" s="67" t="s">
        <v>34258</v>
      </c>
      <c r="C30" s="68" t="s">
        <v>27247</v>
      </c>
      <c r="D30" s="67" t="s">
        <v>124</v>
      </c>
      <c r="E30" s="67" t="s">
        <v>914</v>
      </c>
      <c r="F30" s="77">
        <v>251.45</v>
      </c>
      <c r="G30" s="254">
        <f t="shared" si="0"/>
        <v>11159.351000000001</v>
      </c>
      <c r="H30" s="228"/>
      <c r="I30" s="318"/>
    </row>
    <row r="31" spans="1:9" ht="11.85" hidden="1" customHeight="1" outlineLevel="3">
      <c r="A31" s="214" t="s">
        <v>13526</v>
      </c>
      <c r="B31" s="67" t="s">
        <v>34259</v>
      </c>
      <c r="C31" s="68" t="s">
        <v>27251</v>
      </c>
      <c r="D31" s="67" t="s">
        <v>124</v>
      </c>
      <c r="E31" s="67" t="s">
        <v>914</v>
      </c>
      <c r="F31" s="77">
        <v>294.25</v>
      </c>
      <c r="G31" s="254">
        <f t="shared" si="0"/>
        <v>13058.815000000001</v>
      </c>
      <c r="H31" s="228"/>
      <c r="I31" s="318"/>
    </row>
    <row r="32" spans="1:9" ht="11.85" hidden="1" customHeight="1" outlineLevel="3">
      <c r="A32" s="214" t="s">
        <v>13523</v>
      </c>
      <c r="B32" s="67" t="s">
        <v>34260</v>
      </c>
      <c r="C32" s="68" t="s">
        <v>27248</v>
      </c>
      <c r="D32" s="67" t="s">
        <v>124</v>
      </c>
      <c r="E32" s="67" t="s">
        <v>914</v>
      </c>
      <c r="F32" s="77">
        <v>283.55</v>
      </c>
      <c r="G32" s="254">
        <f t="shared" si="0"/>
        <v>12583.949000000001</v>
      </c>
      <c r="H32" s="228"/>
      <c r="I32" s="318"/>
    </row>
    <row r="33" spans="1:9" ht="11.85" hidden="1" customHeight="1" outlineLevel="3">
      <c r="A33" s="214" t="s">
        <v>13528</v>
      </c>
      <c r="B33" s="67" t="s">
        <v>34261</v>
      </c>
      <c r="C33" s="68" t="s">
        <v>27252</v>
      </c>
      <c r="D33" s="67" t="s">
        <v>124</v>
      </c>
      <c r="E33" s="67" t="s">
        <v>914</v>
      </c>
      <c r="F33" s="77">
        <v>342.4</v>
      </c>
      <c r="G33" s="254">
        <f t="shared" ref="G33:G42" si="1">IFERROR(IF(E33="грн",ROUND(F33*(1-$G$2),2),ROUND(F33*(1-$G$2),2)*$E$2),"")</f>
        <v>15195.712</v>
      </c>
      <c r="H33" s="228"/>
      <c r="I33" s="318"/>
    </row>
    <row r="34" spans="1:9" ht="11.85" hidden="1" customHeight="1" outlineLevel="3">
      <c r="A34" s="214" t="s">
        <v>13524</v>
      </c>
      <c r="B34" s="67" t="s">
        <v>34262</v>
      </c>
      <c r="C34" s="68" t="s">
        <v>27249</v>
      </c>
      <c r="D34" s="67" t="s">
        <v>124</v>
      </c>
      <c r="E34" s="67" t="s">
        <v>914</v>
      </c>
      <c r="F34" s="77">
        <v>331.7</v>
      </c>
      <c r="G34" s="254">
        <f t="shared" si="1"/>
        <v>14720.846</v>
      </c>
      <c r="H34" s="228"/>
      <c r="I34" s="318"/>
    </row>
    <row r="35" spans="1:9" ht="11.85" hidden="1" customHeight="1" outlineLevel="3">
      <c r="A35" s="214" t="s">
        <v>13529</v>
      </c>
      <c r="B35" s="67" t="s">
        <v>34263</v>
      </c>
      <c r="C35" s="68" t="s">
        <v>27253</v>
      </c>
      <c r="D35" s="67" t="s">
        <v>124</v>
      </c>
      <c r="E35" s="67" t="s">
        <v>914</v>
      </c>
      <c r="F35" s="77">
        <v>385.2</v>
      </c>
      <c r="G35" s="254">
        <f t="shared" si="1"/>
        <v>17095.175999999999</v>
      </c>
      <c r="H35" s="228"/>
      <c r="I35" s="318"/>
    </row>
    <row r="36" spans="1:9" ht="11.85" hidden="1" customHeight="1" outlineLevel="3">
      <c r="A36" s="214" t="s">
        <v>13520</v>
      </c>
      <c r="B36" s="67" t="s">
        <v>34264</v>
      </c>
      <c r="C36" s="68" t="s">
        <v>6447</v>
      </c>
      <c r="D36" s="67" t="s">
        <v>124</v>
      </c>
      <c r="E36" s="67" t="s">
        <v>914</v>
      </c>
      <c r="F36" s="77">
        <v>171.2</v>
      </c>
      <c r="G36" s="254">
        <f t="shared" si="1"/>
        <v>7597.8559999999998</v>
      </c>
      <c r="H36" s="228"/>
      <c r="I36" s="318"/>
    </row>
    <row r="37" spans="1:9" ht="11.85" hidden="1" customHeight="1" outlineLevel="3">
      <c r="A37" s="214" t="s">
        <v>34265</v>
      </c>
      <c r="B37" s="67" t="s">
        <v>34266</v>
      </c>
      <c r="C37" s="68" t="s">
        <v>34296</v>
      </c>
      <c r="D37" s="67" t="s">
        <v>124</v>
      </c>
      <c r="E37" s="67" t="s">
        <v>914</v>
      </c>
      <c r="F37" s="77">
        <v>181.9</v>
      </c>
      <c r="G37" s="254">
        <f t="shared" si="1"/>
        <v>8072.7220000000007</v>
      </c>
      <c r="H37" s="228"/>
      <c r="I37" s="318"/>
    </row>
    <row r="38" spans="1:9" ht="11.85" hidden="1" customHeight="1" outlineLevel="3">
      <c r="A38" s="214" t="s">
        <v>13521</v>
      </c>
      <c r="B38" s="67" t="s">
        <v>34267</v>
      </c>
      <c r="C38" s="68" t="s">
        <v>6448</v>
      </c>
      <c r="D38" s="67" t="s">
        <v>124</v>
      </c>
      <c r="E38" s="67" t="s">
        <v>914</v>
      </c>
      <c r="F38" s="77">
        <v>230.05</v>
      </c>
      <c r="G38" s="254">
        <f t="shared" si="1"/>
        <v>10209.619000000001</v>
      </c>
      <c r="H38" s="228"/>
      <c r="I38" s="318"/>
    </row>
    <row r="39" spans="1:9" ht="11.85" hidden="1" customHeight="1" outlineLevel="3">
      <c r="A39" s="214" t="s">
        <v>13527</v>
      </c>
      <c r="B39" s="67" t="s">
        <v>34268</v>
      </c>
      <c r="C39" s="68" t="s">
        <v>6449</v>
      </c>
      <c r="D39" s="67" t="s">
        <v>124</v>
      </c>
      <c r="E39" s="67" t="s">
        <v>914</v>
      </c>
      <c r="F39" s="77">
        <v>251.45</v>
      </c>
      <c r="G39" s="254">
        <f t="shared" si="1"/>
        <v>11159.351000000001</v>
      </c>
      <c r="H39" s="228"/>
      <c r="I39" s="318"/>
    </row>
    <row r="40" spans="1:9" ht="11.85" hidden="1" customHeight="1" outlineLevel="3">
      <c r="A40" s="214" t="s">
        <v>34269</v>
      </c>
      <c r="B40" s="67" t="s">
        <v>34270</v>
      </c>
      <c r="C40" s="68" t="s">
        <v>34297</v>
      </c>
      <c r="D40" s="67" t="s">
        <v>124</v>
      </c>
      <c r="E40" s="67" t="s">
        <v>914</v>
      </c>
      <c r="F40" s="77">
        <v>180</v>
      </c>
      <c r="G40" s="254">
        <f t="shared" si="1"/>
        <v>7988.4000000000005</v>
      </c>
      <c r="H40" s="228"/>
      <c r="I40" s="318"/>
    </row>
    <row r="41" spans="1:9" ht="11.85" hidden="1" customHeight="1" outlineLevel="3">
      <c r="A41" s="214" t="s">
        <v>34271</v>
      </c>
      <c r="B41" s="67" t="s">
        <v>34272</v>
      </c>
      <c r="C41" s="68" t="s">
        <v>34298</v>
      </c>
      <c r="D41" s="67" t="s">
        <v>124</v>
      </c>
      <c r="E41" s="67" t="s">
        <v>914</v>
      </c>
      <c r="F41" s="77">
        <v>230.05</v>
      </c>
      <c r="G41" s="254">
        <f t="shared" si="1"/>
        <v>10209.619000000001</v>
      </c>
      <c r="H41" s="228"/>
      <c r="I41" s="318"/>
    </row>
    <row r="42" spans="1:9" ht="11.85" hidden="1" customHeight="1" outlineLevel="3">
      <c r="A42" s="214" t="s">
        <v>34273</v>
      </c>
      <c r="B42" s="67" t="s">
        <v>34274</v>
      </c>
      <c r="C42" s="68" t="s">
        <v>34299</v>
      </c>
      <c r="D42" s="67" t="s">
        <v>124</v>
      </c>
      <c r="E42" s="67" t="s">
        <v>914</v>
      </c>
      <c r="F42" s="77">
        <v>246.1</v>
      </c>
      <c r="G42" s="254">
        <f t="shared" si="1"/>
        <v>10921.918</v>
      </c>
      <c r="H42" s="228"/>
      <c r="I42" s="318"/>
    </row>
    <row r="43" spans="1:9" s="183" customFormat="1" ht="13.35" customHeight="1" collapsed="1">
      <c r="B43" s="444"/>
      <c r="C43" s="444" t="s">
        <v>34300</v>
      </c>
      <c r="D43" s="444"/>
      <c r="E43" s="444"/>
      <c r="F43" s="213" t="s">
        <v>300</v>
      </c>
      <c r="G43" s="252"/>
      <c r="H43" s="228"/>
      <c r="I43" s="318"/>
    </row>
    <row r="44" spans="1:9" ht="13.35" hidden="1" customHeight="1" outlineLevel="1">
      <c r="A44" s="214"/>
      <c r="B44" s="209"/>
      <c r="C44" s="209" t="s">
        <v>27241</v>
      </c>
      <c r="D44" s="209"/>
      <c r="E44" s="209"/>
      <c r="F44" s="210" t="s">
        <v>300</v>
      </c>
      <c r="G44" s="210" t="str">
        <f>IFERROR(IF(E44="грн",ROUND(F44*(1-$G$2),2),ROUND(F44*(1-$G$2),2)*$E$2),"")</f>
        <v/>
      </c>
      <c r="H44" s="228"/>
      <c r="I44" s="318"/>
    </row>
    <row r="45" spans="1:9" ht="13.35" hidden="1" customHeight="1" outlineLevel="2">
      <c r="A45" s="214"/>
      <c r="B45" s="442"/>
      <c r="C45" s="203" t="s">
        <v>42180</v>
      </c>
      <c r="D45" s="203"/>
      <c r="E45" s="203"/>
      <c r="F45" s="205" t="s">
        <v>300</v>
      </c>
      <c r="G45" s="253" t="str">
        <f>IFERROR(IF(E45="грн",ROUND(F45*(1-$G$2),2),ROUND(F45*(1-$G$2),2)*$E$2),"")</f>
        <v/>
      </c>
      <c r="H45" s="228"/>
      <c r="I45" s="318"/>
    </row>
    <row r="46" spans="1:9" s="108" customFormat="1" ht="12.95" hidden="1" customHeight="1" outlineLevel="3">
      <c r="A46" s="214"/>
      <c r="B46" s="109"/>
      <c r="C46" s="215" t="s">
        <v>34308</v>
      </c>
      <c r="D46" s="109"/>
      <c r="E46" s="109"/>
      <c r="F46" s="110" t="s">
        <v>300</v>
      </c>
      <c r="G46" s="255" t="str">
        <f t="shared" ref="G46:G91" si="2">IFERROR(IF(E46="грн",ROUND(F46*(1-$G$2),2),ROUND(F46*(1-$G$2),2)*$E$2),"")</f>
        <v/>
      </c>
      <c r="H46" s="228"/>
      <c r="I46" s="318"/>
    </row>
    <row r="47" spans="1:9" ht="11.85" hidden="1" customHeight="1" outlineLevel="3">
      <c r="A47" s="214" t="s">
        <v>42181</v>
      </c>
      <c r="B47" s="67" t="s">
        <v>8072</v>
      </c>
      <c r="C47" s="68" t="s">
        <v>42182</v>
      </c>
      <c r="D47" s="67" t="s">
        <v>124</v>
      </c>
      <c r="E47" s="67" t="s">
        <v>914</v>
      </c>
      <c r="F47" s="77">
        <v>690</v>
      </c>
      <c r="G47" s="254">
        <f t="shared" si="2"/>
        <v>30622.2</v>
      </c>
      <c r="H47" s="228"/>
      <c r="I47" s="318"/>
    </row>
    <row r="48" spans="1:9" ht="11.85" hidden="1" customHeight="1" outlineLevel="3">
      <c r="A48" s="214" t="s">
        <v>42183</v>
      </c>
      <c r="B48" s="67" t="s">
        <v>8073</v>
      </c>
      <c r="C48" s="68" t="s">
        <v>42184</v>
      </c>
      <c r="D48" s="67" t="s">
        <v>124</v>
      </c>
      <c r="E48" s="67" t="s">
        <v>914</v>
      </c>
      <c r="F48" s="77">
        <v>720</v>
      </c>
      <c r="G48" s="254">
        <f t="shared" si="2"/>
        <v>31953.600000000002</v>
      </c>
      <c r="H48" s="228"/>
      <c r="I48" s="318"/>
    </row>
    <row r="49" spans="1:9" ht="11.85" hidden="1" customHeight="1" outlineLevel="3">
      <c r="A49" s="214" t="s">
        <v>42185</v>
      </c>
      <c r="B49" s="67" t="s">
        <v>8074</v>
      </c>
      <c r="C49" s="68" t="s">
        <v>42186</v>
      </c>
      <c r="D49" s="67" t="s">
        <v>124</v>
      </c>
      <c r="E49" s="67" t="s">
        <v>914</v>
      </c>
      <c r="F49" s="77">
        <v>780</v>
      </c>
      <c r="G49" s="254">
        <f t="shared" si="2"/>
        <v>34616.400000000001</v>
      </c>
      <c r="H49" s="228"/>
      <c r="I49" s="318"/>
    </row>
    <row r="50" spans="1:9" ht="11.85" hidden="1" customHeight="1" outlineLevel="3">
      <c r="A50" s="214" t="s">
        <v>42187</v>
      </c>
      <c r="B50" s="67" t="s">
        <v>8075</v>
      </c>
      <c r="C50" s="68" t="s">
        <v>42188</v>
      </c>
      <c r="D50" s="67" t="s">
        <v>124</v>
      </c>
      <c r="E50" s="67" t="s">
        <v>914</v>
      </c>
      <c r="F50" s="77">
        <v>800</v>
      </c>
      <c r="G50" s="254">
        <f t="shared" si="2"/>
        <v>35504</v>
      </c>
      <c r="H50" s="228"/>
      <c r="I50" s="318"/>
    </row>
    <row r="51" spans="1:9" ht="11.85" hidden="1" customHeight="1" outlineLevel="3">
      <c r="A51" s="214" t="s">
        <v>42189</v>
      </c>
      <c r="B51" s="67" t="s">
        <v>8076</v>
      </c>
      <c r="C51" s="68" t="s">
        <v>42190</v>
      </c>
      <c r="D51" s="67" t="s">
        <v>124</v>
      </c>
      <c r="E51" s="67" t="s">
        <v>914</v>
      </c>
      <c r="F51" s="77">
        <v>900</v>
      </c>
      <c r="G51" s="254">
        <f t="shared" si="2"/>
        <v>39942</v>
      </c>
      <c r="H51" s="228"/>
      <c r="I51" s="318"/>
    </row>
    <row r="52" spans="1:9" ht="11.85" hidden="1" customHeight="1" outlineLevel="3">
      <c r="A52" s="214" t="s">
        <v>42191</v>
      </c>
      <c r="B52" s="67" t="s">
        <v>8077</v>
      </c>
      <c r="C52" s="68" t="s">
        <v>42192</v>
      </c>
      <c r="D52" s="67" t="s">
        <v>124</v>
      </c>
      <c r="E52" s="67" t="s">
        <v>914</v>
      </c>
      <c r="F52" s="77">
        <v>950</v>
      </c>
      <c r="G52" s="254">
        <f t="shared" si="2"/>
        <v>42161</v>
      </c>
      <c r="H52" s="228"/>
      <c r="I52" s="318"/>
    </row>
    <row r="53" spans="1:9" ht="11.85" hidden="1" customHeight="1" outlineLevel="3">
      <c r="A53" s="214" t="s">
        <v>42193</v>
      </c>
      <c r="B53" s="67" t="s">
        <v>8078</v>
      </c>
      <c r="C53" s="68" t="s">
        <v>42194</v>
      </c>
      <c r="D53" s="67" t="s">
        <v>124</v>
      </c>
      <c r="E53" s="67" t="s">
        <v>914</v>
      </c>
      <c r="F53" s="77">
        <v>1040</v>
      </c>
      <c r="G53" s="254">
        <f t="shared" si="2"/>
        <v>46155.200000000004</v>
      </c>
      <c r="H53" s="228"/>
      <c r="I53" s="318"/>
    </row>
    <row r="54" spans="1:9" ht="11.85" hidden="1" customHeight="1" outlineLevel="3">
      <c r="A54" s="214" t="s">
        <v>42195</v>
      </c>
      <c r="B54" s="67" t="s">
        <v>8079</v>
      </c>
      <c r="C54" s="68" t="s">
        <v>42196</v>
      </c>
      <c r="D54" s="67" t="s">
        <v>124</v>
      </c>
      <c r="E54" s="67" t="s">
        <v>914</v>
      </c>
      <c r="F54" s="77">
        <v>1080</v>
      </c>
      <c r="G54" s="254">
        <f t="shared" si="2"/>
        <v>47930.400000000001</v>
      </c>
      <c r="H54" s="228"/>
      <c r="I54" s="318"/>
    </row>
    <row r="55" spans="1:9" ht="11.85" hidden="1" customHeight="1" outlineLevel="3">
      <c r="A55" s="214" t="s">
        <v>42197</v>
      </c>
      <c r="B55" s="67" t="s">
        <v>8080</v>
      </c>
      <c r="C55" s="68" t="s">
        <v>42198</v>
      </c>
      <c r="D55" s="67" t="s">
        <v>124</v>
      </c>
      <c r="E55" s="67" t="s">
        <v>914</v>
      </c>
      <c r="F55" s="77">
        <v>1100</v>
      </c>
      <c r="G55" s="254">
        <f t="shared" si="2"/>
        <v>48818</v>
      </c>
      <c r="H55" s="228"/>
      <c r="I55" s="318"/>
    </row>
    <row r="56" spans="1:9" ht="11.85" hidden="1" customHeight="1" outlineLevel="3">
      <c r="A56" s="214" t="s">
        <v>42199</v>
      </c>
      <c r="B56" s="67" t="s">
        <v>8081</v>
      </c>
      <c r="C56" s="68" t="s">
        <v>42200</v>
      </c>
      <c r="D56" s="67" t="s">
        <v>124</v>
      </c>
      <c r="E56" s="67" t="s">
        <v>914</v>
      </c>
      <c r="F56" s="77">
        <v>1220</v>
      </c>
      <c r="G56" s="254">
        <f t="shared" si="2"/>
        <v>54143.600000000006</v>
      </c>
      <c r="H56" s="228"/>
      <c r="I56" s="318"/>
    </row>
    <row r="57" spans="1:9" s="108" customFormat="1" ht="12.95" hidden="1" customHeight="1" outlineLevel="3">
      <c r="A57" s="214"/>
      <c r="B57" s="109"/>
      <c r="C57" s="215" t="s">
        <v>34309</v>
      </c>
      <c r="D57" s="109"/>
      <c r="E57" s="109"/>
      <c r="F57" s="110" t="s">
        <v>300</v>
      </c>
      <c r="G57" s="255" t="str">
        <f t="shared" si="2"/>
        <v/>
      </c>
      <c r="H57" s="228"/>
      <c r="I57" s="318"/>
    </row>
    <row r="58" spans="1:9" ht="11.85" hidden="1" customHeight="1" outlineLevel="3">
      <c r="A58" s="214" t="s">
        <v>42201</v>
      </c>
      <c r="B58" s="67" t="s">
        <v>8082</v>
      </c>
      <c r="C58" s="68" t="s">
        <v>42202</v>
      </c>
      <c r="D58" s="67" t="s">
        <v>124</v>
      </c>
      <c r="E58" s="67" t="s">
        <v>914</v>
      </c>
      <c r="F58" s="77">
        <v>760</v>
      </c>
      <c r="G58" s="254">
        <f t="shared" si="2"/>
        <v>33728.800000000003</v>
      </c>
      <c r="H58" s="228"/>
      <c r="I58" s="318"/>
    </row>
    <row r="59" spans="1:9" ht="11.85" hidden="1" customHeight="1" outlineLevel="3">
      <c r="A59" s="214" t="s">
        <v>42203</v>
      </c>
      <c r="B59" s="67" t="s">
        <v>8083</v>
      </c>
      <c r="C59" s="68" t="s">
        <v>42204</v>
      </c>
      <c r="D59" s="67" t="s">
        <v>124</v>
      </c>
      <c r="E59" s="67" t="s">
        <v>914</v>
      </c>
      <c r="F59" s="77">
        <v>810</v>
      </c>
      <c r="G59" s="254">
        <f t="shared" si="2"/>
        <v>35947.800000000003</v>
      </c>
      <c r="H59" s="228"/>
      <c r="I59" s="318"/>
    </row>
    <row r="60" spans="1:9" ht="11.85" hidden="1" customHeight="1" outlineLevel="3">
      <c r="A60" s="214" t="s">
        <v>42205</v>
      </c>
      <c r="B60" s="67" t="s">
        <v>8084</v>
      </c>
      <c r="C60" s="68" t="s">
        <v>42206</v>
      </c>
      <c r="D60" s="67" t="s">
        <v>124</v>
      </c>
      <c r="E60" s="67" t="s">
        <v>914</v>
      </c>
      <c r="F60" s="77">
        <v>840</v>
      </c>
      <c r="G60" s="254">
        <f t="shared" si="2"/>
        <v>37279.200000000004</v>
      </c>
      <c r="H60" s="228"/>
      <c r="I60" s="318"/>
    </row>
    <row r="61" spans="1:9" ht="11.85" hidden="1" customHeight="1" outlineLevel="3">
      <c r="A61" s="214" t="s">
        <v>42207</v>
      </c>
      <c r="B61" s="67" t="s">
        <v>8085</v>
      </c>
      <c r="C61" s="68" t="s">
        <v>42208</v>
      </c>
      <c r="D61" s="67" t="s">
        <v>124</v>
      </c>
      <c r="E61" s="67" t="s">
        <v>914</v>
      </c>
      <c r="F61" s="77">
        <v>920</v>
      </c>
      <c r="G61" s="254">
        <f t="shared" si="2"/>
        <v>40829.600000000006</v>
      </c>
      <c r="H61" s="228"/>
      <c r="I61" s="318"/>
    </row>
    <row r="62" spans="1:9" ht="11.85" hidden="1" customHeight="1" outlineLevel="3">
      <c r="A62" s="214" t="s">
        <v>42209</v>
      </c>
      <c r="B62" s="67" t="s">
        <v>8086</v>
      </c>
      <c r="C62" s="68" t="s">
        <v>42210</v>
      </c>
      <c r="D62" s="67" t="s">
        <v>124</v>
      </c>
      <c r="E62" s="67" t="s">
        <v>914</v>
      </c>
      <c r="F62" s="77">
        <v>1000</v>
      </c>
      <c r="G62" s="254">
        <f t="shared" si="2"/>
        <v>44380</v>
      </c>
      <c r="H62" s="228"/>
      <c r="I62" s="318"/>
    </row>
    <row r="63" spans="1:9" ht="11.85" hidden="1" customHeight="1" outlineLevel="3">
      <c r="A63" s="214" t="s">
        <v>42211</v>
      </c>
      <c r="B63" s="67" t="s">
        <v>8087</v>
      </c>
      <c r="C63" s="68" t="s">
        <v>42212</v>
      </c>
      <c r="D63" s="67" t="s">
        <v>124</v>
      </c>
      <c r="E63" s="67" t="s">
        <v>914</v>
      </c>
      <c r="F63" s="77">
        <v>1090</v>
      </c>
      <c r="G63" s="254">
        <f t="shared" si="2"/>
        <v>48374.200000000004</v>
      </c>
      <c r="H63" s="228"/>
      <c r="I63" s="318"/>
    </row>
    <row r="64" spans="1:9" ht="11.85" hidden="1" customHeight="1" outlineLevel="3">
      <c r="A64" s="214" t="s">
        <v>42213</v>
      </c>
      <c r="B64" s="67" t="s">
        <v>8088</v>
      </c>
      <c r="C64" s="68" t="s">
        <v>42214</v>
      </c>
      <c r="D64" s="67" t="s">
        <v>124</v>
      </c>
      <c r="E64" s="67" t="s">
        <v>914</v>
      </c>
      <c r="F64" s="77">
        <v>1120</v>
      </c>
      <c r="G64" s="254">
        <f t="shared" si="2"/>
        <v>49705.600000000006</v>
      </c>
      <c r="H64" s="228"/>
      <c r="I64" s="318"/>
    </row>
    <row r="65" spans="1:9" ht="11.85" hidden="1" customHeight="1" outlineLevel="3">
      <c r="A65" s="214" t="s">
        <v>42215</v>
      </c>
      <c r="B65" s="67" t="s">
        <v>8089</v>
      </c>
      <c r="C65" s="68" t="s">
        <v>42216</v>
      </c>
      <c r="D65" s="67" t="s">
        <v>124</v>
      </c>
      <c r="E65" s="67" t="s">
        <v>914</v>
      </c>
      <c r="F65" s="77">
        <v>1140</v>
      </c>
      <c r="G65" s="254">
        <f t="shared" si="2"/>
        <v>50593.200000000004</v>
      </c>
      <c r="H65" s="228"/>
      <c r="I65" s="318"/>
    </row>
    <row r="66" spans="1:9" ht="11.85" hidden="1" customHeight="1" outlineLevel="3">
      <c r="A66" s="214" t="s">
        <v>42217</v>
      </c>
      <c r="B66" s="67" t="s">
        <v>8090</v>
      </c>
      <c r="C66" s="68" t="s">
        <v>42218</v>
      </c>
      <c r="D66" s="67" t="s">
        <v>124</v>
      </c>
      <c r="E66" s="67" t="s">
        <v>914</v>
      </c>
      <c r="F66" s="77">
        <v>1200</v>
      </c>
      <c r="G66" s="254">
        <f t="shared" si="2"/>
        <v>53256</v>
      </c>
      <c r="H66" s="228"/>
      <c r="I66" s="318"/>
    </row>
    <row r="67" spans="1:9" ht="11.85" hidden="1" customHeight="1" outlineLevel="3">
      <c r="A67" s="214" t="s">
        <v>42219</v>
      </c>
      <c r="B67" s="67" t="s">
        <v>8091</v>
      </c>
      <c r="C67" s="68" t="s">
        <v>42220</v>
      </c>
      <c r="D67" s="67" t="s">
        <v>124</v>
      </c>
      <c r="E67" s="67" t="s">
        <v>914</v>
      </c>
      <c r="F67" s="77">
        <v>1300</v>
      </c>
      <c r="G67" s="254">
        <f t="shared" si="2"/>
        <v>57694</v>
      </c>
      <c r="H67" s="228"/>
      <c r="I67" s="318"/>
    </row>
    <row r="68" spans="1:9" s="108" customFormat="1" ht="12.95" hidden="1" customHeight="1" outlineLevel="3">
      <c r="A68" s="214"/>
      <c r="B68" s="109"/>
      <c r="C68" s="215" t="s">
        <v>34307</v>
      </c>
      <c r="D68" s="109"/>
      <c r="E68" s="109"/>
      <c r="F68" s="110" t="s">
        <v>300</v>
      </c>
      <c r="G68" s="255"/>
      <c r="H68" s="228"/>
      <c r="I68" s="318"/>
    </row>
    <row r="69" spans="1:9" ht="11.85" hidden="1" customHeight="1" outlineLevel="3">
      <c r="A69" s="214" t="s">
        <v>42221</v>
      </c>
      <c r="B69" s="67" t="s">
        <v>34275</v>
      </c>
      <c r="C69" s="68" t="s">
        <v>42222</v>
      </c>
      <c r="D69" s="67" t="s">
        <v>124</v>
      </c>
      <c r="E69" s="67" t="s">
        <v>914</v>
      </c>
      <c r="F69" s="77">
        <v>1300</v>
      </c>
      <c r="G69" s="254">
        <f t="shared" si="2"/>
        <v>57694</v>
      </c>
      <c r="H69" s="228"/>
      <c r="I69" s="318"/>
    </row>
    <row r="70" spans="1:9" ht="11.85" hidden="1" customHeight="1" outlineLevel="3">
      <c r="A70" s="214" t="s">
        <v>42223</v>
      </c>
      <c r="B70" s="67" t="s">
        <v>8092</v>
      </c>
      <c r="C70" s="68" t="s">
        <v>42224</v>
      </c>
      <c r="D70" s="67" t="s">
        <v>124</v>
      </c>
      <c r="E70" s="67" t="s">
        <v>914</v>
      </c>
      <c r="F70" s="77">
        <v>1220</v>
      </c>
      <c r="G70" s="254">
        <f t="shared" si="2"/>
        <v>54143.600000000006</v>
      </c>
      <c r="H70" s="228"/>
      <c r="I70" s="318"/>
    </row>
    <row r="71" spans="1:9" ht="11.85" hidden="1" customHeight="1" outlineLevel="3">
      <c r="A71" s="214" t="s">
        <v>42225</v>
      </c>
      <c r="B71" s="67" t="s">
        <v>42226</v>
      </c>
      <c r="C71" s="68" t="s">
        <v>42227</v>
      </c>
      <c r="D71" s="67" t="s">
        <v>124</v>
      </c>
      <c r="E71" s="67" t="s">
        <v>914</v>
      </c>
      <c r="F71" s="77">
        <v>1300</v>
      </c>
      <c r="G71" s="254">
        <f t="shared" si="2"/>
        <v>57694</v>
      </c>
      <c r="H71" s="228"/>
      <c r="I71" s="318"/>
    </row>
    <row r="72" spans="1:9" ht="11.85" hidden="1" customHeight="1" outlineLevel="3">
      <c r="A72" s="214" t="s">
        <v>42228</v>
      </c>
      <c r="B72" s="67" t="s">
        <v>8093</v>
      </c>
      <c r="C72" s="68" t="s">
        <v>42229</v>
      </c>
      <c r="D72" s="67" t="s">
        <v>124</v>
      </c>
      <c r="E72" s="67" t="s">
        <v>914</v>
      </c>
      <c r="F72" s="77">
        <v>1300</v>
      </c>
      <c r="G72" s="254">
        <f t="shared" si="2"/>
        <v>57694</v>
      </c>
      <c r="H72" s="228"/>
      <c r="I72" s="318"/>
    </row>
    <row r="73" spans="1:9" ht="11.85" hidden="1" customHeight="1" outlineLevel="3">
      <c r="A73" s="214" t="s">
        <v>42230</v>
      </c>
      <c r="B73" s="67" t="s">
        <v>42231</v>
      </c>
      <c r="C73" s="68" t="s">
        <v>42232</v>
      </c>
      <c r="D73" s="67" t="s">
        <v>124</v>
      </c>
      <c r="E73" s="67" t="s">
        <v>914</v>
      </c>
      <c r="F73" s="77">
        <v>1420</v>
      </c>
      <c r="G73" s="254">
        <f t="shared" ref="G73:G82" si="3">IFERROR(IF(E73="грн",ROUND(F73*(1-$G$2),2),ROUND(F73*(1-$G$2),2)*$E$2),"")</f>
        <v>63019.600000000006</v>
      </c>
      <c r="H73" s="228"/>
      <c r="I73" s="318"/>
    </row>
    <row r="74" spans="1:9" ht="11.85" hidden="1" customHeight="1" outlineLevel="3">
      <c r="A74" s="214" t="s">
        <v>42233</v>
      </c>
      <c r="B74" s="67" t="s">
        <v>8094</v>
      </c>
      <c r="C74" s="68" t="s">
        <v>42234</v>
      </c>
      <c r="D74" s="67" t="s">
        <v>124</v>
      </c>
      <c r="E74" s="67" t="s">
        <v>914</v>
      </c>
      <c r="F74" s="77">
        <v>1450</v>
      </c>
      <c r="G74" s="254">
        <f t="shared" si="3"/>
        <v>64351.000000000007</v>
      </c>
      <c r="H74" s="228"/>
      <c r="I74" s="318"/>
    </row>
    <row r="75" spans="1:9" s="108" customFormat="1" ht="12.95" hidden="1" customHeight="1" outlineLevel="3">
      <c r="A75" s="214"/>
      <c r="B75" s="109"/>
      <c r="C75" s="215" t="s">
        <v>34311</v>
      </c>
      <c r="D75" s="109"/>
      <c r="E75" s="109"/>
      <c r="F75" s="110" t="s">
        <v>300</v>
      </c>
      <c r="G75" s="255" t="str">
        <f t="shared" si="3"/>
        <v/>
      </c>
      <c r="H75" s="228"/>
      <c r="I75" s="318"/>
    </row>
    <row r="76" spans="1:9" ht="11.85" hidden="1" customHeight="1" outlineLevel="3">
      <c r="A76" s="214" t="s">
        <v>42235</v>
      </c>
      <c r="B76" s="67" t="s">
        <v>34276</v>
      </c>
      <c r="C76" s="68" t="s">
        <v>42236</v>
      </c>
      <c r="D76" s="67" t="s">
        <v>124</v>
      </c>
      <c r="E76" s="67" t="s">
        <v>914</v>
      </c>
      <c r="F76" s="77">
        <v>1200</v>
      </c>
      <c r="G76" s="254">
        <f t="shared" si="3"/>
        <v>53256</v>
      </c>
      <c r="H76" s="228"/>
      <c r="I76" s="318"/>
    </row>
    <row r="77" spans="1:9" ht="11.85" hidden="1" customHeight="1" outlineLevel="3">
      <c r="A77" s="214" t="s">
        <v>42237</v>
      </c>
      <c r="B77" s="67" t="s">
        <v>8095</v>
      </c>
      <c r="C77" s="68" t="s">
        <v>42238</v>
      </c>
      <c r="D77" s="67" t="s">
        <v>124</v>
      </c>
      <c r="E77" s="67" t="s">
        <v>914</v>
      </c>
      <c r="F77" s="77">
        <v>1270</v>
      </c>
      <c r="G77" s="254">
        <f t="shared" si="3"/>
        <v>56362.600000000006</v>
      </c>
      <c r="H77" s="228"/>
      <c r="I77" s="318"/>
    </row>
    <row r="78" spans="1:9" ht="11.85" hidden="1" customHeight="1" outlineLevel="3">
      <c r="A78" s="214" t="s">
        <v>42239</v>
      </c>
      <c r="B78" s="67" t="s">
        <v>8096</v>
      </c>
      <c r="C78" s="68" t="s">
        <v>42240</v>
      </c>
      <c r="D78" s="67" t="s">
        <v>124</v>
      </c>
      <c r="E78" s="67" t="s">
        <v>914</v>
      </c>
      <c r="F78" s="77">
        <v>1350</v>
      </c>
      <c r="G78" s="254">
        <f t="shared" si="3"/>
        <v>59913</v>
      </c>
      <c r="H78" s="228"/>
      <c r="I78" s="318"/>
    </row>
    <row r="79" spans="1:9" ht="11.85" hidden="1" customHeight="1" outlineLevel="3">
      <c r="A79" s="214" t="s">
        <v>42241</v>
      </c>
      <c r="B79" s="67" t="s">
        <v>8097</v>
      </c>
      <c r="C79" s="68" t="s">
        <v>42242</v>
      </c>
      <c r="D79" s="67" t="s">
        <v>124</v>
      </c>
      <c r="E79" s="67" t="s">
        <v>914</v>
      </c>
      <c r="F79" s="77">
        <v>1380</v>
      </c>
      <c r="G79" s="254">
        <f t="shared" si="3"/>
        <v>61244.4</v>
      </c>
      <c r="H79" s="228"/>
      <c r="I79" s="318"/>
    </row>
    <row r="80" spans="1:9" ht="11.85" hidden="1" customHeight="1" outlineLevel="3">
      <c r="A80" s="214" t="s">
        <v>42243</v>
      </c>
      <c r="B80" s="67" t="s">
        <v>8098</v>
      </c>
      <c r="C80" s="68" t="s">
        <v>42244</v>
      </c>
      <c r="D80" s="67" t="s">
        <v>124</v>
      </c>
      <c r="E80" s="67" t="s">
        <v>914</v>
      </c>
      <c r="F80" s="77">
        <v>1460</v>
      </c>
      <c r="G80" s="254">
        <f t="shared" si="3"/>
        <v>64794.8</v>
      </c>
      <c r="H80" s="228"/>
      <c r="I80" s="318"/>
    </row>
    <row r="81" spans="1:9" ht="11.85" hidden="1" customHeight="1" outlineLevel="3">
      <c r="A81" s="214" t="s">
        <v>42245</v>
      </c>
      <c r="B81" s="67" t="s">
        <v>8099</v>
      </c>
      <c r="C81" s="68" t="s">
        <v>42246</v>
      </c>
      <c r="D81" s="67" t="s">
        <v>124</v>
      </c>
      <c r="E81" s="67" t="s">
        <v>914</v>
      </c>
      <c r="F81" s="77">
        <v>1500</v>
      </c>
      <c r="G81" s="254">
        <f t="shared" si="3"/>
        <v>66570</v>
      </c>
      <c r="H81" s="228"/>
      <c r="I81" s="318"/>
    </row>
    <row r="82" spans="1:9" ht="11.85" hidden="1" customHeight="1" outlineLevel="3">
      <c r="A82" s="214" t="s">
        <v>42247</v>
      </c>
      <c r="B82" s="67" t="s">
        <v>8100</v>
      </c>
      <c r="C82" s="68" t="s">
        <v>42248</v>
      </c>
      <c r="D82" s="67" t="s">
        <v>124</v>
      </c>
      <c r="E82" s="67" t="s">
        <v>914</v>
      </c>
      <c r="F82" s="77">
        <v>1600</v>
      </c>
      <c r="G82" s="254">
        <f t="shared" si="3"/>
        <v>71008</v>
      </c>
      <c r="H82" s="228"/>
      <c r="I82" s="318"/>
    </row>
    <row r="83" spans="1:9" s="108" customFormat="1" ht="12.95" hidden="1" customHeight="1" outlineLevel="3">
      <c r="A83" s="214"/>
      <c r="B83" s="109"/>
      <c r="C83" s="215" t="s">
        <v>34310</v>
      </c>
      <c r="D83" s="109"/>
      <c r="E83" s="109"/>
      <c r="F83" s="110" t="s">
        <v>300</v>
      </c>
      <c r="G83" s="255" t="str">
        <f t="shared" si="2"/>
        <v/>
      </c>
      <c r="H83" s="228"/>
      <c r="I83" s="318"/>
    </row>
    <row r="84" spans="1:9" ht="11.85" hidden="1" customHeight="1" outlineLevel="3">
      <c r="A84" s="214" t="s">
        <v>42249</v>
      </c>
      <c r="B84" s="67" t="s">
        <v>42250</v>
      </c>
      <c r="C84" s="68" t="s">
        <v>42251</v>
      </c>
      <c r="D84" s="67" t="s">
        <v>124</v>
      </c>
      <c r="E84" s="67" t="s">
        <v>914</v>
      </c>
      <c r="F84" s="77">
        <v>1250</v>
      </c>
      <c r="G84" s="254">
        <f t="shared" si="2"/>
        <v>55475</v>
      </c>
      <c r="H84" s="228"/>
      <c r="I84" s="318"/>
    </row>
    <row r="85" spans="1:9" ht="11.85" hidden="1" customHeight="1" outlineLevel="3">
      <c r="A85" s="214" t="s">
        <v>42252</v>
      </c>
      <c r="B85" s="67" t="s">
        <v>42253</v>
      </c>
      <c r="C85" s="68" t="s">
        <v>42254</v>
      </c>
      <c r="D85" s="67" t="s">
        <v>124</v>
      </c>
      <c r="E85" s="67" t="s">
        <v>914</v>
      </c>
      <c r="F85" s="77">
        <v>1400</v>
      </c>
      <c r="G85" s="254">
        <f t="shared" si="2"/>
        <v>62132</v>
      </c>
      <c r="H85" s="228"/>
      <c r="I85" s="318"/>
    </row>
    <row r="86" spans="1:9" ht="11.85" hidden="1" customHeight="1" outlineLevel="3">
      <c r="A86" s="214" t="s">
        <v>42255</v>
      </c>
      <c r="B86" s="67" t="s">
        <v>42256</v>
      </c>
      <c r="C86" s="68" t="s">
        <v>42257</v>
      </c>
      <c r="D86" s="67" t="s">
        <v>124</v>
      </c>
      <c r="E86" s="67" t="s">
        <v>914</v>
      </c>
      <c r="F86" s="77">
        <v>1400</v>
      </c>
      <c r="G86" s="254">
        <f t="shared" si="2"/>
        <v>62132</v>
      </c>
      <c r="H86" s="228"/>
      <c r="I86" s="318"/>
    </row>
    <row r="87" spans="1:9" ht="11.85" hidden="1" customHeight="1" outlineLevel="3">
      <c r="A87" s="214" t="s">
        <v>42258</v>
      </c>
      <c r="B87" s="67" t="s">
        <v>42259</v>
      </c>
      <c r="C87" s="68" t="s">
        <v>42260</v>
      </c>
      <c r="D87" s="67" t="s">
        <v>124</v>
      </c>
      <c r="E87" s="67" t="s">
        <v>914</v>
      </c>
      <c r="F87" s="77">
        <v>1450</v>
      </c>
      <c r="G87" s="254">
        <f t="shared" si="2"/>
        <v>64351.000000000007</v>
      </c>
      <c r="H87" s="228"/>
      <c r="I87" s="318"/>
    </row>
    <row r="88" spans="1:9" ht="11.85" hidden="1" customHeight="1" outlineLevel="3">
      <c r="A88" s="214" t="s">
        <v>42261</v>
      </c>
      <c r="B88" s="67" t="s">
        <v>8101</v>
      </c>
      <c r="C88" s="68" t="s">
        <v>42262</v>
      </c>
      <c r="D88" s="67" t="s">
        <v>124</v>
      </c>
      <c r="E88" s="67" t="s">
        <v>914</v>
      </c>
      <c r="F88" s="77">
        <v>1550</v>
      </c>
      <c r="G88" s="254">
        <f t="shared" si="2"/>
        <v>68789</v>
      </c>
      <c r="H88" s="228"/>
      <c r="I88" s="318"/>
    </row>
    <row r="89" spans="1:9" ht="11.85" hidden="1" customHeight="1" outlineLevel="3">
      <c r="A89" s="214" t="s">
        <v>42263</v>
      </c>
      <c r="B89" s="67" t="s">
        <v>42264</v>
      </c>
      <c r="C89" s="68" t="s">
        <v>42265</v>
      </c>
      <c r="D89" s="67" t="s">
        <v>124</v>
      </c>
      <c r="E89" s="67" t="s">
        <v>914</v>
      </c>
      <c r="F89" s="77">
        <v>1650</v>
      </c>
      <c r="G89" s="254">
        <f t="shared" si="2"/>
        <v>73227</v>
      </c>
      <c r="H89" s="228"/>
      <c r="I89" s="318"/>
    </row>
    <row r="90" spans="1:9" ht="11.85" hidden="1" customHeight="1" outlineLevel="3">
      <c r="A90" s="214" t="s">
        <v>42266</v>
      </c>
      <c r="B90" s="67" t="s">
        <v>8102</v>
      </c>
      <c r="C90" s="68" t="s">
        <v>42267</v>
      </c>
      <c r="D90" s="67" t="s">
        <v>124</v>
      </c>
      <c r="E90" s="67" t="s">
        <v>914</v>
      </c>
      <c r="F90" s="77">
        <v>1750</v>
      </c>
      <c r="G90" s="254">
        <f t="shared" si="2"/>
        <v>77665</v>
      </c>
      <c r="H90" s="228"/>
      <c r="I90" s="318"/>
    </row>
    <row r="91" spans="1:9" ht="13.35" hidden="1" customHeight="1" outlineLevel="2">
      <c r="A91" s="214"/>
      <c r="B91" s="442"/>
      <c r="C91" s="203" t="s">
        <v>42268</v>
      </c>
      <c r="D91" s="203"/>
      <c r="E91" s="203"/>
      <c r="F91" s="205" t="s">
        <v>300</v>
      </c>
      <c r="G91" s="253" t="str">
        <f t="shared" si="2"/>
        <v/>
      </c>
      <c r="H91" s="228"/>
      <c r="I91" s="318"/>
    </row>
    <row r="92" spans="1:9" s="108" customFormat="1" ht="12.95" hidden="1" customHeight="1" outlineLevel="3">
      <c r="A92" s="214"/>
      <c r="B92" s="109"/>
      <c r="C92" s="215" t="s">
        <v>34308</v>
      </c>
      <c r="D92" s="109"/>
      <c r="E92" s="109"/>
      <c r="F92" s="110" t="s">
        <v>300</v>
      </c>
      <c r="G92" s="255" t="str">
        <f>IFERROR(IF(E92="грн",ROUND(F92*(1-$G$2),2),ROUND(F92*(1-$G$2),2)*$E$2),"")</f>
        <v/>
      </c>
      <c r="H92" s="228"/>
      <c r="I92" s="318"/>
    </row>
    <row r="93" spans="1:9" ht="11.85" hidden="1" customHeight="1" outlineLevel="3">
      <c r="A93" s="214" t="s">
        <v>41957</v>
      </c>
      <c r="B93" s="67" t="s">
        <v>41958</v>
      </c>
      <c r="C93" s="68" t="s">
        <v>41959</v>
      </c>
      <c r="D93" s="67" t="s">
        <v>124</v>
      </c>
      <c r="E93" s="67" t="s">
        <v>914</v>
      </c>
      <c r="F93" s="77">
        <v>625</v>
      </c>
      <c r="G93" s="254">
        <f t="shared" ref="G93:G98" si="4">IFERROR(IF(E93="грн",ROUND(F93*(1-$G$2),2),ROUND(F93*(1-$G$2),2)*$E$2),"")</f>
        <v>27737.5</v>
      </c>
      <c r="H93" s="228"/>
      <c r="I93" s="318"/>
    </row>
    <row r="94" spans="1:9" ht="11.85" hidden="1" customHeight="1" outlineLevel="3">
      <c r="A94" s="214" t="s">
        <v>41960</v>
      </c>
      <c r="B94" s="67" t="s">
        <v>41961</v>
      </c>
      <c r="C94" s="68" t="s">
        <v>41962</v>
      </c>
      <c r="D94" s="67" t="s">
        <v>124</v>
      </c>
      <c r="E94" s="67" t="s">
        <v>914</v>
      </c>
      <c r="F94" s="77">
        <v>650</v>
      </c>
      <c r="G94" s="254">
        <f t="shared" si="4"/>
        <v>28847</v>
      </c>
      <c r="H94" s="228"/>
      <c r="I94" s="318"/>
    </row>
    <row r="95" spans="1:9" ht="11.85" hidden="1" customHeight="1" outlineLevel="3">
      <c r="A95" s="214" t="s">
        <v>41963</v>
      </c>
      <c r="B95" s="67" t="s">
        <v>41964</v>
      </c>
      <c r="C95" s="68" t="s">
        <v>41965</v>
      </c>
      <c r="D95" s="67" t="s">
        <v>124</v>
      </c>
      <c r="E95" s="67" t="s">
        <v>914</v>
      </c>
      <c r="F95" s="77">
        <v>710</v>
      </c>
      <c r="G95" s="254">
        <f t="shared" si="4"/>
        <v>31509.800000000003</v>
      </c>
      <c r="H95" s="228"/>
      <c r="I95" s="318"/>
    </row>
    <row r="96" spans="1:9" ht="11.85" hidden="1" customHeight="1" outlineLevel="3">
      <c r="A96" s="214" t="s">
        <v>41966</v>
      </c>
      <c r="B96" s="67" t="s">
        <v>41967</v>
      </c>
      <c r="C96" s="68" t="s">
        <v>41968</v>
      </c>
      <c r="D96" s="67" t="s">
        <v>124</v>
      </c>
      <c r="E96" s="67" t="s">
        <v>914</v>
      </c>
      <c r="F96" s="77">
        <v>730</v>
      </c>
      <c r="G96" s="254">
        <f t="shared" si="4"/>
        <v>32397.4</v>
      </c>
      <c r="H96" s="228"/>
      <c r="I96" s="318"/>
    </row>
    <row r="97" spans="1:9" ht="11.85" hidden="1" customHeight="1" outlineLevel="3">
      <c r="A97" s="214" t="s">
        <v>41969</v>
      </c>
      <c r="B97" s="67" t="s">
        <v>41970</v>
      </c>
      <c r="C97" s="68" t="s">
        <v>41971</v>
      </c>
      <c r="D97" s="67" t="s">
        <v>124</v>
      </c>
      <c r="E97" s="67" t="s">
        <v>914</v>
      </c>
      <c r="F97" s="77">
        <v>820</v>
      </c>
      <c r="G97" s="254">
        <f t="shared" si="4"/>
        <v>36391.599999999999</v>
      </c>
      <c r="H97" s="228"/>
      <c r="I97" s="318"/>
    </row>
    <row r="98" spans="1:9" ht="11.85" hidden="1" customHeight="1" outlineLevel="3">
      <c r="A98" s="214" t="s">
        <v>41972</v>
      </c>
      <c r="B98" s="67" t="s">
        <v>41973</v>
      </c>
      <c r="C98" s="68" t="s">
        <v>41974</v>
      </c>
      <c r="D98" s="67" t="s">
        <v>124</v>
      </c>
      <c r="E98" s="67" t="s">
        <v>914</v>
      </c>
      <c r="F98" s="77">
        <v>860</v>
      </c>
      <c r="G98" s="254">
        <f t="shared" si="4"/>
        <v>38166.800000000003</v>
      </c>
      <c r="H98" s="228"/>
      <c r="I98" s="318"/>
    </row>
    <row r="99" spans="1:9" ht="11.85" hidden="1" customHeight="1" outlineLevel="3">
      <c r="A99" s="214" t="s">
        <v>41975</v>
      </c>
      <c r="B99" s="67" t="s">
        <v>41976</v>
      </c>
      <c r="C99" s="68" t="s">
        <v>41977</v>
      </c>
      <c r="D99" s="67" t="s">
        <v>124</v>
      </c>
      <c r="E99" s="67" t="s">
        <v>914</v>
      </c>
      <c r="F99" s="77">
        <v>920</v>
      </c>
      <c r="G99" s="254">
        <f>IFERROR(IF(E99="грн",ROUND(F99*(1-$G$2),2),ROUND(F99*(1-$G$2),2)*$E$2),"")</f>
        <v>40829.600000000006</v>
      </c>
      <c r="H99" s="228"/>
      <c r="I99" s="318"/>
    </row>
    <row r="100" spans="1:9" ht="11.85" hidden="1" customHeight="1" outlineLevel="3">
      <c r="A100" s="214" t="s">
        <v>41978</v>
      </c>
      <c r="B100" s="67" t="s">
        <v>41979</v>
      </c>
      <c r="C100" s="68" t="s">
        <v>41980</v>
      </c>
      <c r="D100" s="67" t="s">
        <v>124</v>
      </c>
      <c r="E100" s="67" t="s">
        <v>914</v>
      </c>
      <c r="F100" s="77">
        <v>980</v>
      </c>
      <c r="G100" s="254">
        <f>IFERROR(IF(E100="грн",ROUND(F100*(1-$G$2),2),ROUND(F100*(1-$G$2),2)*$E$2),"")</f>
        <v>43492.4</v>
      </c>
      <c r="H100" s="228"/>
      <c r="I100" s="318"/>
    </row>
    <row r="101" spans="1:9" ht="11.85" hidden="1" customHeight="1" outlineLevel="3">
      <c r="A101" s="214" t="s">
        <v>41981</v>
      </c>
      <c r="B101" s="67" t="s">
        <v>41982</v>
      </c>
      <c r="C101" s="68" t="s">
        <v>41983</v>
      </c>
      <c r="D101" s="67" t="s">
        <v>124</v>
      </c>
      <c r="E101" s="67" t="s">
        <v>914</v>
      </c>
      <c r="F101" s="77">
        <v>990</v>
      </c>
      <c r="G101" s="254">
        <f>IFERROR(IF(E101="грн",ROUND(F101*(1-$G$2),2),ROUND(F101*(1-$G$2),2)*$E$2),"")</f>
        <v>43936.200000000004</v>
      </c>
      <c r="H101" s="228"/>
      <c r="I101" s="318"/>
    </row>
    <row r="102" spans="1:9" ht="11.85" hidden="1" customHeight="1" outlineLevel="3">
      <c r="A102" s="214" t="s">
        <v>41984</v>
      </c>
      <c r="B102" s="67" t="s">
        <v>41985</v>
      </c>
      <c r="C102" s="68" t="s">
        <v>41986</v>
      </c>
      <c r="D102" s="67" t="s">
        <v>124</v>
      </c>
      <c r="E102" s="67" t="s">
        <v>914</v>
      </c>
      <c r="F102" s="77">
        <v>1100</v>
      </c>
      <c r="G102" s="254">
        <f>IFERROR(IF(E102="грн",ROUND(F102*(1-$G$2),2),ROUND(F102*(1-$G$2),2)*$E$2),"")</f>
        <v>48818</v>
      </c>
      <c r="H102" s="228"/>
      <c r="I102" s="318"/>
    </row>
    <row r="103" spans="1:9" s="108" customFormat="1" ht="12.95" hidden="1" customHeight="1" outlineLevel="3">
      <c r="A103" s="214"/>
      <c r="B103" s="109"/>
      <c r="C103" s="215" t="s">
        <v>34309</v>
      </c>
      <c r="D103" s="109"/>
      <c r="E103" s="109"/>
      <c r="F103" s="110" t="s">
        <v>300</v>
      </c>
      <c r="G103" s="255" t="str">
        <f>IFERROR(IF(E103="грн",ROUND(F103*(1-$G$2),2),ROUND(F103*(1-$G$2),2)*$E$2),"")</f>
        <v/>
      </c>
      <c r="H103" s="228"/>
      <c r="I103" s="318"/>
    </row>
    <row r="104" spans="1:9" ht="11.85" hidden="1" customHeight="1" outlineLevel="3">
      <c r="A104" s="214" t="s">
        <v>41987</v>
      </c>
      <c r="B104" s="67" t="s">
        <v>41988</v>
      </c>
      <c r="C104" s="68" t="s">
        <v>41989</v>
      </c>
      <c r="D104" s="67" t="s">
        <v>124</v>
      </c>
      <c r="E104" s="67" t="s">
        <v>914</v>
      </c>
      <c r="F104" s="77">
        <v>700</v>
      </c>
      <c r="G104" s="254">
        <f t="shared" ref="G104:G113" si="5">IFERROR(IF(E104="грн",ROUND(F104*(1-$G$2),2),ROUND(F104*(1-$G$2),2)*$E$2),"")</f>
        <v>31066</v>
      </c>
      <c r="H104" s="228"/>
      <c r="I104" s="318"/>
    </row>
    <row r="105" spans="1:9" ht="11.85" hidden="1" customHeight="1" outlineLevel="3">
      <c r="A105" s="214" t="s">
        <v>41990</v>
      </c>
      <c r="B105" s="67" t="s">
        <v>41991</v>
      </c>
      <c r="C105" s="68" t="s">
        <v>41992</v>
      </c>
      <c r="D105" s="67" t="s">
        <v>124</v>
      </c>
      <c r="E105" s="67" t="s">
        <v>914</v>
      </c>
      <c r="F105" s="77">
        <v>730</v>
      </c>
      <c r="G105" s="254">
        <f t="shared" si="5"/>
        <v>32397.4</v>
      </c>
      <c r="H105" s="228"/>
      <c r="I105" s="318"/>
    </row>
    <row r="106" spans="1:9" ht="11.85" hidden="1" customHeight="1" outlineLevel="3">
      <c r="A106" s="214" t="s">
        <v>41993</v>
      </c>
      <c r="B106" s="67" t="s">
        <v>41994</v>
      </c>
      <c r="C106" s="68" t="s">
        <v>41995</v>
      </c>
      <c r="D106" s="67" t="s">
        <v>124</v>
      </c>
      <c r="E106" s="67" t="s">
        <v>914</v>
      </c>
      <c r="F106" s="77">
        <v>760</v>
      </c>
      <c r="G106" s="254">
        <f t="shared" si="5"/>
        <v>33728.800000000003</v>
      </c>
      <c r="H106" s="228"/>
      <c r="I106" s="318"/>
    </row>
    <row r="107" spans="1:9" ht="11.85" hidden="1" customHeight="1" outlineLevel="3">
      <c r="A107" s="214" t="s">
        <v>41996</v>
      </c>
      <c r="B107" s="67" t="s">
        <v>41997</v>
      </c>
      <c r="C107" s="68" t="s">
        <v>41998</v>
      </c>
      <c r="D107" s="67" t="s">
        <v>124</v>
      </c>
      <c r="E107" s="67" t="s">
        <v>914</v>
      </c>
      <c r="F107" s="77">
        <v>830</v>
      </c>
      <c r="G107" s="254">
        <f t="shared" si="5"/>
        <v>36835.4</v>
      </c>
      <c r="H107" s="228"/>
      <c r="I107" s="318"/>
    </row>
    <row r="108" spans="1:9" ht="11.85" hidden="1" customHeight="1" outlineLevel="3">
      <c r="A108" s="214" t="s">
        <v>41999</v>
      </c>
      <c r="B108" s="67" t="s">
        <v>42000</v>
      </c>
      <c r="C108" s="68" t="s">
        <v>42001</v>
      </c>
      <c r="D108" s="67" t="s">
        <v>124</v>
      </c>
      <c r="E108" s="67" t="s">
        <v>914</v>
      </c>
      <c r="F108" s="77">
        <v>900</v>
      </c>
      <c r="G108" s="254">
        <f t="shared" si="5"/>
        <v>39942</v>
      </c>
      <c r="H108" s="228"/>
      <c r="I108" s="318"/>
    </row>
    <row r="109" spans="1:9" ht="11.85" hidden="1" customHeight="1" outlineLevel="3">
      <c r="A109" s="214" t="s">
        <v>42002</v>
      </c>
      <c r="B109" s="67" t="s">
        <v>42003</v>
      </c>
      <c r="C109" s="68" t="s">
        <v>42004</v>
      </c>
      <c r="D109" s="67" t="s">
        <v>124</v>
      </c>
      <c r="E109" s="67" t="s">
        <v>914</v>
      </c>
      <c r="F109" s="77">
        <v>990</v>
      </c>
      <c r="G109" s="254">
        <f t="shared" si="5"/>
        <v>43936.200000000004</v>
      </c>
      <c r="H109" s="228"/>
      <c r="I109" s="318"/>
    </row>
    <row r="110" spans="1:9" ht="11.85" hidden="1" customHeight="1" outlineLevel="3">
      <c r="A110" s="214" t="s">
        <v>42005</v>
      </c>
      <c r="B110" s="67" t="s">
        <v>42006</v>
      </c>
      <c r="C110" s="68" t="s">
        <v>42007</v>
      </c>
      <c r="D110" s="67" t="s">
        <v>124</v>
      </c>
      <c r="E110" s="67" t="s">
        <v>914</v>
      </c>
      <c r="F110" s="77">
        <v>1040</v>
      </c>
      <c r="G110" s="254">
        <f t="shared" si="5"/>
        <v>46155.200000000004</v>
      </c>
      <c r="H110" s="228"/>
      <c r="I110" s="318"/>
    </row>
    <row r="111" spans="1:9" ht="11.85" hidden="1" customHeight="1" outlineLevel="3">
      <c r="A111" s="214" t="s">
        <v>42008</v>
      </c>
      <c r="B111" s="67" t="s">
        <v>42009</v>
      </c>
      <c r="C111" s="68" t="s">
        <v>42010</v>
      </c>
      <c r="D111" s="67" t="s">
        <v>124</v>
      </c>
      <c r="E111" s="67" t="s">
        <v>914</v>
      </c>
      <c r="F111" s="77">
        <v>1050</v>
      </c>
      <c r="G111" s="254">
        <f t="shared" si="5"/>
        <v>46599</v>
      </c>
      <c r="H111" s="228"/>
      <c r="I111" s="318"/>
    </row>
    <row r="112" spans="1:9" ht="11.85" hidden="1" customHeight="1" outlineLevel="3">
      <c r="A112" s="214" t="s">
        <v>42011</v>
      </c>
      <c r="B112" s="67" t="s">
        <v>42012</v>
      </c>
      <c r="C112" s="68" t="s">
        <v>42013</v>
      </c>
      <c r="D112" s="67" t="s">
        <v>124</v>
      </c>
      <c r="E112" s="67" t="s">
        <v>914</v>
      </c>
      <c r="F112" s="77">
        <v>1060</v>
      </c>
      <c r="G112" s="254">
        <f t="shared" si="5"/>
        <v>47042.8</v>
      </c>
      <c r="H112" s="228"/>
      <c r="I112" s="318"/>
    </row>
    <row r="113" spans="1:9" ht="11.85" hidden="1" customHeight="1" outlineLevel="3">
      <c r="A113" s="214" t="s">
        <v>42014</v>
      </c>
      <c r="B113" s="67" t="s">
        <v>42015</v>
      </c>
      <c r="C113" s="68" t="s">
        <v>42016</v>
      </c>
      <c r="D113" s="67" t="s">
        <v>124</v>
      </c>
      <c r="E113" s="67" t="s">
        <v>914</v>
      </c>
      <c r="F113" s="77">
        <v>1200</v>
      </c>
      <c r="G113" s="254">
        <f t="shared" si="5"/>
        <v>53256</v>
      </c>
      <c r="H113" s="228"/>
      <c r="I113" s="318"/>
    </row>
    <row r="114" spans="1:9" s="108" customFormat="1" ht="12.95" hidden="1" customHeight="1" outlineLevel="3">
      <c r="A114" s="214"/>
      <c r="B114" s="109"/>
      <c r="C114" s="215" t="s">
        <v>34307</v>
      </c>
      <c r="D114" s="109"/>
      <c r="E114" s="109"/>
      <c r="F114" s="110" t="s">
        <v>300</v>
      </c>
      <c r="G114" s="255" t="str">
        <f t="shared" ref="G114:G130" si="6">IFERROR(IF(E114="грн",ROUND(F114*(1-$G$2),2),ROUND(F114*(1-$G$2),2)*$E$2),"")</f>
        <v/>
      </c>
      <c r="H114" s="228"/>
      <c r="I114" s="318"/>
    </row>
    <row r="115" spans="1:9" ht="11.85" hidden="1" customHeight="1" outlineLevel="3">
      <c r="A115" s="214" t="s">
        <v>41945</v>
      </c>
      <c r="B115" s="67" t="s">
        <v>41946</v>
      </c>
      <c r="C115" s="68" t="s">
        <v>41953</v>
      </c>
      <c r="D115" s="67" t="s">
        <v>124</v>
      </c>
      <c r="E115" s="67" t="s">
        <v>914</v>
      </c>
      <c r="F115" s="77">
        <v>1040</v>
      </c>
      <c r="G115" s="254">
        <f t="shared" si="6"/>
        <v>46155.200000000004</v>
      </c>
      <c r="H115" s="228"/>
      <c r="I115" s="318"/>
    </row>
    <row r="116" spans="1:9" ht="11.85" hidden="1" customHeight="1" outlineLevel="3">
      <c r="A116" s="214" t="s">
        <v>41947</v>
      </c>
      <c r="B116" s="67" t="s">
        <v>41948</v>
      </c>
      <c r="C116" s="68" t="s">
        <v>41954</v>
      </c>
      <c r="D116" s="67" t="s">
        <v>124</v>
      </c>
      <c r="E116" s="67" t="s">
        <v>914</v>
      </c>
      <c r="F116" s="77">
        <v>1120</v>
      </c>
      <c r="G116" s="254">
        <f t="shared" si="6"/>
        <v>49705.600000000006</v>
      </c>
      <c r="H116" s="228"/>
      <c r="I116" s="318"/>
    </row>
    <row r="117" spans="1:9" ht="11.85" hidden="1" customHeight="1" outlineLevel="3">
      <c r="A117" s="214" t="s">
        <v>41949</v>
      </c>
      <c r="B117" s="67" t="s">
        <v>41950</v>
      </c>
      <c r="C117" s="68" t="s">
        <v>41955</v>
      </c>
      <c r="D117" s="67" t="s">
        <v>124</v>
      </c>
      <c r="E117" s="67" t="s">
        <v>914</v>
      </c>
      <c r="F117" s="77">
        <v>1200</v>
      </c>
      <c r="G117" s="254">
        <f t="shared" si="6"/>
        <v>53256</v>
      </c>
      <c r="H117" s="228"/>
      <c r="I117" s="318"/>
    </row>
    <row r="118" spans="1:9" ht="11.85" hidden="1" customHeight="1" outlineLevel="3">
      <c r="A118" s="214" t="s">
        <v>41951</v>
      </c>
      <c r="B118" s="67" t="s">
        <v>41952</v>
      </c>
      <c r="C118" s="68" t="s">
        <v>41956</v>
      </c>
      <c r="D118" s="67" t="s">
        <v>124</v>
      </c>
      <c r="E118" s="67" t="s">
        <v>914</v>
      </c>
      <c r="F118" s="77">
        <v>1350</v>
      </c>
      <c r="G118" s="254">
        <f t="shared" si="6"/>
        <v>59913</v>
      </c>
      <c r="H118" s="228"/>
      <c r="I118" s="318"/>
    </row>
    <row r="119" spans="1:9" s="108" customFormat="1" ht="12.95" hidden="1" customHeight="1" outlineLevel="3">
      <c r="A119" s="214"/>
      <c r="B119" s="109"/>
      <c r="C119" s="215" t="s">
        <v>34311</v>
      </c>
      <c r="D119" s="109"/>
      <c r="E119" s="109"/>
      <c r="F119" s="110" t="s">
        <v>300</v>
      </c>
      <c r="G119" s="255" t="str">
        <f>IFERROR(IF(E119="грн",ROUND(F119*(1-$G$2),2),ROUND(F119*(1-$G$2),2)*$E$2),"")</f>
        <v/>
      </c>
      <c r="H119" s="228"/>
      <c r="I119" s="318"/>
    </row>
    <row r="120" spans="1:9" ht="11.85" hidden="1" customHeight="1" outlineLevel="3">
      <c r="A120" s="214" t="s">
        <v>42029</v>
      </c>
      <c r="B120" s="67" t="s">
        <v>42030</v>
      </c>
      <c r="C120" s="68" t="s">
        <v>42031</v>
      </c>
      <c r="D120" s="67" t="s">
        <v>124</v>
      </c>
      <c r="E120" s="67" t="s">
        <v>914</v>
      </c>
      <c r="F120" s="77">
        <v>900</v>
      </c>
      <c r="G120" s="254">
        <f t="shared" ref="G120:G126" si="7">IFERROR(IF(E120="грн",ROUND(F120*(1-$G$2),2),ROUND(F120*(1-$G$2),2)*$E$2),"")</f>
        <v>39942</v>
      </c>
      <c r="H120" s="228"/>
      <c r="I120" s="318"/>
    </row>
    <row r="121" spans="1:9" ht="11.85" hidden="1" customHeight="1" outlineLevel="3">
      <c r="A121" s="214" t="s">
        <v>42032</v>
      </c>
      <c r="B121" s="67" t="s">
        <v>42033</v>
      </c>
      <c r="C121" s="68" t="s">
        <v>42034</v>
      </c>
      <c r="D121" s="67" t="s">
        <v>124</v>
      </c>
      <c r="E121" s="67" t="s">
        <v>914</v>
      </c>
      <c r="F121" s="77">
        <v>990</v>
      </c>
      <c r="G121" s="254">
        <f t="shared" si="7"/>
        <v>43936.200000000004</v>
      </c>
      <c r="H121" s="228"/>
      <c r="I121" s="318"/>
    </row>
    <row r="122" spans="1:9" ht="11.85" hidden="1" customHeight="1" outlineLevel="3">
      <c r="A122" s="214" t="s">
        <v>42035</v>
      </c>
      <c r="B122" s="67" t="s">
        <v>42036</v>
      </c>
      <c r="C122" s="68" t="s">
        <v>42037</v>
      </c>
      <c r="D122" s="67" t="s">
        <v>124</v>
      </c>
      <c r="E122" s="67" t="s">
        <v>914</v>
      </c>
      <c r="F122" s="77">
        <v>1080</v>
      </c>
      <c r="G122" s="254">
        <f t="shared" si="7"/>
        <v>47930.400000000001</v>
      </c>
      <c r="H122" s="228"/>
      <c r="I122" s="318"/>
    </row>
    <row r="123" spans="1:9" ht="11.85" hidden="1" customHeight="1" outlineLevel="3">
      <c r="A123" s="214" t="s">
        <v>42038</v>
      </c>
      <c r="B123" s="67" t="s">
        <v>42039</v>
      </c>
      <c r="C123" s="68" t="s">
        <v>42040</v>
      </c>
      <c r="D123" s="67" t="s">
        <v>124</v>
      </c>
      <c r="E123" s="67" t="s">
        <v>914</v>
      </c>
      <c r="F123" s="77">
        <v>1125</v>
      </c>
      <c r="G123" s="254">
        <f t="shared" si="7"/>
        <v>49927.5</v>
      </c>
      <c r="H123" s="228"/>
      <c r="I123" s="318"/>
    </row>
    <row r="124" spans="1:9" ht="11.85" hidden="1" customHeight="1" outlineLevel="3">
      <c r="A124" s="214" t="s">
        <v>42041</v>
      </c>
      <c r="B124" s="67" t="s">
        <v>42042</v>
      </c>
      <c r="C124" s="68" t="s">
        <v>42043</v>
      </c>
      <c r="D124" s="67" t="s">
        <v>124</v>
      </c>
      <c r="E124" s="67" t="s">
        <v>914</v>
      </c>
      <c r="F124" s="77">
        <v>1150</v>
      </c>
      <c r="G124" s="254">
        <f t="shared" si="7"/>
        <v>51037</v>
      </c>
      <c r="H124" s="228"/>
      <c r="I124" s="318"/>
    </row>
    <row r="125" spans="1:9" ht="11.85" hidden="1" customHeight="1" outlineLevel="3">
      <c r="A125" s="214" t="s">
        <v>42044</v>
      </c>
      <c r="B125" s="67" t="s">
        <v>42045</v>
      </c>
      <c r="C125" s="68" t="s">
        <v>42046</v>
      </c>
      <c r="D125" s="67" t="s">
        <v>124</v>
      </c>
      <c r="E125" s="67" t="s">
        <v>914</v>
      </c>
      <c r="F125" s="77">
        <v>1250</v>
      </c>
      <c r="G125" s="254">
        <f t="shared" si="7"/>
        <v>55475</v>
      </c>
      <c r="H125" s="228"/>
      <c r="I125" s="318"/>
    </row>
    <row r="126" spans="1:9" ht="11.85" hidden="1" customHeight="1" outlineLevel="3">
      <c r="A126" s="214" t="s">
        <v>42047</v>
      </c>
      <c r="B126" s="67" t="s">
        <v>42048</v>
      </c>
      <c r="C126" s="68" t="s">
        <v>42049</v>
      </c>
      <c r="D126" s="67" t="s">
        <v>124</v>
      </c>
      <c r="E126" s="67" t="s">
        <v>914</v>
      </c>
      <c r="F126" s="77">
        <v>1280</v>
      </c>
      <c r="G126" s="254">
        <f t="shared" si="7"/>
        <v>56806.400000000001</v>
      </c>
      <c r="H126" s="228"/>
      <c r="I126" s="318"/>
    </row>
    <row r="127" spans="1:9" ht="11.85" hidden="1" customHeight="1" outlineLevel="3">
      <c r="A127" s="214" t="s">
        <v>42050</v>
      </c>
      <c r="B127" s="67" t="s">
        <v>42051</v>
      </c>
      <c r="C127" s="68" t="s">
        <v>42052</v>
      </c>
      <c r="D127" s="67" t="s">
        <v>124</v>
      </c>
      <c r="E127" s="67" t="s">
        <v>914</v>
      </c>
      <c r="F127" s="77">
        <v>1350</v>
      </c>
      <c r="G127" s="254">
        <f>IFERROR(IF(E127="грн",ROUND(F127*(1-$G$2),2),ROUND(F127*(1-$G$2),2)*$E$2),"")</f>
        <v>59913</v>
      </c>
      <c r="H127" s="228"/>
      <c r="I127" s="318"/>
    </row>
    <row r="128" spans="1:9" ht="11.85" hidden="1" customHeight="1" outlineLevel="3">
      <c r="A128" s="214" t="s">
        <v>42053</v>
      </c>
      <c r="B128" s="67" t="s">
        <v>42054</v>
      </c>
      <c r="C128" s="68" t="s">
        <v>42055</v>
      </c>
      <c r="D128" s="67" t="s">
        <v>124</v>
      </c>
      <c r="E128" s="67" t="s">
        <v>914</v>
      </c>
      <c r="F128" s="77">
        <v>1380</v>
      </c>
      <c r="G128" s="254">
        <f>IFERROR(IF(E128="грн",ROUND(F128*(1-$G$2),2),ROUND(F128*(1-$G$2),2)*$E$2),"")</f>
        <v>61244.4</v>
      </c>
      <c r="H128" s="228"/>
      <c r="I128" s="318"/>
    </row>
    <row r="129" spans="1:9" ht="11.85" hidden="1" customHeight="1" outlineLevel="3">
      <c r="A129" s="214" t="s">
        <v>42056</v>
      </c>
      <c r="B129" s="67" t="s">
        <v>42057</v>
      </c>
      <c r="C129" s="68" t="s">
        <v>42058</v>
      </c>
      <c r="D129" s="67" t="s">
        <v>124</v>
      </c>
      <c r="E129" s="67" t="s">
        <v>914</v>
      </c>
      <c r="F129" s="77">
        <v>1465</v>
      </c>
      <c r="G129" s="254">
        <f>IFERROR(IF(E129="грн",ROUND(F129*(1-$G$2),2),ROUND(F129*(1-$G$2),2)*$E$2),"")</f>
        <v>65016.700000000004</v>
      </c>
      <c r="H129" s="228"/>
      <c r="I129" s="318"/>
    </row>
    <row r="130" spans="1:9" s="108" customFormat="1" ht="12.95" hidden="1" customHeight="1" outlineLevel="3">
      <c r="A130" s="214"/>
      <c r="B130" s="109"/>
      <c r="C130" s="215" t="s">
        <v>34310</v>
      </c>
      <c r="D130" s="109"/>
      <c r="E130" s="109"/>
      <c r="F130" s="110" t="s">
        <v>300</v>
      </c>
      <c r="G130" s="255" t="str">
        <f t="shared" si="6"/>
        <v/>
      </c>
      <c r="H130" s="228"/>
      <c r="I130" s="318"/>
    </row>
    <row r="131" spans="1:9" ht="11.85" hidden="1" customHeight="1" outlineLevel="3">
      <c r="A131" s="214" t="s">
        <v>42017</v>
      </c>
      <c r="B131" s="450" t="s">
        <v>42018</v>
      </c>
      <c r="C131" s="68" t="s">
        <v>42019</v>
      </c>
      <c r="D131" s="67" t="s">
        <v>124</v>
      </c>
      <c r="E131" s="67" t="s">
        <v>914</v>
      </c>
      <c r="F131" s="77">
        <v>1240</v>
      </c>
      <c r="G131" s="254">
        <f t="shared" ref="G131:G134" si="8">IFERROR(IF(E131="грн",ROUND(F131*(1-$G$2),2),ROUND(F131*(1-$G$2),2)*$E$2),"")</f>
        <v>55031.200000000004</v>
      </c>
      <c r="H131" s="228"/>
      <c r="I131" s="318"/>
    </row>
    <row r="132" spans="1:9" ht="11.85" hidden="1" customHeight="1" outlineLevel="3">
      <c r="A132" s="214" t="s">
        <v>42020</v>
      </c>
      <c r="B132" s="67" t="s">
        <v>42021</v>
      </c>
      <c r="C132" s="68" t="s">
        <v>42022</v>
      </c>
      <c r="D132" s="67" t="s">
        <v>124</v>
      </c>
      <c r="E132" s="67" t="s">
        <v>914</v>
      </c>
      <c r="F132" s="77">
        <v>1260</v>
      </c>
      <c r="G132" s="254">
        <f t="shared" si="8"/>
        <v>55918.8</v>
      </c>
      <c r="H132" s="228"/>
      <c r="I132" s="318"/>
    </row>
    <row r="133" spans="1:9" ht="11.85" hidden="1" customHeight="1" outlineLevel="3">
      <c r="A133" s="214" t="s">
        <v>42023</v>
      </c>
      <c r="B133" s="67" t="s">
        <v>42024</v>
      </c>
      <c r="C133" s="68" t="s">
        <v>42025</v>
      </c>
      <c r="D133" s="67" t="s">
        <v>124</v>
      </c>
      <c r="E133" s="67" t="s">
        <v>914</v>
      </c>
      <c r="F133" s="77">
        <v>1400</v>
      </c>
      <c r="G133" s="254">
        <f t="shared" si="8"/>
        <v>62132</v>
      </c>
      <c r="H133" s="228"/>
      <c r="I133" s="318"/>
    </row>
    <row r="134" spans="1:9" ht="11.85" hidden="1" customHeight="1" outlineLevel="3">
      <c r="A134" s="214" t="s">
        <v>42026</v>
      </c>
      <c r="B134" s="67" t="s">
        <v>42027</v>
      </c>
      <c r="C134" s="68" t="s">
        <v>42028</v>
      </c>
      <c r="D134" s="67" t="s">
        <v>124</v>
      </c>
      <c r="E134" s="67" t="s">
        <v>914</v>
      </c>
      <c r="F134" s="77">
        <v>1580</v>
      </c>
      <c r="G134" s="254">
        <f t="shared" si="8"/>
        <v>70120.400000000009</v>
      </c>
      <c r="H134" s="228"/>
      <c r="I134" s="318"/>
    </row>
    <row r="135" spans="1:9" ht="13.35" hidden="1" customHeight="1" outlineLevel="1">
      <c r="A135" s="214"/>
      <c r="B135" s="209"/>
      <c r="C135" s="209" t="s">
        <v>27242</v>
      </c>
      <c r="D135" s="209"/>
      <c r="E135" s="209"/>
      <c r="F135" s="210" t="s">
        <v>300</v>
      </c>
      <c r="G135" s="210" t="str">
        <f t="shared" ref="G135:G155" si="9">IFERROR(IF(E135="грн",ROUND(F135*(1-$G$2),2),ROUND(F135*(1-$G$2),2)*$E$2),"")</f>
        <v/>
      </c>
      <c r="H135" s="228"/>
      <c r="I135" s="318"/>
    </row>
    <row r="136" spans="1:9" ht="13.35" hidden="1" customHeight="1" outlineLevel="2">
      <c r="A136" s="214"/>
      <c r="B136" s="442"/>
      <c r="C136" s="203" t="s">
        <v>27243</v>
      </c>
      <c r="D136" s="203"/>
      <c r="E136" s="203"/>
      <c r="F136" s="205" t="s">
        <v>300</v>
      </c>
      <c r="G136" s="253" t="str">
        <f t="shared" si="9"/>
        <v/>
      </c>
      <c r="H136" s="228"/>
      <c r="I136" s="318"/>
    </row>
    <row r="137" spans="1:9" s="108" customFormat="1" ht="12.95" hidden="1" customHeight="1" outlineLevel="3">
      <c r="A137" s="214"/>
      <c r="B137" s="109"/>
      <c r="C137" s="215" t="s">
        <v>34305</v>
      </c>
      <c r="D137" s="109"/>
      <c r="E137" s="109"/>
      <c r="F137" s="110" t="s">
        <v>300</v>
      </c>
      <c r="G137" s="255" t="str">
        <f t="shared" si="9"/>
        <v/>
      </c>
      <c r="H137" s="228"/>
      <c r="I137" s="318"/>
    </row>
    <row r="138" spans="1:9" ht="11.85" hidden="1" customHeight="1" outlineLevel="3">
      <c r="A138" s="214" t="s">
        <v>42269</v>
      </c>
      <c r="B138" s="67" t="s">
        <v>42270</v>
      </c>
      <c r="C138" s="68" t="s">
        <v>42271</v>
      </c>
      <c r="D138" s="67" t="s">
        <v>124</v>
      </c>
      <c r="E138" s="67" t="s">
        <v>914</v>
      </c>
      <c r="F138" s="77">
        <v>200</v>
      </c>
      <c r="G138" s="254">
        <f t="shared" si="9"/>
        <v>8876</v>
      </c>
      <c r="H138" s="228"/>
      <c r="I138" s="318"/>
    </row>
    <row r="139" spans="1:9" ht="11.85" hidden="1" customHeight="1" outlineLevel="3">
      <c r="A139" s="214" t="s">
        <v>42272</v>
      </c>
      <c r="B139" s="67" t="s">
        <v>42273</v>
      </c>
      <c r="C139" s="68" t="s">
        <v>42274</v>
      </c>
      <c r="D139" s="67" t="s">
        <v>124</v>
      </c>
      <c r="E139" s="67" t="s">
        <v>914</v>
      </c>
      <c r="F139" s="77">
        <v>230</v>
      </c>
      <c r="G139" s="254">
        <f t="shared" si="9"/>
        <v>10207.400000000001</v>
      </c>
      <c r="H139" s="228"/>
      <c r="I139" s="318"/>
    </row>
    <row r="140" spans="1:9" ht="11.85" hidden="1" customHeight="1" outlineLevel="3">
      <c r="A140" s="214" t="s">
        <v>42275</v>
      </c>
      <c r="B140" s="67" t="s">
        <v>42276</v>
      </c>
      <c r="C140" s="68" t="s">
        <v>42277</v>
      </c>
      <c r="D140" s="67" t="s">
        <v>124</v>
      </c>
      <c r="E140" s="67" t="s">
        <v>914</v>
      </c>
      <c r="F140" s="77">
        <v>250</v>
      </c>
      <c r="G140" s="254">
        <f t="shared" si="9"/>
        <v>11095</v>
      </c>
      <c r="H140" s="228"/>
      <c r="I140" s="318"/>
    </row>
    <row r="141" spans="1:9" ht="11.85" hidden="1" customHeight="1" outlineLevel="3">
      <c r="A141" s="214" t="s">
        <v>42278</v>
      </c>
      <c r="B141" s="67" t="s">
        <v>42279</v>
      </c>
      <c r="C141" s="68" t="s">
        <v>42280</v>
      </c>
      <c r="D141" s="67" t="s">
        <v>124</v>
      </c>
      <c r="E141" s="67" t="s">
        <v>914</v>
      </c>
      <c r="F141" s="77">
        <v>275</v>
      </c>
      <c r="G141" s="254">
        <f t="shared" si="9"/>
        <v>12204.5</v>
      </c>
      <c r="H141" s="228"/>
      <c r="I141" s="318"/>
    </row>
    <row r="142" spans="1:9" ht="11.85" hidden="1" customHeight="1" outlineLevel="3">
      <c r="A142" s="214" t="s">
        <v>42281</v>
      </c>
      <c r="B142" s="67" t="s">
        <v>42282</v>
      </c>
      <c r="C142" s="68" t="s">
        <v>42283</v>
      </c>
      <c r="D142" s="67" t="s">
        <v>124</v>
      </c>
      <c r="E142" s="67" t="s">
        <v>914</v>
      </c>
      <c r="F142" s="77">
        <v>370</v>
      </c>
      <c r="G142" s="254">
        <f t="shared" si="9"/>
        <v>16420.600000000002</v>
      </c>
      <c r="H142" s="228"/>
      <c r="I142" s="318"/>
    </row>
    <row r="143" spans="1:9" ht="11.85" hidden="1" customHeight="1" outlineLevel="3">
      <c r="A143" s="214" t="s">
        <v>42284</v>
      </c>
      <c r="B143" s="67" t="s">
        <v>42285</v>
      </c>
      <c r="C143" s="68" t="s">
        <v>42286</v>
      </c>
      <c r="D143" s="67" t="s">
        <v>124</v>
      </c>
      <c r="E143" s="67" t="s">
        <v>914</v>
      </c>
      <c r="F143" s="77">
        <v>400</v>
      </c>
      <c r="G143" s="254">
        <f t="shared" si="9"/>
        <v>17752</v>
      </c>
      <c r="H143" s="228"/>
      <c r="I143" s="318"/>
    </row>
    <row r="144" spans="1:9" s="108" customFormat="1" ht="12.95" hidden="1" customHeight="1" outlineLevel="3">
      <c r="A144" s="214"/>
      <c r="B144" s="109"/>
      <c r="C144" s="215" t="s">
        <v>34306</v>
      </c>
      <c r="D144" s="109"/>
      <c r="E144" s="109"/>
      <c r="F144" s="110" t="s">
        <v>300</v>
      </c>
      <c r="G144" s="255" t="str">
        <f t="shared" si="9"/>
        <v/>
      </c>
      <c r="H144" s="228"/>
      <c r="I144" s="318"/>
    </row>
    <row r="145" spans="1:9" ht="11.85" hidden="1" customHeight="1" outlineLevel="3">
      <c r="A145" s="214" t="s">
        <v>42287</v>
      </c>
      <c r="B145" s="67" t="s">
        <v>42288</v>
      </c>
      <c r="C145" s="68" t="s">
        <v>42289</v>
      </c>
      <c r="D145" s="67" t="s">
        <v>124</v>
      </c>
      <c r="E145" s="67" t="s">
        <v>914</v>
      </c>
      <c r="F145" s="77">
        <v>215</v>
      </c>
      <c r="G145" s="254">
        <f t="shared" si="9"/>
        <v>9541.7000000000007</v>
      </c>
      <c r="H145" s="228"/>
      <c r="I145" s="318"/>
    </row>
    <row r="146" spans="1:9" ht="11.85" hidden="1" customHeight="1" outlineLevel="3">
      <c r="A146" s="214" t="s">
        <v>42290</v>
      </c>
      <c r="B146" s="67" t="s">
        <v>42291</v>
      </c>
      <c r="C146" s="68" t="s">
        <v>42292</v>
      </c>
      <c r="D146" s="67" t="s">
        <v>124</v>
      </c>
      <c r="E146" s="67" t="s">
        <v>914</v>
      </c>
      <c r="F146" s="77">
        <v>250</v>
      </c>
      <c r="G146" s="254">
        <f t="shared" si="9"/>
        <v>11095</v>
      </c>
      <c r="H146" s="228"/>
      <c r="I146" s="318"/>
    </row>
    <row r="147" spans="1:9" ht="11.85" hidden="1" customHeight="1" outlineLevel="3">
      <c r="A147" s="214" t="s">
        <v>42293</v>
      </c>
      <c r="B147" s="67" t="s">
        <v>42294</v>
      </c>
      <c r="C147" s="68" t="s">
        <v>42295</v>
      </c>
      <c r="D147" s="67" t="s">
        <v>124</v>
      </c>
      <c r="E147" s="67" t="s">
        <v>914</v>
      </c>
      <c r="F147" s="77">
        <v>315</v>
      </c>
      <c r="G147" s="254">
        <f t="shared" si="9"/>
        <v>13979.7</v>
      </c>
      <c r="H147" s="228"/>
      <c r="I147" s="318"/>
    </row>
    <row r="148" spans="1:9" ht="11.85" hidden="1" customHeight="1" outlineLevel="3">
      <c r="A148" s="214" t="s">
        <v>42296</v>
      </c>
      <c r="B148" s="67" t="s">
        <v>42297</v>
      </c>
      <c r="C148" s="68" t="s">
        <v>42298</v>
      </c>
      <c r="D148" s="67" t="s">
        <v>124</v>
      </c>
      <c r="E148" s="67" t="s">
        <v>914</v>
      </c>
      <c r="F148" s="77">
        <v>315</v>
      </c>
      <c r="G148" s="254">
        <f t="shared" si="9"/>
        <v>13979.7</v>
      </c>
      <c r="H148" s="228"/>
      <c r="I148" s="318"/>
    </row>
    <row r="149" spans="1:9" ht="11.85" hidden="1" customHeight="1" outlineLevel="3">
      <c r="A149" s="214" t="s">
        <v>42299</v>
      </c>
      <c r="B149" s="67" t="s">
        <v>42300</v>
      </c>
      <c r="C149" s="68" t="s">
        <v>42301</v>
      </c>
      <c r="D149" s="67" t="s">
        <v>124</v>
      </c>
      <c r="E149" s="67" t="s">
        <v>914</v>
      </c>
      <c r="F149" s="77">
        <v>380</v>
      </c>
      <c r="G149" s="254">
        <f t="shared" si="9"/>
        <v>16864.400000000001</v>
      </c>
      <c r="H149" s="228"/>
      <c r="I149" s="318"/>
    </row>
    <row r="150" spans="1:9" ht="11.85" hidden="1" customHeight="1" outlineLevel="3">
      <c r="A150" s="214" t="s">
        <v>42302</v>
      </c>
      <c r="B150" s="67" t="s">
        <v>42303</v>
      </c>
      <c r="C150" s="68" t="s">
        <v>42304</v>
      </c>
      <c r="D150" s="67" t="s">
        <v>124</v>
      </c>
      <c r="E150" s="67" t="s">
        <v>914</v>
      </c>
      <c r="F150" s="77">
        <v>425</v>
      </c>
      <c r="G150" s="254">
        <f t="shared" si="9"/>
        <v>18861.5</v>
      </c>
      <c r="H150" s="228"/>
      <c r="I150" s="318"/>
    </row>
    <row r="151" spans="1:9" ht="13.35" hidden="1" customHeight="1" outlineLevel="2">
      <c r="A151" s="214"/>
      <c r="B151" s="442"/>
      <c r="C151" s="203" t="s">
        <v>27244</v>
      </c>
      <c r="D151" s="203"/>
      <c r="E151" s="203"/>
      <c r="F151" s="205" t="s">
        <v>300</v>
      </c>
      <c r="G151" s="253" t="str">
        <f t="shared" si="9"/>
        <v/>
      </c>
      <c r="H151" s="228"/>
      <c r="I151" s="318"/>
    </row>
    <row r="152" spans="1:9" s="108" customFormat="1" ht="12.95" hidden="1" customHeight="1" outlineLevel="3">
      <c r="A152" s="214"/>
      <c r="B152" s="109"/>
      <c r="C152" s="215" t="s">
        <v>42305</v>
      </c>
      <c r="D152" s="109"/>
      <c r="E152" s="109"/>
      <c r="F152" s="110" t="s">
        <v>300</v>
      </c>
      <c r="G152" s="255" t="str">
        <f t="shared" si="9"/>
        <v/>
      </c>
      <c r="H152" s="228"/>
      <c r="I152" s="318"/>
    </row>
    <row r="153" spans="1:9" ht="11.85" hidden="1" customHeight="1" outlineLevel="3">
      <c r="A153" s="214" t="s">
        <v>42306</v>
      </c>
      <c r="B153" s="67" t="s">
        <v>42307</v>
      </c>
      <c r="C153" s="68" t="s">
        <v>42308</v>
      </c>
      <c r="D153" s="67" t="s">
        <v>124</v>
      </c>
      <c r="E153" s="67" t="s">
        <v>914</v>
      </c>
      <c r="F153" s="77">
        <v>220</v>
      </c>
      <c r="G153" s="254">
        <f t="shared" si="9"/>
        <v>9763.6</v>
      </c>
      <c r="H153" s="228"/>
      <c r="I153" s="318"/>
    </row>
    <row r="154" spans="1:9" ht="11.85" hidden="1" customHeight="1" outlineLevel="3">
      <c r="A154" s="214" t="s">
        <v>42309</v>
      </c>
      <c r="B154" s="67" t="s">
        <v>42310</v>
      </c>
      <c r="C154" s="68" t="s">
        <v>42311</v>
      </c>
      <c r="D154" s="67" t="s">
        <v>124</v>
      </c>
      <c r="E154" s="67" t="s">
        <v>914</v>
      </c>
      <c r="F154" s="77">
        <v>250</v>
      </c>
      <c r="G154" s="254">
        <f t="shared" si="9"/>
        <v>11095</v>
      </c>
      <c r="H154" s="228"/>
      <c r="I154" s="318"/>
    </row>
    <row r="155" spans="1:9" ht="11.85" hidden="1" customHeight="1" outlineLevel="3">
      <c r="A155" s="214" t="s">
        <v>42312</v>
      </c>
      <c r="B155" s="67" t="s">
        <v>42313</v>
      </c>
      <c r="C155" s="68" t="s">
        <v>42314</v>
      </c>
      <c r="D155" s="67" t="s">
        <v>124</v>
      </c>
      <c r="E155" s="67" t="s">
        <v>914</v>
      </c>
      <c r="F155" s="77">
        <v>265</v>
      </c>
      <c r="G155" s="254">
        <f t="shared" si="9"/>
        <v>11760.7</v>
      </c>
      <c r="H155" s="228"/>
      <c r="I155" s="318"/>
    </row>
    <row r="156" spans="1:9" ht="11.85" hidden="1" customHeight="1" outlineLevel="3">
      <c r="A156" s="214" t="s">
        <v>42315</v>
      </c>
      <c r="B156" s="67" t="s">
        <v>42316</v>
      </c>
      <c r="C156" s="68" t="s">
        <v>42317</v>
      </c>
      <c r="D156" s="67" t="s">
        <v>124</v>
      </c>
      <c r="E156" s="67" t="s">
        <v>914</v>
      </c>
      <c r="F156" s="77">
        <v>300</v>
      </c>
      <c r="G156" s="254">
        <f t="shared" ref="G156:G165" si="10">IFERROR(IF(E156="грн",ROUND(F156*(1-$G$2),2),ROUND(F156*(1-$G$2),2)*$E$2),"")</f>
        <v>13314</v>
      </c>
      <c r="H156" s="228"/>
      <c r="I156" s="318"/>
    </row>
    <row r="157" spans="1:9" ht="11.85" hidden="1" customHeight="1" outlineLevel="3">
      <c r="A157" s="214" t="s">
        <v>42318</v>
      </c>
      <c r="B157" s="67" t="s">
        <v>42319</v>
      </c>
      <c r="C157" s="68" t="s">
        <v>42320</v>
      </c>
      <c r="D157" s="67" t="s">
        <v>124</v>
      </c>
      <c r="E157" s="67" t="s">
        <v>914</v>
      </c>
      <c r="F157" s="77">
        <v>400</v>
      </c>
      <c r="G157" s="254">
        <f t="shared" si="10"/>
        <v>17752</v>
      </c>
      <c r="H157" s="228"/>
      <c r="I157" s="318"/>
    </row>
    <row r="158" spans="1:9" ht="11.85" hidden="1" customHeight="1" outlineLevel="3">
      <c r="A158" s="214" t="s">
        <v>42321</v>
      </c>
      <c r="B158" s="67" t="s">
        <v>42322</v>
      </c>
      <c r="C158" s="68" t="s">
        <v>42323</v>
      </c>
      <c r="D158" s="67" t="s">
        <v>124</v>
      </c>
      <c r="E158" s="67" t="s">
        <v>914</v>
      </c>
      <c r="F158" s="77">
        <v>435</v>
      </c>
      <c r="G158" s="254">
        <f t="shared" si="10"/>
        <v>19305.300000000003</v>
      </c>
      <c r="H158" s="228"/>
      <c r="I158" s="318"/>
    </row>
    <row r="159" spans="1:9" s="108" customFormat="1" ht="12.95" hidden="1" customHeight="1" outlineLevel="3">
      <c r="A159" s="214"/>
      <c r="B159" s="109"/>
      <c r="C159" s="215" t="s">
        <v>42324</v>
      </c>
      <c r="D159" s="109"/>
      <c r="E159" s="109"/>
      <c r="F159" s="110" t="s">
        <v>300</v>
      </c>
      <c r="G159" s="255" t="str">
        <f t="shared" si="10"/>
        <v/>
      </c>
      <c r="H159" s="228"/>
      <c r="I159" s="318"/>
    </row>
    <row r="160" spans="1:9" ht="11.85" hidden="1" customHeight="1" outlineLevel="3">
      <c r="A160" s="214" t="s">
        <v>42325</v>
      </c>
      <c r="B160" s="67" t="s">
        <v>42326</v>
      </c>
      <c r="C160" s="68" t="s">
        <v>42327</v>
      </c>
      <c r="D160" s="67" t="s">
        <v>124</v>
      </c>
      <c r="E160" s="67" t="s">
        <v>914</v>
      </c>
      <c r="F160" s="77">
        <v>230</v>
      </c>
      <c r="G160" s="254">
        <f t="shared" si="10"/>
        <v>10207.400000000001</v>
      </c>
      <c r="H160" s="228"/>
      <c r="I160" s="318"/>
    </row>
    <row r="161" spans="1:9" ht="11.85" hidden="1" customHeight="1" outlineLevel="3">
      <c r="A161" s="214" t="s">
        <v>42328</v>
      </c>
      <c r="B161" s="67" t="s">
        <v>42329</v>
      </c>
      <c r="C161" s="68" t="s">
        <v>42330</v>
      </c>
      <c r="D161" s="67" t="s">
        <v>124</v>
      </c>
      <c r="E161" s="67" t="s">
        <v>914</v>
      </c>
      <c r="F161" s="77">
        <v>265</v>
      </c>
      <c r="G161" s="254">
        <f t="shared" si="10"/>
        <v>11760.7</v>
      </c>
      <c r="H161" s="228"/>
      <c r="I161" s="318"/>
    </row>
    <row r="162" spans="1:9" ht="11.85" hidden="1" customHeight="1" outlineLevel="3">
      <c r="A162" s="214" t="s">
        <v>42331</v>
      </c>
      <c r="B162" s="67" t="s">
        <v>42332</v>
      </c>
      <c r="C162" s="68" t="s">
        <v>42333</v>
      </c>
      <c r="D162" s="67" t="s">
        <v>124</v>
      </c>
      <c r="E162" s="67" t="s">
        <v>914</v>
      </c>
      <c r="F162" s="77">
        <v>310</v>
      </c>
      <c r="G162" s="254">
        <f t="shared" si="10"/>
        <v>13757.800000000001</v>
      </c>
      <c r="H162" s="228"/>
      <c r="I162" s="318"/>
    </row>
    <row r="163" spans="1:9" ht="11.85" hidden="1" customHeight="1" outlineLevel="3">
      <c r="A163" s="214" t="s">
        <v>42334</v>
      </c>
      <c r="B163" s="67" t="s">
        <v>42335</v>
      </c>
      <c r="C163" s="68" t="s">
        <v>42336</v>
      </c>
      <c r="D163" s="67" t="s">
        <v>124</v>
      </c>
      <c r="E163" s="67" t="s">
        <v>914</v>
      </c>
      <c r="F163" s="77">
        <v>345</v>
      </c>
      <c r="G163" s="254">
        <f t="shared" si="10"/>
        <v>15311.1</v>
      </c>
      <c r="H163" s="228"/>
      <c r="I163" s="318"/>
    </row>
    <row r="164" spans="1:9" ht="11.85" hidden="1" customHeight="1" outlineLevel="3">
      <c r="A164" s="214" t="s">
        <v>42337</v>
      </c>
      <c r="B164" s="67" t="s">
        <v>42338</v>
      </c>
      <c r="C164" s="68" t="s">
        <v>42339</v>
      </c>
      <c r="D164" s="67" t="s">
        <v>124</v>
      </c>
      <c r="E164" s="67" t="s">
        <v>914</v>
      </c>
      <c r="F164" s="77">
        <v>410</v>
      </c>
      <c r="G164" s="254">
        <f t="shared" si="10"/>
        <v>18195.8</v>
      </c>
      <c r="H164" s="228"/>
      <c r="I164" s="318"/>
    </row>
    <row r="165" spans="1:9" ht="11.85" hidden="1" customHeight="1" outlineLevel="3">
      <c r="A165" s="214" t="s">
        <v>42340</v>
      </c>
      <c r="B165" s="67" t="s">
        <v>42341</v>
      </c>
      <c r="C165" s="68" t="s">
        <v>42342</v>
      </c>
      <c r="D165" s="67" t="s">
        <v>124</v>
      </c>
      <c r="E165" s="67" t="s">
        <v>914</v>
      </c>
      <c r="F165" s="77">
        <v>455</v>
      </c>
      <c r="G165" s="254">
        <f t="shared" si="10"/>
        <v>20192.900000000001</v>
      </c>
      <c r="H165" s="228"/>
      <c r="I165" s="318"/>
    </row>
    <row r="166" spans="1:9" ht="13.35" hidden="1" customHeight="1" outlineLevel="1">
      <c r="A166" s="214"/>
      <c r="B166" s="209"/>
      <c r="C166" s="209" t="s">
        <v>34301</v>
      </c>
      <c r="D166" s="209"/>
      <c r="E166" s="209"/>
      <c r="F166" s="210" t="s">
        <v>300</v>
      </c>
      <c r="G166" s="210"/>
      <c r="H166" s="228"/>
      <c r="I166" s="318"/>
    </row>
    <row r="167" spans="1:9" ht="13.35" hidden="1" customHeight="1" outlineLevel="2">
      <c r="A167" s="214"/>
      <c r="B167" s="442"/>
      <c r="C167" s="203" t="s">
        <v>34288</v>
      </c>
      <c r="D167" s="203"/>
      <c r="E167" s="203"/>
      <c r="F167" s="205" t="s">
        <v>300</v>
      </c>
      <c r="G167" s="253"/>
      <c r="H167" s="228"/>
      <c r="I167" s="318"/>
    </row>
    <row r="168" spans="1:9" s="108" customFormat="1" ht="12.95" hidden="1" customHeight="1" outlineLevel="3">
      <c r="A168" s="214"/>
      <c r="B168" s="109"/>
      <c r="C168" s="215" t="s">
        <v>34303</v>
      </c>
      <c r="D168" s="109"/>
      <c r="E168" s="109"/>
      <c r="F168" s="110" t="s">
        <v>300</v>
      </c>
      <c r="G168" s="255" t="str">
        <f>IFERROR(IF(E168="грн",ROUND(F168*(1-$G$2),2),ROUND(F168*(1-$G$2),2)*$E$2),"")</f>
        <v/>
      </c>
      <c r="H168" s="228"/>
      <c r="I168" s="318"/>
    </row>
    <row r="169" spans="1:9" ht="11.85" hidden="1" customHeight="1" outlineLevel="3">
      <c r="A169" s="214" t="s">
        <v>42343</v>
      </c>
      <c r="B169" s="67" t="s">
        <v>42345</v>
      </c>
      <c r="C169" s="68" t="s">
        <v>42347</v>
      </c>
      <c r="D169" s="67" t="s">
        <v>124</v>
      </c>
      <c r="E169" s="67" t="s">
        <v>914</v>
      </c>
      <c r="F169" s="77">
        <v>170</v>
      </c>
      <c r="G169" s="254">
        <f>IFERROR(IF(E169="грн",ROUND(F169*(1-$G$2),2),ROUND(F169*(1-$G$2),2)*$E$2),"")</f>
        <v>7544.6</v>
      </c>
      <c r="H169" s="228"/>
      <c r="I169" s="318"/>
    </row>
    <row r="170" spans="1:9" ht="11.85" hidden="1" customHeight="1" outlineLevel="3">
      <c r="A170" s="214" t="s">
        <v>42344</v>
      </c>
      <c r="B170" s="67" t="s">
        <v>42346</v>
      </c>
      <c r="C170" s="68" t="s">
        <v>42348</v>
      </c>
      <c r="D170" s="67" t="s">
        <v>124</v>
      </c>
      <c r="E170" s="67" t="s">
        <v>914</v>
      </c>
      <c r="F170" s="77">
        <v>215</v>
      </c>
      <c r="G170" s="254">
        <f>IFERROR(IF(E170="грн",ROUND(F170*(1-$G$2),2),ROUND(F170*(1-$G$2),2)*$E$2),"")</f>
        <v>9541.7000000000007</v>
      </c>
      <c r="H170" s="228"/>
      <c r="I170" s="318"/>
    </row>
    <row r="171" spans="1:9" s="108" customFormat="1" ht="12.95" hidden="1" customHeight="1" outlineLevel="3">
      <c r="A171" s="214"/>
      <c r="B171" s="109"/>
      <c r="C171" s="215" t="s">
        <v>34302</v>
      </c>
      <c r="D171" s="109"/>
      <c r="E171" s="109"/>
      <c r="F171" s="110" t="s">
        <v>300</v>
      </c>
      <c r="G171" s="255" t="str">
        <f t="shared" ref="G171:G183" si="11">IFERROR(IF(E171="грн",ROUND(F171*(1-$G$2),2),ROUND(F171*(1-$G$2),2)*$E$2),"")</f>
        <v/>
      </c>
      <c r="H171" s="228"/>
      <c r="I171" s="318"/>
    </row>
    <row r="172" spans="1:9" ht="11.85" hidden="1" customHeight="1" outlineLevel="3">
      <c r="A172" s="214" t="s">
        <v>42349</v>
      </c>
      <c r="B172" s="67" t="s">
        <v>42350</v>
      </c>
      <c r="C172" s="68" t="s">
        <v>42351</v>
      </c>
      <c r="D172" s="67" t="s">
        <v>124</v>
      </c>
      <c r="E172" s="67" t="s">
        <v>914</v>
      </c>
      <c r="F172" s="77">
        <v>110</v>
      </c>
      <c r="G172" s="254">
        <f t="shared" si="11"/>
        <v>4881.8</v>
      </c>
      <c r="H172" s="228"/>
      <c r="I172" s="318"/>
    </row>
    <row r="173" spans="1:9" ht="11.85" hidden="1" customHeight="1" outlineLevel="3">
      <c r="A173" s="214" t="s">
        <v>42352</v>
      </c>
      <c r="B173" s="67" t="s">
        <v>42353</v>
      </c>
      <c r="C173" s="68" t="s">
        <v>42354</v>
      </c>
      <c r="D173" s="67" t="s">
        <v>124</v>
      </c>
      <c r="E173" s="67" t="s">
        <v>914</v>
      </c>
      <c r="F173" s="77">
        <v>145</v>
      </c>
      <c r="G173" s="254">
        <f t="shared" si="11"/>
        <v>6435.1</v>
      </c>
      <c r="H173" s="228"/>
      <c r="I173" s="318"/>
    </row>
    <row r="174" spans="1:9" ht="13.35" hidden="1" customHeight="1" outlineLevel="2">
      <c r="A174" s="214"/>
      <c r="B174" s="442"/>
      <c r="C174" s="203" t="s">
        <v>34289</v>
      </c>
      <c r="D174" s="203"/>
      <c r="E174" s="203"/>
      <c r="F174" s="205" t="s">
        <v>300</v>
      </c>
      <c r="G174" s="253" t="str">
        <f t="shared" si="11"/>
        <v/>
      </c>
      <c r="H174" s="228"/>
      <c r="I174" s="318"/>
    </row>
    <row r="175" spans="1:9" s="108" customFormat="1" ht="12.95" hidden="1" customHeight="1" outlineLevel="3">
      <c r="A175" s="214"/>
      <c r="B175" s="109"/>
      <c r="C175" s="215" t="s">
        <v>34304</v>
      </c>
      <c r="D175" s="109"/>
      <c r="E175" s="109"/>
      <c r="F175" s="110" t="s">
        <v>300</v>
      </c>
      <c r="G175" s="255" t="str">
        <f t="shared" si="11"/>
        <v/>
      </c>
      <c r="H175" s="228"/>
      <c r="I175" s="318"/>
    </row>
    <row r="176" spans="1:9" ht="11.85" hidden="1" customHeight="1" outlineLevel="3">
      <c r="A176" s="214" t="s">
        <v>42355</v>
      </c>
      <c r="B176" s="67" t="s">
        <v>42363</v>
      </c>
      <c r="C176" s="68" t="s">
        <v>42371</v>
      </c>
      <c r="D176" s="67" t="s">
        <v>124</v>
      </c>
      <c r="E176" s="67" t="s">
        <v>914</v>
      </c>
      <c r="F176" s="77">
        <v>130</v>
      </c>
      <c r="G176" s="254">
        <f t="shared" si="11"/>
        <v>5769.4000000000005</v>
      </c>
      <c r="H176" s="228"/>
      <c r="I176" s="318"/>
    </row>
    <row r="177" spans="1:9" ht="11.85" hidden="1" customHeight="1" outlineLevel="3">
      <c r="A177" s="214" t="s">
        <v>42356</v>
      </c>
      <c r="B177" s="67" t="s">
        <v>42364</v>
      </c>
      <c r="C177" s="68" t="s">
        <v>42372</v>
      </c>
      <c r="D177" s="67" t="s">
        <v>124</v>
      </c>
      <c r="E177" s="67" t="s">
        <v>914</v>
      </c>
      <c r="F177" s="77">
        <v>145</v>
      </c>
      <c r="G177" s="254">
        <f t="shared" si="11"/>
        <v>6435.1</v>
      </c>
      <c r="H177" s="228"/>
      <c r="I177" s="318"/>
    </row>
    <row r="178" spans="1:9" ht="11.85" hidden="1" customHeight="1" outlineLevel="3">
      <c r="A178" s="214" t="s">
        <v>42357</v>
      </c>
      <c r="B178" s="67" t="s">
        <v>42365</v>
      </c>
      <c r="C178" s="68" t="s">
        <v>42373</v>
      </c>
      <c r="D178" s="67" t="s">
        <v>124</v>
      </c>
      <c r="E178" s="67" t="s">
        <v>914</v>
      </c>
      <c r="F178" s="77">
        <v>165</v>
      </c>
      <c r="G178" s="254">
        <f t="shared" si="11"/>
        <v>7322.7000000000007</v>
      </c>
      <c r="H178" s="228"/>
      <c r="I178" s="318"/>
    </row>
    <row r="179" spans="1:9" ht="11.85" hidden="1" customHeight="1" outlineLevel="3">
      <c r="A179" s="214" t="s">
        <v>42358</v>
      </c>
      <c r="B179" s="67" t="s">
        <v>42366</v>
      </c>
      <c r="C179" s="68" t="s">
        <v>42374</v>
      </c>
      <c r="D179" s="67" t="s">
        <v>124</v>
      </c>
      <c r="E179" s="67" t="s">
        <v>914</v>
      </c>
      <c r="F179" s="77">
        <v>180</v>
      </c>
      <c r="G179" s="254">
        <f t="shared" si="11"/>
        <v>7988.4000000000005</v>
      </c>
      <c r="H179" s="228"/>
      <c r="I179" s="318"/>
    </row>
    <row r="180" spans="1:9" ht="11.85" hidden="1" customHeight="1" outlineLevel="3">
      <c r="A180" s="214" t="s">
        <v>42359</v>
      </c>
      <c r="B180" s="67" t="s">
        <v>42367</v>
      </c>
      <c r="C180" s="68" t="s">
        <v>42375</v>
      </c>
      <c r="D180" s="67" t="s">
        <v>124</v>
      </c>
      <c r="E180" s="67" t="s">
        <v>914</v>
      </c>
      <c r="F180" s="77">
        <v>190</v>
      </c>
      <c r="G180" s="254">
        <f t="shared" si="11"/>
        <v>8432.2000000000007</v>
      </c>
      <c r="H180" s="228"/>
      <c r="I180" s="318"/>
    </row>
    <row r="181" spans="1:9" ht="11.85" hidden="1" customHeight="1" outlineLevel="3">
      <c r="A181" s="214" t="s">
        <v>42360</v>
      </c>
      <c r="B181" s="67" t="s">
        <v>42368</v>
      </c>
      <c r="C181" s="68" t="s">
        <v>42376</v>
      </c>
      <c r="D181" s="67" t="s">
        <v>124</v>
      </c>
      <c r="E181" s="67" t="s">
        <v>914</v>
      </c>
      <c r="F181" s="77">
        <v>200</v>
      </c>
      <c r="G181" s="254">
        <f t="shared" si="11"/>
        <v>8876</v>
      </c>
      <c r="H181" s="228"/>
      <c r="I181" s="318"/>
    </row>
    <row r="182" spans="1:9" ht="11.85" hidden="1" customHeight="1" outlineLevel="3">
      <c r="A182" s="214" t="s">
        <v>42361</v>
      </c>
      <c r="B182" s="67" t="s">
        <v>42369</v>
      </c>
      <c r="C182" s="68" t="s">
        <v>42377</v>
      </c>
      <c r="D182" s="67" t="s">
        <v>124</v>
      </c>
      <c r="E182" s="67" t="s">
        <v>914</v>
      </c>
      <c r="F182" s="77">
        <v>215</v>
      </c>
      <c r="G182" s="254">
        <f t="shared" si="11"/>
        <v>9541.7000000000007</v>
      </c>
      <c r="H182" s="228"/>
      <c r="I182" s="318"/>
    </row>
    <row r="183" spans="1:9" ht="11.85" hidden="1" customHeight="1" outlineLevel="3">
      <c r="A183" s="214" t="s">
        <v>42362</v>
      </c>
      <c r="B183" s="67" t="s">
        <v>42370</v>
      </c>
      <c r="C183" s="68" t="s">
        <v>42378</v>
      </c>
      <c r="D183" s="67" t="s">
        <v>124</v>
      </c>
      <c r="E183" s="67" t="s">
        <v>914</v>
      </c>
      <c r="F183" s="77">
        <v>230</v>
      </c>
      <c r="G183" s="254">
        <f t="shared" si="11"/>
        <v>10207.400000000001</v>
      </c>
      <c r="H183" s="228"/>
      <c r="I183" s="318"/>
    </row>
    <row r="184" spans="1:9" s="183" customFormat="1" ht="13.35" customHeight="1" collapsed="1">
      <c r="B184" s="444"/>
      <c r="C184" s="759" t="s">
        <v>27245</v>
      </c>
      <c r="D184" s="759"/>
      <c r="E184" s="759"/>
      <c r="F184" s="213" t="s">
        <v>300</v>
      </c>
      <c r="G184" s="252"/>
      <c r="H184" s="228"/>
      <c r="I184" s="318"/>
    </row>
    <row r="185" spans="1:9" ht="13.35" hidden="1" customHeight="1" outlineLevel="1">
      <c r="A185" s="214"/>
      <c r="B185" s="209"/>
      <c r="C185" s="209" t="s">
        <v>992</v>
      </c>
      <c r="D185" s="209"/>
      <c r="E185" s="209"/>
      <c r="F185" s="210" t="s">
        <v>300</v>
      </c>
      <c r="G185" s="210"/>
      <c r="H185" s="228"/>
      <c r="I185" s="318"/>
    </row>
    <row r="186" spans="1:9" ht="11.85" hidden="1" customHeight="1" outlineLevel="3">
      <c r="A186" s="214" t="s">
        <v>7213</v>
      </c>
      <c r="B186" s="67" t="s">
        <v>1033</v>
      </c>
      <c r="C186" s="68" t="s">
        <v>27292</v>
      </c>
      <c r="D186" s="67" t="s">
        <v>124</v>
      </c>
      <c r="E186" s="67" t="s">
        <v>914</v>
      </c>
      <c r="F186" s="77">
        <v>17</v>
      </c>
      <c r="G186" s="254">
        <f t="shared" ref="G186:G222" si="12">IFERROR(IF(E186="грн",ROUND(F186*(1-$G$2),2),ROUND(F186*(1-$G$2),2)*$E$2),"")</f>
        <v>754.46</v>
      </c>
      <c r="H186" s="228"/>
      <c r="I186" s="318"/>
    </row>
    <row r="187" spans="1:9" ht="11.85" hidden="1" customHeight="1" outlineLevel="3">
      <c r="A187" s="214" t="s">
        <v>7211</v>
      </c>
      <c r="B187" s="67" t="s">
        <v>1031</v>
      </c>
      <c r="C187" s="68" t="s">
        <v>27290</v>
      </c>
      <c r="D187" s="67" t="s">
        <v>124</v>
      </c>
      <c r="E187" s="67" t="s">
        <v>914</v>
      </c>
      <c r="F187" s="77">
        <v>17</v>
      </c>
      <c r="G187" s="254">
        <f t="shared" si="12"/>
        <v>754.46</v>
      </c>
      <c r="H187" s="228"/>
      <c r="I187" s="318"/>
    </row>
    <row r="188" spans="1:9" ht="11.85" hidden="1" customHeight="1" outlineLevel="3">
      <c r="A188" s="214" t="s">
        <v>7212</v>
      </c>
      <c r="B188" s="67" t="s">
        <v>1032</v>
      </c>
      <c r="C188" s="68" t="s">
        <v>27291</v>
      </c>
      <c r="D188" s="67" t="s">
        <v>124</v>
      </c>
      <c r="E188" s="67" t="s">
        <v>914</v>
      </c>
      <c r="F188" s="77">
        <v>22.88</v>
      </c>
      <c r="G188" s="254">
        <f t="shared" si="12"/>
        <v>1015.4144</v>
      </c>
      <c r="H188" s="228"/>
      <c r="I188" s="318"/>
    </row>
    <row r="189" spans="1:9" ht="13.35" hidden="1" customHeight="1" outlineLevel="1">
      <c r="A189" s="214"/>
      <c r="B189" s="209"/>
      <c r="C189" s="209" t="s">
        <v>34312</v>
      </c>
      <c r="D189" s="209"/>
      <c r="E189" s="209"/>
      <c r="F189" s="210" t="s">
        <v>300</v>
      </c>
      <c r="G189" s="210" t="str">
        <f t="shared" si="12"/>
        <v/>
      </c>
      <c r="H189" s="228"/>
      <c r="I189" s="318"/>
    </row>
    <row r="190" spans="1:9" ht="11.85" hidden="1" customHeight="1" outlineLevel="3">
      <c r="A190" s="214" t="s">
        <v>34277</v>
      </c>
      <c r="B190" s="67" t="s">
        <v>34278</v>
      </c>
      <c r="C190" s="68" t="s">
        <v>34290</v>
      </c>
      <c r="D190" s="67" t="s">
        <v>124</v>
      </c>
      <c r="E190" s="67" t="s">
        <v>914</v>
      </c>
      <c r="F190" s="77">
        <v>138</v>
      </c>
      <c r="G190" s="254">
        <f t="shared" si="12"/>
        <v>6124.4400000000005</v>
      </c>
      <c r="H190" s="228"/>
      <c r="I190" s="318"/>
    </row>
    <row r="191" spans="1:9" ht="13.35" hidden="1" customHeight="1" outlineLevel="1">
      <c r="A191" s="214"/>
      <c r="B191" s="209"/>
      <c r="C191" s="209" t="s">
        <v>34313</v>
      </c>
      <c r="D191" s="209"/>
      <c r="E191" s="209"/>
      <c r="F191" s="210" t="s">
        <v>300</v>
      </c>
      <c r="G191" s="210" t="str">
        <f t="shared" si="12"/>
        <v/>
      </c>
      <c r="H191" s="228"/>
      <c r="I191" s="318"/>
    </row>
    <row r="192" spans="1:9" ht="11.85" hidden="1" customHeight="1" outlineLevel="3">
      <c r="A192" s="214" t="s">
        <v>7217</v>
      </c>
      <c r="B192" s="67" t="s">
        <v>1037</v>
      </c>
      <c r="C192" s="68" t="s">
        <v>27296</v>
      </c>
      <c r="D192" s="67" t="s">
        <v>124</v>
      </c>
      <c r="E192" s="67" t="s">
        <v>914</v>
      </c>
      <c r="F192" s="77">
        <v>75</v>
      </c>
      <c r="G192" s="254">
        <f t="shared" si="12"/>
        <v>3328.5</v>
      </c>
      <c r="H192" s="228"/>
      <c r="I192" s="318"/>
    </row>
    <row r="193" spans="1:9" ht="11.85" hidden="1" customHeight="1" outlineLevel="3">
      <c r="A193" s="214" t="s">
        <v>7214</v>
      </c>
      <c r="B193" s="67" t="s">
        <v>1034</v>
      </c>
      <c r="C193" s="68" t="s">
        <v>27293</v>
      </c>
      <c r="D193" s="67" t="s">
        <v>124</v>
      </c>
      <c r="E193" s="67" t="s">
        <v>914</v>
      </c>
      <c r="F193" s="77">
        <v>8.3000000000000007</v>
      </c>
      <c r="G193" s="254">
        <f t="shared" si="12"/>
        <v>368.35400000000004</v>
      </c>
      <c r="H193" s="228"/>
      <c r="I193" s="318"/>
    </row>
    <row r="194" spans="1:9" ht="11.85" hidden="1" customHeight="1" outlineLevel="3">
      <c r="A194" s="214" t="s">
        <v>7215</v>
      </c>
      <c r="B194" s="67" t="s">
        <v>1035</v>
      </c>
      <c r="C194" s="68" t="s">
        <v>27294</v>
      </c>
      <c r="D194" s="67" t="s">
        <v>124</v>
      </c>
      <c r="E194" s="67" t="s">
        <v>914</v>
      </c>
      <c r="F194" s="77">
        <v>8.8000000000000007</v>
      </c>
      <c r="G194" s="254">
        <f t="shared" si="12"/>
        <v>390.54400000000004</v>
      </c>
      <c r="H194" s="228"/>
      <c r="I194" s="318"/>
    </row>
    <row r="195" spans="1:9" ht="11.85" hidden="1" customHeight="1" outlineLevel="3">
      <c r="A195" s="214" t="s">
        <v>34279</v>
      </c>
      <c r="B195" s="67" t="s">
        <v>34280</v>
      </c>
      <c r="C195" s="68" t="s">
        <v>34291</v>
      </c>
      <c r="D195" s="67" t="s">
        <v>124</v>
      </c>
      <c r="E195" s="67" t="s">
        <v>914</v>
      </c>
      <c r="F195" s="77">
        <v>11</v>
      </c>
      <c r="G195" s="254">
        <f t="shared" si="12"/>
        <v>488.18</v>
      </c>
      <c r="H195" s="228"/>
      <c r="I195" s="318"/>
    </row>
    <row r="196" spans="1:9" ht="11.85" hidden="1" customHeight="1" outlineLevel="3">
      <c r="A196" s="214" t="s">
        <v>7216</v>
      </c>
      <c r="B196" s="67" t="s">
        <v>1036</v>
      </c>
      <c r="C196" s="68" t="s">
        <v>27295</v>
      </c>
      <c r="D196" s="67" t="s">
        <v>124</v>
      </c>
      <c r="E196" s="67" t="s">
        <v>914</v>
      </c>
      <c r="F196" s="77">
        <v>14</v>
      </c>
      <c r="G196" s="254">
        <f t="shared" si="12"/>
        <v>621.32000000000005</v>
      </c>
      <c r="H196" s="228"/>
      <c r="I196" s="318"/>
    </row>
    <row r="197" spans="1:9" ht="11.85" hidden="1" customHeight="1" outlineLevel="3">
      <c r="A197" s="214" t="s">
        <v>7218</v>
      </c>
      <c r="B197" s="67" t="s">
        <v>1038</v>
      </c>
      <c r="C197" s="68" t="s">
        <v>27297</v>
      </c>
      <c r="D197" s="67" t="s">
        <v>124</v>
      </c>
      <c r="E197" s="67" t="s">
        <v>914</v>
      </c>
      <c r="F197" s="77">
        <v>3</v>
      </c>
      <c r="G197" s="254">
        <f t="shared" si="12"/>
        <v>133.14000000000001</v>
      </c>
      <c r="H197" s="228"/>
      <c r="I197" s="318"/>
    </row>
    <row r="198" spans="1:9" ht="11.85" hidden="1" customHeight="1" outlineLevel="3">
      <c r="A198" s="214" t="s">
        <v>7219</v>
      </c>
      <c r="B198" s="67" t="s">
        <v>1039</v>
      </c>
      <c r="C198" s="68" t="s">
        <v>27298</v>
      </c>
      <c r="D198" s="67" t="s">
        <v>124</v>
      </c>
      <c r="E198" s="67" t="s">
        <v>914</v>
      </c>
      <c r="F198" s="77">
        <v>3.2</v>
      </c>
      <c r="G198" s="254">
        <f t="shared" si="12"/>
        <v>142.01600000000002</v>
      </c>
      <c r="H198" s="228"/>
      <c r="I198" s="318"/>
    </row>
    <row r="199" spans="1:9" ht="13.35" hidden="1" customHeight="1" outlineLevel="1">
      <c r="A199" s="214"/>
      <c r="B199" s="209"/>
      <c r="C199" s="209" t="s">
        <v>34314</v>
      </c>
      <c r="D199" s="209"/>
      <c r="E199" s="209"/>
      <c r="F199" s="210" t="s">
        <v>300</v>
      </c>
      <c r="G199" s="210" t="str">
        <f t="shared" si="12"/>
        <v/>
      </c>
      <c r="H199" s="228"/>
      <c r="I199" s="318"/>
    </row>
    <row r="200" spans="1:9" ht="11.85" hidden="1" customHeight="1" outlineLevel="3">
      <c r="A200" s="214" t="s">
        <v>34281</v>
      </c>
      <c r="B200" s="67" t="s">
        <v>34282</v>
      </c>
      <c r="C200" s="68" t="s">
        <v>34292</v>
      </c>
      <c r="D200" s="67" t="s">
        <v>124</v>
      </c>
      <c r="E200" s="67" t="s">
        <v>914</v>
      </c>
      <c r="F200" s="77">
        <v>62</v>
      </c>
      <c r="G200" s="254">
        <f t="shared" si="12"/>
        <v>2751.56</v>
      </c>
      <c r="H200" s="228"/>
      <c r="I200" s="318"/>
    </row>
    <row r="201" spans="1:9" ht="11.85" hidden="1" customHeight="1" outlineLevel="3">
      <c r="A201" s="214" t="s">
        <v>34283</v>
      </c>
      <c r="B201" s="67" t="s">
        <v>34284</v>
      </c>
      <c r="C201" s="68" t="s">
        <v>34293</v>
      </c>
      <c r="D201" s="67" t="s">
        <v>124</v>
      </c>
      <c r="E201" s="67" t="s">
        <v>914</v>
      </c>
      <c r="F201" s="77">
        <v>58</v>
      </c>
      <c r="G201" s="254">
        <f t="shared" si="12"/>
        <v>2574.04</v>
      </c>
      <c r="H201" s="228"/>
      <c r="I201" s="318"/>
    </row>
    <row r="202" spans="1:9" ht="11.85" hidden="1" customHeight="1" outlineLevel="3">
      <c r="A202" s="214" t="s">
        <v>7207</v>
      </c>
      <c r="B202" s="67" t="s">
        <v>1026</v>
      </c>
      <c r="C202" s="68" t="s">
        <v>1027</v>
      </c>
      <c r="D202" s="67" t="s">
        <v>124</v>
      </c>
      <c r="E202" s="67" t="s">
        <v>914</v>
      </c>
      <c r="F202" s="77">
        <v>43</v>
      </c>
      <c r="G202" s="254">
        <f t="shared" si="12"/>
        <v>1908.3400000000001</v>
      </c>
      <c r="H202" s="228"/>
      <c r="I202" s="318"/>
    </row>
    <row r="203" spans="1:9" ht="11.85" hidden="1" customHeight="1" outlineLevel="3">
      <c r="A203" s="214" t="s">
        <v>7209</v>
      </c>
      <c r="B203" s="67" t="s">
        <v>1029</v>
      </c>
      <c r="C203" s="68" t="s">
        <v>27288</v>
      </c>
      <c r="D203" s="67" t="s">
        <v>124</v>
      </c>
      <c r="E203" s="67" t="s">
        <v>914</v>
      </c>
      <c r="F203" s="77">
        <v>46</v>
      </c>
      <c r="G203" s="254">
        <f t="shared" si="12"/>
        <v>2041.48</v>
      </c>
      <c r="H203" s="228"/>
      <c r="I203" s="318"/>
    </row>
    <row r="204" spans="1:9" ht="11.85" hidden="1" customHeight="1" outlineLevel="3">
      <c r="A204" s="214" t="s">
        <v>7210</v>
      </c>
      <c r="B204" s="67" t="s">
        <v>1030</v>
      </c>
      <c r="C204" s="68" t="s">
        <v>27289</v>
      </c>
      <c r="D204" s="67" t="s">
        <v>124</v>
      </c>
      <c r="E204" s="67" t="s">
        <v>914</v>
      </c>
      <c r="F204" s="77">
        <v>55</v>
      </c>
      <c r="G204" s="254">
        <f t="shared" si="12"/>
        <v>2440.9</v>
      </c>
      <c r="H204" s="228"/>
      <c r="I204" s="318"/>
    </row>
    <row r="205" spans="1:9" ht="11.85" hidden="1" customHeight="1" outlineLevel="3">
      <c r="A205" s="214" t="s">
        <v>7202</v>
      </c>
      <c r="B205" s="67" t="s">
        <v>1021</v>
      </c>
      <c r="C205" s="68" t="s">
        <v>27282</v>
      </c>
      <c r="D205" s="67" t="s">
        <v>124</v>
      </c>
      <c r="E205" s="67" t="s">
        <v>914</v>
      </c>
      <c r="F205" s="77">
        <v>21.5</v>
      </c>
      <c r="G205" s="254">
        <f t="shared" si="12"/>
        <v>954.17000000000007</v>
      </c>
      <c r="H205" s="228"/>
      <c r="I205" s="318"/>
    </row>
    <row r="206" spans="1:9" ht="11.85" hidden="1" customHeight="1" outlineLevel="3">
      <c r="A206" s="214" t="s">
        <v>7203</v>
      </c>
      <c r="B206" s="67" t="s">
        <v>1022</v>
      </c>
      <c r="C206" s="68" t="s">
        <v>27283</v>
      </c>
      <c r="D206" s="67" t="s">
        <v>124</v>
      </c>
      <c r="E206" s="67" t="s">
        <v>914</v>
      </c>
      <c r="F206" s="77">
        <v>26</v>
      </c>
      <c r="G206" s="254">
        <f t="shared" si="12"/>
        <v>1153.8800000000001</v>
      </c>
      <c r="H206" s="228"/>
      <c r="I206" s="318"/>
    </row>
    <row r="207" spans="1:9" ht="11.85" hidden="1" customHeight="1" outlineLevel="3">
      <c r="A207" s="214" t="s">
        <v>7204</v>
      </c>
      <c r="B207" s="67" t="s">
        <v>1023</v>
      </c>
      <c r="C207" s="68" t="s">
        <v>27284</v>
      </c>
      <c r="D207" s="67" t="s">
        <v>124</v>
      </c>
      <c r="E207" s="67" t="s">
        <v>914</v>
      </c>
      <c r="F207" s="77">
        <v>40.200000000000003</v>
      </c>
      <c r="G207" s="254">
        <f t="shared" si="12"/>
        <v>1784.0760000000002</v>
      </c>
      <c r="H207" s="228"/>
      <c r="I207" s="318"/>
    </row>
    <row r="208" spans="1:9" ht="11.85" hidden="1" customHeight="1" outlineLevel="3">
      <c r="A208" s="214" t="s">
        <v>7205</v>
      </c>
      <c r="B208" s="67" t="s">
        <v>1024</v>
      </c>
      <c r="C208" s="68" t="s">
        <v>27285</v>
      </c>
      <c r="D208" s="67" t="s">
        <v>124</v>
      </c>
      <c r="E208" s="67" t="s">
        <v>914</v>
      </c>
      <c r="F208" s="77">
        <v>33</v>
      </c>
      <c r="G208" s="254">
        <f t="shared" si="12"/>
        <v>1464.5400000000002</v>
      </c>
      <c r="H208" s="228"/>
      <c r="I208" s="318"/>
    </row>
    <row r="209" spans="1:9" ht="11.85" hidden="1" customHeight="1" outlineLevel="3">
      <c r="A209" s="214" t="s">
        <v>7206</v>
      </c>
      <c r="B209" s="67" t="s">
        <v>1025</v>
      </c>
      <c r="C209" s="68" t="s">
        <v>27286</v>
      </c>
      <c r="D209" s="67" t="s">
        <v>124</v>
      </c>
      <c r="E209" s="67" t="s">
        <v>914</v>
      </c>
      <c r="F209" s="77">
        <v>38</v>
      </c>
      <c r="G209" s="254">
        <f t="shared" si="12"/>
        <v>1686.44</v>
      </c>
      <c r="H209" s="228"/>
      <c r="I209" s="318"/>
    </row>
    <row r="210" spans="1:9" ht="11.85" hidden="1" customHeight="1" outlineLevel="3">
      <c r="A210" s="214" t="s">
        <v>7208</v>
      </c>
      <c r="B210" s="67" t="s">
        <v>1028</v>
      </c>
      <c r="C210" s="68" t="s">
        <v>27287</v>
      </c>
      <c r="D210" s="67" t="s">
        <v>124</v>
      </c>
      <c r="E210" s="67" t="s">
        <v>914</v>
      </c>
      <c r="F210" s="77">
        <v>45</v>
      </c>
      <c r="G210" s="254">
        <f t="shared" si="12"/>
        <v>1997.1000000000001</v>
      </c>
      <c r="H210" s="228"/>
      <c r="I210" s="318"/>
    </row>
    <row r="211" spans="1:9" ht="13.35" hidden="1" customHeight="1" outlineLevel="1">
      <c r="A211" s="214"/>
      <c r="B211" s="209"/>
      <c r="C211" s="209" t="s">
        <v>28691</v>
      </c>
      <c r="D211" s="209"/>
      <c r="E211" s="209"/>
      <c r="F211" s="210" t="s">
        <v>300</v>
      </c>
      <c r="G211" s="210" t="str">
        <f t="shared" si="12"/>
        <v/>
      </c>
      <c r="H211" s="228"/>
      <c r="I211" s="318"/>
    </row>
    <row r="212" spans="1:9" ht="11.85" hidden="1" customHeight="1" outlineLevel="3">
      <c r="A212" s="214" t="s">
        <v>7223</v>
      </c>
      <c r="B212" s="67" t="s">
        <v>1043</v>
      </c>
      <c r="C212" s="68" t="s">
        <v>1044</v>
      </c>
      <c r="D212" s="67" t="s">
        <v>124</v>
      </c>
      <c r="E212" s="67" t="s">
        <v>914</v>
      </c>
      <c r="F212" s="77">
        <v>7.6</v>
      </c>
      <c r="G212" s="254">
        <f t="shared" si="12"/>
        <v>337.28800000000001</v>
      </c>
      <c r="H212" s="228"/>
      <c r="I212" s="318"/>
    </row>
    <row r="213" spans="1:9" ht="11.85" hidden="1" customHeight="1" outlineLevel="3">
      <c r="A213" s="214" t="s">
        <v>34285</v>
      </c>
      <c r="B213" s="67" t="s">
        <v>34286</v>
      </c>
      <c r="C213" s="68" t="s">
        <v>34294</v>
      </c>
      <c r="D213" s="67" t="s">
        <v>124</v>
      </c>
      <c r="E213" s="67" t="s">
        <v>914</v>
      </c>
      <c r="F213" s="77">
        <v>97.5</v>
      </c>
      <c r="G213" s="254">
        <f t="shared" si="12"/>
        <v>4327.05</v>
      </c>
      <c r="H213" s="228"/>
      <c r="I213" s="318"/>
    </row>
    <row r="214" spans="1:9" ht="11.85" hidden="1" customHeight="1" outlineLevel="3">
      <c r="A214" s="214" t="s">
        <v>7229</v>
      </c>
      <c r="B214" s="67" t="s">
        <v>1051</v>
      </c>
      <c r="C214" s="68" t="s">
        <v>27306</v>
      </c>
      <c r="D214" s="67" t="s">
        <v>124</v>
      </c>
      <c r="E214" s="67" t="s">
        <v>914</v>
      </c>
      <c r="F214" s="77">
        <v>40.700000000000003</v>
      </c>
      <c r="G214" s="254">
        <f t="shared" si="12"/>
        <v>1806.2660000000003</v>
      </c>
      <c r="H214" s="228"/>
      <c r="I214" s="318"/>
    </row>
    <row r="215" spans="1:9" ht="11.85" hidden="1" customHeight="1" outlineLevel="3">
      <c r="A215" s="214" t="s">
        <v>7221</v>
      </c>
      <c r="B215" s="67" t="s">
        <v>1041</v>
      </c>
      <c r="C215" s="68" t="s">
        <v>27300</v>
      </c>
      <c r="D215" s="67" t="s">
        <v>124</v>
      </c>
      <c r="E215" s="67" t="s">
        <v>914</v>
      </c>
      <c r="F215" s="77">
        <v>5.2</v>
      </c>
      <c r="G215" s="254">
        <f t="shared" si="12"/>
        <v>230.77600000000001</v>
      </c>
      <c r="H215" s="228"/>
      <c r="I215" s="318"/>
    </row>
    <row r="216" spans="1:9" ht="11.85" hidden="1" customHeight="1" outlineLevel="3">
      <c r="A216" s="214" t="s">
        <v>7222</v>
      </c>
      <c r="B216" s="67" t="s">
        <v>1042</v>
      </c>
      <c r="C216" s="68" t="s">
        <v>27301</v>
      </c>
      <c r="D216" s="67" t="s">
        <v>124</v>
      </c>
      <c r="E216" s="67" t="s">
        <v>914</v>
      </c>
      <c r="F216" s="77">
        <v>6.3</v>
      </c>
      <c r="G216" s="254">
        <f t="shared" si="12"/>
        <v>279.59399999999999</v>
      </c>
      <c r="H216" s="228"/>
      <c r="I216" s="318"/>
    </row>
    <row r="217" spans="1:9" ht="11.85" hidden="1" customHeight="1" outlineLevel="3">
      <c r="A217" s="214" t="s">
        <v>7228</v>
      </c>
      <c r="B217" s="67" t="s">
        <v>1050</v>
      </c>
      <c r="C217" s="68" t="s">
        <v>27305</v>
      </c>
      <c r="D217" s="67" t="s">
        <v>124</v>
      </c>
      <c r="E217" s="67" t="s">
        <v>914</v>
      </c>
      <c r="F217" s="77">
        <v>2</v>
      </c>
      <c r="G217" s="254">
        <f t="shared" si="12"/>
        <v>88.76</v>
      </c>
      <c r="H217" s="228"/>
      <c r="I217" s="318"/>
    </row>
    <row r="218" spans="1:9" ht="11.85" hidden="1" customHeight="1" outlineLevel="3">
      <c r="A218" s="214" t="s">
        <v>7220</v>
      </c>
      <c r="B218" s="67" t="s">
        <v>1040</v>
      </c>
      <c r="C218" s="68" t="s">
        <v>27299</v>
      </c>
      <c r="D218" s="67" t="s">
        <v>124</v>
      </c>
      <c r="E218" s="67" t="s">
        <v>914</v>
      </c>
      <c r="F218" s="77">
        <v>0.35</v>
      </c>
      <c r="G218" s="254">
        <f t="shared" si="12"/>
        <v>15.532999999999999</v>
      </c>
      <c r="H218" s="228"/>
      <c r="I218" s="318"/>
    </row>
    <row r="219" spans="1:9" ht="11.85" hidden="1" customHeight="1" outlineLevel="3">
      <c r="A219" s="214" t="s">
        <v>7226</v>
      </c>
      <c r="B219" s="67" t="s">
        <v>1048</v>
      </c>
      <c r="C219" s="68" t="s">
        <v>27303</v>
      </c>
      <c r="D219" s="67" t="s">
        <v>124</v>
      </c>
      <c r="E219" s="67" t="s">
        <v>914</v>
      </c>
      <c r="F219" s="77">
        <v>26</v>
      </c>
      <c r="G219" s="254">
        <f t="shared" si="12"/>
        <v>1153.8800000000001</v>
      </c>
      <c r="H219" s="228"/>
      <c r="I219" s="318"/>
    </row>
    <row r="220" spans="1:9" ht="11.85" hidden="1" customHeight="1" outlineLevel="3">
      <c r="A220" s="214" t="s">
        <v>7224</v>
      </c>
      <c r="B220" s="67" t="s">
        <v>1045</v>
      </c>
      <c r="C220" s="68" t="s">
        <v>27302</v>
      </c>
      <c r="D220" s="67" t="s">
        <v>124</v>
      </c>
      <c r="E220" s="67" t="s">
        <v>914</v>
      </c>
      <c r="F220" s="77">
        <v>25</v>
      </c>
      <c r="G220" s="254">
        <f t="shared" si="12"/>
        <v>1109.5</v>
      </c>
      <c r="H220" s="228"/>
      <c r="I220" s="318"/>
    </row>
    <row r="221" spans="1:9" ht="11.85" hidden="1" customHeight="1" outlineLevel="3">
      <c r="A221" s="214" t="s">
        <v>7227</v>
      </c>
      <c r="B221" s="67" t="s">
        <v>1049</v>
      </c>
      <c r="C221" s="68" t="s">
        <v>27304</v>
      </c>
      <c r="D221" s="67" t="s">
        <v>124</v>
      </c>
      <c r="E221" s="67" t="s">
        <v>914</v>
      </c>
      <c r="F221" s="77">
        <v>53</v>
      </c>
      <c r="G221" s="254">
        <f t="shared" si="12"/>
        <v>2352.1400000000003</v>
      </c>
      <c r="H221" s="228"/>
      <c r="I221" s="318"/>
    </row>
    <row r="222" spans="1:9" ht="11.85" hidden="1" customHeight="1" outlineLevel="3">
      <c r="A222" s="214" t="s">
        <v>7225</v>
      </c>
      <c r="B222" s="67" t="s">
        <v>1046</v>
      </c>
      <c r="C222" s="68" t="s">
        <v>1047</v>
      </c>
      <c r="D222" s="67" t="s">
        <v>124</v>
      </c>
      <c r="E222" s="67" t="s">
        <v>914</v>
      </c>
      <c r="F222" s="77">
        <v>3</v>
      </c>
      <c r="G222" s="254">
        <f t="shared" si="12"/>
        <v>133.14000000000001</v>
      </c>
      <c r="H222" s="228"/>
      <c r="I222" s="318"/>
    </row>
    <row r="223" spans="1:9" s="183" customFormat="1" ht="13.5" customHeight="1" collapsed="1">
      <c r="A223" s="212"/>
      <c r="B223" s="212"/>
      <c r="C223" s="759" t="s">
        <v>8103</v>
      </c>
      <c r="D223" s="759"/>
      <c r="E223" s="759"/>
      <c r="F223" s="213" t="s">
        <v>300</v>
      </c>
      <c r="G223" s="213" t="str">
        <f t="shared" ref="G223:G247" si="13">IFERROR(IF(E223="грн",ROUND(F223*(1-$G$2),2),ROUND(F223*(1-$G$2),2)*$E$2),"")</f>
        <v/>
      </c>
      <c r="H223" s="228"/>
      <c r="I223" s="318"/>
    </row>
    <row r="224" spans="1:9" s="183" customFormat="1" ht="13.35" hidden="1" customHeight="1" outlineLevel="1">
      <c r="A224" s="209"/>
      <c r="B224" s="209"/>
      <c r="C224" s="209" t="s">
        <v>994</v>
      </c>
      <c r="D224" s="210"/>
      <c r="E224" s="210"/>
      <c r="F224" s="210" t="s">
        <v>300</v>
      </c>
      <c r="G224" s="210" t="str">
        <f t="shared" si="13"/>
        <v/>
      </c>
      <c r="H224" s="228"/>
      <c r="I224" s="318"/>
    </row>
    <row r="225" spans="1:9" s="206" customFormat="1" ht="12" hidden="1" outlineLevel="2">
      <c r="A225" s="202" t="s">
        <v>7269</v>
      </c>
      <c r="B225" s="202" t="s">
        <v>995</v>
      </c>
      <c r="C225" s="68" t="s">
        <v>27265</v>
      </c>
      <c r="D225" s="67" t="s">
        <v>124</v>
      </c>
      <c r="E225" s="67" t="s">
        <v>914</v>
      </c>
      <c r="F225" s="77">
        <v>151</v>
      </c>
      <c r="G225" s="77">
        <f t="shared" si="13"/>
        <v>6701.38</v>
      </c>
      <c r="H225" s="228"/>
      <c r="I225" s="318"/>
    </row>
    <row r="226" spans="1:9" s="206" customFormat="1" ht="12" hidden="1" outlineLevel="2">
      <c r="A226" s="202" t="s">
        <v>7270</v>
      </c>
      <c r="B226" s="202" t="s">
        <v>996</v>
      </c>
      <c r="C226" s="68" t="s">
        <v>27266</v>
      </c>
      <c r="D226" s="67" t="s">
        <v>124</v>
      </c>
      <c r="E226" s="67" t="s">
        <v>914</v>
      </c>
      <c r="F226" s="77">
        <v>249</v>
      </c>
      <c r="G226" s="77">
        <f t="shared" si="13"/>
        <v>11050.62</v>
      </c>
      <c r="H226" s="228"/>
      <c r="I226" s="318"/>
    </row>
    <row r="227" spans="1:9" s="206" customFormat="1" ht="12" hidden="1" outlineLevel="2">
      <c r="A227" s="202" t="s">
        <v>7271</v>
      </c>
      <c r="B227" s="202" t="s">
        <v>997</v>
      </c>
      <c r="C227" s="68" t="s">
        <v>998</v>
      </c>
      <c r="D227" s="67" t="s">
        <v>124</v>
      </c>
      <c r="E227" s="67" t="s">
        <v>914</v>
      </c>
      <c r="F227" s="77">
        <v>168</v>
      </c>
      <c r="G227" s="77">
        <f t="shared" si="13"/>
        <v>7455.84</v>
      </c>
      <c r="H227" s="228"/>
      <c r="I227" s="318"/>
    </row>
    <row r="228" spans="1:9" s="206" customFormat="1" ht="12" hidden="1" outlineLevel="2">
      <c r="A228" s="202" t="s">
        <v>7272</v>
      </c>
      <c r="B228" s="202" t="s">
        <v>999</v>
      </c>
      <c r="C228" s="68" t="s">
        <v>27267</v>
      </c>
      <c r="D228" s="67" t="s">
        <v>124</v>
      </c>
      <c r="E228" s="67" t="s">
        <v>914</v>
      </c>
      <c r="F228" s="77">
        <v>300</v>
      </c>
      <c r="G228" s="77">
        <f t="shared" si="13"/>
        <v>13314</v>
      </c>
      <c r="H228" s="228"/>
      <c r="I228" s="318"/>
    </row>
    <row r="229" spans="1:9" s="206" customFormat="1" ht="12" hidden="1" outlineLevel="2">
      <c r="A229" s="202" t="s">
        <v>7273</v>
      </c>
      <c r="B229" s="202" t="s">
        <v>1000</v>
      </c>
      <c r="C229" s="68" t="s">
        <v>1001</v>
      </c>
      <c r="D229" s="67" t="s">
        <v>124</v>
      </c>
      <c r="E229" s="67" t="s">
        <v>914</v>
      </c>
      <c r="F229" s="77">
        <v>180</v>
      </c>
      <c r="G229" s="77">
        <f t="shared" si="13"/>
        <v>7988.4000000000005</v>
      </c>
      <c r="H229" s="228"/>
      <c r="I229" s="318"/>
    </row>
    <row r="230" spans="1:9" s="206" customFormat="1" ht="12" hidden="1" outlineLevel="2">
      <c r="A230" s="202" t="s">
        <v>7274</v>
      </c>
      <c r="B230" s="202" t="s">
        <v>1002</v>
      </c>
      <c r="C230" s="68" t="s">
        <v>27268</v>
      </c>
      <c r="D230" s="67" t="s">
        <v>124</v>
      </c>
      <c r="E230" s="67" t="s">
        <v>914</v>
      </c>
      <c r="F230" s="77">
        <v>321</v>
      </c>
      <c r="G230" s="77">
        <f t="shared" si="13"/>
        <v>14245.980000000001</v>
      </c>
      <c r="H230" s="228"/>
      <c r="I230" s="318"/>
    </row>
    <row r="231" spans="1:9" s="206" customFormat="1" ht="12" hidden="1" outlineLevel="2">
      <c r="A231" s="202" t="s">
        <v>7275</v>
      </c>
      <c r="B231" s="202" t="s">
        <v>1003</v>
      </c>
      <c r="C231" s="68" t="s">
        <v>27269</v>
      </c>
      <c r="D231" s="67" t="s">
        <v>124</v>
      </c>
      <c r="E231" s="67" t="s">
        <v>914</v>
      </c>
      <c r="F231" s="77">
        <v>188</v>
      </c>
      <c r="G231" s="77">
        <f t="shared" si="13"/>
        <v>8343.44</v>
      </c>
      <c r="H231" s="228"/>
      <c r="I231" s="318"/>
    </row>
    <row r="232" spans="1:9" s="206" customFormat="1" ht="12" hidden="1" outlineLevel="2">
      <c r="A232" s="202" t="s">
        <v>7276</v>
      </c>
      <c r="B232" s="202" t="s">
        <v>1004</v>
      </c>
      <c r="C232" s="68" t="s">
        <v>27270</v>
      </c>
      <c r="D232" s="67" t="s">
        <v>124</v>
      </c>
      <c r="E232" s="67" t="s">
        <v>914</v>
      </c>
      <c r="F232" s="77">
        <v>333</v>
      </c>
      <c r="G232" s="77">
        <f t="shared" si="13"/>
        <v>14778.54</v>
      </c>
      <c r="H232" s="228"/>
      <c r="I232" s="318"/>
    </row>
    <row r="233" spans="1:9" s="183" customFormat="1" ht="13.35" hidden="1" customHeight="1" outlineLevel="1">
      <c r="A233" s="209"/>
      <c r="B233" s="209"/>
      <c r="C233" s="209" t="s">
        <v>1005</v>
      </c>
      <c r="D233" s="210"/>
      <c r="E233" s="210"/>
      <c r="F233" s="210" t="s">
        <v>300</v>
      </c>
      <c r="G233" s="210" t="str">
        <f t="shared" si="13"/>
        <v/>
      </c>
      <c r="H233" s="228"/>
      <c r="I233" s="318"/>
    </row>
    <row r="234" spans="1:9" s="206" customFormat="1" ht="12" hidden="1" outlineLevel="2">
      <c r="A234" s="202" t="s">
        <v>7277</v>
      </c>
      <c r="B234" s="202" t="s">
        <v>1006</v>
      </c>
      <c r="C234" s="68" t="s">
        <v>27271</v>
      </c>
      <c r="D234" s="67" t="s">
        <v>124</v>
      </c>
      <c r="E234" s="67" t="s">
        <v>914</v>
      </c>
      <c r="F234" s="77">
        <v>320</v>
      </c>
      <c r="G234" s="77">
        <f t="shared" si="13"/>
        <v>14201.6</v>
      </c>
      <c r="H234" s="228"/>
      <c r="I234" s="318"/>
    </row>
    <row r="235" spans="1:9" s="206" customFormat="1" ht="12" hidden="1" outlineLevel="2">
      <c r="A235" s="202" t="s">
        <v>7278</v>
      </c>
      <c r="B235" s="202" t="s">
        <v>1007</v>
      </c>
      <c r="C235" s="68" t="s">
        <v>27272</v>
      </c>
      <c r="D235" s="67" t="s">
        <v>124</v>
      </c>
      <c r="E235" s="67" t="s">
        <v>914</v>
      </c>
      <c r="F235" s="77">
        <v>353</v>
      </c>
      <c r="G235" s="77">
        <f t="shared" si="13"/>
        <v>15666.140000000001</v>
      </c>
      <c r="H235" s="228"/>
      <c r="I235" s="318"/>
    </row>
    <row r="236" spans="1:9" s="206" customFormat="1" ht="12" hidden="1" outlineLevel="2">
      <c r="A236" s="202" t="s">
        <v>7279</v>
      </c>
      <c r="B236" s="202" t="s">
        <v>1008</v>
      </c>
      <c r="C236" s="68" t="s">
        <v>27273</v>
      </c>
      <c r="D236" s="67" t="s">
        <v>124</v>
      </c>
      <c r="E236" s="67" t="s">
        <v>914</v>
      </c>
      <c r="F236" s="77">
        <v>374</v>
      </c>
      <c r="G236" s="77">
        <f t="shared" si="13"/>
        <v>16598.120000000003</v>
      </c>
      <c r="H236" s="228"/>
      <c r="I236" s="318"/>
    </row>
    <row r="237" spans="1:9" s="206" customFormat="1" ht="12" hidden="1" outlineLevel="2">
      <c r="A237" s="202" t="s">
        <v>7280</v>
      </c>
      <c r="B237" s="202" t="s">
        <v>1009</v>
      </c>
      <c r="C237" s="68" t="s">
        <v>27274</v>
      </c>
      <c r="D237" s="67" t="s">
        <v>124</v>
      </c>
      <c r="E237" s="67" t="s">
        <v>914</v>
      </c>
      <c r="F237" s="77">
        <v>386</v>
      </c>
      <c r="G237" s="77">
        <f t="shared" si="13"/>
        <v>17130.68</v>
      </c>
      <c r="H237" s="228"/>
      <c r="I237" s="318"/>
    </row>
    <row r="238" spans="1:9" s="206" customFormat="1" ht="12" hidden="1" outlineLevel="2">
      <c r="A238" s="202" t="s">
        <v>7281</v>
      </c>
      <c r="B238" s="202" t="s">
        <v>1010</v>
      </c>
      <c r="C238" s="68" t="s">
        <v>27275</v>
      </c>
      <c r="D238" s="67" t="s">
        <v>124</v>
      </c>
      <c r="E238" s="67" t="s">
        <v>914</v>
      </c>
      <c r="F238" s="77">
        <v>410</v>
      </c>
      <c r="G238" s="77">
        <f t="shared" si="13"/>
        <v>18195.8</v>
      </c>
      <c r="H238" s="228"/>
      <c r="I238" s="318"/>
    </row>
    <row r="239" spans="1:9" s="183" customFormat="1" ht="13.35" hidden="1" customHeight="1" outlineLevel="1">
      <c r="A239" s="209"/>
      <c r="B239" s="209"/>
      <c r="C239" s="209" t="s">
        <v>1011</v>
      </c>
      <c r="D239" s="210"/>
      <c r="E239" s="210"/>
      <c r="F239" s="210" t="s">
        <v>300</v>
      </c>
      <c r="G239" s="210" t="str">
        <f t="shared" si="13"/>
        <v/>
      </c>
      <c r="H239" s="228"/>
      <c r="I239" s="318"/>
    </row>
    <row r="240" spans="1:9" s="206" customFormat="1" ht="12" hidden="1" outlineLevel="2">
      <c r="A240" s="202" t="s">
        <v>7282</v>
      </c>
      <c r="B240" s="202" t="s">
        <v>1012</v>
      </c>
      <c r="C240" s="68" t="s">
        <v>27276</v>
      </c>
      <c r="D240" s="67" t="s">
        <v>124</v>
      </c>
      <c r="E240" s="67" t="s">
        <v>914</v>
      </c>
      <c r="F240" s="77">
        <v>363</v>
      </c>
      <c r="G240" s="77">
        <f t="shared" si="13"/>
        <v>16109.94</v>
      </c>
      <c r="H240" s="228"/>
      <c r="I240" s="318"/>
    </row>
    <row r="241" spans="1:9" s="206" customFormat="1" ht="12" hidden="1" outlineLevel="2">
      <c r="A241" s="202" t="s">
        <v>7283</v>
      </c>
      <c r="B241" s="202" t="s">
        <v>1013</v>
      </c>
      <c r="C241" s="68" t="s">
        <v>27277</v>
      </c>
      <c r="D241" s="67" t="s">
        <v>124</v>
      </c>
      <c r="E241" s="67" t="s">
        <v>914</v>
      </c>
      <c r="F241" s="77">
        <v>384</v>
      </c>
      <c r="G241" s="77">
        <f t="shared" si="13"/>
        <v>17041.920000000002</v>
      </c>
      <c r="H241" s="228"/>
      <c r="I241" s="318"/>
    </row>
    <row r="242" spans="1:9" s="206" customFormat="1" ht="12" hidden="1" outlineLevel="2">
      <c r="A242" s="202" t="s">
        <v>7284</v>
      </c>
      <c r="B242" s="202" t="s">
        <v>1014</v>
      </c>
      <c r="C242" s="68" t="s">
        <v>27278</v>
      </c>
      <c r="D242" s="67" t="s">
        <v>124</v>
      </c>
      <c r="E242" s="67" t="s">
        <v>914</v>
      </c>
      <c r="F242" s="77">
        <v>398</v>
      </c>
      <c r="G242" s="77">
        <f t="shared" si="13"/>
        <v>17663.240000000002</v>
      </c>
      <c r="H242" s="228"/>
      <c r="I242" s="318"/>
    </row>
    <row r="243" spans="1:9" s="206" customFormat="1" ht="12" hidden="1" outlineLevel="2">
      <c r="A243" s="202" t="s">
        <v>7285</v>
      </c>
      <c r="B243" s="202" t="s">
        <v>1015</v>
      </c>
      <c r="C243" s="68" t="s">
        <v>1016</v>
      </c>
      <c r="D243" s="67" t="s">
        <v>124</v>
      </c>
      <c r="E243" s="67" t="s">
        <v>914</v>
      </c>
      <c r="F243" s="77">
        <v>420</v>
      </c>
      <c r="G243" s="77">
        <f t="shared" si="13"/>
        <v>18639.600000000002</v>
      </c>
      <c r="H243" s="228"/>
      <c r="I243" s="318"/>
    </row>
    <row r="244" spans="1:9" s="183" customFormat="1" ht="13.35" hidden="1" customHeight="1" outlineLevel="1">
      <c r="A244" s="209"/>
      <c r="B244" s="209"/>
      <c r="C244" s="209" t="s">
        <v>1017</v>
      </c>
      <c r="D244" s="210"/>
      <c r="E244" s="210"/>
      <c r="F244" s="210" t="s">
        <v>300</v>
      </c>
      <c r="G244" s="210" t="str">
        <f t="shared" si="13"/>
        <v/>
      </c>
      <c r="H244" s="228"/>
      <c r="I244" s="318"/>
    </row>
    <row r="245" spans="1:9" s="206" customFormat="1" ht="12" hidden="1" outlineLevel="2">
      <c r="A245" s="202" t="s">
        <v>7286</v>
      </c>
      <c r="B245" s="202" t="s">
        <v>1018</v>
      </c>
      <c r="C245" s="68" t="s">
        <v>27279</v>
      </c>
      <c r="D245" s="67" t="s">
        <v>124</v>
      </c>
      <c r="E245" s="67" t="s">
        <v>914</v>
      </c>
      <c r="F245" s="77">
        <v>343</v>
      </c>
      <c r="G245" s="77">
        <f t="shared" si="13"/>
        <v>15222.34</v>
      </c>
      <c r="H245" s="228"/>
      <c r="I245" s="318"/>
    </row>
    <row r="246" spans="1:9" s="206" customFormat="1" ht="12" hidden="1" outlineLevel="2">
      <c r="A246" s="202" t="s">
        <v>7287</v>
      </c>
      <c r="B246" s="202" t="s">
        <v>1019</v>
      </c>
      <c r="C246" s="68" t="s">
        <v>27280</v>
      </c>
      <c r="D246" s="67" t="s">
        <v>124</v>
      </c>
      <c r="E246" s="67" t="s">
        <v>914</v>
      </c>
      <c r="F246" s="77">
        <v>401</v>
      </c>
      <c r="G246" s="77">
        <f t="shared" si="13"/>
        <v>17796.38</v>
      </c>
      <c r="H246" s="228"/>
      <c r="I246" s="318"/>
    </row>
    <row r="247" spans="1:9" s="206" customFormat="1" ht="12" hidden="1" outlineLevel="2">
      <c r="A247" s="202" t="s">
        <v>7288</v>
      </c>
      <c r="B247" s="202" t="s">
        <v>1020</v>
      </c>
      <c r="C247" s="68" t="s">
        <v>27281</v>
      </c>
      <c r="D247" s="67" t="s">
        <v>124</v>
      </c>
      <c r="E247" s="67" t="s">
        <v>914</v>
      </c>
      <c r="F247" s="77">
        <v>420</v>
      </c>
      <c r="G247" s="77">
        <f t="shared" si="13"/>
        <v>18639.600000000002</v>
      </c>
      <c r="H247" s="228"/>
      <c r="I247" s="318"/>
    </row>
    <row r="248" spans="1:9">
      <c r="F248" s="20" t="s">
        <v>300</v>
      </c>
      <c r="H248" s="228"/>
      <c r="I248" s="318"/>
    </row>
    <row r="249" spans="1:9">
      <c r="F249" s="20" t="s">
        <v>300</v>
      </c>
      <c r="H249" s="228"/>
      <c r="I249" s="318"/>
    </row>
  </sheetData>
  <mergeCells count="3">
    <mergeCell ref="C184:E184"/>
    <mergeCell ref="C223:E223"/>
    <mergeCell ref="B1:B2"/>
  </mergeCells>
  <conditionalFormatting sqref="A224:C224 A233:C233 A239:C239 A244:C244">
    <cfRule type="containsText" dxfId="367" priority="625" stopIfTrue="1" operator="containsText" text="62,5/125">
      <formula>NOT(ISERROR(SEARCH("62,5/125",A224)))</formula>
    </cfRule>
  </conditionalFormatting>
  <conditionalFormatting sqref="A224">
    <cfRule type="containsText" dxfId="366" priority="145" stopIfTrue="1" operator="containsText" text="62,5/125">
      <formula>NOT(ISERROR(SEARCH("62,5/125",A224)))</formula>
    </cfRule>
  </conditionalFormatting>
  <conditionalFormatting sqref="D233:G233">
    <cfRule type="containsText" dxfId="365" priority="138" stopIfTrue="1" operator="containsText" text="62,5/125">
      <formula>NOT(ISERROR(SEARCH("62,5/125",D233)))</formula>
    </cfRule>
  </conditionalFormatting>
  <conditionalFormatting sqref="B244">
    <cfRule type="containsText" dxfId="364" priority="131" stopIfTrue="1" operator="containsText" text="62,5/125">
      <formula>NOT(ISERROR(SEARCH("62,5/125",B244)))</formula>
    </cfRule>
  </conditionalFormatting>
  <conditionalFormatting sqref="D224:G224">
    <cfRule type="containsText" dxfId="363" priority="143" stopIfTrue="1" operator="containsText" text="62,5/125">
      <formula>NOT(ISERROR(SEARCH("62,5/125",D224)))</formula>
    </cfRule>
  </conditionalFormatting>
  <conditionalFormatting sqref="B224">
    <cfRule type="containsText" dxfId="362" priority="146" stopIfTrue="1" operator="containsText" text="62,5/125">
      <formula>NOT(ISERROR(SEARCH("62,5/125",B224)))</formula>
    </cfRule>
  </conditionalFormatting>
  <conditionalFormatting sqref="A233">
    <cfRule type="containsText" dxfId="361" priority="140" stopIfTrue="1" operator="containsText" text="62,5/125">
      <formula>NOT(ISERROR(SEARCH("62,5/125",A233)))</formula>
    </cfRule>
  </conditionalFormatting>
  <conditionalFormatting sqref="B233">
    <cfRule type="containsText" dxfId="360" priority="141" stopIfTrue="1" operator="containsText" text="62,5/125">
      <formula>NOT(ISERROR(SEARCH("62,5/125",B233)))</formula>
    </cfRule>
  </conditionalFormatting>
  <conditionalFormatting sqref="A239">
    <cfRule type="containsText" dxfId="359" priority="135" stopIfTrue="1" operator="containsText" text="62,5/125">
      <formula>NOT(ISERROR(SEARCH("62,5/125",A239)))</formula>
    </cfRule>
  </conditionalFormatting>
  <conditionalFormatting sqref="B239">
    <cfRule type="containsText" dxfId="358" priority="136" stopIfTrue="1" operator="containsText" text="62,5/125">
      <formula>NOT(ISERROR(SEARCH("62,5/125",B239)))</formula>
    </cfRule>
  </conditionalFormatting>
  <conditionalFormatting sqref="D239:G239">
    <cfRule type="containsText" dxfId="357" priority="133" stopIfTrue="1" operator="containsText" text="62,5/125">
      <formula>NOT(ISERROR(SEARCH("62,5/125",D239)))</formula>
    </cfRule>
  </conditionalFormatting>
  <conditionalFormatting sqref="A244">
    <cfRule type="containsText" dxfId="356" priority="130" stopIfTrue="1" operator="containsText" text="62,5/125">
      <formula>NOT(ISERROR(SEARCH("62,5/125",A244)))</formula>
    </cfRule>
  </conditionalFormatting>
  <conditionalFormatting sqref="D244:G244">
    <cfRule type="containsText" dxfId="355" priority="128" stopIfTrue="1" operator="containsText" text="62,5/125">
      <formula>NOT(ISERROR(SEARCH("62,5/125",D244)))</formula>
    </cfRule>
  </conditionalFormatting>
  <conditionalFormatting sqref="B19:G19">
    <cfRule type="containsText" dxfId="354" priority="24" stopIfTrue="1" operator="containsText" text="62,5/125">
      <formula>NOT(ISERROR(SEARCH("62,5/125",B19)))</formula>
    </cfRule>
  </conditionalFormatting>
  <conditionalFormatting sqref="B7:G7">
    <cfRule type="containsText" dxfId="353" priority="25" stopIfTrue="1" operator="containsText" text="62,5/125">
      <formula>NOT(ISERROR(SEARCH("62,5/125",B7)))</formula>
    </cfRule>
  </conditionalFormatting>
  <conditionalFormatting sqref="B27:G27">
    <cfRule type="containsText" dxfId="352" priority="23" stopIfTrue="1" operator="containsText" text="62,5/125">
      <formula>NOT(ISERROR(SEARCH("62,5/125",B27)))</formula>
    </cfRule>
  </conditionalFormatting>
  <conditionalFormatting sqref="B166:G166">
    <cfRule type="containsText" dxfId="351" priority="21" stopIfTrue="1" operator="containsText" text="62,5/125">
      <formula>NOT(ISERROR(SEARCH("62,5/125",B166)))</formula>
    </cfRule>
  </conditionalFormatting>
  <conditionalFormatting sqref="B44:G44">
    <cfRule type="containsText" dxfId="350" priority="22" stopIfTrue="1" operator="containsText" text="62,5/125">
      <formula>NOT(ISERROR(SEARCH("62,5/125",B44)))</formula>
    </cfRule>
  </conditionalFormatting>
  <conditionalFormatting sqref="B135:G135">
    <cfRule type="containsText" dxfId="349" priority="20" stopIfTrue="1" operator="containsText" text="62,5/125">
      <formula>NOT(ISERROR(SEARCH("62,5/125",B135)))</formula>
    </cfRule>
  </conditionalFormatting>
  <conditionalFormatting sqref="B167:G170">
    <cfRule type="containsText" dxfId="348" priority="18" stopIfTrue="1" operator="containsText" text="62,5/125">
      <formula>NOT(ISERROR(SEARCH("62,5/125",B167)))</formula>
    </cfRule>
  </conditionalFormatting>
  <conditionalFormatting sqref="B174:G174">
    <cfRule type="containsText" dxfId="347" priority="17" stopIfTrue="1" operator="containsText" text="62,5/125">
      <formula>NOT(ISERROR(SEARCH("62,5/125",B174)))</formula>
    </cfRule>
  </conditionalFormatting>
  <conditionalFormatting sqref="B136:G136">
    <cfRule type="containsText" dxfId="346" priority="16" stopIfTrue="1" operator="containsText" text="62,5/125">
      <formula>NOT(ISERROR(SEARCH("62,5/125",B136)))</formula>
    </cfRule>
  </conditionalFormatting>
  <conditionalFormatting sqref="B151:G151">
    <cfRule type="containsText" dxfId="345" priority="15" stopIfTrue="1" operator="containsText" text="62,5/125">
      <formula>NOT(ISERROR(SEARCH("62,5/125",B151)))</formula>
    </cfRule>
  </conditionalFormatting>
  <conditionalFormatting sqref="B45:G45">
    <cfRule type="containsText" dxfId="344" priority="10" stopIfTrue="1" operator="containsText" text="62,5/125">
      <formula>NOT(ISERROR(SEARCH("62,5/125",B45)))</formula>
    </cfRule>
  </conditionalFormatting>
  <conditionalFormatting sqref="B6:G6">
    <cfRule type="containsText" dxfId="343" priority="8" stopIfTrue="1" operator="containsText" text="62,5/125">
      <formula>NOT(ISERROR(SEARCH("62,5/125",B6)))</formula>
    </cfRule>
  </conditionalFormatting>
  <conditionalFormatting sqref="B26:G26">
    <cfRule type="containsText" dxfId="342" priority="7" stopIfTrue="1" operator="containsText" text="62,5/125">
      <formula>NOT(ISERROR(SEARCH("62,5/125",B26)))</formula>
    </cfRule>
  </conditionalFormatting>
  <conditionalFormatting sqref="B185:G185">
    <cfRule type="containsText" dxfId="341" priority="6" stopIfTrue="1" operator="containsText" text="62,5/125">
      <formula>NOT(ISERROR(SEARCH("62,5/125",B185)))</formula>
    </cfRule>
  </conditionalFormatting>
  <conditionalFormatting sqref="B189:G189">
    <cfRule type="containsText" dxfId="340" priority="5" stopIfTrue="1" operator="containsText" text="62,5/125">
      <formula>NOT(ISERROR(SEARCH("62,5/125",B189)))</formula>
    </cfRule>
  </conditionalFormatting>
  <conditionalFormatting sqref="B191:G191">
    <cfRule type="containsText" dxfId="339" priority="4" stopIfTrue="1" operator="containsText" text="62,5/125">
      <formula>NOT(ISERROR(SEARCH("62,5/125",B191)))</formula>
    </cfRule>
  </conditionalFormatting>
  <conditionalFormatting sqref="B199:G199">
    <cfRule type="containsText" dxfId="338" priority="3" stopIfTrue="1" operator="containsText" text="62,5/125">
      <formula>NOT(ISERROR(SEARCH("62,5/125",B199)))</formula>
    </cfRule>
  </conditionalFormatting>
  <conditionalFormatting sqref="B211:G211">
    <cfRule type="containsText" dxfId="337" priority="2" stopIfTrue="1" operator="containsText" text="62,5/125">
      <formula>NOT(ISERROR(SEARCH("62,5/125",B211)))</formula>
    </cfRule>
  </conditionalFormatting>
  <conditionalFormatting sqref="B91:G113">
    <cfRule type="containsText" dxfId="336" priority="1" stopIfTrue="1" operator="containsText" text="62,5/125">
      <formula>NOT(ISERROR(SEARCH("62,5/125",B91)))</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sheetPr>
  <dimension ref="A1:I153"/>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style="145" hidden="1" customWidth="1"/>
    <col min="2" max="2" width="23.85546875" style="20" customWidth="1"/>
    <col min="3" max="3" width="77" style="20" customWidth="1"/>
    <col min="4" max="4" width="8.7109375" style="20" customWidth="1"/>
    <col min="5" max="5" width="7.7109375" style="20" customWidth="1"/>
    <col min="6" max="6" width="12.7109375" style="70" customWidth="1"/>
    <col min="7" max="7" width="12.7109375" style="20" customWidth="1"/>
    <col min="213" max="213" width="26.42578125" customWidth="1"/>
    <col min="214" max="214" width="91.85546875" customWidth="1"/>
    <col min="215" max="215" width="12.28515625" customWidth="1"/>
    <col min="216" max="218" width="11.7109375" customWidth="1"/>
    <col min="469" max="469" width="26.42578125" customWidth="1"/>
    <col min="470" max="470" width="91.85546875" customWidth="1"/>
    <col min="471" max="471" width="12.28515625" customWidth="1"/>
    <col min="472" max="474" width="11.7109375" customWidth="1"/>
    <col min="725" max="725" width="26.42578125" customWidth="1"/>
    <col min="726" max="726" width="91.85546875" customWidth="1"/>
    <col min="727" max="727" width="12.28515625" customWidth="1"/>
    <col min="728" max="730" width="11.7109375" customWidth="1"/>
    <col min="981" max="981" width="26.42578125" customWidth="1"/>
    <col min="982" max="982" width="91.85546875" customWidth="1"/>
    <col min="983" max="983" width="12.28515625" customWidth="1"/>
    <col min="984" max="986" width="11.7109375" customWidth="1"/>
    <col min="1237" max="1237" width="26.42578125" customWidth="1"/>
    <col min="1238" max="1238" width="91.85546875" customWidth="1"/>
    <col min="1239" max="1239" width="12.28515625" customWidth="1"/>
    <col min="1240" max="1242" width="11.7109375" customWidth="1"/>
    <col min="1493" max="1493" width="26.42578125" customWidth="1"/>
    <col min="1494" max="1494" width="91.85546875" customWidth="1"/>
    <col min="1495" max="1495" width="12.28515625" customWidth="1"/>
    <col min="1496" max="1498" width="11.7109375" customWidth="1"/>
    <col min="1749" max="1749" width="26.42578125" customWidth="1"/>
    <col min="1750" max="1750" width="91.85546875" customWidth="1"/>
    <col min="1751" max="1751" width="12.28515625" customWidth="1"/>
    <col min="1752" max="1754" width="11.7109375" customWidth="1"/>
    <col min="2005" max="2005" width="26.42578125" customWidth="1"/>
    <col min="2006" max="2006" width="91.85546875" customWidth="1"/>
    <col min="2007" max="2007" width="12.28515625" customWidth="1"/>
    <col min="2008" max="2010" width="11.7109375" customWidth="1"/>
    <col min="2261" max="2261" width="26.42578125" customWidth="1"/>
    <col min="2262" max="2262" width="91.85546875" customWidth="1"/>
    <col min="2263" max="2263" width="12.28515625" customWidth="1"/>
    <col min="2264" max="2266" width="11.7109375" customWidth="1"/>
    <col min="2517" max="2517" width="26.42578125" customWidth="1"/>
    <col min="2518" max="2518" width="91.85546875" customWidth="1"/>
    <col min="2519" max="2519" width="12.28515625" customWidth="1"/>
    <col min="2520" max="2522" width="11.7109375" customWidth="1"/>
    <col min="2773" max="2773" width="26.42578125" customWidth="1"/>
    <col min="2774" max="2774" width="91.85546875" customWidth="1"/>
    <col min="2775" max="2775" width="12.28515625" customWidth="1"/>
    <col min="2776" max="2778" width="11.7109375" customWidth="1"/>
    <col min="3029" max="3029" width="26.42578125" customWidth="1"/>
    <col min="3030" max="3030" width="91.85546875" customWidth="1"/>
    <col min="3031" max="3031" width="12.28515625" customWidth="1"/>
    <col min="3032" max="3034" width="11.7109375" customWidth="1"/>
    <col min="3285" max="3285" width="26.42578125" customWidth="1"/>
    <col min="3286" max="3286" width="91.85546875" customWidth="1"/>
    <col min="3287" max="3287" width="12.28515625" customWidth="1"/>
    <col min="3288" max="3290" width="11.7109375" customWidth="1"/>
    <col min="3541" max="3541" width="26.42578125" customWidth="1"/>
    <col min="3542" max="3542" width="91.85546875" customWidth="1"/>
    <col min="3543" max="3543" width="12.28515625" customWidth="1"/>
    <col min="3544" max="3546" width="11.7109375" customWidth="1"/>
    <col min="3797" max="3797" width="26.42578125" customWidth="1"/>
    <col min="3798" max="3798" width="91.85546875" customWidth="1"/>
    <col min="3799" max="3799" width="12.28515625" customWidth="1"/>
    <col min="3800" max="3802" width="11.7109375" customWidth="1"/>
    <col min="4053" max="4053" width="26.42578125" customWidth="1"/>
    <col min="4054" max="4054" width="91.85546875" customWidth="1"/>
    <col min="4055" max="4055" width="12.28515625" customWidth="1"/>
    <col min="4056" max="4058" width="11.7109375" customWidth="1"/>
    <col min="4309" max="4309" width="26.42578125" customWidth="1"/>
    <col min="4310" max="4310" width="91.85546875" customWidth="1"/>
    <col min="4311" max="4311" width="12.28515625" customWidth="1"/>
    <col min="4312" max="4314" width="11.7109375" customWidth="1"/>
    <col min="4565" max="4565" width="26.42578125" customWidth="1"/>
    <col min="4566" max="4566" width="91.85546875" customWidth="1"/>
    <col min="4567" max="4567" width="12.28515625" customWidth="1"/>
    <col min="4568" max="4570" width="11.7109375" customWidth="1"/>
    <col min="4821" max="4821" width="26.42578125" customWidth="1"/>
    <col min="4822" max="4822" width="91.85546875" customWidth="1"/>
    <col min="4823" max="4823" width="12.28515625" customWidth="1"/>
    <col min="4824" max="4826" width="11.7109375" customWidth="1"/>
    <col min="5077" max="5077" width="26.42578125" customWidth="1"/>
    <col min="5078" max="5078" width="91.85546875" customWidth="1"/>
    <col min="5079" max="5079" width="12.28515625" customWidth="1"/>
    <col min="5080" max="5082" width="11.7109375" customWidth="1"/>
    <col min="5333" max="5333" width="26.42578125" customWidth="1"/>
    <col min="5334" max="5334" width="91.85546875" customWidth="1"/>
    <col min="5335" max="5335" width="12.28515625" customWidth="1"/>
    <col min="5336" max="5338" width="11.7109375" customWidth="1"/>
    <col min="5589" max="5589" width="26.42578125" customWidth="1"/>
    <col min="5590" max="5590" width="91.85546875" customWidth="1"/>
    <col min="5591" max="5591" width="12.28515625" customWidth="1"/>
    <col min="5592" max="5594" width="11.7109375" customWidth="1"/>
    <col min="5845" max="5845" width="26.42578125" customWidth="1"/>
    <col min="5846" max="5846" width="91.85546875" customWidth="1"/>
    <col min="5847" max="5847" width="12.28515625" customWidth="1"/>
    <col min="5848" max="5850" width="11.7109375" customWidth="1"/>
    <col min="6101" max="6101" width="26.42578125" customWidth="1"/>
    <col min="6102" max="6102" width="91.85546875" customWidth="1"/>
    <col min="6103" max="6103" width="12.28515625" customWidth="1"/>
    <col min="6104" max="6106" width="11.7109375" customWidth="1"/>
    <col min="6357" max="6357" width="26.42578125" customWidth="1"/>
    <col min="6358" max="6358" width="91.85546875" customWidth="1"/>
    <col min="6359" max="6359" width="12.28515625" customWidth="1"/>
    <col min="6360" max="6362" width="11.7109375" customWidth="1"/>
    <col min="6613" max="6613" width="26.42578125" customWidth="1"/>
    <col min="6614" max="6614" width="91.85546875" customWidth="1"/>
    <col min="6615" max="6615" width="12.28515625" customWidth="1"/>
    <col min="6616" max="6618" width="11.7109375" customWidth="1"/>
    <col min="6869" max="6869" width="26.42578125" customWidth="1"/>
    <col min="6870" max="6870" width="91.85546875" customWidth="1"/>
    <col min="6871" max="6871" width="12.28515625" customWidth="1"/>
    <col min="6872" max="6874" width="11.7109375" customWidth="1"/>
    <col min="7125" max="7125" width="26.42578125" customWidth="1"/>
    <col min="7126" max="7126" width="91.85546875" customWidth="1"/>
    <col min="7127" max="7127" width="12.28515625" customWidth="1"/>
    <col min="7128" max="7130" width="11.7109375" customWidth="1"/>
    <col min="7381" max="7381" width="26.42578125" customWidth="1"/>
    <col min="7382" max="7382" width="91.85546875" customWidth="1"/>
    <col min="7383" max="7383" width="12.28515625" customWidth="1"/>
    <col min="7384" max="7386" width="11.7109375" customWidth="1"/>
    <col min="7637" max="7637" width="26.42578125" customWidth="1"/>
    <col min="7638" max="7638" width="91.85546875" customWidth="1"/>
    <col min="7639" max="7639" width="12.28515625" customWidth="1"/>
    <col min="7640" max="7642" width="11.7109375" customWidth="1"/>
    <col min="7893" max="7893" width="26.42578125" customWidth="1"/>
    <col min="7894" max="7894" width="91.85546875" customWidth="1"/>
    <col min="7895" max="7895" width="12.28515625" customWidth="1"/>
    <col min="7896" max="7898" width="11.7109375" customWidth="1"/>
    <col min="8149" max="8149" width="26.42578125" customWidth="1"/>
    <col min="8150" max="8150" width="91.85546875" customWidth="1"/>
    <col min="8151" max="8151" width="12.28515625" customWidth="1"/>
    <col min="8152" max="8154" width="11.7109375" customWidth="1"/>
    <col min="8405" max="8405" width="26.42578125" customWidth="1"/>
    <col min="8406" max="8406" width="91.85546875" customWidth="1"/>
    <col min="8407" max="8407" width="12.28515625" customWidth="1"/>
    <col min="8408" max="8410" width="11.7109375" customWidth="1"/>
    <col min="8661" max="8661" width="26.42578125" customWidth="1"/>
    <col min="8662" max="8662" width="91.85546875" customWidth="1"/>
    <col min="8663" max="8663" width="12.28515625" customWidth="1"/>
    <col min="8664" max="8666" width="11.7109375" customWidth="1"/>
    <col min="8917" max="8917" width="26.42578125" customWidth="1"/>
    <col min="8918" max="8918" width="91.85546875" customWidth="1"/>
    <col min="8919" max="8919" width="12.28515625" customWidth="1"/>
    <col min="8920" max="8922" width="11.7109375" customWidth="1"/>
    <col min="9173" max="9173" width="26.42578125" customWidth="1"/>
    <col min="9174" max="9174" width="91.85546875" customWidth="1"/>
    <col min="9175" max="9175" width="12.28515625" customWidth="1"/>
    <col min="9176" max="9178" width="11.7109375" customWidth="1"/>
    <col min="9429" max="9429" width="26.42578125" customWidth="1"/>
    <col min="9430" max="9430" width="91.85546875" customWidth="1"/>
    <col min="9431" max="9431" width="12.28515625" customWidth="1"/>
    <col min="9432" max="9434" width="11.7109375" customWidth="1"/>
    <col min="9685" max="9685" width="26.42578125" customWidth="1"/>
    <col min="9686" max="9686" width="91.85546875" customWidth="1"/>
    <col min="9687" max="9687" width="12.28515625" customWidth="1"/>
    <col min="9688" max="9690" width="11.7109375" customWidth="1"/>
    <col min="9941" max="9941" width="26.42578125" customWidth="1"/>
    <col min="9942" max="9942" width="91.85546875" customWidth="1"/>
    <col min="9943" max="9943" width="12.28515625" customWidth="1"/>
    <col min="9944" max="9946" width="11.7109375" customWidth="1"/>
    <col min="10197" max="10197" width="26.42578125" customWidth="1"/>
    <col min="10198" max="10198" width="91.85546875" customWidth="1"/>
    <col min="10199" max="10199" width="12.28515625" customWidth="1"/>
    <col min="10200" max="10202" width="11.7109375" customWidth="1"/>
    <col min="10453" max="10453" width="26.42578125" customWidth="1"/>
    <col min="10454" max="10454" width="91.85546875" customWidth="1"/>
    <col min="10455" max="10455" width="12.28515625" customWidth="1"/>
    <col min="10456" max="10458" width="11.7109375" customWidth="1"/>
    <col min="10709" max="10709" width="26.42578125" customWidth="1"/>
    <col min="10710" max="10710" width="91.85546875" customWidth="1"/>
    <col min="10711" max="10711" width="12.28515625" customWidth="1"/>
    <col min="10712" max="10714" width="11.7109375" customWidth="1"/>
    <col min="10965" max="10965" width="26.42578125" customWidth="1"/>
    <col min="10966" max="10966" width="91.85546875" customWidth="1"/>
    <col min="10967" max="10967" width="12.28515625" customWidth="1"/>
    <col min="10968" max="10970" width="11.7109375" customWidth="1"/>
    <col min="11221" max="11221" width="26.42578125" customWidth="1"/>
    <col min="11222" max="11222" width="91.85546875" customWidth="1"/>
    <col min="11223" max="11223" width="12.28515625" customWidth="1"/>
    <col min="11224" max="11226" width="11.7109375" customWidth="1"/>
    <col min="11477" max="11477" width="26.42578125" customWidth="1"/>
    <col min="11478" max="11478" width="91.85546875" customWidth="1"/>
    <col min="11479" max="11479" width="12.28515625" customWidth="1"/>
    <col min="11480" max="11482" width="11.7109375" customWidth="1"/>
    <col min="11733" max="11733" width="26.42578125" customWidth="1"/>
    <col min="11734" max="11734" width="91.85546875" customWidth="1"/>
    <col min="11735" max="11735" width="12.28515625" customWidth="1"/>
    <col min="11736" max="11738" width="11.7109375" customWidth="1"/>
    <col min="11989" max="11989" width="26.42578125" customWidth="1"/>
    <col min="11990" max="11990" width="91.85546875" customWidth="1"/>
    <col min="11991" max="11991" width="12.28515625" customWidth="1"/>
    <col min="11992" max="11994" width="11.7109375" customWidth="1"/>
    <col min="12245" max="12245" width="26.42578125" customWidth="1"/>
    <col min="12246" max="12246" width="91.85546875" customWidth="1"/>
    <col min="12247" max="12247" width="12.28515625" customWidth="1"/>
    <col min="12248" max="12250" width="11.7109375" customWidth="1"/>
    <col min="12501" max="12501" width="26.42578125" customWidth="1"/>
    <col min="12502" max="12502" width="91.85546875" customWidth="1"/>
    <col min="12503" max="12503" width="12.28515625" customWidth="1"/>
    <col min="12504" max="12506" width="11.7109375" customWidth="1"/>
    <col min="12757" max="12757" width="26.42578125" customWidth="1"/>
    <col min="12758" max="12758" width="91.85546875" customWidth="1"/>
    <col min="12759" max="12759" width="12.28515625" customWidth="1"/>
    <col min="12760" max="12762" width="11.7109375" customWidth="1"/>
    <col min="13013" max="13013" width="26.42578125" customWidth="1"/>
    <col min="13014" max="13014" width="91.85546875" customWidth="1"/>
    <col min="13015" max="13015" width="12.28515625" customWidth="1"/>
    <col min="13016" max="13018" width="11.7109375" customWidth="1"/>
    <col min="13269" max="13269" width="26.42578125" customWidth="1"/>
    <col min="13270" max="13270" width="91.85546875" customWidth="1"/>
    <col min="13271" max="13271" width="12.28515625" customWidth="1"/>
    <col min="13272" max="13274" width="11.7109375" customWidth="1"/>
    <col min="13525" max="13525" width="26.42578125" customWidth="1"/>
    <col min="13526" max="13526" width="91.85546875" customWidth="1"/>
    <col min="13527" max="13527" width="12.28515625" customWidth="1"/>
    <col min="13528" max="13530" width="11.7109375" customWidth="1"/>
    <col min="13781" max="13781" width="26.42578125" customWidth="1"/>
    <col min="13782" max="13782" width="91.85546875" customWidth="1"/>
    <col min="13783" max="13783" width="12.28515625" customWidth="1"/>
    <col min="13784" max="13786" width="11.7109375" customWidth="1"/>
    <col min="14037" max="14037" width="26.42578125" customWidth="1"/>
    <col min="14038" max="14038" width="91.85546875" customWidth="1"/>
    <col min="14039" max="14039" width="12.28515625" customWidth="1"/>
    <col min="14040" max="14042" width="11.7109375" customWidth="1"/>
    <col min="14293" max="14293" width="26.42578125" customWidth="1"/>
    <col min="14294" max="14294" width="91.85546875" customWidth="1"/>
    <col min="14295" max="14295" width="12.28515625" customWidth="1"/>
    <col min="14296" max="14298" width="11.7109375" customWidth="1"/>
    <col min="14549" max="14549" width="26.42578125" customWidth="1"/>
    <col min="14550" max="14550" width="91.85546875" customWidth="1"/>
    <col min="14551" max="14551" width="12.28515625" customWidth="1"/>
    <col min="14552" max="14554" width="11.7109375" customWidth="1"/>
    <col min="14805" max="14805" width="26.42578125" customWidth="1"/>
    <col min="14806" max="14806" width="91.85546875" customWidth="1"/>
    <col min="14807" max="14807" width="12.28515625" customWidth="1"/>
    <col min="14808" max="14810" width="11.7109375" customWidth="1"/>
    <col min="15061" max="15061" width="26.42578125" customWidth="1"/>
    <col min="15062" max="15062" width="91.85546875" customWidth="1"/>
    <col min="15063" max="15063" width="12.28515625" customWidth="1"/>
    <col min="15064" max="15066" width="11.7109375" customWidth="1"/>
    <col min="15317" max="15317" width="26.42578125" customWidth="1"/>
    <col min="15318" max="15318" width="91.85546875" customWidth="1"/>
    <col min="15319" max="15319" width="12.28515625" customWidth="1"/>
    <col min="15320" max="15322" width="11.7109375" customWidth="1"/>
    <col min="15573" max="15573" width="26.42578125" customWidth="1"/>
    <col min="15574" max="15574" width="91.85546875" customWidth="1"/>
    <col min="15575" max="15575" width="12.28515625" customWidth="1"/>
    <col min="15576" max="15578" width="11.7109375" customWidth="1"/>
    <col min="15829" max="15829" width="26.42578125" customWidth="1"/>
    <col min="15830" max="15830" width="91.85546875" customWidth="1"/>
    <col min="15831" max="15831" width="12.28515625" customWidth="1"/>
    <col min="15832" max="15834" width="11.7109375" customWidth="1"/>
    <col min="16085" max="16085" width="26.42578125" customWidth="1"/>
    <col min="16086" max="16086" width="91.85546875" customWidth="1"/>
    <col min="16087" max="16087" width="12.28515625" customWidth="1"/>
    <col min="16088" max="16090" width="11.7109375" customWidth="1"/>
  </cols>
  <sheetData>
    <row r="1" spans="1:9">
      <c r="A1" s="174"/>
      <c r="B1" s="757" t="s">
        <v>18931</v>
      </c>
      <c r="G1" s="76"/>
    </row>
    <row r="2" spans="1:9">
      <c r="B2" s="757"/>
      <c r="D2" s="73" t="s">
        <v>828</v>
      </c>
      <c r="E2" s="75"/>
      <c r="F2" s="73" t="s">
        <v>7517</v>
      </c>
      <c r="G2" s="74">
        <f>СкидкаВОК_ОК</f>
        <v>0</v>
      </c>
    </row>
    <row r="3" spans="1:9">
      <c r="B3" s="175"/>
      <c r="G3" s="76"/>
    </row>
    <row r="4" spans="1:9" ht="25.35" customHeight="1">
      <c r="A4" s="144" t="s">
        <v>72</v>
      </c>
      <c r="B4" s="72" t="s">
        <v>33</v>
      </c>
      <c r="C4" s="69" t="s">
        <v>20139</v>
      </c>
      <c r="D4" s="208" t="s">
        <v>20159</v>
      </c>
      <c r="E4" s="208" t="s">
        <v>817</v>
      </c>
      <c r="F4" s="81" t="s">
        <v>20160</v>
      </c>
      <c r="G4" s="251" t="s">
        <v>20161</v>
      </c>
      <c r="H4" s="228"/>
      <c r="I4" s="318"/>
    </row>
    <row r="5" spans="1:9" s="183" customFormat="1" ht="13.35" customHeight="1" collapsed="1">
      <c r="B5" s="445"/>
      <c r="C5" s="445" t="s">
        <v>34315</v>
      </c>
      <c r="D5" s="445"/>
      <c r="E5" s="445"/>
      <c r="F5" s="213"/>
      <c r="G5" s="252"/>
      <c r="H5" s="228"/>
      <c r="I5" s="318"/>
    </row>
    <row r="6" spans="1:9" ht="13.35" hidden="1" customHeight="1" outlineLevel="1">
      <c r="A6" s="214"/>
      <c r="B6" s="209"/>
      <c r="C6" s="209" t="s">
        <v>34316</v>
      </c>
      <c r="D6" s="209"/>
      <c r="E6" s="209" t="str">
        <f t="shared" ref="E6:E53" si="0">IF(D6="", "", "грн")</f>
        <v/>
      </c>
      <c r="F6" s="210"/>
      <c r="G6" s="210">
        <f t="shared" ref="G6:G54" si="1">IFERROR(IF(E6="грн",ROUND(F6*(1-$G$2),2),ROUND(F6*(1-$G$2),2)*$E$2),"")</f>
        <v>0</v>
      </c>
      <c r="H6" s="228"/>
      <c r="I6" s="318"/>
    </row>
    <row r="7" spans="1:9" ht="11.85" hidden="1" customHeight="1" outlineLevel="3">
      <c r="A7" s="214" t="s">
        <v>21812</v>
      </c>
      <c r="B7" s="67" t="s">
        <v>21813</v>
      </c>
      <c r="C7" s="68" t="s">
        <v>21814</v>
      </c>
      <c r="D7" s="67" t="s">
        <v>51</v>
      </c>
      <c r="E7" s="67" t="str">
        <f t="shared" si="0"/>
        <v>грн</v>
      </c>
      <c r="F7" s="77">
        <v>46.78</v>
      </c>
      <c r="G7" s="254">
        <f t="shared" si="1"/>
        <v>46.78</v>
      </c>
      <c r="H7" s="228"/>
      <c r="I7" s="318"/>
    </row>
    <row r="8" spans="1:9" ht="11.85" hidden="1" customHeight="1" outlineLevel="3">
      <c r="A8" s="214" t="s">
        <v>21815</v>
      </c>
      <c r="B8" s="67" t="s">
        <v>21816</v>
      </c>
      <c r="C8" s="68" t="s">
        <v>21817</v>
      </c>
      <c r="D8" s="67" t="s">
        <v>51</v>
      </c>
      <c r="E8" s="67" t="str">
        <f t="shared" si="0"/>
        <v>грн</v>
      </c>
      <c r="F8" s="77">
        <v>53.52</v>
      </c>
      <c r="G8" s="254">
        <f t="shared" si="1"/>
        <v>53.52</v>
      </c>
      <c r="H8" s="228"/>
      <c r="I8" s="318"/>
    </row>
    <row r="9" spans="1:9" ht="11.85" hidden="1" customHeight="1" outlineLevel="3">
      <c r="A9" s="214" t="s">
        <v>21818</v>
      </c>
      <c r="B9" s="67" t="s">
        <v>21819</v>
      </c>
      <c r="C9" s="68" t="s">
        <v>21820</v>
      </c>
      <c r="D9" s="67" t="s">
        <v>51</v>
      </c>
      <c r="E9" s="67" t="str">
        <f t="shared" si="0"/>
        <v>грн</v>
      </c>
      <c r="F9" s="77">
        <v>58.46</v>
      </c>
      <c r="G9" s="254">
        <f t="shared" si="1"/>
        <v>58.46</v>
      </c>
      <c r="H9" s="228"/>
      <c r="I9" s="318"/>
    </row>
    <row r="10" spans="1:9" ht="11.85" hidden="1" customHeight="1" outlineLevel="3">
      <c r="A10" s="214" t="s">
        <v>21821</v>
      </c>
      <c r="B10" s="67" t="s">
        <v>21822</v>
      </c>
      <c r="C10" s="68" t="s">
        <v>21823</v>
      </c>
      <c r="D10" s="67" t="s">
        <v>51</v>
      </c>
      <c r="E10" s="67" t="str">
        <f t="shared" si="0"/>
        <v>грн</v>
      </c>
      <c r="F10" s="77">
        <v>64.959999999999994</v>
      </c>
      <c r="G10" s="254">
        <f t="shared" si="1"/>
        <v>64.959999999999994</v>
      </c>
      <c r="H10" s="228"/>
      <c r="I10" s="318"/>
    </row>
    <row r="11" spans="1:9" ht="11.85" hidden="1" customHeight="1" outlineLevel="3">
      <c r="A11" s="214" t="s">
        <v>21824</v>
      </c>
      <c r="B11" s="67" t="s">
        <v>21825</v>
      </c>
      <c r="C11" s="68" t="s">
        <v>21826</v>
      </c>
      <c r="D11" s="67" t="s">
        <v>51</v>
      </c>
      <c r="E11" s="67" t="str">
        <f t="shared" si="0"/>
        <v>грн</v>
      </c>
      <c r="F11" s="77">
        <v>75.92</v>
      </c>
      <c r="G11" s="254">
        <f t="shared" si="1"/>
        <v>75.92</v>
      </c>
      <c r="H11" s="228"/>
      <c r="I11" s="318"/>
    </row>
    <row r="12" spans="1:9" ht="11.85" hidden="1" customHeight="1" outlineLevel="3">
      <c r="A12" s="214" t="s">
        <v>21827</v>
      </c>
      <c r="B12" s="67" t="s">
        <v>21828</v>
      </c>
      <c r="C12" s="68" t="s">
        <v>21829</v>
      </c>
      <c r="D12" s="67" t="s">
        <v>51</v>
      </c>
      <c r="E12" s="67" t="str">
        <f t="shared" si="0"/>
        <v>грн</v>
      </c>
      <c r="F12" s="77" t="s">
        <v>21761</v>
      </c>
      <c r="G12" s="254" t="str">
        <f t="shared" si="1"/>
        <v/>
      </c>
      <c r="H12" s="228"/>
      <c r="I12" s="318"/>
    </row>
    <row r="13" spans="1:9" ht="11.85" hidden="1" customHeight="1" outlineLevel="3">
      <c r="A13" s="214" t="s">
        <v>21830</v>
      </c>
      <c r="B13" s="67" t="s">
        <v>21831</v>
      </c>
      <c r="C13" s="68" t="s">
        <v>21832</v>
      </c>
      <c r="D13" s="67" t="s">
        <v>51</v>
      </c>
      <c r="E13" s="67" t="str">
        <f t="shared" si="0"/>
        <v>грн</v>
      </c>
      <c r="F13" s="77" t="s">
        <v>21761</v>
      </c>
      <c r="G13" s="254" t="str">
        <f t="shared" si="1"/>
        <v/>
      </c>
      <c r="H13" s="228"/>
      <c r="I13" s="318"/>
    </row>
    <row r="14" spans="1:9" ht="11.85" hidden="1" customHeight="1" outlineLevel="3">
      <c r="A14" s="214" t="s">
        <v>20975</v>
      </c>
      <c r="B14" s="67" t="s">
        <v>21833</v>
      </c>
      <c r="C14" s="68" t="s">
        <v>21834</v>
      </c>
      <c r="D14" s="67" t="s">
        <v>51</v>
      </c>
      <c r="E14" s="67" t="str">
        <f t="shared" si="0"/>
        <v>грн</v>
      </c>
      <c r="F14" s="77" t="s">
        <v>21761</v>
      </c>
      <c r="G14" s="254" t="str">
        <f t="shared" si="1"/>
        <v/>
      </c>
      <c r="H14" s="228"/>
      <c r="I14" s="318"/>
    </row>
    <row r="15" spans="1:9" ht="11.85" hidden="1" customHeight="1" outlineLevel="3">
      <c r="A15" s="214" t="s">
        <v>20976</v>
      </c>
      <c r="B15" s="67" t="s">
        <v>21835</v>
      </c>
      <c r="C15" s="68" t="s">
        <v>21836</v>
      </c>
      <c r="D15" s="67" t="s">
        <v>51</v>
      </c>
      <c r="E15" s="67" t="str">
        <f t="shared" si="0"/>
        <v>грн</v>
      </c>
      <c r="F15" s="77" t="s">
        <v>21761</v>
      </c>
      <c r="G15" s="254" t="str">
        <f t="shared" si="1"/>
        <v/>
      </c>
      <c r="H15" s="228"/>
      <c r="I15" s="318"/>
    </row>
    <row r="16" spans="1:9" ht="13.35" hidden="1" customHeight="1" outlineLevel="1">
      <c r="A16" s="214"/>
      <c r="B16" s="209"/>
      <c r="C16" s="209" t="s">
        <v>34317</v>
      </c>
      <c r="D16" s="209"/>
      <c r="E16" s="209" t="str">
        <f t="shared" si="0"/>
        <v/>
      </c>
      <c r="F16" s="210" t="s">
        <v>300</v>
      </c>
      <c r="G16" s="210" t="str">
        <f t="shared" si="1"/>
        <v/>
      </c>
      <c r="H16" s="228"/>
      <c r="I16" s="318"/>
    </row>
    <row r="17" spans="1:9" ht="11.85" hidden="1" customHeight="1" outlineLevel="3">
      <c r="A17" s="214" t="s">
        <v>21837</v>
      </c>
      <c r="B17" s="67" t="s">
        <v>21838</v>
      </c>
      <c r="C17" s="68" t="s">
        <v>21839</v>
      </c>
      <c r="D17" s="67" t="s">
        <v>51</v>
      </c>
      <c r="E17" s="67" t="str">
        <f t="shared" si="0"/>
        <v>грн</v>
      </c>
      <c r="F17" s="77">
        <v>57.91</v>
      </c>
      <c r="G17" s="254">
        <f t="shared" si="1"/>
        <v>57.91</v>
      </c>
      <c r="H17" s="228"/>
      <c r="I17" s="318"/>
    </row>
    <row r="18" spans="1:9" ht="11.85" hidden="1" customHeight="1" outlineLevel="3">
      <c r="A18" s="214" t="s">
        <v>21840</v>
      </c>
      <c r="B18" s="67" t="s">
        <v>21841</v>
      </c>
      <c r="C18" s="68" t="s">
        <v>21842</v>
      </c>
      <c r="D18" s="67" t="s">
        <v>51</v>
      </c>
      <c r="E18" s="67" t="str">
        <f t="shared" si="0"/>
        <v>грн</v>
      </c>
      <c r="F18" s="77">
        <v>64.62</v>
      </c>
      <c r="G18" s="254">
        <f t="shared" si="1"/>
        <v>64.62</v>
      </c>
      <c r="H18" s="228"/>
      <c r="I18" s="318"/>
    </row>
    <row r="19" spans="1:9" ht="11.85" hidden="1" customHeight="1" outlineLevel="3">
      <c r="A19" s="214" t="s">
        <v>21843</v>
      </c>
      <c r="B19" s="67" t="s">
        <v>21844</v>
      </c>
      <c r="C19" s="68" t="s">
        <v>21845</v>
      </c>
      <c r="D19" s="67" t="s">
        <v>51</v>
      </c>
      <c r="E19" s="67" t="str">
        <f t="shared" si="0"/>
        <v>грн</v>
      </c>
      <c r="F19" s="77">
        <v>69.489999999999995</v>
      </c>
      <c r="G19" s="254">
        <f t="shared" si="1"/>
        <v>69.489999999999995</v>
      </c>
      <c r="H19" s="228"/>
      <c r="I19" s="318"/>
    </row>
    <row r="20" spans="1:9" ht="11.85" hidden="1" customHeight="1" outlineLevel="3">
      <c r="A20" s="214" t="s">
        <v>21846</v>
      </c>
      <c r="B20" s="67" t="s">
        <v>21847</v>
      </c>
      <c r="C20" s="68" t="s">
        <v>21848</v>
      </c>
      <c r="D20" s="67" t="s">
        <v>51</v>
      </c>
      <c r="E20" s="67" t="str">
        <f t="shared" si="0"/>
        <v>грн</v>
      </c>
      <c r="F20" s="77">
        <v>76.069999999999993</v>
      </c>
      <c r="G20" s="254">
        <f t="shared" si="1"/>
        <v>76.069999999999993</v>
      </c>
      <c r="H20" s="228"/>
      <c r="I20" s="318"/>
    </row>
    <row r="21" spans="1:9" ht="11.85" hidden="1" customHeight="1" outlineLevel="3">
      <c r="A21" s="214" t="s">
        <v>21849</v>
      </c>
      <c r="B21" s="67" t="s">
        <v>21850</v>
      </c>
      <c r="C21" s="68" t="s">
        <v>21851</v>
      </c>
      <c r="D21" s="67" t="s">
        <v>51</v>
      </c>
      <c r="E21" s="67" t="str">
        <f t="shared" si="0"/>
        <v>грн</v>
      </c>
      <c r="F21" s="77">
        <v>86.92</v>
      </c>
      <c r="G21" s="254">
        <f t="shared" si="1"/>
        <v>86.92</v>
      </c>
      <c r="H21" s="228"/>
      <c r="I21" s="318"/>
    </row>
    <row r="22" spans="1:9" ht="11.85" hidden="1" customHeight="1" outlineLevel="3">
      <c r="A22" s="214" t="s">
        <v>21852</v>
      </c>
      <c r="B22" s="67" t="s">
        <v>21853</v>
      </c>
      <c r="C22" s="68" t="s">
        <v>21854</v>
      </c>
      <c r="D22" s="67" t="s">
        <v>51</v>
      </c>
      <c r="E22" s="67" t="str">
        <f t="shared" si="0"/>
        <v>грн</v>
      </c>
      <c r="F22" s="77" t="s">
        <v>21761</v>
      </c>
      <c r="G22" s="254" t="str">
        <f t="shared" si="1"/>
        <v/>
      </c>
      <c r="H22" s="228"/>
      <c r="I22" s="318"/>
    </row>
    <row r="23" spans="1:9" ht="11.85" hidden="1" customHeight="1" outlineLevel="3">
      <c r="A23" s="214" t="s">
        <v>21855</v>
      </c>
      <c r="B23" s="67" t="s">
        <v>21856</v>
      </c>
      <c r="C23" s="68" t="s">
        <v>21857</v>
      </c>
      <c r="D23" s="67" t="s">
        <v>51</v>
      </c>
      <c r="E23" s="67" t="str">
        <f t="shared" si="0"/>
        <v>грн</v>
      </c>
      <c r="F23" s="77" t="s">
        <v>21761</v>
      </c>
      <c r="G23" s="254" t="str">
        <f t="shared" si="1"/>
        <v/>
      </c>
      <c r="H23" s="228"/>
      <c r="I23" s="318"/>
    </row>
    <row r="24" spans="1:9" ht="11.85" hidden="1" customHeight="1" outlineLevel="3">
      <c r="A24" s="214" t="s">
        <v>20977</v>
      </c>
      <c r="B24" s="67" t="s">
        <v>21858</v>
      </c>
      <c r="C24" s="68" t="s">
        <v>21859</v>
      </c>
      <c r="D24" s="67" t="s">
        <v>51</v>
      </c>
      <c r="E24" s="67" t="str">
        <f t="shared" si="0"/>
        <v>грн</v>
      </c>
      <c r="F24" s="77" t="s">
        <v>21761</v>
      </c>
      <c r="G24" s="254" t="str">
        <f t="shared" si="1"/>
        <v/>
      </c>
      <c r="H24" s="228"/>
      <c r="I24" s="318"/>
    </row>
    <row r="25" spans="1:9" ht="11.85" hidden="1" customHeight="1" outlineLevel="3">
      <c r="A25" s="214" t="s">
        <v>20978</v>
      </c>
      <c r="B25" s="67" t="s">
        <v>21860</v>
      </c>
      <c r="C25" s="68" t="s">
        <v>21861</v>
      </c>
      <c r="D25" s="67" t="s">
        <v>51</v>
      </c>
      <c r="E25" s="67" t="str">
        <f t="shared" si="0"/>
        <v>грн</v>
      </c>
      <c r="F25" s="77" t="s">
        <v>21761</v>
      </c>
      <c r="G25" s="254" t="str">
        <f t="shared" si="1"/>
        <v/>
      </c>
      <c r="H25" s="228"/>
      <c r="I25" s="318"/>
    </row>
    <row r="26" spans="1:9" ht="13.35" hidden="1" customHeight="1" outlineLevel="1">
      <c r="A26" s="214"/>
      <c r="B26" s="209"/>
      <c r="C26" s="209" t="s">
        <v>34318</v>
      </c>
      <c r="D26" s="209"/>
      <c r="E26" s="209" t="str">
        <f t="shared" si="0"/>
        <v/>
      </c>
      <c r="F26" s="210" t="s">
        <v>300</v>
      </c>
      <c r="G26" s="210" t="str">
        <f t="shared" si="1"/>
        <v/>
      </c>
      <c r="H26" s="228"/>
      <c r="I26" s="318"/>
    </row>
    <row r="27" spans="1:9" ht="11.85" hidden="1" customHeight="1" outlineLevel="3">
      <c r="A27" s="214" t="s">
        <v>21862</v>
      </c>
      <c r="B27" s="67" t="s">
        <v>21863</v>
      </c>
      <c r="C27" s="68" t="s">
        <v>21864</v>
      </c>
      <c r="D27" s="67" t="s">
        <v>51</v>
      </c>
      <c r="E27" s="67" t="str">
        <f t="shared" si="0"/>
        <v>грн</v>
      </c>
      <c r="F27" s="77">
        <v>36.33</v>
      </c>
      <c r="G27" s="254">
        <f t="shared" si="1"/>
        <v>36.33</v>
      </c>
      <c r="H27" s="228"/>
      <c r="I27" s="318"/>
    </row>
    <row r="28" spans="1:9" ht="11.85" hidden="1" customHeight="1" outlineLevel="3">
      <c r="A28" s="214" t="s">
        <v>21865</v>
      </c>
      <c r="B28" s="67" t="s">
        <v>21866</v>
      </c>
      <c r="C28" s="68" t="s">
        <v>21867</v>
      </c>
      <c r="D28" s="67" t="s">
        <v>51</v>
      </c>
      <c r="E28" s="67" t="str">
        <f t="shared" si="0"/>
        <v>грн</v>
      </c>
      <c r="F28" s="77">
        <v>42.54</v>
      </c>
      <c r="G28" s="254">
        <f t="shared" si="1"/>
        <v>42.54</v>
      </c>
      <c r="H28" s="228"/>
      <c r="I28" s="318"/>
    </row>
    <row r="29" spans="1:9" ht="11.85" hidden="1" customHeight="1" outlineLevel="3">
      <c r="A29" s="214" t="s">
        <v>21868</v>
      </c>
      <c r="B29" s="67" t="s">
        <v>21869</v>
      </c>
      <c r="C29" s="68" t="s">
        <v>21870</v>
      </c>
      <c r="D29" s="67" t="s">
        <v>51</v>
      </c>
      <c r="E29" s="67" t="str">
        <f t="shared" si="0"/>
        <v>грн</v>
      </c>
      <c r="F29" s="77">
        <v>47.23</v>
      </c>
      <c r="G29" s="254">
        <f t="shared" si="1"/>
        <v>47.23</v>
      </c>
      <c r="H29" s="228"/>
      <c r="I29" s="318"/>
    </row>
    <row r="30" spans="1:9" ht="11.85" hidden="1" customHeight="1" outlineLevel="3">
      <c r="A30" s="214" t="s">
        <v>21871</v>
      </c>
      <c r="B30" s="67" t="s">
        <v>21872</v>
      </c>
      <c r="C30" s="68" t="s">
        <v>21873</v>
      </c>
      <c r="D30" s="67" t="s">
        <v>51</v>
      </c>
      <c r="E30" s="67" t="str">
        <f t="shared" si="0"/>
        <v>грн</v>
      </c>
      <c r="F30" s="77">
        <v>53.19</v>
      </c>
      <c r="G30" s="254">
        <f t="shared" si="1"/>
        <v>53.19</v>
      </c>
      <c r="H30" s="228"/>
      <c r="I30" s="318"/>
    </row>
    <row r="31" spans="1:9" ht="11.85" hidden="1" customHeight="1" outlineLevel="3">
      <c r="A31" s="214" t="s">
        <v>21874</v>
      </c>
      <c r="B31" s="67" t="s">
        <v>21875</v>
      </c>
      <c r="C31" s="68" t="s">
        <v>21876</v>
      </c>
      <c r="D31" s="67" t="s">
        <v>51</v>
      </c>
      <c r="E31" s="67" t="str">
        <f t="shared" si="0"/>
        <v>грн</v>
      </c>
      <c r="F31" s="77">
        <v>62.07</v>
      </c>
      <c r="G31" s="254">
        <f t="shared" si="1"/>
        <v>62.07</v>
      </c>
      <c r="H31" s="228"/>
      <c r="I31" s="318"/>
    </row>
    <row r="32" spans="1:9" ht="11.85" hidden="1" customHeight="1" outlineLevel="3">
      <c r="A32" s="214" t="s">
        <v>20979</v>
      </c>
      <c r="B32" s="67" t="s">
        <v>21877</v>
      </c>
      <c r="C32" s="68" t="s">
        <v>21878</v>
      </c>
      <c r="D32" s="67" t="s">
        <v>51</v>
      </c>
      <c r="E32" s="67" t="str">
        <f t="shared" si="0"/>
        <v>грн</v>
      </c>
      <c r="F32" s="77" t="s">
        <v>21761</v>
      </c>
      <c r="G32" s="254" t="str">
        <f t="shared" si="1"/>
        <v/>
      </c>
      <c r="H32" s="228"/>
      <c r="I32" s="318"/>
    </row>
    <row r="33" spans="1:9" ht="13.35" hidden="1" customHeight="1" outlineLevel="1">
      <c r="A33" s="214"/>
      <c r="B33" s="209"/>
      <c r="C33" s="209" t="s">
        <v>34319</v>
      </c>
      <c r="D33" s="209"/>
      <c r="E33" s="209" t="str">
        <f t="shared" si="0"/>
        <v/>
      </c>
      <c r="F33" s="210" t="s">
        <v>300</v>
      </c>
      <c r="G33" s="210" t="str">
        <f t="shared" si="1"/>
        <v/>
      </c>
      <c r="H33" s="228"/>
      <c r="I33" s="318"/>
    </row>
    <row r="34" spans="1:9" ht="11.85" hidden="1" customHeight="1" outlineLevel="3">
      <c r="A34" s="214" t="s">
        <v>21879</v>
      </c>
      <c r="B34" s="67" t="s">
        <v>21880</v>
      </c>
      <c r="C34" s="68" t="s">
        <v>21881</v>
      </c>
      <c r="D34" s="67" t="s">
        <v>51</v>
      </c>
      <c r="E34" s="67" t="str">
        <f t="shared" si="0"/>
        <v>грн</v>
      </c>
      <c r="F34" s="77">
        <v>31.63</v>
      </c>
      <c r="G34" s="254">
        <f t="shared" si="1"/>
        <v>31.63</v>
      </c>
      <c r="H34" s="228"/>
      <c r="I34" s="318"/>
    </row>
    <row r="35" spans="1:9" ht="11.85" hidden="1" customHeight="1" outlineLevel="3">
      <c r="A35" s="214" t="s">
        <v>21882</v>
      </c>
      <c r="B35" s="67" t="s">
        <v>21883</v>
      </c>
      <c r="C35" s="68" t="s">
        <v>21884</v>
      </c>
      <c r="D35" s="67" t="s">
        <v>51</v>
      </c>
      <c r="E35" s="67" t="str">
        <f t="shared" si="0"/>
        <v>грн</v>
      </c>
      <c r="F35" s="77">
        <v>38.26</v>
      </c>
      <c r="G35" s="254">
        <f t="shared" si="1"/>
        <v>38.26</v>
      </c>
      <c r="H35" s="228"/>
      <c r="I35" s="318"/>
    </row>
    <row r="36" spans="1:9" ht="11.85" hidden="1" customHeight="1" outlineLevel="3">
      <c r="A36" s="214" t="s">
        <v>21885</v>
      </c>
      <c r="B36" s="67" t="s">
        <v>21886</v>
      </c>
      <c r="C36" s="68" t="s">
        <v>21887</v>
      </c>
      <c r="D36" s="67" t="s">
        <v>51</v>
      </c>
      <c r="E36" s="67" t="str">
        <f t="shared" si="0"/>
        <v>грн</v>
      </c>
      <c r="F36" s="77">
        <v>43.7</v>
      </c>
      <c r="G36" s="254">
        <f t="shared" si="1"/>
        <v>43.7</v>
      </c>
      <c r="H36" s="228"/>
      <c r="I36" s="318"/>
    </row>
    <row r="37" spans="1:9" ht="11.85" hidden="1" customHeight="1" outlineLevel="3">
      <c r="A37" s="214" t="s">
        <v>21888</v>
      </c>
      <c r="B37" s="67" t="s">
        <v>21889</v>
      </c>
      <c r="C37" s="68" t="s">
        <v>21890</v>
      </c>
      <c r="D37" s="67" t="s">
        <v>51</v>
      </c>
      <c r="E37" s="67" t="str">
        <f t="shared" si="0"/>
        <v>грн</v>
      </c>
      <c r="F37" s="77">
        <v>50.21</v>
      </c>
      <c r="G37" s="254">
        <f t="shared" si="1"/>
        <v>50.21</v>
      </c>
      <c r="H37" s="228"/>
      <c r="I37" s="318"/>
    </row>
    <row r="38" spans="1:9" ht="11.85" hidden="1" customHeight="1" outlineLevel="3">
      <c r="A38" s="214" t="s">
        <v>21891</v>
      </c>
      <c r="B38" s="67" t="s">
        <v>21892</v>
      </c>
      <c r="C38" s="68" t="s">
        <v>21893</v>
      </c>
      <c r="D38" s="67" t="s">
        <v>51</v>
      </c>
      <c r="E38" s="67" t="str">
        <f t="shared" si="0"/>
        <v>грн</v>
      </c>
      <c r="F38" s="77">
        <v>61.03</v>
      </c>
      <c r="G38" s="254">
        <f t="shared" si="1"/>
        <v>61.03</v>
      </c>
      <c r="H38" s="228"/>
      <c r="I38" s="318"/>
    </row>
    <row r="39" spans="1:9" ht="11.85" hidden="1" customHeight="1" outlineLevel="3">
      <c r="A39" s="214" t="s">
        <v>21894</v>
      </c>
      <c r="B39" s="67" t="s">
        <v>21895</v>
      </c>
      <c r="C39" s="68" t="s">
        <v>21896</v>
      </c>
      <c r="D39" s="67" t="s">
        <v>51</v>
      </c>
      <c r="E39" s="67" t="str">
        <f t="shared" si="0"/>
        <v>грн</v>
      </c>
      <c r="F39" s="77" t="s">
        <v>21761</v>
      </c>
      <c r="G39" s="254" t="str">
        <f t="shared" si="1"/>
        <v/>
      </c>
      <c r="H39" s="228"/>
      <c r="I39" s="318"/>
    </row>
    <row r="40" spans="1:9" ht="11.85" hidden="1" customHeight="1" outlineLevel="3">
      <c r="A40" s="214" t="s">
        <v>21897</v>
      </c>
      <c r="B40" s="67" t="s">
        <v>21898</v>
      </c>
      <c r="C40" s="68" t="s">
        <v>21899</v>
      </c>
      <c r="D40" s="67" t="s">
        <v>51</v>
      </c>
      <c r="E40" s="67" t="str">
        <f t="shared" si="0"/>
        <v>грн</v>
      </c>
      <c r="F40" s="77" t="s">
        <v>21761</v>
      </c>
      <c r="G40" s="254" t="str">
        <f t="shared" si="1"/>
        <v/>
      </c>
      <c r="H40" s="228"/>
      <c r="I40" s="318"/>
    </row>
    <row r="41" spans="1:9" s="183" customFormat="1" ht="13.35" customHeight="1" collapsed="1">
      <c r="B41" s="445"/>
      <c r="C41" s="445" t="s">
        <v>34320</v>
      </c>
      <c r="D41" s="445"/>
      <c r="E41" s="445" t="str">
        <f t="shared" si="0"/>
        <v/>
      </c>
      <c r="F41" s="213" t="s">
        <v>300</v>
      </c>
      <c r="G41" s="252" t="str">
        <f t="shared" si="1"/>
        <v/>
      </c>
      <c r="H41" s="228"/>
      <c r="I41" s="318"/>
    </row>
    <row r="42" spans="1:9" ht="13.35" hidden="1" customHeight="1" outlineLevel="1">
      <c r="A42" s="214"/>
      <c r="B42" s="209"/>
      <c r="C42" s="209" t="s">
        <v>34321</v>
      </c>
      <c r="D42" s="209"/>
      <c r="E42" s="209" t="str">
        <f t="shared" si="0"/>
        <v/>
      </c>
      <c r="F42" s="210" t="s">
        <v>300</v>
      </c>
      <c r="G42" s="210" t="str">
        <f t="shared" si="1"/>
        <v/>
      </c>
      <c r="H42" s="228"/>
      <c r="I42" s="318"/>
    </row>
    <row r="43" spans="1:9" ht="11.85" hidden="1" customHeight="1" outlineLevel="3">
      <c r="A43" s="214" t="s">
        <v>21900</v>
      </c>
      <c r="B43" s="67" t="s">
        <v>21901</v>
      </c>
      <c r="C43" s="68" t="s">
        <v>21902</v>
      </c>
      <c r="D43" s="67" t="s">
        <v>51</v>
      </c>
      <c r="E43" s="67" t="str">
        <f t="shared" si="0"/>
        <v>грн</v>
      </c>
      <c r="F43" s="77">
        <v>24.58</v>
      </c>
      <c r="G43" s="254">
        <f t="shared" si="1"/>
        <v>24.58</v>
      </c>
      <c r="H43" s="228"/>
      <c r="I43" s="318"/>
    </row>
    <row r="44" spans="1:9" ht="11.85" hidden="1" customHeight="1" outlineLevel="3">
      <c r="A44" s="214" t="s">
        <v>21903</v>
      </c>
      <c r="B44" s="67" t="s">
        <v>21904</v>
      </c>
      <c r="C44" s="68" t="s">
        <v>21905</v>
      </c>
      <c r="D44" s="67" t="s">
        <v>51</v>
      </c>
      <c r="E44" s="67" t="str">
        <f t="shared" si="0"/>
        <v>грн</v>
      </c>
      <c r="F44" s="77">
        <v>30.52</v>
      </c>
      <c r="G44" s="254">
        <f t="shared" si="1"/>
        <v>30.52</v>
      </c>
      <c r="H44" s="228"/>
      <c r="I44" s="318"/>
    </row>
    <row r="45" spans="1:9" ht="11.85" hidden="1" customHeight="1" outlineLevel="3">
      <c r="A45" s="214" t="s">
        <v>21906</v>
      </c>
      <c r="B45" s="67" t="s">
        <v>21907</v>
      </c>
      <c r="C45" s="68" t="s">
        <v>21908</v>
      </c>
      <c r="D45" s="67" t="s">
        <v>51</v>
      </c>
      <c r="E45" s="67" t="str">
        <f t="shared" si="0"/>
        <v>грн</v>
      </c>
      <c r="F45" s="77">
        <v>35.19</v>
      </c>
      <c r="G45" s="254">
        <f t="shared" si="1"/>
        <v>35.19</v>
      </c>
      <c r="H45" s="228"/>
      <c r="I45" s="318"/>
    </row>
    <row r="46" spans="1:9" ht="11.85" hidden="1" customHeight="1" outlineLevel="3">
      <c r="A46" s="214" t="s">
        <v>21909</v>
      </c>
      <c r="B46" s="67" t="s">
        <v>21910</v>
      </c>
      <c r="C46" s="68" t="s">
        <v>21911</v>
      </c>
      <c r="D46" s="67" t="s">
        <v>51</v>
      </c>
      <c r="E46" s="67" t="str">
        <f t="shared" si="0"/>
        <v>грн</v>
      </c>
      <c r="F46" s="77">
        <v>42.98</v>
      </c>
      <c r="G46" s="254">
        <f t="shared" si="1"/>
        <v>42.98</v>
      </c>
      <c r="H46" s="228"/>
      <c r="I46" s="318"/>
    </row>
    <row r="47" spans="1:9" ht="11.85" hidden="1" customHeight="1" outlineLevel="3">
      <c r="A47" s="214" t="s">
        <v>21912</v>
      </c>
      <c r="B47" s="67" t="s">
        <v>21913</v>
      </c>
      <c r="C47" s="68" t="s">
        <v>21914</v>
      </c>
      <c r="D47" s="67" t="s">
        <v>51</v>
      </c>
      <c r="E47" s="67" t="str">
        <f t="shared" si="0"/>
        <v>грн</v>
      </c>
      <c r="F47" s="77">
        <v>53.3</v>
      </c>
      <c r="G47" s="254">
        <f t="shared" si="1"/>
        <v>53.3</v>
      </c>
      <c r="H47" s="228"/>
      <c r="I47" s="318"/>
    </row>
    <row r="48" spans="1:9" ht="11.85" hidden="1" customHeight="1" outlineLevel="3">
      <c r="A48" s="214" t="s">
        <v>21915</v>
      </c>
      <c r="B48" s="67" t="s">
        <v>21916</v>
      </c>
      <c r="C48" s="68" t="s">
        <v>21917</v>
      </c>
      <c r="D48" s="67" t="s">
        <v>51</v>
      </c>
      <c r="E48" s="67" t="str">
        <f t="shared" si="0"/>
        <v>грн</v>
      </c>
      <c r="F48" s="77">
        <v>78.34</v>
      </c>
      <c r="G48" s="254">
        <f t="shared" si="1"/>
        <v>78.34</v>
      </c>
      <c r="H48" s="228"/>
      <c r="I48" s="318"/>
    </row>
    <row r="49" spans="1:9" ht="11.85" hidden="1" customHeight="1" outlineLevel="3">
      <c r="A49" s="214" t="s">
        <v>21918</v>
      </c>
      <c r="B49" s="67" t="s">
        <v>21919</v>
      </c>
      <c r="C49" s="68" t="s">
        <v>21920</v>
      </c>
      <c r="D49" s="67" t="s">
        <v>51</v>
      </c>
      <c r="E49" s="67" t="str">
        <f t="shared" si="0"/>
        <v>грн</v>
      </c>
      <c r="F49" s="77" t="s">
        <v>21761</v>
      </c>
      <c r="G49" s="254" t="str">
        <f t="shared" si="1"/>
        <v/>
      </c>
      <c r="H49" s="228"/>
      <c r="I49" s="318"/>
    </row>
    <row r="50" spans="1:9" ht="11.85" hidden="1" customHeight="1" outlineLevel="3">
      <c r="A50" s="214" t="s">
        <v>21921</v>
      </c>
      <c r="B50" s="67" t="s">
        <v>21922</v>
      </c>
      <c r="C50" s="68" t="s">
        <v>21923</v>
      </c>
      <c r="D50" s="67" t="s">
        <v>51</v>
      </c>
      <c r="E50" s="67" t="str">
        <f t="shared" si="0"/>
        <v>грн</v>
      </c>
      <c r="F50" s="77" t="s">
        <v>21761</v>
      </c>
      <c r="G50" s="254" t="str">
        <f t="shared" si="1"/>
        <v/>
      </c>
      <c r="H50" s="228"/>
      <c r="I50" s="318"/>
    </row>
    <row r="51" spans="1:9" ht="13.35" hidden="1" customHeight="1" outlineLevel="1">
      <c r="A51" s="214"/>
      <c r="B51" s="209"/>
      <c r="C51" s="209" t="s">
        <v>34322</v>
      </c>
      <c r="D51" s="209"/>
      <c r="E51" s="209" t="str">
        <f t="shared" si="0"/>
        <v/>
      </c>
      <c r="F51" s="210" t="s">
        <v>300</v>
      </c>
      <c r="G51" s="210" t="str">
        <f t="shared" si="1"/>
        <v/>
      </c>
      <c r="H51" s="228"/>
      <c r="I51" s="318"/>
    </row>
    <row r="52" spans="1:9" ht="11.85" hidden="1" customHeight="1" outlineLevel="3">
      <c r="A52" s="214" t="s">
        <v>21924</v>
      </c>
      <c r="B52" s="67" t="s">
        <v>21925</v>
      </c>
      <c r="C52" s="68" t="s">
        <v>21926</v>
      </c>
      <c r="D52" s="67" t="s">
        <v>51</v>
      </c>
      <c r="E52" s="67" t="str">
        <f t="shared" si="0"/>
        <v>грн</v>
      </c>
      <c r="F52" s="77">
        <v>25.77</v>
      </c>
      <c r="G52" s="254">
        <f t="shared" si="1"/>
        <v>25.77</v>
      </c>
      <c r="H52" s="228"/>
      <c r="I52" s="318"/>
    </row>
    <row r="53" spans="1:9" ht="11.85" hidden="1" customHeight="1" outlineLevel="3">
      <c r="A53" s="214" t="s">
        <v>21927</v>
      </c>
      <c r="B53" s="67" t="s">
        <v>21928</v>
      </c>
      <c r="C53" s="68" t="s">
        <v>21929</v>
      </c>
      <c r="D53" s="67" t="s">
        <v>51</v>
      </c>
      <c r="E53" s="67" t="str">
        <f t="shared" si="0"/>
        <v>грн</v>
      </c>
      <c r="F53" s="77">
        <v>31.76</v>
      </c>
      <c r="G53" s="254">
        <f t="shared" si="1"/>
        <v>31.76</v>
      </c>
      <c r="H53" s="228"/>
      <c r="I53" s="318"/>
    </row>
    <row r="54" spans="1:9" ht="11.85" hidden="1" customHeight="1" outlineLevel="3">
      <c r="A54" s="214" t="s">
        <v>21930</v>
      </c>
      <c r="B54" s="67" t="s">
        <v>21931</v>
      </c>
      <c r="C54" s="68" t="s">
        <v>21932</v>
      </c>
      <c r="D54" s="67" t="s">
        <v>51</v>
      </c>
      <c r="E54" s="67" t="str">
        <f t="shared" ref="E54:E98" si="2">IF(D54="", "", "грн")</f>
        <v>грн</v>
      </c>
      <c r="F54" s="77">
        <v>36.72</v>
      </c>
      <c r="G54" s="254">
        <f t="shared" si="1"/>
        <v>36.72</v>
      </c>
      <c r="H54" s="228"/>
      <c r="I54" s="318"/>
    </row>
    <row r="55" spans="1:9" ht="11.85" hidden="1" customHeight="1" outlineLevel="3">
      <c r="A55" s="214" t="s">
        <v>21933</v>
      </c>
      <c r="B55" s="67" t="s">
        <v>21934</v>
      </c>
      <c r="C55" s="68" t="s">
        <v>21935</v>
      </c>
      <c r="D55" s="67" t="s">
        <v>51</v>
      </c>
      <c r="E55" s="67" t="str">
        <f t="shared" si="2"/>
        <v>грн</v>
      </c>
      <c r="F55" s="77">
        <v>44.17</v>
      </c>
      <c r="G55" s="254">
        <f t="shared" ref="G55:G99" si="3">IFERROR(IF(E55="грн",ROUND(F55*(1-$G$2),2),ROUND(F55*(1-$G$2),2)*$E$2),"")</f>
        <v>44.17</v>
      </c>
      <c r="H55" s="228"/>
      <c r="I55" s="318"/>
    </row>
    <row r="56" spans="1:9" ht="11.85" hidden="1" customHeight="1" outlineLevel="3">
      <c r="A56" s="214" t="s">
        <v>21936</v>
      </c>
      <c r="B56" s="67" t="s">
        <v>21937</v>
      </c>
      <c r="C56" s="68" t="s">
        <v>21938</v>
      </c>
      <c r="D56" s="67" t="s">
        <v>51</v>
      </c>
      <c r="E56" s="67" t="str">
        <f t="shared" si="2"/>
        <v>грн</v>
      </c>
      <c r="F56" s="77">
        <v>54.47</v>
      </c>
      <c r="G56" s="254">
        <f t="shared" si="3"/>
        <v>54.47</v>
      </c>
      <c r="H56" s="228"/>
      <c r="I56" s="318"/>
    </row>
    <row r="57" spans="1:9" ht="11.85" hidden="1" customHeight="1" outlineLevel="3">
      <c r="A57" s="214" t="s">
        <v>21939</v>
      </c>
      <c r="B57" s="67" t="s">
        <v>21940</v>
      </c>
      <c r="C57" s="68" t="s">
        <v>21941</v>
      </c>
      <c r="D57" s="67" t="s">
        <v>51</v>
      </c>
      <c r="E57" s="67" t="str">
        <f t="shared" si="2"/>
        <v>грн</v>
      </c>
      <c r="F57" s="77">
        <v>79.510000000000005</v>
      </c>
      <c r="G57" s="254">
        <f t="shared" si="3"/>
        <v>79.510000000000005</v>
      </c>
      <c r="H57" s="228"/>
      <c r="I57" s="318"/>
    </row>
    <row r="58" spans="1:9" ht="11.85" hidden="1" customHeight="1" outlineLevel="3">
      <c r="A58" s="214" t="s">
        <v>21942</v>
      </c>
      <c r="B58" s="67" t="s">
        <v>21943</v>
      </c>
      <c r="C58" s="68" t="s">
        <v>21944</v>
      </c>
      <c r="D58" s="67" t="s">
        <v>51</v>
      </c>
      <c r="E58" s="67" t="str">
        <f t="shared" si="2"/>
        <v>грн</v>
      </c>
      <c r="F58" s="77" t="s">
        <v>21761</v>
      </c>
      <c r="G58" s="254" t="str">
        <f t="shared" si="3"/>
        <v/>
      </c>
      <c r="H58" s="228"/>
      <c r="I58" s="318"/>
    </row>
    <row r="59" spans="1:9" ht="11.85" hidden="1" customHeight="1" outlineLevel="3">
      <c r="A59" s="214" t="s">
        <v>21945</v>
      </c>
      <c r="B59" s="67" t="s">
        <v>21946</v>
      </c>
      <c r="C59" s="68" t="s">
        <v>21947</v>
      </c>
      <c r="D59" s="67" t="s">
        <v>51</v>
      </c>
      <c r="E59" s="67" t="str">
        <f t="shared" si="2"/>
        <v>грн</v>
      </c>
      <c r="F59" s="77" t="s">
        <v>21761</v>
      </c>
      <c r="G59" s="254" t="str">
        <f t="shared" si="3"/>
        <v/>
      </c>
      <c r="H59" s="228"/>
      <c r="I59" s="318"/>
    </row>
    <row r="60" spans="1:9" s="183" customFormat="1" ht="13.35" customHeight="1" collapsed="1">
      <c r="B60" s="445"/>
      <c r="C60" s="445" t="s">
        <v>34323</v>
      </c>
      <c r="D60" s="445"/>
      <c r="E60" s="445" t="str">
        <f t="shared" si="2"/>
        <v/>
      </c>
      <c r="F60" s="213" t="s">
        <v>300</v>
      </c>
      <c r="G60" s="252" t="str">
        <f t="shared" si="3"/>
        <v/>
      </c>
      <c r="H60" s="228"/>
      <c r="I60" s="318"/>
    </row>
    <row r="61" spans="1:9" ht="13.35" hidden="1" customHeight="1" outlineLevel="1">
      <c r="A61" s="214"/>
      <c r="B61" s="209"/>
      <c r="C61" s="209" t="s">
        <v>34324</v>
      </c>
      <c r="D61" s="209"/>
      <c r="E61" s="209" t="str">
        <f t="shared" si="2"/>
        <v/>
      </c>
      <c r="F61" s="210" t="s">
        <v>300</v>
      </c>
      <c r="G61" s="210" t="str">
        <f t="shared" si="3"/>
        <v/>
      </c>
      <c r="H61" s="228"/>
      <c r="I61" s="318"/>
    </row>
    <row r="62" spans="1:9" ht="11.85" hidden="1" customHeight="1" outlineLevel="3">
      <c r="A62" s="214" t="s">
        <v>34406</v>
      </c>
      <c r="B62" s="67" t="s">
        <v>21948</v>
      </c>
      <c r="C62" s="68" t="s">
        <v>21949</v>
      </c>
      <c r="D62" s="67" t="s">
        <v>51</v>
      </c>
      <c r="E62" s="67" t="str">
        <f t="shared" si="2"/>
        <v>грн</v>
      </c>
      <c r="F62" s="77" t="s">
        <v>21761</v>
      </c>
      <c r="G62" s="254" t="str">
        <f t="shared" si="3"/>
        <v/>
      </c>
      <c r="H62" s="228"/>
      <c r="I62" s="318"/>
    </row>
    <row r="63" spans="1:9" ht="11.85" hidden="1" customHeight="1" outlineLevel="3">
      <c r="A63" s="214" t="s">
        <v>21950</v>
      </c>
      <c r="B63" s="67" t="s">
        <v>21951</v>
      </c>
      <c r="C63" s="68" t="s">
        <v>21952</v>
      </c>
      <c r="D63" s="67" t="s">
        <v>51</v>
      </c>
      <c r="E63" s="67" t="str">
        <f t="shared" si="2"/>
        <v>грн</v>
      </c>
      <c r="F63" s="77">
        <v>20.5</v>
      </c>
      <c r="G63" s="254">
        <f t="shared" si="3"/>
        <v>20.5</v>
      </c>
      <c r="H63" s="228"/>
      <c r="I63" s="318"/>
    </row>
    <row r="64" spans="1:9" ht="11.85" hidden="1" customHeight="1" outlineLevel="3">
      <c r="A64" s="214" t="s">
        <v>21953</v>
      </c>
      <c r="B64" s="67" t="s">
        <v>21954</v>
      </c>
      <c r="C64" s="68" t="s">
        <v>21955</v>
      </c>
      <c r="D64" s="67" t="s">
        <v>51</v>
      </c>
      <c r="E64" s="67" t="str">
        <f t="shared" si="2"/>
        <v>грн</v>
      </c>
      <c r="F64" s="77">
        <v>27.43</v>
      </c>
      <c r="G64" s="254">
        <f t="shared" si="3"/>
        <v>27.43</v>
      </c>
      <c r="H64" s="228"/>
      <c r="I64" s="318"/>
    </row>
    <row r="65" spans="1:9" ht="11.85" hidden="1" customHeight="1" outlineLevel="3">
      <c r="A65" s="214" t="s">
        <v>21956</v>
      </c>
      <c r="B65" s="67" t="s">
        <v>21957</v>
      </c>
      <c r="C65" s="68" t="s">
        <v>21958</v>
      </c>
      <c r="D65" s="67" t="s">
        <v>51</v>
      </c>
      <c r="E65" s="67" t="str">
        <f t="shared" si="2"/>
        <v>грн</v>
      </c>
      <c r="F65" s="77">
        <v>32.520000000000003</v>
      </c>
      <c r="G65" s="254">
        <f t="shared" si="3"/>
        <v>32.520000000000003</v>
      </c>
      <c r="H65" s="228"/>
      <c r="I65" s="318"/>
    </row>
    <row r="66" spans="1:9" ht="13.35" hidden="1" customHeight="1" outlineLevel="1">
      <c r="A66" s="214"/>
      <c r="B66" s="209"/>
      <c r="C66" s="209" t="s">
        <v>34325</v>
      </c>
      <c r="D66" s="209"/>
      <c r="E66" s="209" t="str">
        <f t="shared" si="2"/>
        <v/>
      </c>
      <c r="F66" s="210" t="s">
        <v>300</v>
      </c>
      <c r="G66" s="210" t="str">
        <f t="shared" si="3"/>
        <v/>
      </c>
      <c r="H66" s="228"/>
      <c r="I66" s="318"/>
    </row>
    <row r="67" spans="1:9" ht="11.85" hidden="1" customHeight="1" outlineLevel="3">
      <c r="A67" s="214" t="s">
        <v>21959</v>
      </c>
      <c r="B67" s="67" t="s">
        <v>21960</v>
      </c>
      <c r="C67" s="68" t="s">
        <v>21961</v>
      </c>
      <c r="D67" s="67" t="s">
        <v>51</v>
      </c>
      <c r="E67" s="67" t="str">
        <f t="shared" si="2"/>
        <v>грн</v>
      </c>
      <c r="F67" s="77">
        <v>21.72</v>
      </c>
      <c r="G67" s="254">
        <f t="shared" si="3"/>
        <v>21.72</v>
      </c>
      <c r="H67" s="228"/>
      <c r="I67" s="318"/>
    </row>
    <row r="68" spans="1:9" ht="11.85" hidden="1" customHeight="1" outlineLevel="3">
      <c r="A68" s="214" t="s">
        <v>21962</v>
      </c>
      <c r="B68" s="67" t="s">
        <v>21963</v>
      </c>
      <c r="C68" s="68" t="s">
        <v>21964</v>
      </c>
      <c r="D68" s="67" t="s">
        <v>51</v>
      </c>
      <c r="E68" s="67" t="str">
        <f t="shared" si="2"/>
        <v>грн</v>
      </c>
      <c r="F68" s="77">
        <v>28.64</v>
      </c>
      <c r="G68" s="254">
        <f t="shared" si="3"/>
        <v>28.64</v>
      </c>
      <c r="H68" s="228"/>
      <c r="I68" s="318"/>
    </row>
    <row r="69" spans="1:9" ht="11.85" hidden="1" customHeight="1" outlineLevel="3">
      <c r="A69" s="214" t="s">
        <v>21965</v>
      </c>
      <c r="B69" s="67" t="s">
        <v>21966</v>
      </c>
      <c r="C69" s="68" t="s">
        <v>21967</v>
      </c>
      <c r="D69" s="67" t="s">
        <v>51</v>
      </c>
      <c r="E69" s="67" t="str">
        <f t="shared" si="2"/>
        <v>грн</v>
      </c>
      <c r="F69" s="77">
        <v>33.72</v>
      </c>
      <c r="G69" s="254">
        <f t="shared" si="3"/>
        <v>33.72</v>
      </c>
      <c r="H69" s="228"/>
      <c r="I69" s="318"/>
    </row>
    <row r="70" spans="1:9" ht="13.35" hidden="1" customHeight="1" outlineLevel="1">
      <c r="A70" s="214"/>
      <c r="B70" s="209"/>
      <c r="C70" s="209" t="s">
        <v>34326</v>
      </c>
      <c r="D70" s="209"/>
      <c r="E70" s="209" t="str">
        <f t="shared" si="2"/>
        <v/>
      </c>
      <c r="F70" s="210" t="s">
        <v>300</v>
      </c>
      <c r="G70" s="210" t="str">
        <f t="shared" si="3"/>
        <v/>
      </c>
      <c r="H70" s="228"/>
      <c r="I70" s="318"/>
    </row>
    <row r="71" spans="1:9" ht="11.85" hidden="1" customHeight="1" outlineLevel="3">
      <c r="A71" s="214" t="s">
        <v>21968</v>
      </c>
      <c r="B71" s="67" t="s">
        <v>21969</v>
      </c>
      <c r="C71" s="68" t="s">
        <v>21970</v>
      </c>
      <c r="D71" s="67" t="s">
        <v>51</v>
      </c>
      <c r="E71" s="67" t="str">
        <f t="shared" si="2"/>
        <v>грн</v>
      </c>
      <c r="F71" s="77">
        <v>23.67</v>
      </c>
      <c r="G71" s="254">
        <f t="shared" si="3"/>
        <v>23.67</v>
      </c>
      <c r="H71" s="228"/>
      <c r="I71" s="318"/>
    </row>
    <row r="72" spans="1:9" ht="11.85" hidden="1" customHeight="1" outlineLevel="3">
      <c r="A72" s="214" t="s">
        <v>21971</v>
      </c>
      <c r="B72" s="67" t="s">
        <v>21972</v>
      </c>
      <c r="C72" s="68" t="s">
        <v>21973</v>
      </c>
      <c r="D72" s="67" t="s">
        <v>51</v>
      </c>
      <c r="E72" s="67" t="str">
        <f t="shared" si="2"/>
        <v>грн</v>
      </c>
      <c r="F72" s="77">
        <v>30.61</v>
      </c>
      <c r="G72" s="254">
        <f t="shared" si="3"/>
        <v>30.61</v>
      </c>
      <c r="H72" s="228"/>
      <c r="I72" s="318"/>
    </row>
    <row r="73" spans="1:9" ht="11.85" hidden="1" customHeight="1" outlineLevel="3">
      <c r="A73" s="214" t="s">
        <v>21974</v>
      </c>
      <c r="B73" s="67" t="s">
        <v>21975</v>
      </c>
      <c r="C73" s="68" t="s">
        <v>21976</v>
      </c>
      <c r="D73" s="67" t="s">
        <v>51</v>
      </c>
      <c r="E73" s="67" t="str">
        <f t="shared" si="2"/>
        <v>грн</v>
      </c>
      <c r="F73" s="77">
        <v>35.630000000000003</v>
      </c>
      <c r="G73" s="254">
        <f t="shared" si="3"/>
        <v>35.630000000000003</v>
      </c>
      <c r="H73" s="228"/>
      <c r="I73" s="318"/>
    </row>
    <row r="74" spans="1:9" ht="11.85" hidden="1" customHeight="1" outlineLevel="3">
      <c r="A74" s="214" t="s">
        <v>21977</v>
      </c>
      <c r="B74" s="67" t="s">
        <v>21978</v>
      </c>
      <c r="C74" s="68" t="s">
        <v>21979</v>
      </c>
      <c r="D74" s="67" t="s">
        <v>51</v>
      </c>
      <c r="E74" s="67" t="str">
        <f t="shared" si="2"/>
        <v>грн</v>
      </c>
      <c r="F74" s="77">
        <v>44.72</v>
      </c>
      <c r="G74" s="254">
        <f t="shared" si="3"/>
        <v>44.72</v>
      </c>
      <c r="H74" s="228"/>
      <c r="I74" s="318"/>
    </row>
    <row r="75" spans="1:9" ht="11.85" hidden="1" customHeight="1" outlineLevel="3">
      <c r="A75" s="214" t="s">
        <v>21980</v>
      </c>
      <c r="B75" s="67" t="s">
        <v>21981</v>
      </c>
      <c r="C75" s="68" t="s">
        <v>21982</v>
      </c>
      <c r="D75" s="67" t="s">
        <v>51</v>
      </c>
      <c r="E75" s="67" t="str">
        <f t="shared" si="2"/>
        <v>грн</v>
      </c>
      <c r="F75" s="77">
        <v>53.43</v>
      </c>
      <c r="G75" s="254">
        <f t="shared" si="3"/>
        <v>53.43</v>
      </c>
      <c r="H75" s="228"/>
      <c r="I75" s="318"/>
    </row>
    <row r="76" spans="1:9" ht="11.85" hidden="1" customHeight="1" outlineLevel="3">
      <c r="A76" s="214" t="s">
        <v>21983</v>
      </c>
      <c r="B76" s="67" t="s">
        <v>21984</v>
      </c>
      <c r="C76" s="68" t="s">
        <v>21985</v>
      </c>
      <c r="D76" s="67" t="s">
        <v>51</v>
      </c>
      <c r="E76" s="67" t="str">
        <f t="shared" si="2"/>
        <v>грн</v>
      </c>
      <c r="F76" s="77" t="s">
        <v>21761</v>
      </c>
      <c r="G76" s="254" t="str">
        <f t="shared" si="3"/>
        <v/>
      </c>
      <c r="H76" s="228"/>
      <c r="I76" s="318"/>
    </row>
    <row r="77" spans="1:9" ht="11.85" hidden="1" customHeight="1" outlineLevel="3">
      <c r="A77" s="214" t="s">
        <v>21986</v>
      </c>
      <c r="B77" s="67" t="s">
        <v>21987</v>
      </c>
      <c r="C77" s="68" t="s">
        <v>21988</v>
      </c>
      <c r="D77" s="67" t="s">
        <v>51</v>
      </c>
      <c r="E77" s="67" t="str">
        <f t="shared" si="2"/>
        <v>грн</v>
      </c>
      <c r="F77" s="77" t="s">
        <v>21761</v>
      </c>
      <c r="G77" s="254" t="str">
        <f t="shared" si="3"/>
        <v/>
      </c>
      <c r="H77" s="228"/>
      <c r="I77" s="318"/>
    </row>
    <row r="78" spans="1:9" ht="11.85" hidden="1" customHeight="1" outlineLevel="3">
      <c r="A78" s="214" t="s">
        <v>21989</v>
      </c>
      <c r="B78" s="67" t="s">
        <v>21990</v>
      </c>
      <c r="C78" s="68" t="s">
        <v>21991</v>
      </c>
      <c r="D78" s="67" t="s">
        <v>51</v>
      </c>
      <c r="E78" s="67" t="str">
        <f t="shared" si="2"/>
        <v>грн</v>
      </c>
      <c r="F78" s="77" t="s">
        <v>21761</v>
      </c>
      <c r="G78" s="254" t="str">
        <f t="shared" si="3"/>
        <v/>
      </c>
      <c r="H78" s="228"/>
      <c r="I78" s="318"/>
    </row>
    <row r="79" spans="1:9" s="183" customFormat="1" ht="13.35" customHeight="1" collapsed="1">
      <c r="B79" s="445"/>
      <c r="C79" s="445" t="s">
        <v>34327</v>
      </c>
      <c r="D79" s="445"/>
      <c r="E79" s="445" t="str">
        <f t="shared" si="2"/>
        <v/>
      </c>
      <c r="F79" s="213" t="s">
        <v>300</v>
      </c>
      <c r="G79" s="252" t="str">
        <f t="shared" si="3"/>
        <v/>
      </c>
      <c r="H79" s="228"/>
      <c r="I79" s="318"/>
    </row>
    <row r="80" spans="1:9" ht="13.35" hidden="1" customHeight="1" outlineLevel="1">
      <c r="A80" s="214"/>
      <c r="B80" s="209"/>
      <c r="C80" s="209" t="s">
        <v>34328</v>
      </c>
      <c r="D80" s="209"/>
      <c r="E80" s="209" t="str">
        <f t="shared" si="2"/>
        <v/>
      </c>
      <c r="F80" s="210" t="s">
        <v>300</v>
      </c>
      <c r="G80" s="210" t="str">
        <f t="shared" si="3"/>
        <v/>
      </c>
      <c r="H80" s="228"/>
      <c r="I80" s="318"/>
    </row>
    <row r="81" spans="1:9" ht="11.85" hidden="1" customHeight="1" outlineLevel="3">
      <c r="A81" s="214" t="s">
        <v>34329</v>
      </c>
      <c r="B81" s="67" t="s">
        <v>34330</v>
      </c>
      <c r="C81" s="68" t="s">
        <v>34407</v>
      </c>
      <c r="D81" s="67" t="s">
        <v>51</v>
      </c>
      <c r="E81" s="67" t="str">
        <f t="shared" si="2"/>
        <v>грн</v>
      </c>
      <c r="F81" s="77">
        <v>34.22</v>
      </c>
      <c r="G81" s="254">
        <f t="shared" si="3"/>
        <v>34.22</v>
      </c>
      <c r="H81" s="228"/>
      <c r="I81" s="318"/>
    </row>
    <row r="82" spans="1:9" ht="11.85" hidden="1" customHeight="1" outlineLevel="3">
      <c r="A82" s="214" t="s">
        <v>34331</v>
      </c>
      <c r="B82" s="67" t="s">
        <v>34332</v>
      </c>
      <c r="C82" s="68" t="s">
        <v>34408</v>
      </c>
      <c r="D82" s="67" t="s">
        <v>51</v>
      </c>
      <c r="E82" s="67" t="str">
        <f t="shared" si="2"/>
        <v>грн</v>
      </c>
      <c r="F82" s="77">
        <v>40.89</v>
      </c>
      <c r="G82" s="254">
        <f t="shared" si="3"/>
        <v>40.89</v>
      </c>
      <c r="H82" s="228"/>
      <c r="I82" s="318"/>
    </row>
    <row r="83" spans="1:9" ht="11.85" hidden="1" customHeight="1" outlineLevel="3">
      <c r="A83" s="214" t="s">
        <v>34333</v>
      </c>
      <c r="B83" s="67" t="s">
        <v>34334</v>
      </c>
      <c r="C83" s="68" t="s">
        <v>34409</v>
      </c>
      <c r="D83" s="67" t="s">
        <v>51</v>
      </c>
      <c r="E83" s="67" t="str">
        <f t="shared" si="2"/>
        <v>грн</v>
      </c>
      <c r="F83" s="77">
        <v>45.28</v>
      </c>
      <c r="G83" s="254">
        <f t="shared" si="3"/>
        <v>45.28</v>
      </c>
      <c r="H83" s="228"/>
      <c r="I83" s="318"/>
    </row>
    <row r="84" spans="1:9" ht="11.85" hidden="1" customHeight="1" outlineLevel="3">
      <c r="A84" s="214" t="s">
        <v>34335</v>
      </c>
      <c r="B84" s="67" t="s">
        <v>34336</v>
      </c>
      <c r="C84" s="68" t="s">
        <v>34410</v>
      </c>
      <c r="D84" s="67" t="s">
        <v>51</v>
      </c>
      <c r="E84" s="67" t="str">
        <f t="shared" si="2"/>
        <v>грн</v>
      </c>
      <c r="F84" s="77">
        <v>52.04</v>
      </c>
      <c r="G84" s="254">
        <f t="shared" si="3"/>
        <v>52.04</v>
      </c>
      <c r="H84" s="228"/>
      <c r="I84" s="318"/>
    </row>
    <row r="85" spans="1:9" ht="11.85" hidden="1" customHeight="1" outlineLevel="3">
      <c r="A85" s="214" t="s">
        <v>34337</v>
      </c>
      <c r="B85" s="67" t="s">
        <v>34338</v>
      </c>
      <c r="C85" s="68" t="s">
        <v>34411</v>
      </c>
      <c r="D85" s="67" t="s">
        <v>51</v>
      </c>
      <c r="E85" s="67" t="str">
        <f t="shared" si="2"/>
        <v>грн</v>
      </c>
      <c r="F85" s="77">
        <v>62.54</v>
      </c>
      <c r="G85" s="254">
        <f t="shared" si="3"/>
        <v>62.54</v>
      </c>
      <c r="H85" s="228"/>
      <c r="I85" s="318"/>
    </row>
    <row r="86" spans="1:9" ht="11.85" hidden="1" customHeight="1" outlineLevel="3">
      <c r="A86" s="214" t="s">
        <v>34339</v>
      </c>
      <c r="B86" s="67" t="s">
        <v>34340</v>
      </c>
      <c r="C86" s="68" t="s">
        <v>34412</v>
      </c>
      <c r="D86" s="67" t="s">
        <v>51</v>
      </c>
      <c r="E86" s="67" t="str">
        <f t="shared" si="2"/>
        <v>грн</v>
      </c>
      <c r="F86" s="77" t="s">
        <v>21761</v>
      </c>
      <c r="G86" s="254" t="str">
        <f t="shared" si="3"/>
        <v/>
      </c>
      <c r="H86" s="228"/>
      <c r="I86" s="318"/>
    </row>
    <row r="87" spans="1:9" ht="11.85" hidden="1" customHeight="1" outlineLevel="3">
      <c r="A87" s="214" t="s">
        <v>34341</v>
      </c>
      <c r="B87" s="67" t="s">
        <v>34342</v>
      </c>
      <c r="C87" s="68" t="s">
        <v>34413</v>
      </c>
      <c r="D87" s="67" t="s">
        <v>51</v>
      </c>
      <c r="E87" s="67" t="str">
        <f t="shared" si="2"/>
        <v>грн</v>
      </c>
      <c r="F87" s="77" t="s">
        <v>21761</v>
      </c>
      <c r="G87" s="254" t="str">
        <f t="shared" si="3"/>
        <v/>
      </c>
      <c r="H87" s="228"/>
      <c r="I87" s="318"/>
    </row>
    <row r="88" spans="1:9" s="183" customFormat="1" ht="13.35" customHeight="1" collapsed="1">
      <c r="B88" s="445"/>
      <c r="C88" s="445" t="s">
        <v>34343</v>
      </c>
      <c r="D88" s="445"/>
      <c r="E88" s="445" t="str">
        <f t="shared" si="2"/>
        <v/>
      </c>
      <c r="F88" s="213" t="s">
        <v>300</v>
      </c>
      <c r="G88" s="252" t="str">
        <f t="shared" si="3"/>
        <v/>
      </c>
      <c r="H88" s="228"/>
      <c r="I88" s="318"/>
    </row>
    <row r="89" spans="1:9" ht="13.35" hidden="1" customHeight="1" outlineLevel="1">
      <c r="A89" s="214"/>
      <c r="B89" s="209"/>
      <c r="C89" s="209" t="s">
        <v>34344</v>
      </c>
      <c r="D89" s="209"/>
      <c r="E89" s="209" t="str">
        <f t="shared" si="2"/>
        <v/>
      </c>
      <c r="F89" s="210" t="s">
        <v>300</v>
      </c>
      <c r="G89" s="210" t="str">
        <f t="shared" si="3"/>
        <v/>
      </c>
      <c r="H89" s="228"/>
      <c r="I89" s="318"/>
    </row>
    <row r="90" spans="1:9" ht="11.85" hidden="1" customHeight="1" outlineLevel="3">
      <c r="A90" s="214" t="s">
        <v>21992</v>
      </c>
      <c r="B90" s="67" t="s">
        <v>21993</v>
      </c>
      <c r="C90" s="68" t="s">
        <v>21994</v>
      </c>
      <c r="D90" s="67" t="s">
        <v>51</v>
      </c>
      <c r="E90" s="67" t="str">
        <f t="shared" si="2"/>
        <v>грн</v>
      </c>
      <c r="F90" s="77">
        <v>5.74</v>
      </c>
      <c r="G90" s="254">
        <f t="shared" si="3"/>
        <v>5.74</v>
      </c>
      <c r="H90" s="228"/>
      <c r="I90" s="318"/>
    </row>
    <row r="91" spans="1:9" ht="11.85" hidden="1" customHeight="1" outlineLevel="3">
      <c r="A91" s="214" t="s">
        <v>21995</v>
      </c>
      <c r="B91" s="67" t="s">
        <v>21996</v>
      </c>
      <c r="C91" s="68" t="s">
        <v>21997</v>
      </c>
      <c r="D91" s="67" t="s">
        <v>51</v>
      </c>
      <c r="E91" s="67" t="str">
        <f t="shared" si="2"/>
        <v>грн</v>
      </c>
      <c r="F91" s="77">
        <v>7.12</v>
      </c>
      <c r="G91" s="254">
        <f t="shared" si="3"/>
        <v>7.12</v>
      </c>
      <c r="H91" s="228"/>
      <c r="I91" s="318"/>
    </row>
    <row r="92" spans="1:9" ht="11.85" hidden="1" customHeight="1" outlineLevel="3">
      <c r="A92" s="214" t="s">
        <v>21998</v>
      </c>
      <c r="B92" s="67" t="s">
        <v>21999</v>
      </c>
      <c r="C92" s="68" t="s">
        <v>22000</v>
      </c>
      <c r="D92" s="67" t="s">
        <v>51</v>
      </c>
      <c r="E92" s="67" t="str">
        <f t="shared" si="2"/>
        <v>грн</v>
      </c>
      <c r="F92" s="77">
        <v>11.47</v>
      </c>
      <c r="G92" s="254">
        <f t="shared" si="3"/>
        <v>11.47</v>
      </c>
      <c r="H92" s="228"/>
      <c r="I92" s="318"/>
    </row>
    <row r="93" spans="1:9" ht="11.85" hidden="1" customHeight="1" outlineLevel="3">
      <c r="A93" s="214" t="s">
        <v>34345</v>
      </c>
      <c r="B93" s="67" t="s">
        <v>34346</v>
      </c>
      <c r="C93" s="68" t="s">
        <v>34414</v>
      </c>
      <c r="D93" s="67" t="s">
        <v>51</v>
      </c>
      <c r="E93" s="67" t="str">
        <f t="shared" si="2"/>
        <v>грн</v>
      </c>
      <c r="F93" s="77">
        <v>18.239999999999998</v>
      </c>
      <c r="G93" s="254">
        <f t="shared" si="3"/>
        <v>18.239999999999998</v>
      </c>
      <c r="H93" s="228"/>
      <c r="I93" s="318"/>
    </row>
    <row r="94" spans="1:9" ht="11.85" hidden="1" customHeight="1" outlineLevel="3">
      <c r="A94" s="214" t="s">
        <v>34347</v>
      </c>
      <c r="B94" s="67" t="s">
        <v>34348</v>
      </c>
      <c r="C94" s="68" t="s">
        <v>34415</v>
      </c>
      <c r="D94" s="67" t="s">
        <v>51</v>
      </c>
      <c r="E94" s="67" t="str">
        <f t="shared" si="2"/>
        <v>грн</v>
      </c>
      <c r="F94" s="77">
        <v>23.57</v>
      </c>
      <c r="G94" s="254">
        <f t="shared" si="3"/>
        <v>23.57</v>
      </c>
      <c r="H94" s="228"/>
      <c r="I94" s="318"/>
    </row>
    <row r="95" spans="1:9" ht="13.35" hidden="1" customHeight="1" outlineLevel="1">
      <c r="A95" s="214"/>
      <c r="B95" s="209"/>
      <c r="C95" s="209" t="s">
        <v>34349</v>
      </c>
      <c r="D95" s="209"/>
      <c r="E95" s="209" t="str">
        <f t="shared" si="2"/>
        <v/>
      </c>
      <c r="F95" s="210" t="s">
        <v>300</v>
      </c>
      <c r="G95" s="210" t="str">
        <f t="shared" si="3"/>
        <v/>
      </c>
      <c r="H95" s="228"/>
      <c r="I95" s="318"/>
    </row>
    <row r="96" spans="1:9" ht="11.85" hidden="1" customHeight="1" outlineLevel="3">
      <c r="A96" s="214" t="s">
        <v>22001</v>
      </c>
      <c r="B96" s="67" t="s">
        <v>22002</v>
      </c>
      <c r="C96" s="68" t="s">
        <v>22003</v>
      </c>
      <c r="D96" s="67" t="s">
        <v>51</v>
      </c>
      <c r="E96" s="67" t="str">
        <f t="shared" si="2"/>
        <v>грн</v>
      </c>
      <c r="F96" s="77">
        <v>9.8000000000000007</v>
      </c>
      <c r="G96" s="254">
        <f t="shared" si="3"/>
        <v>9.8000000000000007</v>
      </c>
      <c r="H96" s="228"/>
      <c r="I96" s="318"/>
    </row>
    <row r="97" spans="1:9" ht="11.85" hidden="1" customHeight="1" outlineLevel="3">
      <c r="A97" s="214" t="s">
        <v>22004</v>
      </c>
      <c r="B97" s="67" t="s">
        <v>22005</v>
      </c>
      <c r="C97" s="68" t="s">
        <v>22006</v>
      </c>
      <c r="D97" s="67" t="s">
        <v>51</v>
      </c>
      <c r="E97" s="67" t="str">
        <f t="shared" si="2"/>
        <v>грн</v>
      </c>
      <c r="F97" s="77">
        <v>12.51</v>
      </c>
      <c r="G97" s="254">
        <f t="shared" si="3"/>
        <v>12.51</v>
      </c>
      <c r="H97" s="228"/>
      <c r="I97" s="318"/>
    </row>
    <row r="98" spans="1:9" ht="11.85" hidden="1" customHeight="1" outlineLevel="3">
      <c r="A98" s="214" t="s">
        <v>34350</v>
      </c>
      <c r="B98" s="67" t="s">
        <v>34351</v>
      </c>
      <c r="C98" s="68" t="s">
        <v>34416</v>
      </c>
      <c r="D98" s="67" t="s">
        <v>51</v>
      </c>
      <c r="E98" s="67" t="str">
        <f t="shared" si="2"/>
        <v>грн</v>
      </c>
      <c r="F98" s="77">
        <v>19.12</v>
      </c>
      <c r="G98" s="254">
        <f t="shared" si="3"/>
        <v>19.12</v>
      </c>
      <c r="H98" s="228"/>
      <c r="I98" s="318"/>
    </row>
    <row r="99" spans="1:9" ht="11.85" hidden="1" customHeight="1" outlineLevel="3">
      <c r="A99" s="214" t="s">
        <v>34352</v>
      </c>
      <c r="B99" s="67" t="s">
        <v>34353</v>
      </c>
      <c r="C99" s="68" t="s">
        <v>34417</v>
      </c>
      <c r="D99" s="67" t="s">
        <v>51</v>
      </c>
      <c r="E99" s="67" t="str">
        <f t="shared" ref="E99:E136" si="4">IF(D99="", "", "грн")</f>
        <v>грн</v>
      </c>
      <c r="F99" s="77">
        <v>24.43</v>
      </c>
      <c r="G99" s="254">
        <f t="shared" si="3"/>
        <v>24.43</v>
      </c>
      <c r="H99" s="228"/>
      <c r="I99" s="318"/>
    </row>
    <row r="100" spans="1:9" ht="11.85" hidden="1" customHeight="1" outlineLevel="3">
      <c r="A100" s="214" t="s">
        <v>22007</v>
      </c>
      <c r="B100" s="67" t="s">
        <v>22008</v>
      </c>
      <c r="C100" s="68" t="s">
        <v>22009</v>
      </c>
      <c r="D100" s="67" t="s">
        <v>51</v>
      </c>
      <c r="E100" s="67" t="str">
        <f t="shared" si="4"/>
        <v>грн</v>
      </c>
      <c r="F100" s="77">
        <v>31.59</v>
      </c>
      <c r="G100" s="254">
        <f t="shared" ref="G100:G151" si="5">IFERROR(IF(E100="грн",ROUND(F100*(1-$G$2),2),ROUND(F100*(1-$G$2),2)*$E$2),"")</f>
        <v>31.59</v>
      </c>
      <c r="H100" s="228"/>
      <c r="I100" s="318"/>
    </row>
    <row r="101" spans="1:9" ht="11.85" hidden="1" customHeight="1" outlineLevel="3">
      <c r="A101" s="214" t="s">
        <v>22010</v>
      </c>
      <c r="B101" s="67" t="s">
        <v>22011</v>
      </c>
      <c r="C101" s="68" t="s">
        <v>22012</v>
      </c>
      <c r="D101" s="67" t="s">
        <v>51</v>
      </c>
      <c r="E101" s="67" t="str">
        <f t="shared" si="4"/>
        <v>грн</v>
      </c>
      <c r="F101" s="77">
        <v>42.19</v>
      </c>
      <c r="G101" s="254">
        <f t="shared" si="5"/>
        <v>42.19</v>
      </c>
      <c r="H101" s="228"/>
      <c r="I101" s="318"/>
    </row>
    <row r="102" spans="1:9" ht="13.35" hidden="1" customHeight="1" outlineLevel="1">
      <c r="A102" s="214"/>
      <c r="B102" s="209"/>
      <c r="C102" s="209" t="s">
        <v>34354</v>
      </c>
      <c r="D102" s="209"/>
      <c r="E102" s="209" t="str">
        <f t="shared" si="4"/>
        <v/>
      </c>
      <c r="F102" s="210" t="s">
        <v>300</v>
      </c>
      <c r="G102" s="210" t="str">
        <f t="shared" si="5"/>
        <v/>
      </c>
      <c r="H102" s="228"/>
      <c r="I102" s="318"/>
    </row>
    <row r="103" spans="1:9" ht="11.85" hidden="1" customHeight="1" outlineLevel="3">
      <c r="A103" s="214" t="s">
        <v>22013</v>
      </c>
      <c r="B103" s="67" t="s">
        <v>22014</v>
      </c>
      <c r="C103" s="68" t="s">
        <v>22015</v>
      </c>
      <c r="D103" s="67" t="s">
        <v>51</v>
      </c>
      <c r="E103" s="67" t="str">
        <f t="shared" si="4"/>
        <v>грн</v>
      </c>
      <c r="F103" s="77">
        <v>13.56</v>
      </c>
      <c r="G103" s="254">
        <f t="shared" si="5"/>
        <v>13.56</v>
      </c>
      <c r="H103" s="228"/>
      <c r="I103" s="318"/>
    </row>
    <row r="104" spans="1:9" ht="11.85" hidden="1" customHeight="1" outlineLevel="3">
      <c r="A104" s="214" t="s">
        <v>34355</v>
      </c>
      <c r="B104" s="67" t="s">
        <v>34356</v>
      </c>
      <c r="C104" s="68" t="s">
        <v>34418</v>
      </c>
      <c r="D104" s="67" t="s">
        <v>51</v>
      </c>
      <c r="E104" s="67" t="str">
        <f t="shared" si="4"/>
        <v>грн</v>
      </c>
      <c r="F104" s="77">
        <v>19.940000000000001</v>
      </c>
      <c r="G104" s="254">
        <f t="shared" si="5"/>
        <v>19.940000000000001</v>
      </c>
      <c r="H104" s="228"/>
      <c r="I104" s="318"/>
    </row>
    <row r="105" spans="1:9" ht="11.85" hidden="1" customHeight="1" outlineLevel="3">
      <c r="A105" s="214" t="s">
        <v>34357</v>
      </c>
      <c r="B105" s="67" t="s">
        <v>34358</v>
      </c>
      <c r="C105" s="68" t="s">
        <v>34419</v>
      </c>
      <c r="D105" s="67" t="s">
        <v>51</v>
      </c>
      <c r="E105" s="67" t="str">
        <f t="shared" si="4"/>
        <v>грн</v>
      </c>
      <c r="F105" s="77">
        <v>26.36</v>
      </c>
      <c r="G105" s="254">
        <f t="shared" si="5"/>
        <v>26.36</v>
      </c>
      <c r="H105" s="228"/>
      <c r="I105" s="318"/>
    </row>
    <row r="106" spans="1:9" ht="11.85" hidden="1" customHeight="1" outlineLevel="3">
      <c r="A106" s="214" t="s">
        <v>22016</v>
      </c>
      <c r="B106" s="67" t="s">
        <v>22017</v>
      </c>
      <c r="C106" s="68" t="s">
        <v>22018</v>
      </c>
      <c r="D106" s="67" t="s">
        <v>51</v>
      </c>
      <c r="E106" s="67" t="str">
        <f t="shared" si="4"/>
        <v>грн</v>
      </c>
      <c r="F106" s="77">
        <v>32.33</v>
      </c>
      <c r="G106" s="254">
        <f t="shared" si="5"/>
        <v>32.33</v>
      </c>
      <c r="H106" s="228"/>
      <c r="I106" s="318"/>
    </row>
    <row r="107" spans="1:9" ht="11.85" hidden="1" customHeight="1" outlineLevel="3">
      <c r="A107" s="214" t="s">
        <v>22019</v>
      </c>
      <c r="B107" s="67" t="s">
        <v>22020</v>
      </c>
      <c r="C107" s="68" t="s">
        <v>22021</v>
      </c>
      <c r="D107" s="67" t="s">
        <v>51</v>
      </c>
      <c r="E107" s="67" t="str">
        <f t="shared" si="4"/>
        <v>грн</v>
      </c>
      <c r="F107" s="77">
        <v>42.91</v>
      </c>
      <c r="G107" s="254">
        <f t="shared" si="5"/>
        <v>42.91</v>
      </c>
      <c r="H107" s="228"/>
      <c r="I107" s="318"/>
    </row>
    <row r="108" spans="1:9" s="183" customFormat="1" ht="13.35" customHeight="1" collapsed="1">
      <c r="B108" s="445"/>
      <c r="C108" s="445" t="s">
        <v>34359</v>
      </c>
      <c r="D108" s="445"/>
      <c r="E108" s="445" t="str">
        <f t="shared" si="4"/>
        <v/>
      </c>
      <c r="F108" s="213" t="s">
        <v>300</v>
      </c>
      <c r="G108" s="252" t="str">
        <f t="shared" si="5"/>
        <v/>
      </c>
      <c r="H108" s="228"/>
      <c r="I108" s="318"/>
    </row>
    <row r="109" spans="1:9" ht="13.35" hidden="1" customHeight="1" outlineLevel="1">
      <c r="A109" s="214"/>
      <c r="B109" s="209"/>
      <c r="C109" s="209" t="s">
        <v>34360</v>
      </c>
      <c r="D109" s="209"/>
      <c r="E109" s="209" t="str">
        <f t="shared" si="4"/>
        <v/>
      </c>
      <c r="F109" s="210" t="s">
        <v>300</v>
      </c>
      <c r="G109" s="210" t="str">
        <f t="shared" si="5"/>
        <v/>
      </c>
      <c r="H109" s="228"/>
      <c r="I109" s="318"/>
    </row>
    <row r="110" spans="1:9" ht="11.85" hidden="1" customHeight="1" outlineLevel="3">
      <c r="A110" s="214" t="s">
        <v>22022</v>
      </c>
      <c r="B110" s="67" t="s">
        <v>22023</v>
      </c>
      <c r="C110" s="68" t="s">
        <v>22024</v>
      </c>
      <c r="D110" s="67" t="s">
        <v>51</v>
      </c>
      <c r="E110" s="67" t="str">
        <f t="shared" si="4"/>
        <v>грн</v>
      </c>
      <c r="F110" s="77">
        <v>7.22</v>
      </c>
      <c r="G110" s="254">
        <f t="shared" si="5"/>
        <v>7.22</v>
      </c>
      <c r="H110" s="228"/>
      <c r="I110" s="318"/>
    </row>
    <row r="111" spans="1:9" ht="11.85" hidden="1" customHeight="1" outlineLevel="3">
      <c r="A111" s="214" t="s">
        <v>22025</v>
      </c>
      <c r="B111" s="67" t="s">
        <v>22026</v>
      </c>
      <c r="C111" s="68" t="s">
        <v>22027</v>
      </c>
      <c r="D111" s="67" t="s">
        <v>51</v>
      </c>
      <c r="E111" s="67" t="str">
        <f t="shared" si="4"/>
        <v>грн</v>
      </c>
      <c r="F111" s="77">
        <v>8.5500000000000007</v>
      </c>
      <c r="G111" s="254">
        <f t="shared" si="5"/>
        <v>8.5500000000000007</v>
      </c>
      <c r="H111" s="228"/>
      <c r="I111" s="318"/>
    </row>
    <row r="112" spans="1:9" ht="11.85" hidden="1" customHeight="1" outlineLevel="3">
      <c r="A112" s="214" t="s">
        <v>22028</v>
      </c>
      <c r="B112" s="67" t="s">
        <v>22029</v>
      </c>
      <c r="C112" s="68" t="s">
        <v>22030</v>
      </c>
      <c r="D112" s="67" t="s">
        <v>51</v>
      </c>
      <c r="E112" s="67" t="str">
        <f t="shared" si="4"/>
        <v>грн</v>
      </c>
      <c r="F112" s="77">
        <v>11.29</v>
      </c>
      <c r="G112" s="254">
        <f t="shared" si="5"/>
        <v>11.29</v>
      </c>
      <c r="H112" s="228"/>
      <c r="I112" s="318"/>
    </row>
    <row r="113" spans="1:9" ht="13.35" hidden="1" customHeight="1" outlineLevel="1">
      <c r="A113" s="214"/>
      <c r="B113" s="209"/>
      <c r="C113" s="209" t="s">
        <v>34361</v>
      </c>
      <c r="D113" s="209"/>
      <c r="E113" s="209" t="str">
        <f t="shared" si="4"/>
        <v/>
      </c>
      <c r="F113" s="210" t="s">
        <v>300</v>
      </c>
      <c r="G113" s="210" t="str">
        <f t="shared" si="5"/>
        <v/>
      </c>
      <c r="H113" s="228"/>
      <c r="I113" s="318"/>
    </row>
    <row r="114" spans="1:9" ht="11.85" hidden="1" customHeight="1" outlineLevel="3">
      <c r="A114" s="214" t="s">
        <v>22031</v>
      </c>
      <c r="B114" s="67" t="s">
        <v>22032</v>
      </c>
      <c r="C114" s="68" t="s">
        <v>22033</v>
      </c>
      <c r="D114" s="67" t="s">
        <v>51</v>
      </c>
      <c r="E114" s="67" t="str">
        <f t="shared" si="4"/>
        <v>грн</v>
      </c>
      <c r="F114" s="77">
        <v>8.81</v>
      </c>
      <c r="G114" s="254">
        <f t="shared" si="5"/>
        <v>8.81</v>
      </c>
      <c r="H114" s="228"/>
      <c r="I114" s="318"/>
    </row>
    <row r="115" spans="1:9" ht="11.85" hidden="1" customHeight="1" outlineLevel="3">
      <c r="A115" s="214" t="s">
        <v>22034</v>
      </c>
      <c r="B115" s="67" t="s">
        <v>22035</v>
      </c>
      <c r="C115" s="68" t="s">
        <v>22036</v>
      </c>
      <c r="D115" s="67" t="s">
        <v>51</v>
      </c>
      <c r="E115" s="67" t="str">
        <f t="shared" si="4"/>
        <v>грн</v>
      </c>
      <c r="F115" s="77">
        <v>10.11</v>
      </c>
      <c r="G115" s="254">
        <f t="shared" si="5"/>
        <v>10.11</v>
      </c>
      <c r="H115" s="228"/>
      <c r="I115" s="318"/>
    </row>
    <row r="116" spans="1:9" ht="11.85" hidden="1" customHeight="1" outlineLevel="3">
      <c r="A116" s="214" t="s">
        <v>22037</v>
      </c>
      <c r="B116" s="67" t="s">
        <v>22038</v>
      </c>
      <c r="C116" s="68" t="s">
        <v>22039</v>
      </c>
      <c r="D116" s="67" t="s">
        <v>51</v>
      </c>
      <c r="E116" s="67" t="str">
        <f t="shared" si="4"/>
        <v>грн</v>
      </c>
      <c r="F116" s="77">
        <v>12.82</v>
      </c>
      <c r="G116" s="254">
        <f t="shared" si="5"/>
        <v>12.82</v>
      </c>
      <c r="H116" s="228"/>
      <c r="I116" s="318"/>
    </row>
    <row r="117" spans="1:9" ht="11.85" hidden="1" customHeight="1" outlineLevel="3">
      <c r="A117" s="214" t="s">
        <v>34362</v>
      </c>
      <c r="B117" s="67" t="s">
        <v>34363</v>
      </c>
      <c r="C117" s="68" t="s">
        <v>34420</v>
      </c>
      <c r="D117" s="67" t="s">
        <v>51</v>
      </c>
      <c r="E117" s="67" t="str">
        <f t="shared" si="4"/>
        <v>грн</v>
      </c>
      <c r="F117" s="77">
        <v>19.68</v>
      </c>
      <c r="G117" s="254">
        <f t="shared" si="5"/>
        <v>19.68</v>
      </c>
      <c r="H117" s="228"/>
      <c r="I117" s="318"/>
    </row>
    <row r="118" spans="1:9" ht="11.85" hidden="1" customHeight="1" outlineLevel="3">
      <c r="A118" s="214" t="s">
        <v>22040</v>
      </c>
      <c r="B118" s="67" t="s">
        <v>22041</v>
      </c>
      <c r="C118" s="68" t="s">
        <v>22042</v>
      </c>
      <c r="D118" s="67" t="s">
        <v>51</v>
      </c>
      <c r="E118" s="67" t="str">
        <f t="shared" si="4"/>
        <v>грн</v>
      </c>
      <c r="F118" s="77">
        <v>24.98</v>
      </c>
      <c r="G118" s="254">
        <f t="shared" si="5"/>
        <v>24.98</v>
      </c>
      <c r="H118" s="228"/>
      <c r="I118" s="318"/>
    </row>
    <row r="119" spans="1:9" ht="11.85" hidden="1" customHeight="1" outlineLevel="3">
      <c r="A119" s="214" t="s">
        <v>22043</v>
      </c>
      <c r="B119" s="67" t="s">
        <v>22044</v>
      </c>
      <c r="C119" s="68" t="s">
        <v>22045</v>
      </c>
      <c r="D119" s="67" t="s">
        <v>51</v>
      </c>
      <c r="E119" s="67" t="str">
        <f t="shared" si="4"/>
        <v>грн</v>
      </c>
      <c r="F119" s="77">
        <v>32.17</v>
      </c>
      <c r="G119" s="254">
        <f t="shared" si="5"/>
        <v>32.17</v>
      </c>
      <c r="H119" s="228"/>
      <c r="I119" s="318"/>
    </row>
    <row r="120" spans="1:9" ht="11.85" hidden="1" customHeight="1" outlineLevel="3">
      <c r="A120" s="214" t="s">
        <v>22046</v>
      </c>
      <c r="B120" s="67" t="s">
        <v>22047</v>
      </c>
      <c r="C120" s="68" t="s">
        <v>22048</v>
      </c>
      <c r="D120" s="67" t="s">
        <v>51</v>
      </c>
      <c r="E120" s="67" t="str">
        <f t="shared" si="4"/>
        <v>грн</v>
      </c>
      <c r="F120" s="77">
        <v>42.74</v>
      </c>
      <c r="G120" s="254">
        <f t="shared" si="5"/>
        <v>42.74</v>
      </c>
      <c r="H120" s="228"/>
      <c r="I120" s="318"/>
    </row>
    <row r="121" spans="1:9" ht="13.35" hidden="1" customHeight="1" outlineLevel="1">
      <c r="A121" s="214"/>
      <c r="B121" s="209"/>
      <c r="C121" s="209" t="s">
        <v>34364</v>
      </c>
      <c r="D121" s="209"/>
      <c r="E121" s="209" t="str">
        <f t="shared" si="4"/>
        <v/>
      </c>
      <c r="F121" s="210" t="s">
        <v>300</v>
      </c>
      <c r="G121" s="210" t="str">
        <f t="shared" si="5"/>
        <v/>
      </c>
      <c r="H121" s="228"/>
      <c r="I121" s="318"/>
    </row>
    <row r="122" spans="1:9" ht="11.85" hidden="1" customHeight="1" outlineLevel="3">
      <c r="A122" s="214" t="s">
        <v>22049</v>
      </c>
      <c r="B122" s="67" t="s">
        <v>22050</v>
      </c>
      <c r="C122" s="68" t="s">
        <v>22051</v>
      </c>
      <c r="D122" s="67" t="s">
        <v>51</v>
      </c>
      <c r="E122" s="67" t="str">
        <f t="shared" si="4"/>
        <v>грн</v>
      </c>
      <c r="F122" s="77">
        <v>13.79</v>
      </c>
      <c r="G122" s="254">
        <f t="shared" si="5"/>
        <v>13.79</v>
      </c>
      <c r="H122" s="228"/>
      <c r="I122" s="318"/>
    </row>
    <row r="123" spans="1:9" ht="11.85" hidden="1" customHeight="1" outlineLevel="3">
      <c r="A123" s="214" t="s">
        <v>22052</v>
      </c>
      <c r="B123" s="67" t="s">
        <v>22053</v>
      </c>
      <c r="C123" s="68" t="s">
        <v>22054</v>
      </c>
      <c r="D123" s="67" t="s">
        <v>51</v>
      </c>
      <c r="E123" s="67" t="str">
        <f t="shared" si="4"/>
        <v>грн</v>
      </c>
      <c r="F123" s="77">
        <v>16.41</v>
      </c>
      <c r="G123" s="254">
        <f t="shared" si="5"/>
        <v>16.41</v>
      </c>
      <c r="H123" s="228"/>
      <c r="I123" s="318"/>
    </row>
    <row r="124" spans="1:9" ht="11.85" hidden="1" customHeight="1" outlineLevel="3">
      <c r="A124" s="214" t="s">
        <v>34365</v>
      </c>
      <c r="B124" s="67" t="s">
        <v>34366</v>
      </c>
      <c r="C124" s="68" t="s">
        <v>34421</v>
      </c>
      <c r="D124" s="67" t="s">
        <v>51</v>
      </c>
      <c r="E124" s="67" t="str">
        <f t="shared" si="4"/>
        <v>грн</v>
      </c>
      <c r="F124" s="77">
        <v>23.44</v>
      </c>
      <c r="G124" s="254">
        <f t="shared" si="5"/>
        <v>23.44</v>
      </c>
      <c r="H124" s="228"/>
      <c r="I124" s="318"/>
    </row>
    <row r="125" spans="1:9" ht="11.85" hidden="1" customHeight="1" outlineLevel="3">
      <c r="A125" s="214" t="s">
        <v>34367</v>
      </c>
      <c r="B125" s="67" t="s">
        <v>34368</v>
      </c>
      <c r="C125" s="68" t="s">
        <v>34422</v>
      </c>
      <c r="D125" s="67" t="s">
        <v>51</v>
      </c>
      <c r="E125" s="67" t="str">
        <f t="shared" si="4"/>
        <v>грн</v>
      </c>
      <c r="F125" s="77">
        <v>28.66</v>
      </c>
      <c r="G125" s="254">
        <f t="shared" si="5"/>
        <v>28.66</v>
      </c>
      <c r="H125" s="228"/>
      <c r="I125" s="318"/>
    </row>
    <row r="126" spans="1:9" ht="11.85" hidden="1" customHeight="1" outlineLevel="3">
      <c r="A126" s="214" t="s">
        <v>22055</v>
      </c>
      <c r="B126" s="67" t="s">
        <v>22056</v>
      </c>
      <c r="C126" s="68" t="s">
        <v>22057</v>
      </c>
      <c r="D126" s="67" t="s">
        <v>51</v>
      </c>
      <c r="E126" s="67" t="str">
        <f t="shared" si="4"/>
        <v>грн</v>
      </c>
      <c r="F126" s="77">
        <v>36.049999999999997</v>
      </c>
      <c r="G126" s="254">
        <f t="shared" si="5"/>
        <v>36.049999999999997</v>
      </c>
      <c r="H126" s="228"/>
      <c r="I126" s="318"/>
    </row>
    <row r="127" spans="1:9" ht="11.85" hidden="1" customHeight="1" outlineLevel="3">
      <c r="A127" s="214" t="s">
        <v>22058</v>
      </c>
      <c r="B127" s="67" t="s">
        <v>22059</v>
      </c>
      <c r="C127" s="68" t="s">
        <v>22060</v>
      </c>
      <c r="D127" s="67" t="s">
        <v>51</v>
      </c>
      <c r="E127" s="67" t="str">
        <f t="shared" si="4"/>
        <v>грн</v>
      </c>
      <c r="F127" s="77">
        <v>46.55</v>
      </c>
      <c r="G127" s="254">
        <f t="shared" si="5"/>
        <v>46.55</v>
      </c>
      <c r="H127" s="228"/>
      <c r="I127" s="318"/>
    </row>
    <row r="128" spans="1:9" ht="11.85" hidden="1" customHeight="1" outlineLevel="3">
      <c r="A128" s="214" t="s">
        <v>22061</v>
      </c>
      <c r="B128" s="67" t="s">
        <v>22062</v>
      </c>
      <c r="C128" s="68" t="s">
        <v>22063</v>
      </c>
      <c r="D128" s="67" t="s">
        <v>51</v>
      </c>
      <c r="E128" s="67" t="str">
        <f t="shared" si="4"/>
        <v>грн</v>
      </c>
      <c r="F128" s="77" t="s">
        <v>21761</v>
      </c>
      <c r="G128" s="254" t="str">
        <f t="shared" si="5"/>
        <v/>
      </c>
      <c r="H128" s="228"/>
      <c r="I128" s="318"/>
    </row>
    <row r="129" spans="1:9" ht="13.35" hidden="1" customHeight="1" outlineLevel="1">
      <c r="A129" s="214"/>
      <c r="B129" s="209"/>
      <c r="C129" s="209" t="s">
        <v>34369</v>
      </c>
      <c r="D129" s="209"/>
      <c r="E129" s="209" t="str">
        <f t="shared" si="4"/>
        <v/>
      </c>
      <c r="F129" s="210" t="s">
        <v>300</v>
      </c>
      <c r="G129" s="210" t="str">
        <f t="shared" si="5"/>
        <v/>
      </c>
      <c r="H129" s="228"/>
      <c r="I129" s="318"/>
    </row>
    <row r="130" spans="1:9" ht="11.85" hidden="1" customHeight="1" outlineLevel="3">
      <c r="A130" s="214" t="s">
        <v>22064</v>
      </c>
      <c r="B130" s="67" t="s">
        <v>22065</v>
      </c>
      <c r="C130" s="68" t="s">
        <v>22066</v>
      </c>
      <c r="D130" s="67" t="s">
        <v>51</v>
      </c>
      <c r="E130" s="67" t="str">
        <f t="shared" si="4"/>
        <v>грн</v>
      </c>
      <c r="F130" s="77">
        <v>15.53</v>
      </c>
      <c r="G130" s="254">
        <f t="shared" si="5"/>
        <v>15.53</v>
      </c>
      <c r="H130" s="228"/>
      <c r="I130" s="318"/>
    </row>
    <row r="131" spans="1:9" ht="11.85" hidden="1" customHeight="1" outlineLevel="3">
      <c r="A131" s="214" t="s">
        <v>22067</v>
      </c>
      <c r="B131" s="67" t="s">
        <v>22068</v>
      </c>
      <c r="C131" s="68" t="s">
        <v>22069</v>
      </c>
      <c r="D131" s="67" t="s">
        <v>51</v>
      </c>
      <c r="E131" s="67" t="str">
        <f t="shared" si="4"/>
        <v>грн</v>
      </c>
      <c r="F131" s="77">
        <v>18.11</v>
      </c>
      <c r="G131" s="254">
        <f t="shared" si="5"/>
        <v>18.11</v>
      </c>
      <c r="H131" s="228"/>
      <c r="I131" s="318"/>
    </row>
    <row r="132" spans="1:9" ht="11.85" hidden="1" customHeight="1" outlineLevel="3">
      <c r="A132" s="214" t="s">
        <v>22070</v>
      </c>
      <c r="B132" s="67" t="s">
        <v>22071</v>
      </c>
      <c r="C132" s="68" t="s">
        <v>22072</v>
      </c>
      <c r="D132" s="67" t="s">
        <v>51</v>
      </c>
      <c r="E132" s="67" t="str">
        <f t="shared" si="4"/>
        <v>грн</v>
      </c>
      <c r="F132" s="77">
        <v>25.24</v>
      </c>
      <c r="G132" s="254">
        <f t="shared" si="5"/>
        <v>25.24</v>
      </c>
      <c r="H132" s="228"/>
      <c r="I132" s="318"/>
    </row>
    <row r="133" spans="1:9" ht="11.85" hidden="1" customHeight="1" outlineLevel="3">
      <c r="A133" s="214" t="s">
        <v>34370</v>
      </c>
      <c r="B133" s="67" t="s">
        <v>34371</v>
      </c>
      <c r="C133" s="68" t="s">
        <v>34423</v>
      </c>
      <c r="D133" s="67" t="s">
        <v>51</v>
      </c>
      <c r="E133" s="67" t="str">
        <f t="shared" si="4"/>
        <v>грн</v>
      </c>
      <c r="F133" s="77">
        <v>30.41</v>
      </c>
      <c r="G133" s="254">
        <f t="shared" si="5"/>
        <v>30.41</v>
      </c>
      <c r="H133" s="228"/>
      <c r="I133" s="318"/>
    </row>
    <row r="134" spans="1:9" ht="11.85" hidden="1" customHeight="1" outlineLevel="3">
      <c r="A134" s="214" t="s">
        <v>34372</v>
      </c>
      <c r="B134" s="67" t="s">
        <v>34373</v>
      </c>
      <c r="C134" s="68" t="s">
        <v>34424</v>
      </c>
      <c r="D134" s="67" t="s">
        <v>51</v>
      </c>
      <c r="E134" s="67" t="str">
        <f t="shared" si="4"/>
        <v>грн</v>
      </c>
      <c r="F134" s="77">
        <v>37.909999999999997</v>
      </c>
      <c r="G134" s="254">
        <f t="shared" si="5"/>
        <v>37.909999999999997</v>
      </c>
      <c r="H134" s="228"/>
      <c r="I134" s="318"/>
    </row>
    <row r="135" spans="1:9" ht="11.85" hidden="1" customHeight="1" outlineLevel="3">
      <c r="A135" s="214" t="s">
        <v>34374</v>
      </c>
      <c r="B135" s="67" t="s">
        <v>34375</v>
      </c>
      <c r="C135" s="68" t="s">
        <v>34425</v>
      </c>
      <c r="D135" s="67" t="s">
        <v>51</v>
      </c>
      <c r="E135" s="67" t="str">
        <f t="shared" si="4"/>
        <v>грн</v>
      </c>
      <c r="F135" s="77">
        <v>48.36</v>
      </c>
      <c r="G135" s="254">
        <f t="shared" si="5"/>
        <v>48.36</v>
      </c>
      <c r="H135" s="228"/>
      <c r="I135" s="318"/>
    </row>
    <row r="136" spans="1:9" ht="11.85" hidden="1" customHeight="1" outlineLevel="3">
      <c r="A136" s="214" t="s">
        <v>34376</v>
      </c>
      <c r="B136" s="67" t="s">
        <v>34377</v>
      </c>
      <c r="C136" s="68" t="s">
        <v>34426</v>
      </c>
      <c r="D136" s="67" t="s">
        <v>51</v>
      </c>
      <c r="E136" s="67" t="str">
        <f t="shared" si="4"/>
        <v>грн</v>
      </c>
      <c r="F136" s="77">
        <v>71.599999999999994</v>
      </c>
      <c r="G136" s="254">
        <f t="shared" si="5"/>
        <v>71.599999999999994</v>
      </c>
      <c r="H136" s="228"/>
      <c r="I136" s="318"/>
    </row>
    <row r="137" spans="1:9" ht="11.85" hidden="1" customHeight="1" outlineLevel="3">
      <c r="A137" s="214" t="s">
        <v>34378</v>
      </c>
      <c r="B137" s="67" t="s">
        <v>34379</v>
      </c>
      <c r="C137" s="68" t="s">
        <v>34427</v>
      </c>
      <c r="D137" s="67" t="s">
        <v>51</v>
      </c>
      <c r="E137" s="67" t="str">
        <f>IF(D137="", "", "грн")</f>
        <v>грн</v>
      </c>
      <c r="F137" s="77" t="s">
        <v>21761</v>
      </c>
      <c r="G137" s="254" t="str">
        <f t="shared" si="5"/>
        <v/>
      </c>
      <c r="H137" s="228"/>
      <c r="I137" s="318"/>
    </row>
    <row r="138" spans="1:9" ht="13.35" hidden="1" customHeight="1" outlineLevel="1">
      <c r="A138" s="214"/>
      <c r="B138" s="209"/>
      <c r="C138" s="209" t="s">
        <v>34380</v>
      </c>
      <c r="D138" s="209"/>
      <c r="E138" s="209" t="str">
        <f t="shared" ref="E138:E151" si="6">IF(D138="", "", "грн")</f>
        <v/>
      </c>
      <c r="F138" s="210" t="s">
        <v>300</v>
      </c>
      <c r="G138" s="210" t="str">
        <f t="shared" si="5"/>
        <v/>
      </c>
      <c r="H138" s="228"/>
      <c r="I138" s="318"/>
    </row>
    <row r="139" spans="1:9" ht="11.85" hidden="1" customHeight="1" outlineLevel="3">
      <c r="A139" s="214" t="s">
        <v>34381</v>
      </c>
      <c r="B139" s="67" t="s">
        <v>34382</v>
      </c>
      <c r="C139" s="68" t="s">
        <v>34428</v>
      </c>
      <c r="D139" s="67" t="s">
        <v>51</v>
      </c>
      <c r="E139" s="67" t="str">
        <f t="shared" si="6"/>
        <v>грн</v>
      </c>
      <c r="F139" s="77">
        <v>7.84</v>
      </c>
      <c r="G139" s="254">
        <f t="shared" si="5"/>
        <v>7.84</v>
      </c>
      <c r="H139" s="228"/>
      <c r="I139" s="318"/>
    </row>
    <row r="140" spans="1:9" ht="11.85" hidden="1" customHeight="1" outlineLevel="3">
      <c r="A140" s="214" t="s">
        <v>34383</v>
      </c>
      <c r="B140" s="67" t="s">
        <v>34384</v>
      </c>
      <c r="C140" s="68" t="s">
        <v>34429</v>
      </c>
      <c r="D140" s="67" t="s">
        <v>51</v>
      </c>
      <c r="E140" s="67" t="str">
        <f t="shared" si="6"/>
        <v>грн</v>
      </c>
      <c r="F140" s="77">
        <v>9.16</v>
      </c>
      <c r="G140" s="254">
        <f t="shared" si="5"/>
        <v>9.16</v>
      </c>
      <c r="H140" s="228"/>
      <c r="I140" s="318"/>
    </row>
    <row r="141" spans="1:9" ht="11.85" hidden="1" customHeight="1" outlineLevel="3">
      <c r="A141" s="214" t="s">
        <v>34385</v>
      </c>
      <c r="B141" s="67" t="s">
        <v>34386</v>
      </c>
      <c r="C141" s="68" t="s">
        <v>34430</v>
      </c>
      <c r="D141" s="67" t="s">
        <v>51</v>
      </c>
      <c r="E141" s="67" t="str">
        <f t="shared" si="6"/>
        <v>грн</v>
      </c>
      <c r="F141" s="77">
        <v>11.82</v>
      </c>
      <c r="G141" s="254">
        <f t="shared" si="5"/>
        <v>11.82</v>
      </c>
      <c r="H141" s="228"/>
      <c r="I141" s="318"/>
    </row>
    <row r="142" spans="1:9" ht="11.85" hidden="1" customHeight="1" outlineLevel="3">
      <c r="A142" s="214" t="s">
        <v>34387</v>
      </c>
      <c r="B142" s="67" t="s">
        <v>34388</v>
      </c>
      <c r="C142" s="68" t="s">
        <v>34431</v>
      </c>
      <c r="D142" s="67" t="s">
        <v>51</v>
      </c>
      <c r="E142" s="67" t="str">
        <f t="shared" si="6"/>
        <v>грн</v>
      </c>
      <c r="F142" s="77">
        <v>18.64</v>
      </c>
      <c r="G142" s="254">
        <f t="shared" si="5"/>
        <v>18.64</v>
      </c>
      <c r="H142" s="228"/>
      <c r="I142" s="318"/>
    </row>
    <row r="143" spans="1:9" ht="11.85" hidden="1" customHeight="1" outlineLevel="3">
      <c r="A143" s="214" t="s">
        <v>34389</v>
      </c>
      <c r="B143" s="67" t="s">
        <v>34390</v>
      </c>
      <c r="C143" s="68" t="s">
        <v>34432</v>
      </c>
      <c r="D143" s="67" t="s">
        <v>51</v>
      </c>
      <c r="E143" s="67" t="str">
        <f t="shared" si="6"/>
        <v>грн</v>
      </c>
      <c r="F143" s="77">
        <v>23.89</v>
      </c>
      <c r="G143" s="254">
        <f t="shared" si="5"/>
        <v>23.89</v>
      </c>
      <c r="H143" s="228"/>
      <c r="I143" s="318"/>
    </row>
    <row r="144" spans="1:9" ht="13.35" hidden="1" customHeight="1" outlineLevel="1">
      <c r="A144" s="214"/>
      <c r="B144" s="209"/>
      <c r="C144" s="209" t="s">
        <v>34391</v>
      </c>
      <c r="D144" s="209"/>
      <c r="E144" s="209" t="str">
        <f t="shared" si="6"/>
        <v/>
      </c>
      <c r="F144" s="210" t="s">
        <v>300</v>
      </c>
      <c r="G144" s="210" t="str">
        <f t="shared" si="5"/>
        <v/>
      </c>
      <c r="H144" s="228"/>
      <c r="I144" s="318"/>
    </row>
    <row r="145" spans="1:9" ht="11.85" hidden="1" customHeight="1" outlineLevel="3">
      <c r="A145" s="214" t="s">
        <v>34392</v>
      </c>
      <c r="B145" s="67" t="s">
        <v>34393</v>
      </c>
      <c r="C145" s="68" t="s">
        <v>34433</v>
      </c>
      <c r="D145" s="67" t="s">
        <v>51</v>
      </c>
      <c r="E145" s="67" t="str">
        <f t="shared" si="6"/>
        <v>грн</v>
      </c>
      <c r="F145" s="77">
        <v>7.32</v>
      </c>
      <c r="G145" s="254">
        <f t="shared" si="5"/>
        <v>7.32</v>
      </c>
      <c r="H145" s="228"/>
      <c r="I145" s="318"/>
    </row>
    <row r="146" spans="1:9" ht="11.85" hidden="1" customHeight="1" outlineLevel="3">
      <c r="A146" s="214" t="s">
        <v>34394</v>
      </c>
      <c r="B146" s="67" t="s">
        <v>34395</v>
      </c>
      <c r="C146" s="68" t="s">
        <v>34434</v>
      </c>
      <c r="D146" s="67" t="s">
        <v>51</v>
      </c>
      <c r="E146" s="67" t="str">
        <f t="shared" si="6"/>
        <v>грн</v>
      </c>
      <c r="F146" s="77">
        <v>8.65</v>
      </c>
      <c r="G146" s="254">
        <f t="shared" si="5"/>
        <v>8.65</v>
      </c>
      <c r="H146" s="228"/>
      <c r="I146" s="318"/>
    </row>
    <row r="147" spans="1:9" ht="11.85" hidden="1" customHeight="1" outlineLevel="3">
      <c r="A147" s="214" t="s">
        <v>34396</v>
      </c>
      <c r="B147" s="67" t="s">
        <v>34397</v>
      </c>
      <c r="C147" s="68" t="s">
        <v>34435</v>
      </c>
      <c r="D147" s="67" t="s">
        <v>51</v>
      </c>
      <c r="E147" s="67" t="str">
        <f t="shared" si="6"/>
        <v>грн</v>
      </c>
      <c r="F147" s="77">
        <v>11.59</v>
      </c>
      <c r="G147" s="254">
        <f t="shared" si="5"/>
        <v>11.59</v>
      </c>
      <c r="H147" s="228"/>
      <c r="I147" s="318"/>
    </row>
    <row r="148" spans="1:9" ht="11.85" hidden="1" customHeight="1" outlineLevel="3">
      <c r="A148" s="214" t="s">
        <v>34398</v>
      </c>
      <c r="B148" s="67" t="s">
        <v>34399</v>
      </c>
      <c r="C148" s="68" t="s">
        <v>34436</v>
      </c>
      <c r="D148" s="67" t="s">
        <v>51</v>
      </c>
      <c r="E148" s="67" t="str">
        <f t="shared" si="6"/>
        <v>грн</v>
      </c>
      <c r="F148" s="77">
        <v>18.510000000000002</v>
      </c>
      <c r="G148" s="254">
        <f t="shared" si="5"/>
        <v>18.510000000000002</v>
      </c>
      <c r="H148" s="228"/>
      <c r="I148" s="318"/>
    </row>
    <row r="149" spans="1:9" ht="11.85" hidden="1" customHeight="1" outlineLevel="3">
      <c r="A149" s="214" t="s">
        <v>34400</v>
      </c>
      <c r="B149" s="67" t="s">
        <v>34401</v>
      </c>
      <c r="C149" s="68" t="s">
        <v>34437</v>
      </c>
      <c r="D149" s="67" t="s">
        <v>51</v>
      </c>
      <c r="E149" s="67" t="str">
        <f t="shared" si="6"/>
        <v>грн</v>
      </c>
      <c r="F149" s="77">
        <v>23.83</v>
      </c>
      <c r="G149" s="254">
        <f t="shared" si="5"/>
        <v>23.83</v>
      </c>
      <c r="H149" s="228"/>
      <c r="I149" s="318"/>
    </row>
    <row r="150" spans="1:9" ht="11.85" hidden="1" customHeight="1" outlineLevel="3">
      <c r="A150" s="214" t="s">
        <v>34402</v>
      </c>
      <c r="B150" s="67" t="s">
        <v>34403</v>
      </c>
      <c r="C150" s="68" t="s">
        <v>34438</v>
      </c>
      <c r="D150" s="67" t="s">
        <v>51</v>
      </c>
      <c r="E150" s="67" t="str">
        <f t="shared" si="6"/>
        <v>грн</v>
      </c>
      <c r="F150" s="77">
        <v>30.89</v>
      </c>
      <c r="G150" s="254">
        <f t="shared" si="5"/>
        <v>30.89</v>
      </c>
      <c r="H150" s="228"/>
      <c r="I150" s="318"/>
    </row>
    <row r="151" spans="1:9" ht="11.85" hidden="1" customHeight="1" outlineLevel="3">
      <c r="A151" s="214" t="s">
        <v>34404</v>
      </c>
      <c r="B151" s="67" t="s">
        <v>34405</v>
      </c>
      <c r="C151" s="68" t="s">
        <v>34439</v>
      </c>
      <c r="D151" s="67" t="s">
        <v>51</v>
      </c>
      <c r="E151" s="67" t="str">
        <f t="shared" si="6"/>
        <v>грн</v>
      </c>
      <c r="F151" s="77">
        <v>41.47</v>
      </c>
      <c r="G151" s="254">
        <f t="shared" si="5"/>
        <v>41.47</v>
      </c>
      <c r="H151" s="228"/>
      <c r="I151" s="318"/>
    </row>
    <row r="152" spans="1:9">
      <c r="F152" s="70" t="s">
        <v>300</v>
      </c>
      <c r="H152" s="228"/>
      <c r="I152" s="318"/>
    </row>
    <row r="153" spans="1:9">
      <c r="H153" s="228"/>
      <c r="I153" s="318"/>
    </row>
  </sheetData>
  <mergeCells count="1">
    <mergeCell ref="B1:B2"/>
  </mergeCells>
  <conditionalFormatting sqref="B6:G6">
    <cfRule type="containsText" dxfId="335" priority="24" stopIfTrue="1" operator="containsText" text="62,5/125">
      <formula>NOT(ISERROR(SEARCH("62,5/125",B6)))</formula>
    </cfRule>
  </conditionalFormatting>
  <conditionalFormatting sqref="B16:G16">
    <cfRule type="containsText" dxfId="334" priority="23" stopIfTrue="1" operator="containsText" text="62,5/125">
      <formula>NOT(ISERROR(SEARCH("62,5/125",B16)))</formula>
    </cfRule>
  </conditionalFormatting>
  <conditionalFormatting sqref="B26:G26">
    <cfRule type="containsText" dxfId="333" priority="22" stopIfTrue="1" operator="containsText" text="62,5/125">
      <formula>NOT(ISERROR(SEARCH("62,5/125",B26)))</formula>
    </cfRule>
  </conditionalFormatting>
  <conditionalFormatting sqref="B33:G33">
    <cfRule type="containsText" dxfId="332" priority="21" stopIfTrue="1" operator="containsText" text="62,5/125">
      <formula>NOT(ISERROR(SEARCH("62,5/125",B33)))</formula>
    </cfRule>
  </conditionalFormatting>
  <conditionalFormatting sqref="B42:G42">
    <cfRule type="containsText" dxfId="331" priority="20" stopIfTrue="1" operator="containsText" text="62,5/125">
      <formula>NOT(ISERROR(SEARCH("62,5/125",B42)))</formula>
    </cfRule>
  </conditionalFormatting>
  <conditionalFormatting sqref="B51:G51">
    <cfRule type="containsText" dxfId="330" priority="18" stopIfTrue="1" operator="containsText" text="62,5/125">
      <formula>NOT(ISERROR(SEARCH("62,5/125",B51)))</formula>
    </cfRule>
  </conditionalFormatting>
  <conditionalFormatting sqref="B61:G61">
    <cfRule type="containsText" dxfId="329" priority="17" stopIfTrue="1" operator="containsText" text="62,5/125">
      <formula>NOT(ISERROR(SEARCH("62,5/125",B61)))</formula>
    </cfRule>
  </conditionalFormatting>
  <conditionalFormatting sqref="B66:G66">
    <cfRule type="containsText" dxfId="328" priority="16" stopIfTrue="1" operator="containsText" text="62,5/125">
      <formula>NOT(ISERROR(SEARCH("62,5/125",B66)))</formula>
    </cfRule>
  </conditionalFormatting>
  <conditionalFormatting sqref="B70:G70">
    <cfRule type="containsText" dxfId="327" priority="15" stopIfTrue="1" operator="containsText" text="62,5/125">
      <formula>NOT(ISERROR(SEARCH("62,5/125",B70)))</formula>
    </cfRule>
  </conditionalFormatting>
  <conditionalFormatting sqref="B80:G80">
    <cfRule type="containsText" dxfId="326" priority="14" stopIfTrue="1" operator="containsText" text="62,5/125">
      <formula>NOT(ISERROR(SEARCH("62,5/125",B80)))</formula>
    </cfRule>
  </conditionalFormatting>
  <conditionalFormatting sqref="B89:G89">
    <cfRule type="containsText" dxfId="325" priority="9" stopIfTrue="1" operator="containsText" text="62,5/125">
      <formula>NOT(ISERROR(SEARCH("62,5/125",B89)))</formula>
    </cfRule>
  </conditionalFormatting>
  <conditionalFormatting sqref="B95:G95">
    <cfRule type="containsText" dxfId="324" priority="8" stopIfTrue="1" operator="containsText" text="62,5/125">
      <formula>NOT(ISERROR(SEARCH("62,5/125",B95)))</formula>
    </cfRule>
  </conditionalFormatting>
  <conditionalFormatting sqref="B102:G102">
    <cfRule type="containsText" dxfId="323" priority="7" stopIfTrue="1" operator="containsText" text="62,5/125">
      <formula>NOT(ISERROR(SEARCH("62,5/125",B102)))</formula>
    </cfRule>
  </conditionalFormatting>
  <conditionalFormatting sqref="B144:G144">
    <cfRule type="containsText" dxfId="322" priority="1" stopIfTrue="1" operator="containsText" text="62,5/125">
      <formula>NOT(ISERROR(SEARCH("62,5/125",B144)))</formula>
    </cfRule>
  </conditionalFormatting>
  <conditionalFormatting sqref="B109:G109">
    <cfRule type="containsText" dxfId="321" priority="6" stopIfTrue="1" operator="containsText" text="62,5/125">
      <formula>NOT(ISERROR(SEARCH("62,5/125",B109)))</formula>
    </cfRule>
  </conditionalFormatting>
  <conditionalFormatting sqref="B113:G113">
    <cfRule type="containsText" dxfId="320" priority="5" stopIfTrue="1" operator="containsText" text="62,5/125">
      <formula>NOT(ISERROR(SEARCH("62,5/125",B113)))</formula>
    </cfRule>
  </conditionalFormatting>
  <conditionalFormatting sqref="B121:G121">
    <cfRule type="containsText" dxfId="319" priority="4" stopIfTrue="1" operator="containsText" text="62,5/125">
      <formula>NOT(ISERROR(SEARCH("62,5/125",B121)))</formula>
    </cfRule>
  </conditionalFormatting>
  <conditionalFormatting sqref="B129:G129">
    <cfRule type="containsText" dxfId="318" priority="3" stopIfTrue="1" operator="containsText" text="62,5/125">
      <formula>NOT(ISERROR(SEARCH("62,5/125",B129)))</formula>
    </cfRule>
  </conditionalFormatting>
  <conditionalFormatting sqref="B138:G138">
    <cfRule type="containsText" dxfId="317" priority="2" stopIfTrue="1" operator="containsText" text="62,5/125">
      <formula>NOT(ISERROR(SEARCH("62,5/125",B138)))</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sheetPr>
  <dimension ref="A1:I3587"/>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5.5703125" style="204" hidden="1" customWidth="1"/>
    <col min="2" max="2" width="20.7109375" style="145" customWidth="1"/>
    <col min="3" max="3" width="73.140625" style="20" customWidth="1"/>
    <col min="4" max="4" width="8.7109375" style="20" customWidth="1"/>
    <col min="5" max="5" width="7.7109375" style="20" customWidth="1"/>
    <col min="6" max="6" width="12.7109375" style="76" customWidth="1"/>
    <col min="7" max="7" width="12.7109375" style="20" customWidth="1"/>
    <col min="185" max="185" width="9.7109375" customWidth="1"/>
    <col min="186" max="186" width="70" customWidth="1"/>
    <col min="187" max="187" width="12.28515625" customWidth="1"/>
    <col min="188" max="188" width="9.28515625" customWidth="1"/>
    <col min="189" max="190" width="11.7109375" customWidth="1"/>
    <col min="441" max="441" width="9.7109375" customWidth="1"/>
    <col min="442" max="442" width="70" customWidth="1"/>
    <col min="443" max="443" width="12.28515625" customWidth="1"/>
    <col min="444" max="444" width="9.28515625" customWidth="1"/>
    <col min="445" max="446" width="11.7109375" customWidth="1"/>
    <col min="697" max="697" width="9.7109375" customWidth="1"/>
    <col min="698" max="698" width="70" customWidth="1"/>
    <col min="699" max="699" width="12.28515625" customWidth="1"/>
    <col min="700" max="700" width="9.28515625" customWidth="1"/>
    <col min="701" max="702" width="11.7109375" customWidth="1"/>
    <col min="953" max="953" width="9.7109375" customWidth="1"/>
    <col min="954" max="954" width="70" customWidth="1"/>
    <col min="955" max="955" width="12.28515625" customWidth="1"/>
    <col min="956" max="956" width="9.28515625" customWidth="1"/>
    <col min="957" max="958" width="11.7109375" customWidth="1"/>
    <col min="1209" max="1209" width="9.7109375" customWidth="1"/>
    <col min="1210" max="1210" width="70" customWidth="1"/>
    <col min="1211" max="1211" width="12.28515625" customWidth="1"/>
    <col min="1212" max="1212" width="9.28515625" customWidth="1"/>
    <col min="1213" max="1214" width="11.7109375" customWidth="1"/>
    <col min="1465" max="1465" width="9.7109375" customWidth="1"/>
    <col min="1466" max="1466" width="70" customWidth="1"/>
    <col min="1467" max="1467" width="12.28515625" customWidth="1"/>
    <col min="1468" max="1468" width="9.28515625" customWidth="1"/>
    <col min="1469" max="1470" width="11.7109375" customWidth="1"/>
    <col min="1721" max="1721" width="9.7109375" customWidth="1"/>
    <col min="1722" max="1722" width="70" customWidth="1"/>
    <col min="1723" max="1723" width="12.28515625" customWidth="1"/>
    <col min="1724" max="1724" width="9.28515625" customWidth="1"/>
    <col min="1725" max="1726" width="11.7109375" customWidth="1"/>
    <col min="1977" max="1977" width="9.7109375" customWidth="1"/>
    <col min="1978" max="1978" width="70" customWidth="1"/>
    <col min="1979" max="1979" width="12.28515625" customWidth="1"/>
    <col min="1980" max="1980" width="9.28515625" customWidth="1"/>
    <col min="1981" max="1982" width="11.7109375" customWidth="1"/>
    <col min="2233" max="2233" width="9.7109375" customWidth="1"/>
    <col min="2234" max="2234" width="70" customWidth="1"/>
    <col min="2235" max="2235" width="12.28515625" customWidth="1"/>
    <col min="2236" max="2236" width="9.28515625" customWidth="1"/>
    <col min="2237" max="2238" width="11.7109375" customWidth="1"/>
    <col min="2489" max="2489" width="9.7109375" customWidth="1"/>
    <col min="2490" max="2490" width="70" customWidth="1"/>
    <col min="2491" max="2491" width="12.28515625" customWidth="1"/>
    <col min="2492" max="2492" width="9.28515625" customWidth="1"/>
    <col min="2493" max="2494" width="11.7109375" customWidth="1"/>
    <col min="2745" max="2745" width="9.7109375" customWidth="1"/>
    <col min="2746" max="2746" width="70" customWidth="1"/>
    <col min="2747" max="2747" width="12.28515625" customWidth="1"/>
    <col min="2748" max="2748" width="9.28515625" customWidth="1"/>
    <col min="2749" max="2750" width="11.7109375" customWidth="1"/>
    <col min="3001" max="3001" width="9.7109375" customWidth="1"/>
    <col min="3002" max="3002" width="70" customWidth="1"/>
    <col min="3003" max="3003" width="12.28515625" customWidth="1"/>
    <col min="3004" max="3004" width="9.28515625" customWidth="1"/>
    <col min="3005" max="3006" width="11.7109375" customWidth="1"/>
    <col min="3257" max="3257" width="9.7109375" customWidth="1"/>
    <col min="3258" max="3258" width="70" customWidth="1"/>
    <col min="3259" max="3259" width="12.28515625" customWidth="1"/>
    <col min="3260" max="3260" width="9.28515625" customWidth="1"/>
    <col min="3261" max="3262" width="11.7109375" customWidth="1"/>
    <col min="3513" max="3513" width="9.7109375" customWidth="1"/>
    <col min="3514" max="3514" width="70" customWidth="1"/>
    <col min="3515" max="3515" width="12.28515625" customWidth="1"/>
    <col min="3516" max="3516" width="9.28515625" customWidth="1"/>
    <col min="3517" max="3518" width="11.7109375" customWidth="1"/>
    <col min="3769" max="3769" width="9.7109375" customWidth="1"/>
    <col min="3770" max="3770" width="70" customWidth="1"/>
    <col min="3771" max="3771" width="12.28515625" customWidth="1"/>
    <col min="3772" max="3772" width="9.28515625" customWidth="1"/>
    <col min="3773" max="3774" width="11.7109375" customWidth="1"/>
    <col min="4025" max="4025" width="9.7109375" customWidth="1"/>
    <col min="4026" max="4026" width="70" customWidth="1"/>
    <col min="4027" max="4027" width="12.28515625" customWidth="1"/>
    <col min="4028" max="4028" width="9.28515625" customWidth="1"/>
    <col min="4029" max="4030" width="11.7109375" customWidth="1"/>
    <col min="4281" max="4281" width="9.7109375" customWidth="1"/>
    <col min="4282" max="4282" width="70" customWidth="1"/>
    <col min="4283" max="4283" width="12.28515625" customWidth="1"/>
    <col min="4284" max="4284" width="9.28515625" customWidth="1"/>
    <col min="4285" max="4286" width="11.7109375" customWidth="1"/>
    <col min="4537" max="4537" width="9.7109375" customWidth="1"/>
    <col min="4538" max="4538" width="70" customWidth="1"/>
    <col min="4539" max="4539" width="12.28515625" customWidth="1"/>
    <col min="4540" max="4540" width="9.28515625" customWidth="1"/>
    <col min="4541" max="4542" width="11.7109375" customWidth="1"/>
    <col min="4793" max="4793" width="9.7109375" customWidth="1"/>
    <col min="4794" max="4794" width="70" customWidth="1"/>
    <col min="4795" max="4795" width="12.28515625" customWidth="1"/>
    <col min="4796" max="4796" width="9.28515625" customWidth="1"/>
    <col min="4797" max="4798" width="11.7109375" customWidth="1"/>
    <col min="5049" max="5049" width="9.7109375" customWidth="1"/>
    <col min="5050" max="5050" width="70" customWidth="1"/>
    <col min="5051" max="5051" width="12.28515625" customWidth="1"/>
    <col min="5052" max="5052" width="9.28515625" customWidth="1"/>
    <col min="5053" max="5054" width="11.7109375" customWidth="1"/>
    <col min="5305" max="5305" width="9.7109375" customWidth="1"/>
    <col min="5306" max="5306" width="70" customWidth="1"/>
    <col min="5307" max="5307" width="12.28515625" customWidth="1"/>
    <col min="5308" max="5308" width="9.28515625" customWidth="1"/>
    <col min="5309" max="5310" width="11.7109375" customWidth="1"/>
    <col min="5561" max="5561" width="9.7109375" customWidth="1"/>
    <col min="5562" max="5562" width="70" customWidth="1"/>
    <col min="5563" max="5563" width="12.28515625" customWidth="1"/>
    <col min="5564" max="5564" width="9.28515625" customWidth="1"/>
    <col min="5565" max="5566" width="11.7109375" customWidth="1"/>
    <col min="5817" max="5817" width="9.7109375" customWidth="1"/>
    <col min="5818" max="5818" width="70" customWidth="1"/>
    <col min="5819" max="5819" width="12.28515625" customWidth="1"/>
    <col min="5820" max="5820" width="9.28515625" customWidth="1"/>
    <col min="5821" max="5822" width="11.7109375" customWidth="1"/>
    <col min="6073" max="6073" width="9.7109375" customWidth="1"/>
    <col min="6074" max="6074" width="70" customWidth="1"/>
    <col min="6075" max="6075" width="12.28515625" customWidth="1"/>
    <col min="6076" max="6076" width="9.28515625" customWidth="1"/>
    <col min="6077" max="6078" width="11.7109375" customWidth="1"/>
    <col min="6329" max="6329" width="9.7109375" customWidth="1"/>
    <col min="6330" max="6330" width="70" customWidth="1"/>
    <col min="6331" max="6331" width="12.28515625" customWidth="1"/>
    <col min="6332" max="6332" width="9.28515625" customWidth="1"/>
    <col min="6333" max="6334" width="11.7109375" customWidth="1"/>
    <col min="6585" max="6585" width="9.7109375" customWidth="1"/>
    <col min="6586" max="6586" width="70" customWidth="1"/>
    <col min="6587" max="6587" width="12.28515625" customWidth="1"/>
    <col min="6588" max="6588" width="9.28515625" customWidth="1"/>
    <col min="6589" max="6590" width="11.7109375" customWidth="1"/>
    <col min="6841" max="6841" width="9.7109375" customWidth="1"/>
    <col min="6842" max="6842" width="70" customWidth="1"/>
    <col min="6843" max="6843" width="12.28515625" customWidth="1"/>
    <col min="6844" max="6844" width="9.28515625" customWidth="1"/>
    <col min="6845" max="6846" width="11.7109375" customWidth="1"/>
    <col min="7097" max="7097" width="9.7109375" customWidth="1"/>
    <col min="7098" max="7098" width="70" customWidth="1"/>
    <col min="7099" max="7099" width="12.28515625" customWidth="1"/>
    <col min="7100" max="7100" width="9.28515625" customWidth="1"/>
    <col min="7101" max="7102" width="11.7109375" customWidth="1"/>
    <col min="7353" max="7353" width="9.7109375" customWidth="1"/>
    <col min="7354" max="7354" width="70" customWidth="1"/>
    <col min="7355" max="7355" width="12.28515625" customWidth="1"/>
    <col min="7356" max="7356" width="9.28515625" customWidth="1"/>
    <col min="7357" max="7358" width="11.7109375" customWidth="1"/>
    <col min="7609" max="7609" width="9.7109375" customWidth="1"/>
    <col min="7610" max="7610" width="70" customWidth="1"/>
    <col min="7611" max="7611" width="12.28515625" customWidth="1"/>
    <col min="7612" max="7612" width="9.28515625" customWidth="1"/>
    <col min="7613" max="7614" width="11.7109375" customWidth="1"/>
    <col min="7865" max="7865" width="9.7109375" customWidth="1"/>
    <col min="7866" max="7866" width="70" customWidth="1"/>
    <col min="7867" max="7867" width="12.28515625" customWidth="1"/>
    <col min="7868" max="7868" width="9.28515625" customWidth="1"/>
    <col min="7869" max="7870" width="11.7109375" customWidth="1"/>
    <col min="8121" max="8121" width="9.7109375" customWidth="1"/>
    <col min="8122" max="8122" width="70" customWidth="1"/>
    <col min="8123" max="8123" width="12.28515625" customWidth="1"/>
    <col min="8124" max="8124" width="9.28515625" customWidth="1"/>
    <col min="8125" max="8126" width="11.7109375" customWidth="1"/>
    <col min="8377" max="8377" width="9.7109375" customWidth="1"/>
    <col min="8378" max="8378" width="70" customWidth="1"/>
    <col min="8379" max="8379" width="12.28515625" customWidth="1"/>
    <col min="8380" max="8380" width="9.28515625" customWidth="1"/>
    <col min="8381" max="8382" width="11.7109375" customWidth="1"/>
    <col min="8633" max="8633" width="9.7109375" customWidth="1"/>
    <col min="8634" max="8634" width="70" customWidth="1"/>
    <col min="8635" max="8635" width="12.28515625" customWidth="1"/>
    <col min="8636" max="8636" width="9.28515625" customWidth="1"/>
    <col min="8637" max="8638" width="11.7109375" customWidth="1"/>
    <col min="8889" max="8889" width="9.7109375" customWidth="1"/>
    <col min="8890" max="8890" width="70" customWidth="1"/>
    <col min="8891" max="8891" width="12.28515625" customWidth="1"/>
    <col min="8892" max="8892" width="9.28515625" customWidth="1"/>
    <col min="8893" max="8894" width="11.7109375" customWidth="1"/>
    <col min="9145" max="9145" width="9.7109375" customWidth="1"/>
    <col min="9146" max="9146" width="70" customWidth="1"/>
    <col min="9147" max="9147" width="12.28515625" customWidth="1"/>
    <col min="9148" max="9148" width="9.28515625" customWidth="1"/>
    <col min="9149" max="9150" width="11.7109375" customWidth="1"/>
    <col min="9401" max="9401" width="9.7109375" customWidth="1"/>
    <col min="9402" max="9402" width="70" customWidth="1"/>
    <col min="9403" max="9403" width="12.28515625" customWidth="1"/>
    <col min="9404" max="9404" width="9.28515625" customWidth="1"/>
    <col min="9405" max="9406" width="11.7109375" customWidth="1"/>
    <col min="9657" max="9657" width="9.7109375" customWidth="1"/>
    <col min="9658" max="9658" width="70" customWidth="1"/>
    <col min="9659" max="9659" width="12.28515625" customWidth="1"/>
    <col min="9660" max="9660" width="9.28515625" customWidth="1"/>
    <col min="9661" max="9662" width="11.7109375" customWidth="1"/>
    <col min="9913" max="9913" width="9.7109375" customWidth="1"/>
    <col min="9914" max="9914" width="70" customWidth="1"/>
    <col min="9915" max="9915" width="12.28515625" customWidth="1"/>
    <col min="9916" max="9916" width="9.28515625" customWidth="1"/>
    <col min="9917" max="9918" width="11.7109375" customWidth="1"/>
    <col min="10169" max="10169" width="9.7109375" customWidth="1"/>
    <col min="10170" max="10170" width="70" customWidth="1"/>
    <col min="10171" max="10171" width="12.28515625" customWidth="1"/>
    <col min="10172" max="10172" width="9.28515625" customWidth="1"/>
    <col min="10173" max="10174" width="11.7109375" customWidth="1"/>
    <col min="10425" max="10425" width="9.7109375" customWidth="1"/>
    <col min="10426" max="10426" width="70" customWidth="1"/>
    <col min="10427" max="10427" width="12.28515625" customWidth="1"/>
    <col min="10428" max="10428" width="9.28515625" customWidth="1"/>
    <col min="10429" max="10430" width="11.7109375" customWidth="1"/>
    <col min="10681" max="10681" width="9.7109375" customWidth="1"/>
    <col min="10682" max="10682" width="70" customWidth="1"/>
    <col min="10683" max="10683" width="12.28515625" customWidth="1"/>
    <col min="10684" max="10684" width="9.28515625" customWidth="1"/>
    <col min="10685" max="10686" width="11.7109375" customWidth="1"/>
    <col min="10937" max="10937" width="9.7109375" customWidth="1"/>
    <col min="10938" max="10938" width="70" customWidth="1"/>
    <col min="10939" max="10939" width="12.28515625" customWidth="1"/>
    <col min="10940" max="10940" width="9.28515625" customWidth="1"/>
    <col min="10941" max="10942" width="11.7109375" customWidth="1"/>
    <col min="11193" max="11193" width="9.7109375" customWidth="1"/>
    <col min="11194" max="11194" width="70" customWidth="1"/>
    <col min="11195" max="11195" width="12.28515625" customWidth="1"/>
    <col min="11196" max="11196" width="9.28515625" customWidth="1"/>
    <col min="11197" max="11198" width="11.7109375" customWidth="1"/>
    <col min="11449" max="11449" width="9.7109375" customWidth="1"/>
    <col min="11450" max="11450" width="70" customWidth="1"/>
    <col min="11451" max="11451" width="12.28515625" customWidth="1"/>
    <col min="11452" max="11452" width="9.28515625" customWidth="1"/>
    <col min="11453" max="11454" width="11.7109375" customWidth="1"/>
    <col min="11705" max="11705" width="9.7109375" customWidth="1"/>
    <col min="11706" max="11706" width="70" customWidth="1"/>
    <col min="11707" max="11707" width="12.28515625" customWidth="1"/>
    <col min="11708" max="11708" width="9.28515625" customWidth="1"/>
    <col min="11709" max="11710" width="11.7109375" customWidth="1"/>
    <col min="11961" max="11961" width="9.7109375" customWidth="1"/>
    <col min="11962" max="11962" width="70" customWidth="1"/>
    <col min="11963" max="11963" width="12.28515625" customWidth="1"/>
    <col min="11964" max="11964" width="9.28515625" customWidth="1"/>
    <col min="11965" max="11966" width="11.7109375" customWidth="1"/>
    <col min="12217" max="12217" width="9.7109375" customWidth="1"/>
    <col min="12218" max="12218" width="70" customWidth="1"/>
    <col min="12219" max="12219" width="12.28515625" customWidth="1"/>
    <col min="12220" max="12220" width="9.28515625" customWidth="1"/>
    <col min="12221" max="12222" width="11.7109375" customWidth="1"/>
    <col min="12473" max="12473" width="9.7109375" customWidth="1"/>
    <col min="12474" max="12474" width="70" customWidth="1"/>
    <col min="12475" max="12475" width="12.28515625" customWidth="1"/>
    <col min="12476" max="12476" width="9.28515625" customWidth="1"/>
    <col min="12477" max="12478" width="11.7109375" customWidth="1"/>
    <col min="12729" max="12729" width="9.7109375" customWidth="1"/>
    <col min="12730" max="12730" width="70" customWidth="1"/>
    <col min="12731" max="12731" width="12.28515625" customWidth="1"/>
    <col min="12732" max="12732" width="9.28515625" customWidth="1"/>
    <col min="12733" max="12734" width="11.7109375" customWidth="1"/>
    <col min="12985" max="12985" width="9.7109375" customWidth="1"/>
    <col min="12986" max="12986" width="70" customWidth="1"/>
    <col min="12987" max="12987" width="12.28515625" customWidth="1"/>
    <col min="12988" max="12988" width="9.28515625" customWidth="1"/>
    <col min="12989" max="12990" width="11.7109375" customWidth="1"/>
    <col min="13241" max="13241" width="9.7109375" customWidth="1"/>
    <col min="13242" max="13242" width="70" customWidth="1"/>
    <col min="13243" max="13243" width="12.28515625" customWidth="1"/>
    <col min="13244" max="13244" width="9.28515625" customWidth="1"/>
    <col min="13245" max="13246" width="11.7109375" customWidth="1"/>
    <col min="13497" max="13497" width="9.7109375" customWidth="1"/>
    <col min="13498" max="13498" width="70" customWidth="1"/>
    <col min="13499" max="13499" width="12.28515625" customWidth="1"/>
    <col min="13500" max="13500" width="9.28515625" customWidth="1"/>
    <col min="13501" max="13502" width="11.7109375" customWidth="1"/>
    <col min="13753" max="13753" width="9.7109375" customWidth="1"/>
    <col min="13754" max="13754" width="70" customWidth="1"/>
    <col min="13755" max="13755" width="12.28515625" customWidth="1"/>
    <col min="13756" max="13756" width="9.28515625" customWidth="1"/>
    <col min="13757" max="13758" width="11.7109375" customWidth="1"/>
    <col min="14009" max="14009" width="9.7109375" customWidth="1"/>
    <col min="14010" max="14010" width="70" customWidth="1"/>
    <col min="14011" max="14011" width="12.28515625" customWidth="1"/>
    <col min="14012" max="14012" width="9.28515625" customWidth="1"/>
    <col min="14013" max="14014" width="11.7109375" customWidth="1"/>
    <col min="14265" max="14265" width="9.7109375" customWidth="1"/>
    <col min="14266" max="14266" width="70" customWidth="1"/>
    <col min="14267" max="14267" width="12.28515625" customWidth="1"/>
    <col min="14268" max="14268" width="9.28515625" customWidth="1"/>
    <col min="14269" max="14270" width="11.7109375" customWidth="1"/>
    <col min="14521" max="14521" width="9.7109375" customWidth="1"/>
    <col min="14522" max="14522" width="70" customWidth="1"/>
    <col min="14523" max="14523" width="12.28515625" customWidth="1"/>
    <col min="14524" max="14524" width="9.28515625" customWidth="1"/>
    <col min="14525" max="14526" width="11.7109375" customWidth="1"/>
    <col min="14777" max="14777" width="9.7109375" customWidth="1"/>
    <col min="14778" max="14778" width="70" customWidth="1"/>
    <col min="14779" max="14779" width="12.28515625" customWidth="1"/>
    <col min="14780" max="14780" width="9.28515625" customWidth="1"/>
    <col min="14781" max="14782" width="11.7109375" customWidth="1"/>
    <col min="15033" max="15033" width="9.7109375" customWidth="1"/>
    <col min="15034" max="15034" width="70" customWidth="1"/>
    <col min="15035" max="15035" width="12.28515625" customWidth="1"/>
    <col min="15036" max="15036" width="9.28515625" customWidth="1"/>
    <col min="15037" max="15038" width="11.7109375" customWidth="1"/>
    <col min="15289" max="15289" width="9.7109375" customWidth="1"/>
    <col min="15290" max="15290" width="70" customWidth="1"/>
    <col min="15291" max="15291" width="12.28515625" customWidth="1"/>
    <col min="15292" max="15292" width="9.28515625" customWidth="1"/>
    <col min="15293" max="15294" width="11.7109375" customWidth="1"/>
    <col min="15545" max="15545" width="9.7109375" customWidth="1"/>
    <col min="15546" max="15546" width="70" customWidth="1"/>
    <col min="15547" max="15547" width="12.28515625" customWidth="1"/>
    <col min="15548" max="15548" width="9.28515625" customWidth="1"/>
    <col min="15549" max="15550" width="11.7109375" customWidth="1"/>
    <col min="15801" max="15801" width="9.7109375" customWidth="1"/>
    <col min="15802" max="15802" width="70" customWidth="1"/>
    <col min="15803" max="15803" width="12.28515625" customWidth="1"/>
    <col min="15804" max="15804" width="9.28515625" customWidth="1"/>
    <col min="15805" max="15806" width="11.7109375" customWidth="1"/>
    <col min="16057" max="16057" width="9.7109375" customWidth="1"/>
    <col min="16058" max="16058" width="70" customWidth="1"/>
    <col min="16059" max="16059" width="12.28515625" customWidth="1"/>
    <col min="16060" max="16060" width="9.28515625" customWidth="1"/>
    <col min="16061" max="16062" width="11.7109375" customWidth="1"/>
  </cols>
  <sheetData>
    <row r="1" spans="1:9">
      <c r="B1" s="757" t="s">
        <v>18931</v>
      </c>
      <c r="C1" s="73" t="s">
        <v>27308</v>
      </c>
      <c r="G1" s="76"/>
    </row>
    <row r="2" spans="1:9">
      <c r="B2" s="757"/>
      <c r="C2" s="82" t="s">
        <v>831</v>
      </c>
      <c r="D2" s="73" t="s">
        <v>828</v>
      </c>
      <c r="E2" s="75">
        <f>Содержание!E18</f>
        <v>51.668599999999998</v>
      </c>
      <c r="F2" s="73" t="s">
        <v>7517</v>
      </c>
      <c r="G2" s="74">
        <f>Скидка_ДКС</f>
        <v>0</v>
      </c>
    </row>
    <row r="3" spans="1:9">
      <c r="A3" s="145"/>
      <c r="B3" s="175"/>
      <c r="F3" s="70"/>
      <c r="G3" s="76"/>
    </row>
    <row r="4" spans="1:9" ht="25.35" customHeight="1">
      <c r="A4" s="208" t="s">
        <v>72</v>
      </c>
      <c r="B4" s="72" t="s">
        <v>33</v>
      </c>
      <c r="C4" s="69" t="s">
        <v>20139</v>
      </c>
      <c r="D4" s="208" t="s">
        <v>20159</v>
      </c>
      <c r="E4" s="208" t="s">
        <v>817</v>
      </c>
      <c r="F4" s="81" t="s">
        <v>20160</v>
      </c>
      <c r="G4" s="251" t="s">
        <v>20161</v>
      </c>
      <c r="H4" s="228"/>
      <c r="I4" s="318"/>
    </row>
    <row r="5" spans="1:9" s="183" customFormat="1" ht="13.35" customHeight="1" collapsed="1">
      <c r="B5" s="445"/>
      <c r="C5" s="445" t="s">
        <v>34440</v>
      </c>
      <c r="D5" s="445"/>
      <c r="E5" s="445"/>
      <c r="F5" s="213"/>
      <c r="G5" s="252"/>
      <c r="H5" s="228"/>
      <c r="I5" s="318"/>
    </row>
    <row r="6" spans="1:9" ht="13.35" hidden="1" customHeight="1" outlineLevel="1">
      <c r="A6" s="214"/>
      <c r="B6" s="209"/>
      <c r="C6" s="209" t="s">
        <v>34441</v>
      </c>
      <c r="D6" s="209"/>
      <c r="E6" s="209"/>
      <c r="F6" s="210"/>
      <c r="G6" s="210"/>
      <c r="H6" s="228"/>
      <c r="I6" s="318"/>
    </row>
    <row r="7" spans="1:9" ht="13.35" hidden="1" customHeight="1" outlineLevel="2">
      <c r="A7" s="214"/>
      <c r="B7" s="442"/>
      <c r="C7" s="203" t="s">
        <v>39512</v>
      </c>
      <c r="D7" s="203"/>
      <c r="E7" s="203"/>
      <c r="F7" s="205"/>
      <c r="G7" s="253"/>
      <c r="H7" s="228"/>
      <c r="I7" s="318"/>
    </row>
    <row r="8" spans="1:9" s="108" customFormat="1" ht="12.95" hidden="1" customHeight="1" outlineLevel="3">
      <c r="A8" s="214"/>
      <c r="B8" s="109"/>
      <c r="C8" s="215" t="s">
        <v>37149</v>
      </c>
      <c r="D8" s="109"/>
      <c r="E8" s="109"/>
      <c r="F8" s="110"/>
      <c r="G8" s="255"/>
      <c r="H8" s="228"/>
      <c r="I8" s="318"/>
    </row>
    <row r="9" spans="1:9" ht="11.85" hidden="1" customHeight="1" outlineLevel="3">
      <c r="A9" s="214" t="s">
        <v>3698</v>
      </c>
      <c r="B9" s="67" t="s">
        <v>34442</v>
      </c>
      <c r="C9" s="68" t="s">
        <v>36412</v>
      </c>
      <c r="D9" s="67" t="s">
        <v>51</v>
      </c>
      <c r="E9" s="67" t="str">
        <f t="shared" ref="E9:E62" si="0">IF(D9="", "", "грн")</f>
        <v>грн</v>
      </c>
      <c r="F9" s="77">
        <v>169.21</v>
      </c>
      <c r="G9" s="254">
        <f t="shared" ref="G9:G72" si="1">IFERROR(IF(OR(E9="грн",E9="грн."),ROUND(F9*(1-$G$2),2),ROUND(F9*(1-$G$2),2)*$E$2),"")</f>
        <v>169.21</v>
      </c>
      <c r="H9" s="228"/>
      <c r="I9" s="318"/>
    </row>
    <row r="10" spans="1:9" ht="11.85" hidden="1" customHeight="1" outlineLevel="3">
      <c r="A10" s="214" t="s">
        <v>3699</v>
      </c>
      <c r="B10" s="67" t="s">
        <v>34443</v>
      </c>
      <c r="C10" s="68" t="s">
        <v>36413</v>
      </c>
      <c r="D10" s="67" t="s">
        <v>51</v>
      </c>
      <c r="E10" s="67" t="str">
        <f t="shared" si="0"/>
        <v>грн</v>
      </c>
      <c r="F10" s="77">
        <v>162.05000000000001</v>
      </c>
      <c r="G10" s="254">
        <f t="shared" si="1"/>
        <v>162.05000000000001</v>
      </c>
      <c r="H10" s="228"/>
      <c r="I10" s="318"/>
    </row>
    <row r="11" spans="1:9" ht="11.85" hidden="1" customHeight="1" outlineLevel="3">
      <c r="A11" s="214" t="s">
        <v>3700</v>
      </c>
      <c r="B11" s="67" t="s">
        <v>34444</v>
      </c>
      <c r="C11" s="68" t="s">
        <v>36414</v>
      </c>
      <c r="D11" s="67" t="s">
        <v>51</v>
      </c>
      <c r="E11" s="67" t="str">
        <f t="shared" si="0"/>
        <v>грн</v>
      </c>
      <c r="F11" s="77">
        <v>177.49</v>
      </c>
      <c r="G11" s="254">
        <f t="shared" si="1"/>
        <v>177.49</v>
      </c>
      <c r="H11" s="228"/>
      <c r="I11" s="318"/>
    </row>
    <row r="12" spans="1:9" ht="11.85" hidden="1" customHeight="1" outlineLevel="3">
      <c r="A12" s="214" t="s">
        <v>3701</v>
      </c>
      <c r="B12" s="67" t="s">
        <v>34445</v>
      </c>
      <c r="C12" s="68" t="s">
        <v>36415</v>
      </c>
      <c r="D12" s="67" t="s">
        <v>51</v>
      </c>
      <c r="E12" s="67" t="str">
        <f t="shared" si="0"/>
        <v>грн</v>
      </c>
      <c r="F12" s="77">
        <v>219.52</v>
      </c>
      <c r="G12" s="254">
        <f t="shared" si="1"/>
        <v>219.52</v>
      </c>
      <c r="H12" s="228"/>
      <c r="I12" s="318"/>
    </row>
    <row r="13" spans="1:9" ht="11.85" hidden="1" customHeight="1" outlineLevel="3">
      <c r="A13" s="214" t="s">
        <v>3702</v>
      </c>
      <c r="B13" s="67" t="s">
        <v>34446</v>
      </c>
      <c r="C13" s="68" t="s">
        <v>36416</v>
      </c>
      <c r="D13" s="67" t="s">
        <v>51</v>
      </c>
      <c r="E13" s="67" t="str">
        <f t="shared" si="0"/>
        <v>грн</v>
      </c>
      <c r="F13" s="77">
        <v>265.74</v>
      </c>
      <c r="G13" s="254">
        <f t="shared" si="1"/>
        <v>265.74</v>
      </c>
      <c r="H13" s="228"/>
      <c r="I13" s="318"/>
    </row>
    <row r="14" spans="1:9" ht="11.85" hidden="1" customHeight="1" outlineLevel="3">
      <c r="A14" s="214" t="s">
        <v>3703</v>
      </c>
      <c r="B14" s="67" t="s">
        <v>34447</v>
      </c>
      <c r="C14" s="68" t="s">
        <v>36417</v>
      </c>
      <c r="D14" s="67" t="s">
        <v>51</v>
      </c>
      <c r="E14" s="67" t="str">
        <f t="shared" si="0"/>
        <v>грн</v>
      </c>
      <c r="F14" s="77">
        <v>407.39</v>
      </c>
      <c r="G14" s="254">
        <f t="shared" si="1"/>
        <v>407.39</v>
      </c>
      <c r="H14" s="228"/>
      <c r="I14" s="318"/>
    </row>
    <row r="15" spans="1:9" ht="11.85" hidden="1" customHeight="1" outlineLevel="3">
      <c r="A15" s="214" t="s">
        <v>3704</v>
      </c>
      <c r="B15" s="67" t="s">
        <v>34448</v>
      </c>
      <c r="C15" s="68" t="s">
        <v>36418</v>
      </c>
      <c r="D15" s="67" t="s">
        <v>51</v>
      </c>
      <c r="E15" s="67" t="str">
        <f t="shared" si="0"/>
        <v>грн</v>
      </c>
      <c r="F15" s="77">
        <v>624.17999999999995</v>
      </c>
      <c r="G15" s="254">
        <f t="shared" si="1"/>
        <v>624.17999999999995</v>
      </c>
      <c r="H15" s="228"/>
      <c r="I15" s="318"/>
    </row>
    <row r="16" spans="1:9" ht="11.85" hidden="1" customHeight="1" outlineLevel="3">
      <c r="A16" s="214" t="s">
        <v>3705</v>
      </c>
      <c r="B16" s="67" t="s">
        <v>34449</v>
      </c>
      <c r="C16" s="68" t="s">
        <v>36419</v>
      </c>
      <c r="D16" s="67" t="s">
        <v>51</v>
      </c>
      <c r="E16" s="67" t="str">
        <f t="shared" si="0"/>
        <v>грн</v>
      </c>
      <c r="F16" s="77">
        <v>744.07</v>
      </c>
      <c r="G16" s="254">
        <f t="shared" si="1"/>
        <v>744.07</v>
      </c>
      <c r="H16" s="228"/>
      <c r="I16" s="318"/>
    </row>
    <row r="17" spans="1:9" ht="11.85" hidden="1" customHeight="1" outlineLevel="3">
      <c r="A17" s="214" t="s">
        <v>3706</v>
      </c>
      <c r="B17" s="67" t="s">
        <v>34450</v>
      </c>
      <c r="C17" s="68" t="s">
        <v>36420</v>
      </c>
      <c r="D17" s="67" t="s">
        <v>51</v>
      </c>
      <c r="E17" s="67" t="str">
        <f t="shared" si="0"/>
        <v>грн</v>
      </c>
      <c r="F17" s="77">
        <v>846.66</v>
      </c>
      <c r="G17" s="254">
        <f t="shared" si="1"/>
        <v>846.66</v>
      </c>
      <c r="H17" s="228"/>
      <c r="I17" s="318"/>
    </row>
    <row r="18" spans="1:9" ht="11.85" hidden="1" customHeight="1" outlineLevel="3">
      <c r="A18" s="214" t="s">
        <v>3707</v>
      </c>
      <c r="B18" s="67" t="s">
        <v>34451</v>
      </c>
      <c r="C18" s="68" t="s">
        <v>36421</v>
      </c>
      <c r="D18" s="67" t="s">
        <v>51</v>
      </c>
      <c r="E18" s="67" t="str">
        <f t="shared" si="0"/>
        <v>грн</v>
      </c>
      <c r="F18" s="77">
        <v>226.44</v>
      </c>
      <c r="G18" s="254">
        <f t="shared" si="1"/>
        <v>226.44</v>
      </c>
      <c r="H18" s="228"/>
      <c r="I18" s="318"/>
    </row>
    <row r="19" spans="1:9" ht="11.85" hidden="1" customHeight="1" outlineLevel="3">
      <c r="A19" s="214" t="s">
        <v>3708</v>
      </c>
      <c r="B19" s="67" t="s">
        <v>34452</v>
      </c>
      <c r="C19" s="68" t="s">
        <v>36422</v>
      </c>
      <c r="D19" s="67" t="s">
        <v>51</v>
      </c>
      <c r="E19" s="67" t="str">
        <f t="shared" si="0"/>
        <v>грн</v>
      </c>
      <c r="F19" s="77">
        <v>253.26</v>
      </c>
      <c r="G19" s="254">
        <f t="shared" si="1"/>
        <v>253.26</v>
      </c>
      <c r="H19" s="228"/>
      <c r="I19" s="318"/>
    </row>
    <row r="20" spans="1:9" ht="11.85" hidden="1" customHeight="1" outlineLevel="3">
      <c r="A20" s="214" t="s">
        <v>3709</v>
      </c>
      <c r="B20" s="67" t="s">
        <v>34453</v>
      </c>
      <c r="C20" s="68" t="s">
        <v>36423</v>
      </c>
      <c r="D20" s="67" t="s">
        <v>51</v>
      </c>
      <c r="E20" s="67" t="str">
        <f t="shared" si="0"/>
        <v>грн</v>
      </c>
      <c r="F20" s="77">
        <v>289.36</v>
      </c>
      <c r="G20" s="254">
        <f t="shared" si="1"/>
        <v>289.36</v>
      </c>
      <c r="H20" s="228"/>
      <c r="I20" s="318"/>
    </row>
    <row r="21" spans="1:9" ht="11.85" hidden="1" customHeight="1" outlineLevel="3">
      <c r="A21" s="214" t="s">
        <v>3710</v>
      </c>
      <c r="B21" s="67" t="s">
        <v>34454</v>
      </c>
      <c r="C21" s="68" t="s">
        <v>36424</v>
      </c>
      <c r="D21" s="67" t="s">
        <v>51</v>
      </c>
      <c r="E21" s="67" t="str">
        <f t="shared" si="0"/>
        <v>грн</v>
      </c>
      <c r="F21" s="77">
        <v>362.4</v>
      </c>
      <c r="G21" s="254">
        <f t="shared" si="1"/>
        <v>362.4</v>
      </c>
      <c r="H21" s="228"/>
      <c r="I21" s="318"/>
    </row>
    <row r="22" spans="1:9" ht="11.85" hidden="1" customHeight="1" outlineLevel="3">
      <c r="A22" s="214" t="s">
        <v>3711</v>
      </c>
      <c r="B22" s="67" t="s">
        <v>34455</v>
      </c>
      <c r="C22" s="68" t="s">
        <v>36425</v>
      </c>
      <c r="D22" s="67" t="s">
        <v>51</v>
      </c>
      <c r="E22" s="67" t="str">
        <f t="shared" si="0"/>
        <v>грн</v>
      </c>
      <c r="F22" s="77">
        <v>456.96</v>
      </c>
      <c r="G22" s="254">
        <f t="shared" si="1"/>
        <v>456.96</v>
      </c>
      <c r="H22" s="228"/>
      <c r="I22" s="318"/>
    </row>
    <row r="23" spans="1:9" ht="11.85" hidden="1" customHeight="1" outlineLevel="3">
      <c r="A23" s="214" t="s">
        <v>3712</v>
      </c>
      <c r="B23" s="67" t="s">
        <v>34456</v>
      </c>
      <c r="C23" s="68" t="s">
        <v>36426</v>
      </c>
      <c r="D23" s="67" t="s">
        <v>51</v>
      </c>
      <c r="E23" s="67" t="str">
        <f t="shared" si="0"/>
        <v>грн</v>
      </c>
      <c r="F23" s="77">
        <v>688.45</v>
      </c>
      <c r="G23" s="254">
        <f t="shared" si="1"/>
        <v>688.45</v>
      </c>
      <c r="H23" s="228"/>
      <c r="I23" s="318"/>
    </row>
    <row r="24" spans="1:9" ht="11.85" hidden="1" customHeight="1" outlineLevel="3">
      <c r="A24" s="214" t="s">
        <v>3713</v>
      </c>
      <c r="B24" s="67" t="s">
        <v>34457</v>
      </c>
      <c r="C24" s="68" t="s">
        <v>36427</v>
      </c>
      <c r="D24" s="67" t="s">
        <v>51</v>
      </c>
      <c r="E24" s="67" t="str">
        <f t="shared" si="0"/>
        <v>грн</v>
      </c>
      <c r="F24" s="77">
        <v>810.82</v>
      </c>
      <c r="G24" s="254">
        <f t="shared" si="1"/>
        <v>810.82</v>
      </c>
      <c r="H24" s="228"/>
      <c r="I24" s="318"/>
    </row>
    <row r="25" spans="1:9" ht="11.85" hidden="1" customHeight="1" outlineLevel="3">
      <c r="A25" s="214" t="s">
        <v>3714</v>
      </c>
      <c r="B25" s="67" t="s">
        <v>34458</v>
      </c>
      <c r="C25" s="68" t="s">
        <v>36428</v>
      </c>
      <c r="D25" s="67" t="s">
        <v>51</v>
      </c>
      <c r="E25" s="67" t="str">
        <f t="shared" si="0"/>
        <v>грн</v>
      </c>
      <c r="F25" s="77">
        <v>1874.93</v>
      </c>
      <c r="G25" s="254">
        <f t="shared" si="1"/>
        <v>1874.93</v>
      </c>
      <c r="H25" s="228"/>
      <c r="I25" s="318"/>
    </row>
    <row r="26" spans="1:9" ht="11.85" hidden="1" customHeight="1" outlineLevel="3">
      <c r="A26" s="214" t="s">
        <v>3715</v>
      </c>
      <c r="B26" s="67" t="s">
        <v>34459</v>
      </c>
      <c r="C26" s="68" t="s">
        <v>36429</v>
      </c>
      <c r="D26" s="67" t="s">
        <v>51</v>
      </c>
      <c r="E26" s="67" t="str">
        <f t="shared" si="0"/>
        <v>грн</v>
      </c>
      <c r="F26" s="77">
        <v>268.83999999999997</v>
      </c>
      <c r="G26" s="254">
        <f t="shared" si="1"/>
        <v>268.83999999999997</v>
      </c>
      <c r="H26" s="228"/>
      <c r="I26" s="318"/>
    </row>
    <row r="27" spans="1:9" ht="11.85" hidden="1" customHeight="1" outlineLevel="3">
      <c r="A27" s="214" t="s">
        <v>3716</v>
      </c>
      <c r="B27" s="67" t="s">
        <v>34460</v>
      </c>
      <c r="C27" s="68" t="s">
        <v>36430</v>
      </c>
      <c r="D27" s="67" t="s">
        <v>51</v>
      </c>
      <c r="E27" s="67" t="str">
        <f t="shared" si="0"/>
        <v>грн</v>
      </c>
      <c r="F27" s="77">
        <v>332.24</v>
      </c>
      <c r="G27" s="254">
        <f t="shared" si="1"/>
        <v>332.24</v>
      </c>
      <c r="H27" s="228"/>
      <c r="I27" s="318"/>
    </row>
    <row r="28" spans="1:9" ht="11.85" hidden="1" customHeight="1" outlineLevel="3">
      <c r="A28" s="214" t="s">
        <v>3717</v>
      </c>
      <c r="B28" s="67" t="s">
        <v>34461</v>
      </c>
      <c r="C28" s="68" t="s">
        <v>36431</v>
      </c>
      <c r="D28" s="67" t="s">
        <v>51</v>
      </c>
      <c r="E28" s="67" t="str">
        <f t="shared" si="0"/>
        <v>грн</v>
      </c>
      <c r="F28" s="77">
        <v>408.62</v>
      </c>
      <c r="G28" s="254">
        <f t="shared" si="1"/>
        <v>408.62</v>
      </c>
      <c r="H28" s="228"/>
      <c r="I28" s="318"/>
    </row>
    <row r="29" spans="1:9" ht="11.85" hidden="1" customHeight="1" outlineLevel="3">
      <c r="A29" s="214" t="s">
        <v>3718</v>
      </c>
      <c r="B29" s="67" t="s">
        <v>34462</v>
      </c>
      <c r="C29" s="68" t="s">
        <v>36432</v>
      </c>
      <c r="D29" s="67" t="s">
        <v>51</v>
      </c>
      <c r="E29" s="67" t="str">
        <f t="shared" si="0"/>
        <v>грн</v>
      </c>
      <c r="F29" s="77">
        <v>505.28</v>
      </c>
      <c r="G29" s="254">
        <f t="shared" si="1"/>
        <v>505.28</v>
      </c>
      <c r="H29" s="228"/>
      <c r="I29" s="318"/>
    </row>
    <row r="30" spans="1:9" ht="11.85" hidden="1" customHeight="1" outlineLevel="3">
      <c r="A30" s="214" t="s">
        <v>3719</v>
      </c>
      <c r="B30" s="67" t="s">
        <v>34463</v>
      </c>
      <c r="C30" s="68" t="s">
        <v>36433</v>
      </c>
      <c r="D30" s="67" t="s">
        <v>51</v>
      </c>
      <c r="E30" s="67" t="str">
        <f t="shared" si="0"/>
        <v>грн</v>
      </c>
      <c r="F30" s="77">
        <v>761.38</v>
      </c>
      <c r="G30" s="254">
        <f t="shared" si="1"/>
        <v>761.38</v>
      </c>
      <c r="H30" s="228"/>
      <c r="I30" s="318"/>
    </row>
    <row r="31" spans="1:9" ht="11.85" hidden="1" customHeight="1" outlineLevel="3">
      <c r="A31" s="214" t="s">
        <v>3720</v>
      </c>
      <c r="B31" s="67" t="s">
        <v>34464</v>
      </c>
      <c r="C31" s="68" t="s">
        <v>36434</v>
      </c>
      <c r="D31" s="67" t="s">
        <v>51</v>
      </c>
      <c r="E31" s="67" t="str">
        <f t="shared" si="0"/>
        <v>грн</v>
      </c>
      <c r="F31" s="77">
        <v>860.26</v>
      </c>
      <c r="G31" s="254">
        <f t="shared" si="1"/>
        <v>860.26</v>
      </c>
      <c r="H31" s="228"/>
      <c r="I31" s="318"/>
    </row>
    <row r="32" spans="1:9" ht="11.85" hidden="1" customHeight="1" outlineLevel="3">
      <c r="A32" s="214" t="s">
        <v>3721</v>
      </c>
      <c r="B32" s="67" t="s">
        <v>34465</v>
      </c>
      <c r="C32" s="68" t="s">
        <v>36435</v>
      </c>
      <c r="D32" s="67" t="s">
        <v>51</v>
      </c>
      <c r="E32" s="67" t="str">
        <f t="shared" si="0"/>
        <v>грн</v>
      </c>
      <c r="F32" s="77">
        <v>2044.68</v>
      </c>
      <c r="G32" s="254">
        <f t="shared" si="1"/>
        <v>2044.68</v>
      </c>
      <c r="H32" s="228"/>
      <c r="I32" s="318"/>
    </row>
    <row r="33" spans="1:9" ht="11.85" hidden="1" customHeight="1" outlineLevel="3">
      <c r="A33" s="214" t="s">
        <v>3722</v>
      </c>
      <c r="B33" s="67" t="s">
        <v>34466</v>
      </c>
      <c r="C33" s="68" t="s">
        <v>36436</v>
      </c>
      <c r="D33" s="67" t="s">
        <v>51</v>
      </c>
      <c r="E33" s="67" t="str">
        <f t="shared" si="0"/>
        <v>грн</v>
      </c>
      <c r="F33" s="77">
        <v>223.1</v>
      </c>
      <c r="G33" s="254">
        <f t="shared" si="1"/>
        <v>223.1</v>
      </c>
      <c r="H33" s="228"/>
      <c r="I33" s="318"/>
    </row>
    <row r="34" spans="1:9" ht="11.85" hidden="1" customHeight="1" outlineLevel="3">
      <c r="A34" s="214" t="s">
        <v>3723</v>
      </c>
      <c r="B34" s="67" t="s">
        <v>34467</v>
      </c>
      <c r="C34" s="68" t="s">
        <v>36437</v>
      </c>
      <c r="D34" s="67" t="s">
        <v>51</v>
      </c>
      <c r="E34" s="67" t="str">
        <f t="shared" si="0"/>
        <v>грн</v>
      </c>
      <c r="F34" s="77">
        <v>273.89999999999998</v>
      </c>
      <c r="G34" s="254">
        <f t="shared" si="1"/>
        <v>273.89999999999998</v>
      </c>
      <c r="H34" s="228"/>
      <c r="I34" s="318"/>
    </row>
    <row r="35" spans="1:9" ht="11.85" hidden="1" customHeight="1" outlineLevel="3">
      <c r="A35" s="214" t="s">
        <v>3724</v>
      </c>
      <c r="B35" s="67" t="s">
        <v>34468</v>
      </c>
      <c r="C35" s="68" t="s">
        <v>36438</v>
      </c>
      <c r="D35" s="67" t="s">
        <v>51</v>
      </c>
      <c r="E35" s="67" t="str">
        <f t="shared" si="0"/>
        <v>грн</v>
      </c>
      <c r="F35" s="77">
        <v>359.81</v>
      </c>
      <c r="G35" s="254">
        <f t="shared" si="1"/>
        <v>359.81</v>
      </c>
      <c r="H35" s="228"/>
      <c r="I35" s="318"/>
    </row>
    <row r="36" spans="1:9" ht="11.85" hidden="1" customHeight="1" outlineLevel="3">
      <c r="A36" s="214" t="s">
        <v>3725</v>
      </c>
      <c r="B36" s="67" t="s">
        <v>34469</v>
      </c>
      <c r="C36" s="68" t="s">
        <v>36439</v>
      </c>
      <c r="D36" s="67" t="s">
        <v>51</v>
      </c>
      <c r="E36" s="67" t="str">
        <f t="shared" si="0"/>
        <v>грн</v>
      </c>
      <c r="F36" s="77">
        <v>469.56</v>
      </c>
      <c r="G36" s="254">
        <f t="shared" si="1"/>
        <v>469.56</v>
      </c>
      <c r="H36" s="228"/>
      <c r="I36" s="318"/>
    </row>
    <row r="37" spans="1:9" ht="11.85" hidden="1" customHeight="1" outlineLevel="3">
      <c r="A37" s="214" t="s">
        <v>3726</v>
      </c>
      <c r="B37" s="67" t="s">
        <v>34470</v>
      </c>
      <c r="C37" s="68" t="s">
        <v>36440</v>
      </c>
      <c r="D37" s="67" t="s">
        <v>51</v>
      </c>
      <c r="E37" s="67" t="str">
        <f t="shared" si="0"/>
        <v>грн</v>
      </c>
      <c r="F37" s="77">
        <v>726.77</v>
      </c>
      <c r="G37" s="254">
        <f t="shared" si="1"/>
        <v>726.77</v>
      </c>
      <c r="H37" s="228"/>
      <c r="I37" s="318"/>
    </row>
    <row r="38" spans="1:9" ht="11.85" hidden="1" customHeight="1" outlineLevel="3">
      <c r="A38" s="214" t="s">
        <v>3727</v>
      </c>
      <c r="B38" s="67" t="s">
        <v>34471</v>
      </c>
      <c r="C38" s="68" t="s">
        <v>36441</v>
      </c>
      <c r="D38" s="67" t="s">
        <v>51</v>
      </c>
      <c r="E38" s="67" t="str">
        <f t="shared" si="0"/>
        <v>грн</v>
      </c>
      <c r="F38" s="77">
        <v>856.55</v>
      </c>
      <c r="G38" s="254">
        <f t="shared" si="1"/>
        <v>856.55</v>
      </c>
      <c r="H38" s="228"/>
      <c r="I38" s="318"/>
    </row>
    <row r="39" spans="1:9" ht="11.85" hidden="1" customHeight="1" outlineLevel="3">
      <c r="A39" s="214" t="s">
        <v>3728</v>
      </c>
      <c r="B39" s="67" t="s">
        <v>34472</v>
      </c>
      <c r="C39" s="68" t="s">
        <v>36442</v>
      </c>
      <c r="D39" s="67" t="s">
        <v>51</v>
      </c>
      <c r="E39" s="67" t="str">
        <f t="shared" si="0"/>
        <v>грн</v>
      </c>
      <c r="F39" s="77">
        <v>262.54000000000002</v>
      </c>
      <c r="G39" s="254">
        <f t="shared" si="1"/>
        <v>262.54000000000002</v>
      </c>
      <c r="H39" s="228"/>
      <c r="I39" s="318"/>
    </row>
    <row r="40" spans="1:9" ht="11.85" hidden="1" customHeight="1" outlineLevel="3">
      <c r="A40" s="214" t="s">
        <v>3729</v>
      </c>
      <c r="B40" s="67" t="s">
        <v>34473</v>
      </c>
      <c r="C40" s="68" t="s">
        <v>36443</v>
      </c>
      <c r="D40" s="67" t="s">
        <v>51</v>
      </c>
      <c r="E40" s="67" t="str">
        <f t="shared" si="0"/>
        <v>грн</v>
      </c>
      <c r="F40" s="77">
        <v>282.18</v>
      </c>
      <c r="G40" s="254">
        <f t="shared" si="1"/>
        <v>282.18</v>
      </c>
      <c r="H40" s="228"/>
      <c r="I40" s="318"/>
    </row>
    <row r="41" spans="1:9" ht="11.85" hidden="1" customHeight="1" outlineLevel="3">
      <c r="A41" s="214" t="s">
        <v>3730</v>
      </c>
      <c r="B41" s="67" t="s">
        <v>34474</v>
      </c>
      <c r="C41" s="68" t="s">
        <v>36444</v>
      </c>
      <c r="D41" s="67" t="s">
        <v>51</v>
      </c>
      <c r="E41" s="67" t="str">
        <f t="shared" si="0"/>
        <v>грн</v>
      </c>
      <c r="F41" s="77">
        <v>333.48</v>
      </c>
      <c r="G41" s="254">
        <f t="shared" si="1"/>
        <v>333.48</v>
      </c>
      <c r="H41" s="228"/>
      <c r="I41" s="318"/>
    </row>
    <row r="42" spans="1:9" ht="11.85" hidden="1" customHeight="1" outlineLevel="3">
      <c r="A42" s="214" t="s">
        <v>3731</v>
      </c>
      <c r="B42" s="67" t="s">
        <v>34475</v>
      </c>
      <c r="C42" s="68" t="s">
        <v>36445</v>
      </c>
      <c r="D42" s="67" t="s">
        <v>51</v>
      </c>
      <c r="E42" s="67" t="str">
        <f t="shared" si="0"/>
        <v>грн</v>
      </c>
      <c r="F42" s="77">
        <v>428.4</v>
      </c>
      <c r="G42" s="254">
        <f t="shared" si="1"/>
        <v>428.4</v>
      </c>
      <c r="H42" s="228"/>
      <c r="I42" s="318"/>
    </row>
    <row r="43" spans="1:9" ht="11.85" hidden="1" customHeight="1" outlineLevel="3">
      <c r="A43" s="214" t="s">
        <v>3732</v>
      </c>
      <c r="B43" s="67" t="s">
        <v>34476</v>
      </c>
      <c r="C43" s="68" t="s">
        <v>36446</v>
      </c>
      <c r="D43" s="67" t="s">
        <v>51</v>
      </c>
      <c r="E43" s="67" t="str">
        <f t="shared" si="0"/>
        <v>грн</v>
      </c>
      <c r="F43" s="77">
        <v>539.4</v>
      </c>
      <c r="G43" s="254">
        <f t="shared" si="1"/>
        <v>539.4</v>
      </c>
      <c r="H43" s="228"/>
      <c r="I43" s="318"/>
    </row>
    <row r="44" spans="1:9" ht="11.85" hidden="1" customHeight="1" outlineLevel="3">
      <c r="A44" s="214" t="s">
        <v>3733</v>
      </c>
      <c r="B44" s="67" t="s">
        <v>34477</v>
      </c>
      <c r="C44" s="68" t="s">
        <v>36447</v>
      </c>
      <c r="D44" s="67" t="s">
        <v>51</v>
      </c>
      <c r="E44" s="67" t="str">
        <f t="shared" si="0"/>
        <v>грн</v>
      </c>
      <c r="F44" s="77">
        <v>817</v>
      </c>
      <c r="G44" s="254">
        <f t="shared" si="1"/>
        <v>817</v>
      </c>
      <c r="H44" s="228"/>
      <c r="I44" s="318"/>
    </row>
    <row r="45" spans="1:9" ht="11.85" hidden="1" customHeight="1" outlineLevel="3">
      <c r="A45" s="214" t="s">
        <v>3734</v>
      </c>
      <c r="B45" s="67" t="s">
        <v>34478</v>
      </c>
      <c r="C45" s="68" t="s">
        <v>36448</v>
      </c>
      <c r="D45" s="67" t="s">
        <v>51</v>
      </c>
      <c r="E45" s="67" t="str">
        <f t="shared" si="0"/>
        <v>грн</v>
      </c>
      <c r="F45" s="77">
        <v>941.83</v>
      </c>
      <c r="G45" s="254">
        <f t="shared" si="1"/>
        <v>941.83</v>
      </c>
      <c r="H45" s="228"/>
      <c r="I45" s="318"/>
    </row>
    <row r="46" spans="1:9" ht="11.85" hidden="1" customHeight="1" outlineLevel="3">
      <c r="A46" s="214" t="s">
        <v>3735</v>
      </c>
      <c r="B46" s="67" t="s">
        <v>34479</v>
      </c>
      <c r="C46" s="68" t="s">
        <v>36449</v>
      </c>
      <c r="D46" s="67" t="s">
        <v>51</v>
      </c>
      <c r="E46" s="67" t="str">
        <f t="shared" si="0"/>
        <v>грн</v>
      </c>
      <c r="F46" s="77">
        <v>321</v>
      </c>
      <c r="G46" s="254">
        <f t="shared" si="1"/>
        <v>321</v>
      </c>
      <c r="H46" s="228"/>
      <c r="I46" s="318"/>
    </row>
    <row r="47" spans="1:9" ht="11.85" hidden="1" customHeight="1" outlineLevel="3">
      <c r="A47" s="214" t="s">
        <v>3736</v>
      </c>
      <c r="B47" s="67" t="s">
        <v>34480</v>
      </c>
      <c r="C47" s="68" t="s">
        <v>36450</v>
      </c>
      <c r="D47" s="67" t="s">
        <v>51</v>
      </c>
      <c r="E47" s="67" t="str">
        <f t="shared" si="0"/>
        <v>грн</v>
      </c>
      <c r="F47" s="77">
        <v>372.91</v>
      </c>
      <c r="G47" s="254">
        <f t="shared" si="1"/>
        <v>372.91</v>
      </c>
      <c r="H47" s="228"/>
      <c r="I47" s="318"/>
    </row>
    <row r="48" spans="1:9" ht="11.85" hidden="1" customHeight="1" outlineLevel="3">
      <c r="A48" s="214" t="s">
        <v>3737</v>
      </c>
      <c r="B48" s="67" t="s">
        <v>34481</v>
      </c>
      <c r="C48" s="68" t="s">
        <v>36451</v>
      </c>
      <c r="D48" s="67" t="s">
        <v>51</v>
      </c>
      <c r="E48" s="67" t="str">
        <f t="shared" si="0"/>
        <v>грн</v>
      </c>
      <c r="F48" s="77">
        <v>471.29</v>
      </c>
      <c r="G48" s="254">
        <f t="shared" si="1"/>
        <v>471.29</v>
      </c>
      <c r="H48" s="228"/>
      <c r="I48" s="318"/>
    </row>
    <row r="49" spans="1:9" ht="11.85" hidden="1" customHeight="1" outlineLevel="3">
      <c r="A49" s="214" t="s">
        <v>3738</v>
      </c>
      <c r="B49" s="67" t="s">
        <v>34482</v>
      </c>
      <c r="C49" s="68" t="s">
        <v>36452</v>
      </c>
      <c r="D49" s="67" t="s">
        <v>51</v>
      </c>
      <c r="E49" s="67" t="str">
        <f t="shared" si="0"/>
        <v>грн</v>
      </c>
      <c r="F49" s="77">
        <v>582.9</v>
      </c>
      <c r="G49" s="254">
        <f t="shared" si="1"/>
        <v>582.9</v>
      </c>
      <c r="H49" s="228"/>
      <c r="I49" s="318"/>
    </row>
    <row r="50" spans="1:9" ht="11.85" hidden="1" customHeight="1" outlineLevel="3">
      <c r="A50" s="214" t="s">
        <v>3739</v>
      </c>
      <c r="B50" s="67" t="s">
        <v>34483</v>
      </c>
      <c r="C50" s="68" t="s">
        <v>36453</v>
      </c>
      <c r="D50" s="67" t="s">
        <v>51</v>
      </c>
      <c r="E50" s="67" t="str">
        <f t="shared" si="0"/>
        <v>грн</v>
      </c>
      <c r="F50" s="77">
        <v>873.85</v>
      </c>
      <c r="G50" s="254">
        <f t="shared" si="1"/>
        <v>873.85</v>
      </c>
      <c r="H50" s="228"/>
      <c r="I50" s="318"/>
    </row>
    <row r="51" spans="1:9" ht="11.85" hidden="1" customHeight="1" outlineLevel="3">
      <c r="A51" s="214" t="s">
        <v>3740</v>
      </c>
      <c r="B51" s="67" t="s">
        <v>34484</v>
      </c>
      <c r="C51" s="68" t="s">
        <v>36454</v>
      </c>
      <c r="D51" s="67" t="s">
        <v>51</v>
      </c>
      <c r="E51" s="67" t="str">
        <f t="shared" si="0"/>
        <v>грн</v>
      </c>
      <c r="F51" s="77">
        <v>999.92</v>
      </c>
      <c r="G51" s="254">
        <f t="shared" si="1"/>
        <v>999.92</v>
      </c>
      <c r="H51" s="228"/>
      <c r="I51" s="318"/>
    </row>
    <row r="52" spans="1:9" s="108" customFormat="1" ht="12.95" hidden="1" customHeight="1" outlineLevel="3">
      <c r="A52" s="214"/>
      <c r="B52" s="109"/>
      <c r="C52" s="215" t="s">
        <v>37150</v>
      </c>
      <c r="D52" s="109"/>
      <c r="E52" s="109" t="str">
        <f t="shared" si="0"/>
        <v/>
      </c>
      <c r="F52" s="110" t="s">
        <v>300</v>
      </c>
      <c r="G52" s="255" t="str">
        <f t="shared" si="1"/>
        <v/>
      </c>
      <c r="H52" s="228"/>
      <c r="I52" s="318"/>
    </row>
    <row r="53" spans="1:9" ht="11.85" hidden="1" customHeight="1" outlineLevel="3">
      <c r="A53" s="214" t="s">
        <v>3741</v>
      </c>
      <c r="B53" s="67" t="s">
        <v>34485</v>
      </c>
      <c r="C53" s="68" t="s">
        <v>36455</v>
      </c>
      <c r="D53" s="67" t="s">
        <v>51</v>
      </c>
      <c r="E53" s="67" t="str">
        <f t="shared" si="0"/>
        <v>грн</v>
      </c>
      <c r="F53" s="77">
        <v>559.30999999999995</v>
      </c>
      <c r="G53" s="254">
        <f t="shared" si="1"/>
        <v>559.30999999999995</v>
      </c>
      <c r="H53" s="228"/>
      <c r="I53" s="318"/>
    </row>
    <row r="54" spans="1:9" ht="11.85" hidden="1" customHeight="1" outlineLevel="3">
      <c r="A54" s="214" t="s">
        <v>3742</v>
      </c>
      <c r="B54" s="67" t="s">
        <v>34486</v>
      </c>
      <c r="C54" s="68" t="s">
        <v>36456</v>
      </c>
      <c r="D54" s="67" t="s">
        <v>51</v>
      </c>
      <c r="E54" s="67" t="str">
        <f t="shared" si="0"/>
        <v>грн</v>
      </c>
      <c r="F54" s="77">
        <v>702.14</v>
      </c>
      <c r="G54" s="254">
        <f t="shared" si="1"/>
        <v>702.14</v>
      </c>
      <c r="H54" s="228"/>
      <c r="I54" s="318"/>
    </row>
    <row r="55" spans="1:9" ht="11.85" hidden="1" customHeight="1" outlineLevel="3">
      <c r="A55" s="214" t="s">
        <v>3743</v>
      </c>
      <c r="B55" s="67" t="s">
        <v>34487</v>
      </c>
      <c r="C55" s="68" t="s">
        <v>36457</v>
      </c>
      <c r="D55" s="67" t="s">
        <v>51</v>
      </c>
      <c r="E55" s="67" t="str">
        <f t="shared" si="0"/>
        <v>грн</v>
      </c>
      <c r="F55" s="77">
        <v>853.51</v>
      </c>
      <c r="G55" s="254">
        <f t="shared" si="1"/>
        <v>853.51</v>
      </c>
      <c r="H55" s="228"/>
      <c r="I55" s="318"/>
    </row>
    <row r="56" spans="1:9" ht="11.85" hidden="1" customHeight="1" outlineLevel="3">
      <c r="A56" s="214" t="s">
        <v>3744</v>
      </c>
      <c r="B56" s="67" t="s">
        <v>34488</v>
      </c>
      <c r="C56" s="68" t="s">
        <v>36458</v>
      </c>
      <c r="D56" s="67" t="s">
        <v>51</v>
      </c>
      <c r="E56" s="67" t="str">
        <f t="shared" si="0"/>
        <v>грн</v>
      </c>
      <c r="F56" s="77">
        <v>1003.61</v>
      </c>
      <c r="G56" s="254">
        <f t="shared" si="1"/>
        <v>1003.61</v>
      </c>
      <c r="H56" s="228"/>
      <c r="I56" s="318"/>
    </row>
    <row r="57" spans="1:9" ht="11.85" hidden="1" customHeight="1" outlineLevel="3">
      <c r="A57" s="214" t="s">
        <v>3745</v>
      </c>
      <c r="B57" s="67" t="s">
        <v>34489</v>
      </c>
      <c r="C57" s="68" t="s">
        <v>36459</v>
      </c>
      <c r="D57" s="67" t="s">
        <v>51</v>
      </c>
      <c r="E57" s="67" t="str">
        <f t="shared" si="0"/>
        <v>грн</v>
      </c>
      <c r="F57" s="77">
        <v>1306.3399999999999</v>
      </c>
      <c r="G57" s="254">
        <f t="shared" si="1"/>
        <v>1306.3399999999999</v>
      </c>
      <c r="H57" s="228"/>
      <c r="I57" s="318"/>
    </row>
    <row r="58" spans="1:9" ht="11.85" hidden="1" customHeight="1" outlineLevel="3">
      <c r="A58" s="214" t="s">
        <v>3746</v>
      </c>
      <c r="B58" s="67" t="s">
        <v>34490</v>
      </c>
      <c r="C58" s="68" t="s">
        <v>36460</v>
      </c>
      <c r="D58" s="67" t="s">
        <v>51</v>
      </c>
      <c r="E58" s="67" t="str">
        <f t="shared" si="0"/>
        <v>грн</v>
      </c>
      <c r="F58" s="77">
        <v>1614.17</v>
      </c>
      <c r="G58" s="254">
        <f t="shared" si="1"/>
        <v>1614.17</v>
      </c>
      <c r="H58" s="228"/>
      <c r="I58" s="318"/>
    </row>
    <row r="59" spans="1:9" ht="11.85" hidden="1" customHeight="1" outlineLevel="3">
      <c r="A59" s="214" t="s">
        <v>3747</v>
      </c>
      <c r="B59" s="67" t="s">
        <v>34491</v>
      </c>
      <c r="C59" s="68" t="s">
        <v>36461</v>
      </c>
      <c r="D59" s="67" t="s">
        <v>51</v>
      </c>
      <c r="E59" s="67" t="str">
        <f t="shared" si="0"/>
        <v>грн</v>
      </c>
      <c r="F59" s="77">
        <v>1923.26</v>
      </c>
      <c r="G59" s="254">
        <f t="shared" si="1"/>
        <v>1923.26</v>
      </c>
      <c r="H59" s="228"/>
      <c r="I59" s="318"/>
    </row>
    <row r="60" spans="1:9" ht="11.85" hidden="1" customHeight="1" outlineLevel="3">
      <c r="A60" s="214" t="s">
        <v>3748</v>
      </c>
      <c r="B60" s="67" t="s">
        <v>34492</v>
      </c>
      <c r="C60" s="68" t="s">
        <v>36462</v>
      </c>
      <c r="D60" s="67" t="s">
        <v>51</v>
      </c>
      <c r="E60" s="67" t="str">
        <f t="shared" si="0"/>
        <v>грн</v>
      </c>
      <c r="F60" s="77">
        <v>886.58</v>
      </c>
      <c r="G60" s="254">
        <f t="shared" si="1"/>
        <v>886.58</v>
      </c>
      <c r="H60" s="228"/>
      <c r="I60" s="318"/>
    </row>
    <row r="61" spans="1:9" ht="11.85" hidden="1" customHeight="1" outlineLevel="3">
      <c r="A61" s="214" t="s">
        <v>3749</v>
      </c>
      <c r="B61" s="67" t="s">
        <v>34493</v>
      </c>
      <c r="C61" s="68" t="s">
        <v>36463</v>
      </c>
      <c r="D61" s="67" t="s">
        <v>51</v>
      </c>
      <c r="E61" s="67" t="str">
        <f t="shared" si="0"/>
        <v>грн</v>
      </c>
      <c r="F61" s="77">
        <v>1039.22</v>
      </c>
      <c r="G61" s="254">
        <f t="shared" si="1"/>
        <v>1039.22</v>
      </c>
      <c r="H61" s="228"/>
      <c r="I61" s="318"/>
    </row>
    <row r="62" spans="1:9" ht="11.85" hidden="1" customHeight="1" outlineLevel="3">
      <c r="A62" s="214" t="s">
        <v>3750</v>
      </c>
      <c r="B62" s="67" t="s">
        <v>34494</v>
      </c>
      <c r="C62" s="68" t="s">
        <v>36464</v>
      </c>
      <c r="D62" s="67" t="s">
        <v>51</v>
      </c>
      <c r="E62" s="67" t="str">
        <f t="shared" si="0"/>
        <v>грн</v>
      </c>
      <c r="F62" s="77">
        <v>1190.5899999999999</v>
      </c>
      <c r="G62" s="254">
        <f t="shared" si="1"/>
        <v>1190.5899999999999</v>
      </c>
      <c r="H62" s="228"/>
      <c r="I62" s="318"/>
    </row>
    <row r="63" spans="1:9" ht="11.85" hidden="1" customHeight="1" outlineLevel="3">
      <c r="A63" s="214" t="s">
        <v>3751</v>
      </c>
      <c r="B63" s="67" t="s">
        <v>34495</v>
      </c>
      <c r="C63" s="68" t="s">
        <v>36465</v>
      </c>
      <c r="D63" s="67" t="s">
        <v>51</v>
      </c>
      <c r="E63" s="67" t="str">
        <f t="shared" ref="E63:E126" si="2">IF(D63="", "", "грн")</f>
        <v>грн</v>
      </c>
      <c r="F63" s="77">
        <v>1495.87</v>
      </c>
      <c r="G63" s="254">
        <f t="shared" si="1"/>
        <v>1495.87</v>
      </c>
      <c r="H63" s="228"/>
      <c r="I63" s="318"/>
    </row>
    <row r="64" spans="1:9" ht="11.85" hidden="1" customHeight="1" outlineLevel="3">
      <c r="A64" s="214" t="s">
        <v>3752</v>
      </c>
      <c r="B64" s="67" t="s">
        <v>34496</v>
      </c>
      <c r="C64" s="68" t="s">
        <v>36466</v>
      </c>
      <c r="D64" s="67" t="s">
        <v>51</v>
      </c>
      <c r="E64" s="67" t="str">
        <f t="shared" si="2"/>
        <v>грн</v>
      </c>
      <c r="F64" s="77">
        <v>1803.7</v>
      </c>
      <c r="G64" s="254">
        <f t="shared" si="1"/>
        <v>1803.7</v>
      </c>
      <c r="H64" s="228"/>
      <c r="I64" s="318"/>
    </row>
    <row r="65" spans="1:9" ht="11.85" hidden="1" customHeight="1" outlineLevel="3">
      <c r="A65" s="214" t="s">
        <v>3753</v>
      </c>
      <c r="B65" s="67" t="s">
        <v>34497</v>
      </c>
      <c r="C65" s="68" t="s">
        <v>36467</v>
      </c>
      <c r="D65" s="67" t="s">
        <v>51</v>
      </c>
      <c r="E65" s="67" t="str">
        <f t="shared" si="2"/>
        <v>грн</v>
      </c>
      <c r="F65" s="77">
        <v>2120.42</v>
      </c>
      <c r="G65" s="254">
        <f t="shared" si="1"/>
        <v>2120.42</v>
      </c>
      <c r="H65" s="228"/>
      <c r="I65" s="318"/>
    </row>
    <row r="66" spans="1:9" ht="11.85" hidden="1" customHeight="1" outlineLevel="3">
      <c r="A66" s="214" t="s">
        <v>3754</v>
      </c>
      <c r="B66" s="67" t="s">
        <v>34498</v>
      </c>
      <c r="C66" s="68" t="s">
        <v>36468</v>
      </c>
      <c r="D66" s="67" t="s">
        <v>51</v>
      </c>
      <c r="E66" s="67" t="str">
        <f t="shared" si="2"/>
        <v>грн</v>
      </c>
      <c r="F66" s="77">
        <v>1008.7</v>
      </c>
      <c r="G66" s="254">
        <f t="shared" si="1"/>
        <v>1008.7</v>
      </c>
      <c r="H66" s="228"/>
      <c r="I66" s="318"/>
    </row>
    <row r="67" spans="1:9" ht="11.85" hidden="1" customHeight="1" outlineLevel="3">
      <c r="A67" s="214" t="s">
        <v>3755</v>
      </c>
      <c r="B67" s="67" t="s">
        <v>34499</v>
      </c>
      <c r="C67" s="68" t="s">
        <v>36469</v>
      </c>
      <c r="D67" s="67" t="s">
        <v>51</v>
      </c>
      <c r="E67" s="67" t="str">
        <f t="shared" si="2"/>
        <v>грн</v>
      </c>
      <c r="F67" s="77">
        <v>1175.33</v>
      </c>
      <c r="G67" s="254">
        <f t="shared" si="1"/>
        <v>1175.33</v>
      </c>
      <c r="H67" s="228"/>
      <c r="I67" s="318"/>
    </row>
    <row r="68" spans="1:9" ht="11.85" hidden="1" customHeight="1" outlineLevel="3">
      <c r="A68" s="214" t="s">
        <v>3756</v>
      </c>
      <c r="B68" s="67" t="s">
        <v>34500</v>
      </c>
      <c r="C68" s="68" t="s">
        <v>36470</v>
      </c>
      <c r="D68" s="67" t="s">
        <v>51</v>
      </c>
      <c r="E68" s="67" t="str">
        <f t="shared" si="2"/>
        <v>грн</v>
      </c>
      <c r="F68" s="77">
        <v>1316.52</v>
      </c>
      <c r="G68" s="254">
        <f t="shared" si="1"/>
        <v>1316.52</v>
      </c>
      <c r="H68" s="228"/>
      <c r="I68" s="318"/>
    </row>
    <row r="69" spans="1:9" ht="11.85" hidden="1" customHeight="1" outlineLevel="3">
      <c r="A69" s="214" t="s">
        <v>3757</v>
      </c>
      <c r="B69" s="67" t="s">
        <v>34501</v>
      </c>
      <c r="C69" s="68" t="s">
        <v>36471</v>
      </c>
      <c r="D69" s="67" t="s">
        <v>51</v>
      </c>
      <c r="E69" s="67" t="str">
        <f t="shared" si="2"/>
        <v>грн</v>
      </c>
      <c r="F69" s="77">
        <v>1617.98</v>
      </c>
      <c r="G69" s="254">
        <f t="shared" si="1"/>
        <v>1617.98</v>
      </c>
      <c r="H69" s="228"/>
      <c r="I69" s="318"/>
    </row>
    <row r="70" spans="1:9" ht="11.85" hidden="1" customHeight="1" outlineLevel="3">
      <c r="A70" s="214" t="s">
        <v>3758</v>
      </c>
      <c r="B70" s="67" t="s">
        <v>34502</v>
      </c>
      <c r="C70" s="68" t="s">
        <v>36472</v>
      </c>
      <c r="D70" s="67" t="s">
        <v>51</v>
      </c>
      <c r="E70" s="67" t="str">
        <f t="shared" si="2"/>
        <v>грн</v>
      </c>
      <c r="F70" s="77">
        <v>1927.08</v>
      </c>
      <c r="G70" s="254">
        <f t="shared" si="1"/>
        <v>1927.08</v>
      </c>
      <c r="H70" s="228"/>
      <c r="I70" s="318"/>
    </row>
    <row r="71" spans="1:9" ht="11.85" hidden="1" customHeight="1" outlineLevel="3">
      <c r="A71" s="214" t="s">
        <v>3759</v>
      </c>
      <c r="B71" s="67" t="s">
        <v>34503</v>
      </c>
      <c r="C71" s="68" t="s">
        <v>36473</v>
      </c>
      <c r="D71" s="67" t="s">
        <v>51</v>
      </c>
      <c r="E71" s="67" t="str">
        <f t="shared" si="2"/>
        <v>грн</v>
      </c>
      <c r="F71" s="77">
        <v>2229.8200000000002</v>
      </c>
      <c r="G71" s="254">
        <f t="shared" si="1"/>
        <v>2229.8200000000002</v>
      </c>
      <c r="H71" s="228"/>
      <c r="I71" s="318"/>
    </row>
    <row r="72" spans="1:9" ht="11.85" hidden="1" customHeight="1" outlineLevel="3">
      <c r="A72" s="214" t="s">
        <v>21535</v>
      </c>
      <c r="B72" s="67" t="s">
        <v>34504</v>
      </c>
      <c r="C72" s="68" t="s">
        <v>36474</v>
      </c>
      <c r="D72" s="67" t="s">
        <v>51</v>
      </c>
      <c r="E72" s="67" t="str">
        <f t="shared" si="2"/>
        <v>грн</v>
      </c>
      <c r="F72" s="77">
        <v>2243.81</v>
      </c>
      <c r="G72" s="254">
        <f t="shared" si="1"/>
        <v>2243.81</v>
      </c>
      <c r="H72" s="228"/>
      <c r="I72" s="318"/>
    </row>
    <row r="73" spans="1:9" ht="11.85" hidden="1" customHeight="1" outlineLevel="3">
      <c r="A73" s="214" t="s">
        <v>21536</v>
      </c>
      <c r="B73" s="67" t="s">
        <v>34505</v>
      </c>
      <c r="C73" s="68" t="s">
        <v>36475</v>
      </c>
      <c r="D73" s="67" t="s">
        <v>51</v>
      </c>
      <c r="E73" s="67" t="str">
        <f t="shared" si="2"/>
        <v>грн</v>
      </c>
      <c r="F73" s="77">
        <v>2419.34</v>
      </c>
      <c r="G73" s="254">
        <f t="shared" ref="G73:G136" si="3">IFERROR(IF(OR(E73="грн",E73="грн."),ROUND(F73*(1-$G$2),2),ROUND(F73*(1-$G$2),2)*$E$2),"")</f>
        <v>2419.34</v>
      </c>
      <c r="H73" s="228"/>
      <c r="I73" s="318"/>
    </row>
    <row r="74" spans="1:9" ht="11.85" hidden="1" customHeight="1" outlineLevel="3">
      <c r="A74" s="214" t="s">
        <v>21534</v>
      </c>
      <c r="B74" s="67" t="s">
        <v>34506</v>
      </c>
      <c r="C74" s="68" t="s">
        <v>36476</v>
      </c>
      <c r="D74" s="67" t="s">
        <v>51</v>
      </c>
      <c r="E74" s="67" t="str">
        <f t="shared" si="2"/>
        <v>грн</v>
      </c>
      <c r="F74" s="77">
        <v>2585.98</v>
      </c>
      <c r="G74" s="254">
        <f t="shared" si="3"/>
        <v>2585.98</v>
      </c>
      <c r="H74" s="228"/>
      <c r="I74" s="318"/>
    </row>
    <row r="75" spans="1:9" ht="13.35" hidden="1" customHeight="1" outlineLevel="2">
      <c r="A75" s="214"/>
      <c r="B75" s="442"/>
      <c r="C75" s="203" t="s">
        <v>39513</v>
      </c>
      <c r="D75" s="203"/>
      <c r="E75" s="203" t="str">
        <f t="shared" si="2"/>
        <v/>
      </c>
      <c r="F75" s="205" t="s">
        <v>300</v>
      </c>
      <c r="G75" s="253" t="str">
        <f t="shared" si="3"/>
        <v/>
      </c>
      <c r="H75" s="228"/>
      <c r="I75" s="318"/>
    </row>
    <row r="76" spans="1:9" ht="11.85" hidden="1" customHeight="1" outlineLevel="3">
      <c r="A76" s="214"/>
      <c r="B76" s="67"/>
      <c r="C76" s="68" t="s">
        <v>37151</v>
      </c>
      <c r="D76" s="67"/>
      <c r="E76" s="67" t="str">
        <f t="shared" si="2"/>
        <v/>
      </c>
      <c r="F76" s="77" t="s">
        <v>300</v>
      </c>
      <c r="G76" s="254" t="str">
        <f t="shared" si="3"/>
        <v/>
      </c>
      <c r="H76" s="228"/>
      <c r="I76" s="318"/>
    </row>
    <row r="77" spans="1:9" ht="11.85" hidden="1" customHeight="1" outlineLevel="3">
      <c r="A77" s="214" t="s">
        <v>3760</v>
      </c>
      <c r="B77" s="67" t="s">
        <v>34507</v>
      </c>
      <c r="C77" s="68" t="s">
        <v>36477</v>
      </c>
      <c r="D77" s="67" t="s">
        <v>51</v>
      </c>
      <c r="E77" s="67" t="str">
        <f t="shared" si="2"/>
        <v>грн</v>
      </c>
      <c r="F77" s="77">
        <v>169.21</v>
      </c>
      <c r="G77" s="254">
        <f t="shared" si="3"/>
        <v>169.21</v>
      </c>
      <c r="H77" s="228"/>
      <c r="I77" s="318"/>
    </row>
    <row r="78" spans="1:9" ht="11.85" hidden="1" customHeight="1" outlineLevel="3">
      <c r="A78" s="214" t="s">
        <v>3761</v>
      </c>
      <c r="B78" s="67" t="s">
        <v>34508</v>
      </c>
      <c r="C78" s="68" t="s">
        <v>36478</v>
      </c>
      <c r="D78" s="67" t="s">
        <v>51</v>
      </c>
      <c r="E78" s="67" t="str">
        <f t="shared" si="2"/>
        <v>грн</v>
      </c>
      <c r="F78" s="77">
        <v>162.05000000000001</v>
      </c>
      <c r="G78" s="254">
        <f t="shared" si="3"/>
        <v>162.05000000000001</v>
      </c>
      <c r="H78" s="228"/>
      <c r="I78" s="318"/>
    </row>
    <row r="79" spans="1:9" ht="11.85" hidden="1" customHeight="1" outlineLevel="3">
      <c r="A79" s="214" t="s">
        <v>3762</v>
      </c>
      <c r="B79" s="67" t="s">
        <v>34509</v>
      </c>
      <c r="C79" s="68" t="s">
        <v>36479</v>
      </c>
      <c r="D79" s="67" t="s">
        <v>51</v>
      </c>
      <c r="E79" s="67" t="str">
        <f t="shared" si="2"/>
        <v>грн</v>
      </c>
      <c r="F79" s="77">
        <v>177.49</v>
      </c>
      <c r="G79" s="254">
        <f t="shared" si="3"/>
        <v>177.49</v>
      </c>
      <c r="H79" s="228"/>
      <c r="I79" s="318"/>
    </row>
    <row r="80" spans="1:9" ht="11.85" hidden="1" customHeight="1" outlineLevel="3">
      <c r="A80" s="214" t="s">
        <v>3763</v>
      </c>
      <c r="B80" s="67" t="s">
        <v>34510</v>
      </c>
      <c r="C80" s="68" t="s">
        <v>36480</v>
      </c>
      <c r="D80" s="67" t="s">
        <v>51</v>
      </c>
      <c r="E80" s="67" t="str">
        <f t="shared" si="2"/>
        <v>грн</v>
      </c>
      <c r="F80" s="77">
        <v>219.52</v>
      </c>
      <c r="G80" s="254">
        <f t="shared" si="3"/>
        <v>219.52</v>
      </c>
      <c r="H80" s="228"/>
      <c r="I80" s="318"/>
    </row>
    <row r="81" spans="1:9" ht="11.85" hidden="1" customHeight="1" outlineLevel="3">
      <c r="A81" s="214" t="s">
        <v>3764</v>
      </c>
      <c r="B81" s="67" t="s">
        <v>34511</v>
      </c>
      <c r="C81" s="68" t="s">
        <v>36481</v>
      </c>
      <c r="D81" s="67" t="s">
        <v>51</v>
      </c>
      <c r="E81" s="67" t="str">
        <f t="shared" si="2"/>
        <v>грн</v>
      </c>
      <c r="F81" s="77">
        <v>265.74</v>
      </c>
      <c r="G81" s="254">
        <f t="shared" si="3"/>
        <v>265.74</v>
      </c>
      <c r="H81" s="228"/>
      <c r="I81" s="318"/>
    </row>
    <row r="82" spans="1:9" ht="11.85" hidden="1" customHeight="1" outlineLevel="3">
      <c r="A82" s="214" t="s">
        <v>3765</v>
      </c>
      <c r="B82" s="67" t="s">
        <v>34512</v>
      </c>
      <c r="C82" s="68" t="s">
        <v>36482</v>
      </c>
      <c r="D82" s="67" t="s">
        <v>51</v>
      </c>
      <c r="E82" s="67" t="str">
        <f t="shared" si="2"/>
        <v>грн</v>
      </c>
      <c r="F82" s="77">
        <v>407.39</v>
      </c>
      <c r="G82" s="254">
        <f t="shared" si="3"/>
        <v>407.39</v>
      </c>
      <c r="H82" s="228"/>
      <c r="I82" s="318"/>
    </row>
    <row r="83" spans="1:9" ht="11.85" hidden="1" customHeight="1" outlineLevel="3">
      <c r="A83" s="214" t="s">
        <v>3766</v>
      </c>
      <c r="B83" s="67" t="s">
        <v>34513</v>
      </c>
      <c r="C83" s="68" t="s">
        <v>36483</v>
      </c>
      <c r="D83" s="67" t="s">
        <v>51</v>
      </c>
      <c r="E83" s="67" t="str">
        <f t="shared" si="2"/>
        <v>грн</v>
      </c>
      <c r="F83" s="77">
        <v>624.17999999999995</v>
      </c>
      <c r="G83" s="254">
        <f t="shared" si="3"/>
        <v>624.17999999999995</v>
      </c>
      <c r="H83" s="228"/>
      <c r="I83" s="318"/>
    </row>
    <row r="84" spans="1:9" ht="11.85" hidden="1" customHeight="1" outlineLevel="3">
      <c r="A84" s="214" t="s">
        <v>3767</v>
      </c>
      <c r="B84" s="67" t="s">
        <v>34514</v>
      </c>
      <c r="C84" s="68" t="s">
        <v>36484</v>
      </c>
      <c r="D84" s="67" t="s">
        <v>51</v>
      </c>
      <c r="E84" s="67" t="str">
        <f t="shared" si="2"/>
        <v>грн</v>
      </c>
      <c r="F84" s="77">
        <v>744.07</v>
      </c>
      <c r="G84" s="254">
        <f t="shared" si="3"/>
        <v>744.07</v>
      </c>
      <c r="H84" s="228"/>
      <c r="I84" s="318"/>
    </row>
    <row r="85" spans="1:9" ht="11.85" hidden="1" customHeight="1" outlineLevel="3">
      <c r="A85" s="214" t="s">
        <v>3768</v>
      </c>
      <c r="B85" s="67" t="s">
        <v>34515</v>
      </c>
      <c r="C85" s="68" t="s">
        <v>36485</v>
      </c>
      <c r="D85" s="67" t="s">
        <v>51</v>
      </c>
      <c r="E85" s="67" t="str">
        <f t="shared" si="2"/>
        <v>грн</v>
      </c>
      <c r="F85" s="77">
        <v>846.66</v>
      </c>
      <c r="G85" s="254">
        <f t="shared" si="3"/>
        <v>846.66</v>
      </c>
      <c r="H85" s="228"/>
      <c r="I85" s="318"/>
    </row>
    <row r="86" spans="1:9" ht="11.85" hidden="1" customHeight="1" outlineLevel="3">
      <c r="A86" s="214" t="s">
        <v>3769</v>
      </c>
      <c r="B86" s="67" t="s">
        <v>34516</v>
      </c>
      <c r="C86" s="68" t="s">
        <v>36486</v>
      </c>
      <c r="D86" s="67" t="s">
        <v>51</v>
      </c>
      <c r="E86" s="67" t="str">
        <f t="shared" si="2"/>
        <v>грн</v>
      </c>
      <c r="F86" s="77">
        <v>226.44</v>
      </c>
      <c r="G86" s="254">
        <f t="shared" si="3"/>
        <v>226.44</v>
      </c>
      <c r="H86" s="228"/>
      <c r="I86" s="318"/>
    </row>
    <row r="87" spans="1:9" ht="11.85" hidden="1" customHeight="1" outlineLevel="3">
      <c r="A87" s="214" t="s">
        <v>3770</v>
      </c>
      <c r="B87" s="67" t="s">
        <v>34517</v>
      </c>
      <c r="C87" s="68" t="s">
        <v>36487</v>
      </c>
      <c r="D87" s="67" t="s">
        <v>51</v>
      </c>
      <c r="E87" s="67" t="str">
        <f t="shared" si="2"/>
        <v>грн</v>
      </c>
      <c r="F87" s="77">
        <v>253.26</v>
      </c>
      <c r="G87" s="254">
        <f t="shared" si="3"/>
        <v>253.26</v>
      </c>
      <c r="H87" s="228"/>
      <c r="I87" s="318"/>
    </row>
    <row r="88" spans="1:9" ht="11.85" hidden="1" customHeight="1" outlineLevel="3">
      <c r="A88" s="214" t="s">
        <v>3771</v>
      </c>
      <c r="B88" s="67" t="s">
        <v>34518</v>
      </c>
      <c r="C88" s="68" t="s">
        <v>36488</v>
      </c>
      <c r="D88" s="67" t="s">
        <v>51</v>
      </c>
      <c r="E88" s="67" t="str">
        <f t="shared" si="2"/>
        <v>грн</v>
      </c>
      <c r="F88" s="77">
        <v>289.36</v>
      </c>
      <c r="G88" s="254">
        <f t="shared" si="3"/>
        <v>289.36</v>
      </c>
      <c r="H88" s="228"/>
      <c r="I88" s="318"/>
    </row>
    <row r="89" spans="1:9" ht="11.85" hidden="1" customHeight="1" outlineLevel="3">
      <c r="A89" s="214" t="s">
        <v>3772</v>
      </c>
      <c r="B89" s="67" t="s">
        <v>34519</v>
      </c>
      <c r="C89" s="68" t="s">
        <v>36489</v>
      </c>
      <c r="D89" s="67" t="s">
        <v>51</v>
      </c>
      <c r="E89" s="67" t="str">
        <f t="shared" si="2"/>
        <v>грн</v>
      </c>
      <c r="F89" s="77">
        <v>362.4</v>
      </c>
      <c r="G89" s="254">
        <f t="shared" si="3"/>
        <v>362.4</v>
      </c>
      <c r="H89" s="228"/>
      <c r="I89" s="318"/>
    </row>
    <row r="90" spans="1:9" ht="11.85" hidden="1" customHeight="1" outlineLevel="3">
      <c r="A90" s="214" t="s">
        <v>3773</v>
      </c>
      <c r="B90" s="67" t="s">
        <v>34520</v>
      </c>
      <c r="C90" s="68" t="s">
        <v>36490</v>
      </c>
      <c r="D90" s="67" t="s">
        <v>51</v>
      </c>
      <c r="E90" s="67" t="str">
        <f t="shared" si="2"/>
        <v>грн</v>
      </c>
      <c r="F90" s="77">
        <v>456.96</v>
      </c>
      <c r="G90" s="254">
        <f t="shared" si="3"/>
        <v>456.96</v>
      </c>
      <c r="H90" s="228"/>
      <c r="I90" s="318"/>
    </row>
    <row r="91" spans="1:9" ht="11.85" hidden="1" customHeight="1" outlineLevel="3">
      <c r="A91" s="214" t="s">
        <v>3774</v>
      </c>
      <c r="B91" s="67" t="s">
        <v>34521</v>
      </c>
      <c r="C91" s="68" t="s">
        <v>36491</v>
      </c>
      <c r="D91" s="67" t="s">
        <v>51</v>
      </c>
      <c r="E91" s="67" t="str">
        <f t="shared" si="2"/>
        <v>грн</v>
      </c>
      <c r="F91" s="77">
        <v>688.45</v>
      </c>
      <c r="G91" s="254">
        <f t="shared" si="3"/>
        <v>688.45</v>
      </c>
      <c r="H91" s="228"/>
      <c r="I91" s="318"/>
    </row>
    <row r="92" spans="1:9" ht="11.85" hidden="1" customHeight="1" outlineLevel="3">
      <c r="A92" s="214" t="s">
        <v>3775</v>
      </c>
      <c r="B92" s="67" t="s">
        <v>34522</v>
      </c>
      <c r="C92" s="68" t="s">
        <v>36492</v>
      </c>
      <c r="D92" s="67" t="s">
        <v>51</v>
      </c>
      <c r="E92" s="67" t="str">
        <f t="shared" si="2"/>
        <v>грн</v>
      </c>
      <c r="F92" s="77">
        <v>810.82</v>
      </c>
      <c r="G92" s="254">
        <f t="shared" si="3"/>
        <v>810.82</v>
      </c>
      <c r="H92" s="228"/>
      <c r="I92" s="318"/>
    </row>
    <row r="93" spans="1:9" ht="11.85" hidden="1" customHeight="1" outlineLevel="3">
      <c r="A93" s="214" t="s">
        <v>3776</v>
      </c>
      <c r="B93" s="67" t="s">
        <v>34523</v>
      </c>
      <c r="C93" s="68" t="s">
        <v>36493</v>
      </c>
      <c r="D93" s="67" t="s">
        <v>51</v>
      </c>
      <c r="E93" s="67" t="str">
        <f t="shared" si="2"/>
        <v>грн</v>
      </c>
      <c r="F93" s="77">
        <v>1877.47</v>
      </c>
      <c r="G93" s="254">
        <f t="shared" si="3"/>
        <v>1877.47</v>
      </c>
      <c r="H93" s="228"/>
      <c r="I93" s="318"/>
    </row>
    <row r="94" spans="1:9" ht="11.85" hidden="1" customHeight="1" outlineLevel="3">
      <c r="A94" s="214" t="s">
        <v>3777</v>
      </c>
      <c r="B94" s="67" t="s">
        <v>34524</v>
      </c>
      <c r="C94" s="68" t="s">
        <v>36494</v>
      </c>
      <c r="D94" s="67" t="s">
        <v>51</v>
      </c>
      <c r="E94" s="67" t="str">
        <f t="shared" si="2"/>
        <v>грн</v>
      </c>
      <c r="F94" s="77">
        <v>268.83999999999997</v>
      </c>
      <c r="G94" s="254">
        <f t="shared" si="3"/>
        <v>268.83999999999997</v>
      </c>
      <c r="H94" s="228"/>
      <c r="I94" s="318"/>
    </row>
    <row r="95" spans="1:9" ht="11.85" hidden="1" customHeight="1" outlineLevel="3">
      <c r="A95" s="214" t="s">
        <v>3778</v>
      </c>
      <c r="B95" s="67" t="s">
        <v>34525</v>
      </c>
      <c r="C95" s="68" t="s">
        <v>36495</v>
      </c>
      <c r="D95" s="67" t="s">
        <v>51</v>
      </c>
      <c r="E95" s="67" t="str">
        <f t="shared" si="2"/>
        <v>грн</v>
      </c>
      <c r="F95" s="77">
        <v>332.24</v>
      </c>
      <c r="G95" s="254">
        <f t="shared" si="3"/>
        <v>332.24</v>
      </c>
      <c r="H95" s="228"/>
      <c r="I95" s="318"/>
    </row>
    <row r="96" spans="1:9" ht="11.85" hidden="1" customHeight="1" outlineLevel="3">
      <c r="A96" s="214" t="s">
        <v>3779</v>
      </c>
      <c r="B96" s="67" t="s">
        <v>34526</v>
      </c>
      <c r="C96" s="68" t="s">
        <v>36496</v>
      </c>
      <c r="D96" s="67" t="s">
        <v>51</v>
      </c>
      <c r="E96" s="67" t="str">
        <f t="shared" si="2"/>
        <v>грн</v>
      </c>
      <c r="F96" s="77">
        <v>408.62</v>
      </c>
      <c r="G96" s="254">
        <f t="shared" si="3"/>
        <v>408.62</v>
      </c>
      <c r="H96" s="228"/>
      <c r="I96" s="318"/>
    </row>
    <row r="97" spans="1:9" ht="11.85" hidden="1" customHeight="1" outlineLevel="3">
      <c r="A97" s="214" t="s">
        <v>3780</v>
      </c>
      <c r="B97" s="67" t="s">
        <v>34527</v>
      </c>
      <c r="C97" s="68" t="s">
        <v>36497</v>
      </c>
      <c r="D97" s="67" t="s">
        <v>51</v>
      </c>
      <c r="E97" s="67" t="str">
        <f t="shared" si="2"/>
        <v>грн</v>
      </c>
      <c r="F97" s="77">
        <v>505.28</v>
      </c>
      <c r="G97" s="254">
        <f t="shared" si="3"/>
        <v>505.28</v>
      </c>
      <c r="H97" s="228"/>
      <c r="I97" s="318"/>
    </row>
    <row r="98" spans="1:9" ht="11.85" hidden="1" customHeight="1" outlineLevel="3">
      <c r="A98" s="214" t="s">
        <v>3781</v>
      </c>
      <c r="B98" s="67" t="s">
        <v>34528</v>
      </c>
      <c r="C98" s="68" t="s">
        <v>36498</v>
      </c>
      <c r="D98" s="67" t="s">
        <v>51</v>
      </c>
      <c r="E98" s="67" t="str">
        <f t="shared" si="2"/>
        <v>грн</v>
      </c>
      <c r="F98" s="77">
        <v>761.38</v>
      </c>
      <c r="G98" s="254">
        <f t="shared" si="3"/>
        <v>761.38</v>
      </c>
      <c r="H98" s="228"/>
      <c r="I98" s="318"/>
    </row>
    <row r="99" spans="1:9" ht="11.85" hidden="1" customHeight="1" outlineLevel="3">
      <c r="A99" s="214" t="s">
        <v>3782</v>
      </c>
      <c r="B99" s="67" t="s">
        <v>34529</v>
      </c>
      <c r="C99" s="68" t="s">
        <v>36499</v>
      </c>
      <c r="D99" s="67" t="s">
        <v>51</v>
      </c>
      <c r="E99" s="67" t="str">
        <f t="shared" si="2"/>
        <v>грн</v>
      </c>
      <c r="F99" s="77">
        <v>860.26</v>
      </c>
      <c r="G99" s="254">
        <f t="shared" si="3"/>
        <v>860.26</v>
      </c>
      <c r="H99" s="228"/>
      <c r="I99" s="318"/>
    </row>
    <row r="100" spans="1:9" ht="11.85" hidden="1" customHeight="1" outlineLevel="3">
      <c r="A100" s="214" t="s">
        <v>3783</v>
      </c>
      <c r="B100" s="67" t="s">
        <v>34530</v>
      </c>
      <c r="C100" s="68" t="s">
        <v>36500</v>
      </c>
      <c r="D100" s="67" t="s">
        <v>51</v>
      </c>
      <c r="E100" s="67" t="str">
        <f t="shared" si="2"/>
        <v>грн</v>
      </c>
      <c r="F100" s="77">
        <v>2044.68</v>
      </c>
      <c r="G100" s="254">
        <f t="shared" si="3"/>
        <v>2044.68</v>
      </c>
      <c r="H100" s="228"/>
      <c r="I100" s="318"/>
    </row>
    <row r="101" spans="1:9" ht="11.85" hidden="1" customHeight="1" outlineLevel="3">
      <c r="A101" s="214" t="s">
        <v>3784</v>
      </c>
      <c r="B101" s="67" t="s">
        <v>34531</v>
      </c>
      <c r="C101" s="68" t="s">
        <v>36501</v>
      </c>
      <c r="D101" s="67" t="s">
        <v>51</v>
      </c>
      <c r="E101" s="67" t="str">
        <f t="shared" si="2"/>
        <v>грн</v>
      </c>
      <c r="F101" s="77">
        <v>223.1</v>
      </c>
      <c r="G101" s="254">
        <f t="shared" si="3"/>
        <v>223.1</v>
      </c>
      <c r="H101" s="228"/>
      <c r="I101" s="318"/>
    </row>
    <row r="102" spans="1:9" ht="11.85" hidden="1" customHeight="1" outlineLevel="3">
      <c r="A102" s="214" t="s">
        <v>3785</v>
      </c>
      <c r="B102" s="67" t="s">
        <v>34532</v>
      </c>
      <c r="C102" s="68" t="s">
        <v>36502</v>
      </c>
      <c r="D102" s="67" t="s">
        <v>51</v>
      </c>
      <c r="E102" s="67" t="str">
        <f t="shared" si="2"/>
        <v>грн</v>
      </c>
      <c r="F102" s="77">
        <v>359.81</v>
      </c>
      <c r="G102" s="254">
        <f t="shared" si="3"/>
        <v>359.81</v>
      </c>
      <c r="H102" s="228"/>
      <c r="I102" s="318"/>
    </row>
    <row r="103" spans="1:9" ht="11.85" hidden="1" customHeight="1" outlineLevel="3">
      <c r="A103" s="214" t="s">
        <v>3786</v>
      </c>
      <c r="B103" s="67" t="s">
        <v>34533</v>
      </c>
      <c r="C103" s="68" t="s">
        <v>36503</v>
      </c>
      <c r="D103" s="67" t="s">
        <v>51</v>
      </c>
      <c r="E103" s="67" t="str">
        <f t="shared" si="2"/>
        <v>грн</v>
      </c>
      <c r="F103" s="77">
        <v>273.89999999999998</v>
      </c>
      <c r="G103" s="254">
        <f t="shared" si="3"/>
        <v>273.89999999999998</v>
      </c>
      <c r="H103" s="228"/>
      <c r="I103" s="318"/>
    </row>
    <row r="104" spans="1:9" ht="11.85" hidden="1" customHeight="1" outlineLevel="3">
      <c r="A104" s="214" t="s">
        <v>3787</v>
      </c>
      <c r="B104" s="67" t="s">
        <v>34534</v>
      </c>
      <c r="C104" s="68" t="s">
        <v>36504</v>
      </c>
      <c r="D104" s="67" t="s">
        <v>51</v>
      </c>
      <c r="E104" s="67" t="str">
        <f t="shared" si="2"/>
        <v>грн</v>
      </c>
      <c r="F104" s="77">
        <v>469.56</v>
      </c>
      <c r="G104" s="254">
        <f t="shared" si="3"/>
        <v>469.56</v>
      </c>
      <c r="H104" s="228"/>
      <c r="I104" s="318"/>
    </row>
    <row r="105" spans="1:9" ht="11.85" hidden="1" customHeight="1" outlineLevel="3">
      <c r="A105" s="214" t="s">
        <v>3788</v>
      </c>
      <c r="B105" s="67" t="s">
        <v>34535</v>
      </c>
      <c r="C105" s="68" t="s">
        <v>36505</v>
      </c>
      <c r="D105" s="67" t="s">
        <v>51</v>
      </c>
      <c r="E105" s="67" t="str">
        <f t="shared" si="2"/>
        <v>грн</v>
      </c>
      <c r="F105" s="77">
        <v>726.77</v>
      </c>
      <c r="G105" s="254">
        <f t="shared" si="3"/>
        <v>726.77</v>
      </c>
      <c r="H105" s="228"/>
      <c r="I105" s="318"/>
    </row>
    <row r="106" spans="1:9" ht="11.85" hidden="1" customHeight="1" outlineLevel="3">
      <c r="A106" s="214" t="s">
        <v>3789</v>
      </c>
      <c r="B106" s="67" t="s">
        <v>34536</v>
      </c>
      <c r="C106" s="68" t="s">
        <v>36506</v>
      </c>
      <c r="D106" s="67" t="s">
        <v>51</v>
      </c>
      <c r="E106" s="67" t="str">
        <f t="shared" si="2"/>
        <v>грн</v>
      </c>
      <c r="F106" s="77">
        <v>856.55</v>
      </c>
      <c r="G106" s="254">
        <f t="shared" si="3"/>
        <v>856.55</v>
      </c>
      <c r="H106" s="228"/>
      <c r="I106" s="318"/>
    </row>
    <row r="107" spans="1:9" ht="11.85" hidden="1" customHeight="1" outlineLevel="3">
      <c r="A107" s="214" t="s">
        <v>3790</v>
      </c>
      <c r="B107" s="67" t="s">
        <v>34537</v>
      </c>
      <c r="C107" s="68" t="s">
        <v>36507</v>
      </c>
      <c r="D107" s="67" t="s">
        <v>51</v>
      </c>
      <c r="E107" s="67" t="str">
        <f t="shared" si="2"/>
        <v>грн</v>
      </c>
      <c r="F107" s="77">
        <v>262.54000000000002</v>
      </c>
      <c r="G107" s="254">
        <f t="shared" si="3"/>
        <v>262.54000000000002</v>
      </c>
      <c r="H107" s="228"/>
      <c r="I107" s="318"/>
    </row>
    <row r="108" spans="1:9" ht="11.85" hidden="1" customHeight="1" outlineLevel="3">
      <c r="A108" s="214" t="s">
        <v>3791</v>
      </c>
      <c r="B108" s="67" t="s">
        <v>34538</v>
      </c>
      <c r="C108" s="68" t="s">
        <v>36508</v>
      </c>
      <c r="D108" s="67" t="s">
        <v>51</v>
      </c>
      <c r="E108" s="67" t="str">
        <f t="shared" si="2"/>
        <v>грн</v>
      </c>
      <c r="F108" s="77">
        <v>282.18</v>
      </c>
      <c r="G108" s="254">
        <f t="shared" si="3"/>
        <v>282.18</v>
      </c>
      <c r="H108" s="228"/>
      <c r="I108" s="318"/>
    </row>
    <row r="109" spans="1:9" ht="11.85" hidden="1" customHeight="1" outlineLevel="3">
      <c r="A109" s="214" t="s">
        <v>3792</v>
      </c>
      <c r="B109" s="67" t="s">
        <v>34539</v>
      </c>
      <c r="C109" s="68" t="s">
        <v>36509</v>
      </c>
      <c r="D109" s="67" t="s">
        <v>51</v>
      </c>
      <c r="E109" s="67" t="str">
        <f t="shared" si="2"/>
        <v>грн</v>
      </c>
      <c r="F109" s="77">
        <v>333.48</v>
      </c>
      <c r="G109" s="254">
        <f t="shared" si="3"/>
        <v>333.48</v>
      </c>
      <c r="H109" s="228"/>
      <c r="I109" s="318"/>
    </row>
    <row r="110" spans="1:9" ht="11.85" hidden="1" customHeight="1" outlineLevel="3">
      <c r="A110" s="214" t="s">
        <v>3793</v>
      </c>
      <c r="B110" s="67" t="s">
        <v>34540</v>
      </c>
      <c r="C110" s="68" t="s">
        <v>36510</v>
      </c>
      <c r="D110" s="67" t="s">
        <v>51</v>
      </c>
      <c r="E110" s="67" t="str">
        <f t="shared" si="2"/>
        <v>грн</v>
      </c>
      <c r="F110" s="77">
        <v>428.4</v>
      </c>
      <c r="G110" s="254">
        <f t="shared" si="3"/>
        <v>428.4</v>
      </c>
      <c r="H110" s="228"/>
      <c r="I110" s="318"/>
    </row>
    <row r="111" spans="1:9" ht="11.85" hidden="1" customHeight="1" outlineLevel="3">
      <c r="A111" s="214" t="s">
        <v>3794</v>
      </c>
      <c r="B111" s="67" t="s">
        <v>34541</v>
      </c>
      <c r="C111" s="68" t="s">
        <v>36511</v>
      </c>
      <c r="D111" s="67" t="s">
        <v>51</v>
      </c>
      <c r="E111" s="67" t="str">
        <f t="shared" si="2"/>
        <v>грн</v>
      </c>
      <c r="F111" s="77">
        <v>539.4</v>
      </c>
      <c r="G111" s="254">
        <f t="shared" si="3"/>
        <v>539.4</v>
      </c>
      <c r="H111" s="228"/>
      <c r="I111" s="318"/>
    </row>
    <row r="112" spans="1:9" ht="11.85" hidden="1" customHeight="1" outlineLevel="3">
      <c r="A112" s="214" t="s">
        <v>3795</v>
      </c>
      <c r="B112" s="67" t="s">
        <v>34542</v>
      </c>
      <c r="C112" s="68" t="s">
        <v>36512</v>
      </c>
      <c r="D112" s="67" t="s">
        <v>51</v>
      </c>
      <c r="E112" s="67" t="str">
        <f t="shared" si="2"/>
        <v>грн</v>
      </c>
      <c r="F112" s="77">
        <v>817</v>
      </c>
      <c r="G112" s="254">
        <f t="shared" si="3"/>
        <v>817</v>
      </c>
      <c r="H112" s="228"/>
      <c r="I112" s="318"/>
    </row>
    <row r="113" spans="1:9" ht="11.85" hidden="1" customHeight="1" outlineLevel="3">
      <c r="A113" s="214" t="s">
        <v>3796</v>
      </c>
      <c r="B113" s="67" t="s">
        <v>34543</v>
      </c>
      <c r="C113" s="68" t="s">
        <v>36513</v>
      </c>
      <c r="D113" s="67" t="s">
        <v>51</v>
      </c>
      <c r="E113" s="67" t="str">
        <f t="shared" si="2"/>
        <v>грн</v>
      </c>
      <c r="F113" s="77">
        <v>941.83</v>
      </c>
      <c r="G113" s="254">
        <f t="shared" si="3"/>
        <v>941.83</v>
      </c>
      <c r="H113" s="228"/>
      <c r="I113" s="318"/>
    </row>
    <row r="114" spans="1:9" ht="11.85" hidden="1" customHeight="1" outlineLevel="3">
      <c r="A114" s="214" t="s">
        <v>3797</v>
      </c>
      <c r="B114" s="67" t="s">
        <v>34544</v>
      </c>
      <c r="C114" s="68" t="s">
        <v>36514</v>
      </c>
      <c r="D114" s="67" t="s">
        <v>51</v>
      </c>
      <c r="E114" s="67" t="str">
        <f t="shared" si="2"/>
        <v>грн</v>
      </c>
      <c r="F114" s="77">
        <v>321</v>
      </c>
      <c r="G114" s="254">
        <f t="shared" si="3"/>
        <v>321</v>
      </c>
      <c r="H114" s="228"/>
      <c r="I114" s="318"/>
    </row>
    <row r="115" spans="1:9" ht="11.85" hidden="1" customHeight="1" outlineLevel="3">
      <c r="A115" s="214" t="s">
        <v>3798</v>
      </c>
      <c r="B115" s="67" t="s">
        <v>34545</v>
      </c>
      <c r="C115" s="68" t="s">
        <v>36515</v>
      </c>
      <c r="D115" s="67" t="s">
        <v>51</v>
      </c>
      <c r="E115" s="67" t="str">
        <f t="shared" si="2"/>
        <v>грн</v>
      </c>
      <c r="F115" s="77">
        <v>372.91</v>
      </c>
      <c r="G115" s="254">
        <f t="shared" si="3"/>
        <v>372.91</v>
      </c>
      <c r="H115" s="228"/>
      <c r="I115" s="318"/>
    </row>
    <row r="116" spans="1:9" ht="11.85" hidden="1" customHeight="1" outlineLevel="3">
      <c r="A116" s="214" t="s">
        <v>3799</v>
      </c>
      <c r="B116" s="67" t="s">
        <v>34546</v>
      </c>
      <c r="C116" s="68" t="s">
        <v>36516</v>
      </c>
      <c r="D116" s="67" t="s">
        <v>51</v>
      </c>
      <c r="E116" s="67" t="str">
        <f t="shared" si="2"/>
        <v>грн</v>
      </c>
      <c r="F116" s="77">
        <v>471.29</v>
      </c>
      <c r="G116" s="254">
        <f t="shared" si="3"/>
        <v>471.29</v>
      </c>
      <c r="H116" s="228"/>
      <c r="I116" s="318"/>
    </row>
    <row r="117" spans="1:9" ht="11.85" hidden="1" customHeight="1" outlineLevel="3">
      <c r="A117" s="214" t="s">
        <v>3800</v>
      </c>
      <c r="B117" s="67" t="s">
        <v>34547</v>
      </c>
      <c r="C117" s="68" t="s">
        <v>36517</v>
      </c>
      <c r="D117" s="67" t="s">
        <v>51</v>
      </c>
      <c r="E117" s="67" t="str">
        <f t="shared" si="2"/>
        <v>грн</v>
      </c>
      <c r="F117" s="77">
        <v>582.9</v>
      </c>
      <c r="G117" s="254">
        <f t="shared" si="3"/>
        <v>582.9</v>
      </c>
      <c r="H117" s="228"/>
      <c r="I117" s="318"/>
    </row>
    <row r="118" spans="1:9" ht="11.85" hidden="1" customHeight="1" outlineLevel="3">
      <c r="A118" s="214" t="s">
        <v>3801</v>
      </c>
      <c r="B118" s="67" t="s">
        <v>34548</v>
      </c>
      <c r="C118" s="68" t="s">
        <v>36518</v>
      </c>
      <c r="D118" s="67" t="s">
        <v>51</v>
      </c>
      <c r="E118" s="67" t="str">
        <f t="shared" si="2"/>
        <v>грн</v>
      </c>
      <c r="F118" s="77">
        <v>873.85</v>
      </c>
      <c r="G118" s="254">
        <f t="shared" si="3"/>
        <v>873.85</v>
      </c>
      <c r="H118" s="228"/>
      <c r="I118" s="318"/>
    </row>
    <row r="119" spans="1:9" ht="11.85" hidden="1" customHeight="1" outlineLevel="3">
      <c r="A119" s="214" t="s">
        <v>3802</v>
      </c>
      <c r="B119" s="67" t="s">
        <v>34549</v>
      </c>
      <c r="C119" s="68" t="s">
        <v>36519</v>
      </c>
      <c r="D119" s="67" t="s">
        <v>51</v>
      </c>
      <c r="E119" s="67" t="str">
        <f t="shared" si="2"/>
        <v>грн</v>
      </c>
      <c r="F119" s="77">
        <v>999.92</v>
      </c>
      <c r="G119" s="254">
        <f t="shared" si="3"/>
        <v>999.92</v>
      </c>
      <c r="H119" s="228"/>
      <c r="I119" s="318"/>
    </row>
    <row r="120" spans="1:9" s="108" customFormat="1" ht="12.95" hidden="1" customHeight="1" outlineLevel="3">
      <c r="A120" s="214"/>
      <c r="B120" s="109"/>
      <c r="C120" s="215" t="s">
        <v>37152</v>
      </c>
      <c r="D120" s="109"/>
      <c r="E120" s="109" t="str">
        <f t="shared" si="2"/>
        <v/>
      </c>
      <c r="F120" s="110" t="s">
        <v>300</v>
      </c>
      <c r="G120" s="255" t="str">
        <f t="shared" si="3"/>
        <v/>
      </c>
      <c r="H120" s="228"/>
      <c r="I120" s="318"/>
    </row>
    <row r="121" spans="1:9" ht="11.85" hidden="1" customHeight="1" outlineLevel="3">
      <c r="A121" s="214" t="s">
        <v>3803</v>
      </c>
      <c r="B121" s="67" t="s">
        <v>34550</v>
      </c>
      <c r="C121" s="68" t="s">
        <v>36520</v>
      </c>
      <c r="D121" s="67" t="s">
        <v>51</v>
      </c>
      <c r="E121" s="67" t="str">
        <f t="shared" si="2"/>
        <v>грн</v>
      </c>
      <c r="F121" s="77">
        <v>167.86</v>
      </c>
      <c r="G121" s="254">
        <f t="shared" si="3"/>
        <v>167.86</v>
      </c>
      <c r="H121" s="228"/>
      <c r="I121" s="318"/>
    </row>
    <row r="122" spans="1:9" ht="11.85" hidden="1" customHeight="1" outlineLevel="3">
      <c r="A122" s="214" t="s">
        <v>3804</v>
      </c>
      <c r="B122" s="67" t="s">
        <v>34551</v>
      </c>
      <c r="C122" s="68" t="s">
        <v>36521</v>
      </c>
      <c r="D122" s="67" t="s">
        <v>51</v>
      </c>
      <c r="E122" s="67" t="str">
        <f t="shared" si="2"/>
        <v>грн</v>
      </c>
      <c r="F122" s="77">
        <v>207.9</v>
      </c>
      <c r="G122" s="254">
        <f t="shared" si="3"/>
        <v>207.9</v>
      </c>
      <c r="H122" s="228"/>
      <c r="I122" s="318"/>
    </row>
    <row r="123" spans="1:9" ht="11.85" hidden="1" customHeight="1" outlineLevel="3">
      <c r="A123" s="214" t="s">
        <v>3805</v>
      </c>
      <c r="B123" s="67" t="s">
        <v>34552</v>
      </c>
      <c r="C123" s="68" t="s">
        <v>36522</v>
      </c>
      <c r="D123" s="67" t="s">
        <v>51</v>
      </c>
      <c r="E123" s="67" t="str">
        <f t="shared" si="2"/>
        <v>грн</v>
      </c>
      <c r="F123" s="77">
        <v>238.31</v>
      </c>
      <c r="G123" s="254">
        <f t="shared" si="3"/>
        <v>238.31</v>
      </c>
      <c r="H123" s="228"/>
      <c r="I123" s="318"/>
    </row>
    <row r="124" spans="1:9" ht="11.85" hidden="1" customHeight="1" outlineLevel="3">
      <c r="A124" s="214" t="s">
        <v>3806</v>
      </c>
      <c r="B124" s="67" t="s">
        <v>34553</v>
      </c>
      <c r="C124" s="68" t="s">
        <v>36523</v>
      </c>
      <c r="D124" s="67" t="s">
        <v>51</v>
      </c>
      <c r="E124" s="67" t="str">
        <f t="shared" si="2"/>
        <v>грн</v>
      </c>
      <c r="F124" s="77">
        <v>334.09</v>
      </c>
      <c r="G124" s="254">
        <f t="shared" si="3"/>
        <v>334.09</v>
      </c>
      <c r="H124" s="228"/>
      <c r="I124" s="318"/>
    </row>
    <row r="125" spans="1:9" ht="11.85" hidden="1" customHeight="1" outlineLevel="3">
      <c r="A125" s="214" t="s">
        <v>3807</v>
      </c>
      <c r="B125" s="67" t="s">
        <v>34554</v>
      </c>
      <c r="C125" s="68" t="s">
        <v>36524</v>
      </c>
      <c r="D125" s="67" t="s">
        <v>51</v>
      </c>
      <c r="E125" s="67" t="str">
        <f t="shared" si="2"/>
        <v>грн</v>
      </c>
      <c r="F125" s="77">
        <v>569.67999999999995</v>
      </c>
      <c r="G125" s="254">
        <f t="shared" si="3"/>
        <v>569.67999999999995</v>
      </c>
      <c r="H125" s="228"/>
      <c r="I125" s="318"/>
    </row>
    <row r="126" spans="1:9" ht="11.85" hidden="1" customHeight="1" outlineLevel="3">
      <c r="A126" s="214" t="s">
        <v>3808</v>
      </c>
      <c r="B126" s="67" t="s">
        <v>34555</v>
      </c>
      <c r="C126" s="68" t="s">
        <v>36525</v>
      </c>
      <c r="D126" s="67" t="s">
        <v>51</v>
      </c>
      <c r="E126" s="67" t="str">
        <f t="shared" si="2"/>
        <v>грн</v>
      </c>
      <c r="F126" s="77">
        <v>693.4</v>
      </c>
      <c r="G126" s="254">
        <f t="shared" si="3"/>
        <v>693.4</v>
      </c>
      <c r="H126" s="228"/>
      <c r="I126" s="318"/>
    </row>
    <row r="127" spans="1:9" ht="11.85" hidden="1" customHeight="1" outlineLevel="3">
      <c r="A127" s="214" t="s">
        <v>21537</v>
      </c>
      <c r="B127" s="67" t="s">
        <v>34556</v>
      </c>
      <c r="C127" s="68" t="s">
        <v>36526</v>
      </c>
      <c r="D127" s="67" t="s">
        <v>51</v>
      </c>
      <c r="E127" s="67" t="str">
        <f t="shared" ref="E127:E190" si="4">IF(D127="", "", "грн")</f>
        <v>грн</v>
      </c>
      <c r="F127" s="77">
        <v>234.6</v>
      </c>
      <c r="G127" s="254">
        <f t="shared" si="3"/>
        <v>234.6</v>
      </c>
      <c r="H127" s="228"/>
      <c r="I127" s="318"/>
    </row>
    <row r="128" spans="1:9" ht="11.85" hidden="1" customHeight="1" outlineLevel="3">
      <c r="A128" s="214" t="s">
        <v>21538</v>
      </c>
      <c r="B128" s="67" t="s">
        <v>34557</v>
      </c>
      <c r="C128" s="68" t="s">
        <v>36527</v>
      </c>
      <c r="D128" s="67" t="s">
        <v>51</v>
      </c>
      <c r="E128" s="67" t="str">
        <f t="shared" si="4"/>
        <v>грн</v>
      </c>
      <c r="F128" s="77">
        <v>165.5</v>
      </c>
      <c r="G128" s="254">
        <f t="shared" si="3"/>
        <v>165.5</v>
      </c>
      <c r="H128" s="228"/>
      <c r="I128" s="318"/>
    </row>
    <row r="129" spans="1:9" ht="11.85" hidden="1" customHeight="1" outlineLevel="3">
      <c r="A129" s="214" t="s">
        <v>21539</v>
      </c>
      <c r="B129" s="67" t="s">
        <v>34558</v>
      </c>
      <c r="C129" s="68" t="s">
        <v>36528</v>
      </c>
      <c r="D129" s="67" t="s">
        <v>51</v>
      </c>
      <c r="E129" s="67" t="str">
        <f t="shared" si="4"/>
        <v>грн</v>
      </c>
      <c r="F129" s="77">
        <v>203.94</v>
      </c>
      <c r="G129" s="254">
        <f t="shared" si="3"/>
        <v>203.94</v>
      </c>
      <c r="H129" s="228"/>
      <c r="I129" s="318"/>
    </row>
    <row r="130" spans="1:9" ht="11.85" hidden="1" customHeight="1" outlineLevel="3">
      <c r="A130" s="214" t="s">
        <v>21540</v>
      </c>
      <c r="B130" s="67" t="s">
        <v>34559</v>
      </c>
      <c r="C130" s="68" t="s">
        <v>36529</v>
      </c>
      <c r="D130" s="67" t="s">
        <v>51</v>
      </c>
      <c r="E130" s="67" t="str">
        <f t="shared" si="4"/>
        <v>грн</v>
      </c>
      <c r="F130" s="77">
        <v>329.4</v>
      </c>
      <c r="G130" s="254">
        <f t="shared" si="3"/>
        <v>329.4</v>
      </c>
      <c r="H130" s="228"/>
      <c r="I130" s="318"/>
    </row>
    <row r="131" spans="1:9" s="108" customFormat="1" ht="12.95" hidden="1" customHeight="1" outlineLevel="3">
      <c r="A131" s="214"/>
      <c r="B131" s="109"/>
      <c r="C131" s="215" t="s">
        <v>37153</v>
      </c>
      <c r="D131" s="109"/>
      <c r="E131" s="109" t="str">
        <f t="shared" si="4"/>
        <v/>
      </c>
      <c r="F131" s="110" t="s">
        <v>300</v>
      </c>
      <c r="G131" s="255" t="str">
        <f t="shared" si="3"/>
        <v/>
      </c>
      <c r="H131" s="228"/>
      <c r="I131" s="318"/>
    </row>
    <row r="132" spans="1:9" ht="11.85" hidden="1" customHeight="1" outlineLevel="3">
      <c r="A132" s="214" t="s">
        <v>3809</v>
      </c>
      <c r="B132" s="67" t="s">
        <v>34560</v>
      </c>
      <c r="C132" s="68" t="s">
        <v>36530</v>
      </c>
      <c r="D132" s="67" t="s">
        <v>51</v>
      </c>
      <c r="E132" s="67" t="str">
        <f t="shared" si="4"/>
        <v>грн</v>
      </c>
      <c r="F132" s="77">
        <v>559.30999999999995</v>
      </c>
      <c r="G132" s="254">
        <f t="shared" si="3"/>
        <v>559.30999999999995</v>
      </c>
      <c r="H132" s="228"/>
      <c r="I132" s="318"/>
    </row>
    <row r="133" spans="1:9" ht="11.85" hidden="1" customHeight="1" outlineLevel="3">
      <c r="A133" s="214" t="s">
        <v>3810</v>
      </c>
      <c r="B133" s="67" t="s">
        <v>34561</v>
      </c>
      <c r="C133" s="68" t="s">
        <v>36531</v>
      </c>
      <c r="D133" s="67" t="s">
        <v>51</v>
      </c>
      <c r="E133" s="67" t="str">
        <f t="shared" si="4"/>
        <v>грн</v>
      </c>
      <c r="F133" s="77">
        <v>704.69</v>
      </c>
      <c r="G133" s="254">
        <f t="shared" si="3"/>
        <v>704.69</v>
      </c>
      <c r="H133" s="228"/>
      <c r="I133" s="318"/>
    </row>
    <row r="134" spans="1:9" ht="11.85" hidden="1" customHeight="1" outlineLevel="3">
      <c r="A134" s="214" t="s">
        <v>3811</v>
      </c>
      <c r="B134" s="67" t="s">
        <v>34562</v>
      </c>
      <c r="C134" s="68" t="s">
        <v>36532</v>
      </c>
      <c r="D134" s="67" t="s">
        <v>51</v>
      </c>
      <c r="E134" s="67" t="str">
        <f t="shared" si="4"/>
        <v>грн</v>
      </c>
      <c r="F134" s="77">
        <v>853.51</v>
      </c>
      <c r="G134" s="254">
        <f t="shared" si="3"/>
        <v>853.51</v>
      </c>
      <c r="H134" s="228"/>
      <c r="I134" s="318"/>
    </row>
    <row r="135" spans="1:9" ht="11.85" hidden="1" customHeight="1" outlineLevel="3">
      <c r="A135" s="214" t="s">
        <v>3812</v>
      </c>
      <c r="B135" s="67" t="s">
        <v>34563</v>
      </c>
      <c r="C135" s="68" t="s">
        <v>36533</v>
      </c>
      <c r="D135" s="67" t="s">
        <v>51</v>
      </c>
      <c r="E135" s="67" t="str">
        <f t="shared" si="4"/>
        <v>грн</v>
      </c>
      <c r="F135" s="77">
        <v>1008.7</v>
      </c>
      <c r="G135" s="254">
        <f t="shared" si="3"/>
        <v>1008.7</v>
      </c>
      <c r="H135" s="228"/>
      <c r="I135" s="318"/>
    </row>
    <row r="136" spans="1:9" ht="11.85" hidden="1" customHeight="1" outlineLevel="3">
      <c r="A136" s="214" t="s">
        <v>3813</v>
      </c>
      <c r="B136" s="67" t="s">
        <v>34564</v>
      </c>
      <c r="C136" s="68" t="s">
        <v>36534</v>
      </c>
      <c r="D136" s="67" t="s">
        <v>51</v>
      </c>
      <c r="E136" s="67" t="str">
        <f t="shared" si="4"/>
        <v>грн</v>
      </c>
      <c r="F136" s="77">
        <v>1326.7</v>
      </c>
      <c r="G136" s="254">
        <f t="shared" si="3"/>
        <v>1326.7</v>
      </c>
      <c r="H136" s="228"/>
      <c r="I136" s="318"/>
    </row>
    <row r="137" spans="1:9" ht="11.85" hidden="1" customHeight="1" outlineLevel="3">
      <c r="A137" s="214" t="s">
        <v>3814</v>
      </c>
      <c r="B137" s="67" t="s">
        <v>34565</v>
      </c>
      <c r="C137" s="68" t="s">
        <v>36535</v>
      </c>
      <c r="D137" s="67" t="s">
        <v>51</v>
      </c>
      <c r="E137" s="67" t="str">
        <f t="shared" si="4"/>
        <v>грн</v>
      </c>
      <c r="F137" s="77">
        <v>1621.8</v>
      </c>
      <c r="G137" s="254">
        <f t="shared" ref="G137:G200" si="5">IFERROR(IF(OR(E137="грн",E137="грн."),ROUND(F137*(1-$G$2),2),ROUND(F137*(1-$G$2),2)*$E$2),"")</f>
        <v>1621.8</v>
      </c>
      <c r="H137" s="228"/>
      <c r="I137" s="318"/>
    </row>
    <row r="138" spans="1:9" ht="11.85" hidden="1" customHeight="1" outlineLevel="3">
      <c r="A138" s="214" t="s">
        <v>3815</v>
      </c>
      <c r="B138" s="67" t="s">
        <v>34566</v>
      </c>
      <c r="C138" s="68" t="s">
        <v>36536</v>
      </c>
      <c r="D138" s="67" t="s">
        <v>51</v>
      </c>
      <c r="E138" s="67" t="str">
        <f t="shared" si="4"/>
        <v>грн</v>
      </c>
      <c r="F138" s="77">
        <v>1958.88</v>
      </c>
      <c r="G138" s="254">
        <f t="shared" si="5"/>
        <v>1958.88</v>
      </c>
      <c r="H138" s="228"/>
      <c r="I138" s="318"/>
    </row>
    <row r="139" spans="1:9" ht="11.85" hidden="1" customHeight="1" outlineLevel="3">
      <c r="A139" s="214" t="s">
        <v>3816</v>
      </c>
      <c r="B139" s="67" t="s">
        <v>34567</v>
      </c>
      <c r="C139" s="68" t="s">
        <v>36537</v>
      </c>
      <c r="D139" s="67" t="s">
        <v>51</v>
      </c>
      <c r="E139" s="67" t="str">
        <f t="shared" si="4"/>
        <v>грн</v>
      </c>
      <c r="F139" s="77">
        <v>886.58</v>
      </c>
      <c r="G139" s="254">
        <f t="shared" si="5"/>
        <v>886.58</v>
      </c>
      <c r="H139" s="228"/>
      <c r="I139" s="318"/>
    </row>
    <row r="140" spans="1:9" ht="11.85" hidden="1" customHeight="1" outlineLevel="3">
      <c r="A140" s="214" t="s">
        <v>3817</v>
      </c>
      <c r="B140" s="67" t="s">
        <v>34568</v>
      </c>
      <c r="C140" s="68" t="s">
        <v>36538</v>
      </c>
      <c r="D140" s="67" t="s">
        <v>51</v>
      </c>
      <c r="E140" s="67" t="str">
        <f t="shared" si="4"/>
        <v>грн</v>
      </c>
      <c r="F140" s="77">
        <v>1039.22</v>
      </c>
      <c r="G140" s="254">
        <f t="shared" si="5"/>
        <v>1039.22</v>
      </c>
      <c r="H140" s="228"/>
      <c r="I140" s="318"/>
    </row>
    <row r="141" spans="1:9" ht="11.85" hidden="1" customHeight="1" outlineLevel="3">
      <c r="A141" s="214" t="s">
        <v>3818</v>
      </c>
      <c r="B141" s="67" t="s">
        <v>34569</v>
      </c>
      <c r="C141" s="68" t="s">
        <v>36539</v>
      </c>
      <c r="D141" s="67" t="s">
        <v>51</v>
      </c>
      <c r="E141" s="67" t="str">
        <f t="shared" si="4"/>
        <v>грн</v>
      </c>
      <c r="F141" s="77">
        <v>1190.5899999999999</v>
      </c>
      <c r="G141" s="254">
        <f t="shared" si="5"/>
        <v>1190.5899999999999</v>
      </c>
      <c r="H141" s="228"/>
      <c r="I141" s="318"/>
    </row>
    <row r="142" spans="1:9" ht="11.85" hidden="1" customHeight="1" outlineLevel="3">
      <c r="A142" s="214" t="s">
        <v>3819</v>
      </c>
      <c r="B142" s="67" t="s">
        <v>34570</v>
      </c>
      <c r="C142" s="68" t="s">
        <v>36540</v>
      </c>
      <c r="D142" s="67" t="s">
        <v>51</v>
      </c>
      <c r="E142" s="67" t="str">
        <f t="shared" si="4"/>
        <v>грн</v>
      </c>
      <c r="F142" s="77">
        <v>1495.87</v>
      </c>
      <c r="G142" s="254">
        <f t="shared" si="5"/>
        <v>1495.87</v>
      </c>
      <c r="H142" s="228"/>
      <c r="I142" s="318"/>
    </row>
    <row r="143" spans="1:9" ht="11.85" hidden="1" customHeight="1" outlineLevel="3">
      <c r="A143" s="214" t="s">
        <v>3820</v>
      </c>
      <c r="B143" s="67" t="s">
        <v>34571</v>
      </c>
      <c r="C143" s="68" t="s">
        <v>36541</v>
      </c>
      <c r="D143" s="67" t="s">
        <v>51</v>
      </c>
      <c r="E143" s="67" t="str">
        <f t="shared" si="4"/>
        <v>грн</v>
      </c>
      <c r="F143" s="77">
        <v>1803.7</v>
      </c>
      <c r="G143" s="254">
        <f t="shared" si="5"/>
        <v>1803.7</v>
      </c>
      <c r="H143" s="228"/>
      <c r="I143" s="318"/>
    </row>
    <row r="144" spans="1:9" ht="11.85" hidden="1" customHeight="1" outlineLevel="3">
      <c r="A144" s="214" t="s">
        <v>3821</v>
      </c>
      <c r="B144" s="67" t="s">
        <v>34572</v>
      </c>
      <c r="C144" s="68" t="s">
        <v>36542</v>
      </c>
      <c r="D144" s="67" t="s">
        <v>51</v>
      </c>
      <c r="E144" s="67" t="str">
        <f t="shared" si="4"/>
        <v>грн</v>
      </c>
      <c r="F144" s="77">
        <v>2115.34</v>
      </c>
      <c r="G144" s="254">
        <f t="shared" si="5"/>
        <v>2115.34</v>
      </c>
      <c r="H144" s="228"/>
      <c r="I144" s="318"/>
    </row>
    <row r="145" spans="1:9" ht="11.85" hidden="1" customHeight="1" outlineLevel="3">
      <c r="A145" s="214" t="s">
        <v>3822</v>
      </c>
      <c r="B145" s="67" t="s">
        <v>34573</v>
      </c>
      <c r="C145" s="68" t="s">
        <v>36543</v>
      </c>
      <c r="D145" s="67" t="s">
        <v>51</v>
      </c>
      <c r="E145" s="67" t="str">
        <f t="shared" si="4"/>
        <v>грн</v>
      </c>
      <c r="F145" s="77">
        <v>1008.7</v>
      </c>
      <c r="G145" s="254">
        <f t="shared" si="5"/>
        <v>1008.7</v>
      </c>
      <c r="H145" s="228"/>
      <c r="I145" s="318"/>
    </row>
    <row r="146" spans="1:9" ht="11.85" hidden="1" customHeight="1" outlineLevel="3">
      <c r="A146" s="214" t="s">
        <v>3823</v>
      </c>
      <c r="B146" s="67" t="s">
        <v>34574</v>
      </c>
      <c r="C146" s="68" t="s">
        <v>36544</v>
      </c>
      <c r="D146" s="67" t="s">
        <v>51</v>
      </c>
      <c r="E146" s="67" t="str">
        <f t="shared" si="4"/>
        <v>грн</v>
      </c>
      <c r="F146" s="77">
        <v>1160.06</v>
      </c>
      <c r="G146" s="254">
        <f t="shared" si="5"/>
        <v>1160.06</v>
      </c>
      <c r="H146" s="228"/>
      <c r="I146" s="318"/>
    </row>
    <row r="147" spans="1:9" ht="11.85" hidden="1" customHeight="1" outlineLevel="3">
      <c r="A147" s="214" t="s">
        <v>3824</v>
      </c>
      <c r="B147" s="67" t="s">
        <v>34575</v>
      </c>
      <c r="C147" s="68" t="s">
        <v>36545</v>
      </c>
      <c r="D147" s="67" t="s">
        <v>51</v>
      </c>
      <c r="E147" s="67" t="str">
        <f t="shared" si="4"/>
        <v>грн</v>
      </c>
      <c r="F147" s="77">
        <v>1312.7</v>
      </c>
      <c r="G147" s="254">
        <f t="shared" si="5"/>
        <v>1312.7</v>
      </c>
      <c r="H147" s="228"/>
      <c r="I147" s="318"/>
    </row>
    <row r="148" spans="1:9" ht="11.85" hidden="1" customHeight="1" outlineLevel="3">
      <c r="A148" s="214" t="s">
        <v>3825</v>
      </c>
      <c r="B148" s="67" t="s">
        <v>34576</v>
      </c>
      <c r="C148" s="68" t="s">
        <v>36546</v>
      </c>
      <c r="D148" s="67" t="s">
        <v>51</v>
      </c>
      <c r="E148" s="67" t="str">
        <f t="shared" si="4"/>
        <v>грн</v>
      </c>
      <c r="F148" s="77">
        <v>1617.98</v>
      </c>
      <c r="G148" s="254">
        <f t="shared" si="5"/>
        <v>1617.98</v>
      </c>
      <c r="H148" s="228"/>
      <c r="I148" s="318"/>
    </row>
    <row r="149" spans="1:9" ht="11.85" hidden="1" customHeight="1" outlineLevel="3">
      <c r="A149" s="214" t="s">
        <v>3826</v>
      </c>
      <c r="B149" s="67" t="s">
        <v>34577</v>
      </c>
      <c r="C149" s="68" t="s">
        <v>36547</v>
      </c>
      <c r="D149" s="67" t="s">
        <v>51</v>
      </c>
      <c r="E149" s="67" t="str">
        <f t="shared" si="4"/>
        <v>грн</v>
      </c>
      <c r="F149" s="77">
        <v>1927.08</v>
      </c>
      <c r="G149" s="254">
        <f t="shared" si="5"/>
        <v>1927.08</v>
      </c>
      <c r="H149" s="228"/>
      <c r="I149" s="318"/>
    </row>
    <row r="150" spans="1:9" ht="11.85" hidden="1" customHeight="1" outlineLevel="3">
      <c r="A150" s="214" t="s">
        <v>3827</v>
      </c>
      <c r="B150" s="67" t="s">
        <v>34578</v>
      </c>
      <c r="C150" s="68" t="s">
        <v>36548</v>
      </c>
      <c r="D150" s="67" t="s">
        <v>51</v>
      </c>
      <c r="E150" s="67" t="str">
        <f t="shared" si="4"/>
        <v>грн</v>
      </c>
      <c r="F150" s="77">
        <v>2237.4499999999998</v>
      </c>
      <c r="G150" s="254">
        <f t="shared" si="5"/>
        <v>2237.4499999999998</v>
      </c>
      <c r="H150" s="228"/>
      <c r="I150" s="318"/>
    </row>
    <row r="151" spans="1:9" ht="13.35" hidden="1" customHeight="1" outlineLevel="2">
      <c r="A151" s="214"/>
      <c r="B151" s="442"/>
      <c r="C151" s="203" t="s">
        <v>39514</v>
      </c>
      <c r="D151" s="203"/>
      <c r="E151" s="203" t="str">
        <f t="shared" si="4"/>
        <v/>
      </c>
      <c r="F151" s="205" t="s">
        <v>300</v>
      </c>
      <c r="G151" s="253" t="str">
        <f t="shared" si="5"/>
        <v/>
      </c>
      <c r="H151" s="228"/>
      <c r="I151" s="318"/>
    </row>
    <row r="152" spans="1:9" s="108" customFormat="1" ht="12.95" hidden="1" customHeight="1" outlineLevel="3">
      <c r="A152" s="214"/>
      <c r="B152" s="109"/>
      <c r="C152" s="215" t="s">
        <v>1052</v>
      </c>
      <c r="D152" s="109"/>
      <c r="E152" s="109" t="str">
        <f t="shared" si="4"/>
        <v/>
      </c>
      <c r="F152" s="110" t="s">
        <v>300</v>
      </c>
      <c r="G152" s="255" t="str">
        <f t="shared" si="5"/>
        <v/>
      </c>
      <c r="H152" s="228"/>
      <c r="I152" s="318"/>
    </row>
    <row r="153" spans="1:9" ht="11.85" hidden="1" customHeight="1" outlineLevel="3">
      <c r="A153" s="214" t="s">
        <v>3828</v>
      </c>
      <c r="B153" s="67" t="s">
        <v>34579</v>
      </c>
      <c r="C153" s="68" t="s">
        <v>36549</v>
      </c>
      <c r="D153" s="67" t="s">
        <v>51</v>
      </c>
      <c r="E153" s="67" t="str">
        <f t="shared" si="4"/>
        <v>грн</v>
      </c>
      <c r="F153" s="77">
        <v>111.59</v>
      </c>
      <c r="G153" s="254">
        <f t="shared" si="5"/>
        <v>111.59</v>
      </c>
      <c r="H153" s="228"/>
      <c r="I153" s="318"/>
    </row>
    <row r="154" spans="1:9" ht="11.85" hidden="1" customHeight="1" outlineLevel="3">
      <c r="A154" s="214" t="s">
        <v>3829</v>
      </c>
      <c r="B154" s="67" t="s">
        <v>34580</v>
      </c>
      <c r="C154" s="68" t="s">
        <v>36550</v>
      </c>
      <c r="D154" s="67" t="s">
        <v>51</v>
      </c>
      <c r="E154" s="67" t="str">
        <f t="shared" si="4"/>
        <v>грн</v>
      </c>
      <c r="F154" s="77">
        <v>81.98</v>
      </c>
      <c r="G154" s="254">
        <f t="shared" si="5"/>
        <v>81.98</v>
      </c>
      <c r="H154" s="228"/>
      <c r="I154" s="318"/>
    </row>
    <row r="155" spans="1:9" ht="11.85" hidden="1" customHeight="1" outlineLevel="3">
      <c r="A155" s="214" t="s">
        <v>3830</v>
      </c>
      <c r="B155" s="67" t="s">
        <v>34581</v>
      </c>
      <c r="C155" s="68" t="s">
        <v>36551</v>
      </c>
      <c r="D155" s="67" t="s">
        <v>51</v>
      </c>
      <c r="E155" s="67" t="str">
        <f t="shared" si="4"/>
        <v>грн</v>
      </c>
      <c r="F155" s="77">
        <v>130.15</v>
      </c>
      <c r="G155" s="254">
        <f t="shared" si="5"/>
        <v>130.15</v>
      </c>
      <c r="H155" s="228"/>
      <c r="I155" s="318"/>
    </row>
    <row r="156" spans="1:9" ht="11.85" hidden="1" customHeight="1" outlineLevel="3">
      <c r="A156" s="214" t="s">
        <v>3831</v>
      </c>
      <c r="B156" s="67" t="s">
        <v>34582</v>
      </c>
      <c r="C156" s="68" t="s">
        <v>36552</v>
      </c>
      <c r="D156" s="67" t="s">
        <v>51</v>
      </c>
      <c r="E156" s="67" t="str">
        <f t="shared" si="4"/>
        <v>грн</v>
      </c>
      <c r="F156" s="77">
        <v>105.68</v>
      </c>
      <c r="G156" s="254">
        <f t="shared" si="5"/>
        <v>105.68</v>
      </c>
      <c r="H156" s="228"/>
      <c r="I156" s="318"/>
    </row>
    <row r="157" spans="1:9" ht="11.85" hidden="1" customHeight="1" outlineLevel="3">
      <c r="A157" s="214" t="s">
        <v>3832</v>
      </c>
      <c r="B157" s="67" t="s">
        <v>34583</v>
      </c>
      <c r="C157" s="68" t="s">
        <v>36553</v>
      </c>
      <c r="D157" s="67" t="s">
        <v>51</v>
      </c>
      <c r="E157" s="67" t="str">
        <f t="shared" si="4"/>
        <v>грн</v>
      </c>
      <c r="F157" s="77">
        <v>121.22</v>
      </c>
      <c r="G157" s="254">
        <f t="shared" si="5"/>
        <v>121.22</v>
      </c>
      <c r="H157" s="228"/>
      <c r="I157" s="318"/>
    </row>
    <row r="158" spans="1:9" s="108" customFormat="1" ht="12.95" hidden="1" customHeight="1" outlineLevel="3">
      <c r="A158" s="214"/>
      <c r="B158" s="109"/>
      <c r="C158" s="215" t="s">
        <v>37154</v>
      </c>
      <c r="D158" s="109"/>
      <c r="E158" s="109" t="str">
        <f t="shared" si="4"/>
        <v/>
      </c>
      <c r="F158" s="110" t="s">
        <v>300</v>
      </c>
      <c r="G158" s="255" t="str">
        <f t="shared" si="5"/>
        <v/>
      </c>
      <c r="H158" s="228"/>
      <c r="I158" s="318"/>
    </row>
    <row r="159" spans="1:9" ht="11.85" hidden="1" customHeight="1" outlineLevel="3">
      <c r="A159" s="214" t="s">
        <v>3833</v>
      </c>
      <c r="B159" s="67" t="s">
        <v>34584</v>
      </c>
      <c r="C159" s="68" t="s">
        <v>36554</v>
      </c>
      <c r="D159" s="67" t="s">
        <v>124</v>
      </c>
      <c r="E159" s="67" t="str">
        <f t="shared" si="4"/>
        <v>грн</v>
      </c>
      <c r="F159" s="77">
        <v>257.58</v>
      </c>
      <c r="G159" s="254">
        <f t="shared" si="5"/>
        <v>257.58</v>
      </c>
      <c r="H159" s="228"/>
      <c r="I159" s="318"/>
    </row>
    <row r="160" spans="1:9" ht="11.85" hidden="1" customHeight="1" outlineLevel="3">
      <c r="A160" s="214" t="s">
        <v>3834</v>
      </c>
      <c r="B160" s="67" t="s">
        <v>34585</v>
      </c>
      <c r="C160" s="68" t="s">
        <v>36555</v>
      </c>
      <c r="D160" s="67" t="s">
        <v>124</v>
      </c>
      <c r="E160" s="67" t="str">
        <f t="shared" si="4"/>
        <v>грн</v>
      </c>
      <c r="F160" s="77">
        <v>261.52999999999997</v>
      </c>
      <c r="G160" s="254">
        <f t="shared" si="5"/>
        <v>261.52999999999997</v>
      </c>
      <c r="H160" s="228"/>
      <c r="I160" s="318"/>
    </row>
    <row r="161" spans="1:9" ht="11.85" hidden="1" customHeight="1" outlineLevel="3">
      <c r="A161" s="214" t="s">
        <v>3835</v>
      </c>
      <c r="B161" s="67" t="s">
        <v>34586</v>
      </c>
      <c r="C161" s="68" t="s">
        <v>36556</v>
      </c>
      <c r="D161" s="67" t="s">
        <v>124</v>
      </c>
      <c r="E161" s="67" t="str">
        <f t="shared" si="4"/>
        <v>грн</v>
      </c>
      <c r="F161" s="77">
        <v>360.49</v>
      </c>
      <c r="G161" s="254">
        <f t="shared" si="5"/>
        <v>360.49</v>
      </c>
      <c r="H161" s="228"/>
      <c r="I161" s="318"/>
    </row>
    <row r="162" spans="1:9" ht="11.85" hidden="1" customHeight="1" outlineLevel="3">
      <c r="A162" s="214" t="s">
        <v>3836</v>
      </c>
      <c r="B162" s="67" t="s">
        <v>34587</v>
      </c>
      <c r="C162" s="68" t="s">
        <v>36557</v>
      </c>
      <c r="D162" s="67" t="s">
        <v>124</v>
      </c>
      <c r="E162" s="67" t="str">
        <f t="shared" si="4"/>
        <v>грн</v>
      </c>
      <c r="F162" s="77">
        <v>413.15</v>
      </c>
      <c r="G162" s="254">
        <f t="shared" si="5"/>
        <v>413.15</v>
      </c>
      <c r="H162" s="228"/>
      <c r="I162" s="318"/>
    </row>
    <row r="163" spans="1:9" ht="11.85" hidden="1" customHeight="1" outlineLevel="3">
      <c r="A163" s="214" t="s">
        <v>3837</v>
      </c>
      <c r="B163" s="67" t="s">
        <v>34588</v>
      </c>
      <c r="C163" s="68" t="s">
        <v>36558</v>
      </c>
      <c r="D163" s="67" t="s">
        <v>124</v>
      </c>
      <c r="E163" s="67" t="str">
        <f t="shared" si="4"/>
        <v>грн</v>
      </c>
      <c r="F163" s="77">
        <v>652.54</v>
      </c>
      <c r="G163" s="254">
        <f t="shared" si="5"/>
        <v>652.54</v>
      </c>
      <c r="H163" s="228"/>
      <c r="I163" s="318"/>
    </row>
    <row r="164" spans="1:9" ht="11.85" hidden="1" customHeight="1" outlineLevel="3">
      <c r="A164" s="214" t="s">
        <v>3838</v>
      </c>
      <c r="B164" s="67" t="s">
        <v>34589</v>
      </c>
      <c r="C164" s="68" t="s">
        <v>36559</v>
      </c>
      <c r="D164" s="67" t="s">
        <v>124</v>
      </c>
      <c r="E164" s="67" t="str">
        <f t="shared" si="4"/>
        <v>грн</v>
      </c>
      <c r="F164" s="77">
        <v>885.31</v>
      </c>
      <c r="G164" s="254">
        <f t="shared" si="5"/>
        <v>885.31</v>
      </c>
      <c r="H164" s="228"/>
      <c r="I164" s="318"/>
    </row>
    <row r="165" spans="1:9" ht="11.85" hidden="1" customHeight="1" outlineLevel="3">
      <c r="A165" s="214" t="s">
        <v>3839</v>
      </c>
      <c r="B165" s="67" t="s">
        <v>34590</v>
      </c>
      <c r="C165" s="68" t="s">
        <v>36560</v>
      </c>
      <c r="D165" s="67" t="s">
        <v>124</v>
      </c>
      <c r="E165" s="67" t="str">
        <f t="shared" si="4"/>
        <v>грн</v>
      </c>
      <c r="F165" s="77">
        <v>1142.26</v>
      </c>
      <c r="G165" s="254">
        <f t="shared" si="5"/>
        <v>1142.26</v>
      </c>
      <c r="H165" s="228"/>
      <c r="I165" s="318"/>
    </row>
    <row r="166" spans="1:9" ht="11.85" hidden="1" customHeight="1" outlineLevel="3">
      <c r="A166" s="214" t="s">
        <v>3840</v>
      </c>
      <c r="B166" s="67" t="s">
        <v>34591</v>
      </c>
      <c r="C166" s="68" t="s">
        <v>36561</v>
      </c>
      <c r="D166" s="67" t="s">
        <v>124</v>
      </c>
      <c r="E166" s="67" t="str">
        <f t="shared" si="4"/>
        <v>грн</v>
      </c>
      <c r="F166" s="77">
        <v>1401.74</v>
      </c>
      <c r="G166" s="254">
        <f t="shared" si="5"/>
        <v>1401.74</v>
      </c>
      <c r="H166" s="228"/>
      <c r="I166" s="318"/>
    </row>
    <row r="167" spans="1:9" ht="11.85" hidden="1" customHeight="1" outlineLevel="3">
      <c r="A167" s="214" t="s">
        <v>3841</v>
      </c>
      <c r="B167" s="67" t="s">
        <v>34592</v>
      </c>
      <c r="C167" s="68" t="s">
        <v>36562</v>
      </c>
      <c r="D167" s="67" t="s">
        <v>124</v>
      </c>
      <c r="E167" s="67" t="str">
        <f t="shared" si="4"/>
        <v>грн</v>
      </c>
      <c r="F167" s="77">
        <v>316.48</v>
      </c>
      <c r="G167" s="254">
        <f t="shared" si="5"/>
        <v>316.48</v>
      </c>
      <c r="H167" s="228"/>
      <c r="I167" s="318"/>
    </row>
    <row r="168" spans="1:9" ht="11.85" hidden="1" customHeight="1" outlineLevel="3">
      <c r="A168" s="214" t="s">
        <v>3842</v>
      </c>
      <c r="B168" s="67" t="s">
        <v>34593</v>
      </c>
      <c r="C168" s="68" t="s">
        <v>36563</v>
      </c>
      <c r="D168" s="67" t="s">
        <v>124</v>
      </c>
      <c r="E168" s="67" t="str">
        <f t="shared" si="4"/>
        <v>грн</v>
      </c>
      <c r="F168" s="77">
        <v>274.63</v>
      </c>
      <c r="G168" s="254">
        <f t="shared" si="5"/>
        <v>274.63</v>
      </c>
      <c r="H168" s="228"/>
      <c r="I168" s="318"/>
    </row>
    <row r="169" spans="1:9" ht="11.85" hidden="1" customHeight="1" outlineLevel="3">
      <c r="A169" s="214" t="s">
        <v>3843</v>
      </c>
      <c r="B169" s="67" t="s">
        <v>34594</v>
      </c>
      <c r="C169" s="68" t="s">
        <v>36564</v>
      </c>
      <c r="D169" s="67" t="s">
        <v>124</v>
      </c>
      <c r="E169" s="67" t="str">
        <f t="shared" si="4"/>
        <v>грн</v>
      </c>
      <c r="F169" s="77">
        <v>373.6</v>
      </c>
      <c r="G169" s="254">
        <f t="shared" si="5"/>
        <v>373.6</v>
      </c>
      <c r="H169" s="228"/>
      <c r="I169" s="318"/>
    </row>
    <row r="170" spans="1:9" ht="11.85" hidden="1" customHeight="1" outlineLevel="3">
      <c r="A170" s="214" t="s">
        <v>3844</v>
      </c>
      <c r="B170" s="67" t="s">
        <v>34595</v>
      </c>
      <c r="C170" s="68" t="s">
        <v>36565</v>
      </c>
      <c r="D170" s="67" t="s">
        <v>124</v>
      </c>
      <c r="E170" s="67" t="str">
        <f t="shared" si="4"/>
        <v>грн</v>
      </c>
      <c r="F170" s="77">
        <v>426.25</v>
      </c>
      <c r="G170" s="254">
        <f t="shared" si="5"/>
        <v>426.25</v>
      </c>
      <c r="H170" s="228"/>
      <c r="I170" s="318"/>
    </row>
    <row r="171" spans="1:9" ht="11.85" hidden="1" customHeight="1" outlineLevel="3">
      <c r="A171" s="214" t="s">
        <v>3845</v>
      </c>
      <c r="B171" s="67" t="s">
        <v>34596</v>
      </c>
      <c r="C171" s="68" t="s">
        <v>36566</v>
      </c>
      <c r="D171" s="67" t="s">
        <v>124</v>
      </c>
      <c r="E171" s="67" t="str">
        <f t="shared" si="4"/>
        <v>грн</v>
      </c>
      <c r="F171" s="77">
        <v>621.12</v>
      </c>
      <c r="G171" s="254">
        <f t="shared" si="5"/>
        <v>621.12</v>
      </c>
      <c r="H171" s="228"/>
      <c r="I171" s="318"/>
    </row>
    <row r="172" spans="1:9" ht="11.85" hidden="1" customHeight="1" outlineLevel="3">
      <c r="A172" s="214" t="s">
        <v>3846</v>
      </c>
      <c r="B172" s="67" t="s">
        <v>34597</v>
      </c>
      <c r="C172" s="68" t="s">
        <v>36567</v>
      </c>
      <c r="D172" s="67" t="s">
        <v>124</v>
      </c>
      <c r="E172" s="67" t="str">
        <f t="shared" si="4"/>
        <v>грн</v>
      </c>
      <c r="F172" s="77">
        <v>912.02</v>
      </c>
      <c r="G172" s="254">
        <f t="shared" si="5"/>
        <v>912.02</v>
      </c>
      <c r="H172" s="228"/>
      <c r="I172" s="318"/>
    </row>
    <row r="173" spans="1:9" ht="11.85" hidden="1" customHeight="1" outlineLevel="3">
      <c r="A173" s="214" t="s">
        <v>3847</v>
      </c>
      <c r="B173" s="67" t="s">
        <v>34598</v>
      </c>
      <c r="C173" s="68" t="s">
        <v>36568</v>
      </c>
      <c r="D173" s="67" t="s">
        <v>124</v>
      </c>
      <c r="E173" s="67" t="str">
        <f t="shared" si="4"/>
        <v>грн</v>
      </c>
      <c r="F173" s="77">
        <v>1181.69</v>
      </c>
      <c r="G173" s="254">
        <f t="shared" si="5"/>
        <v>1181.69</v>
      </c>
      <c r="H173" s="228"/>
      <c r="I173" s="318"/>
    </row>
    <row r="174" spans="1:9" ht="11.85" hidden="1" customHeight="1" outlineLevel="3">
      <c r="A174" s="214" t="s">
        <v>3848</v>
      </c>
      <c r="B174" s="67" t="s">
        <v>34599</v>
      </c>
      <c r="C174" s="68" t="s">
        <v>36569</v>
      </c>
      <c r="D174" s="67" t="s">
        <v>124</v>
      </c>
      <c r="E174" s="67" t="str">
        <f t="shared" si="4"/>
        <v>грн</v>
      </c>
      <c r="F174" s="77">
        <v>1439.9</v>
      </c>
      <c r="G174" s="254">
        <f t="shared" si="5"/>
        <v>1439.9</v>
      </c>
      <c r="H174" s="228"/>
      <c r="I174" s="318"/>
    </row>
    <row r="175" spans="1:9" ht="11.85" hidden="1" customHeight="1" outlineLevel="3">
      <c r="A175" s="214" t="s">
        <v>3849</v>
      </c>
      <c r="B175" s="67" t="s">
        <v>34600</v>
      </c>
      <c r="C175" s="68" t="s">
        <v>36570</v>
      </c>
      <c r="D175" s="67" t="s">
        <v>124</v>
      </c>
      <c r="E175" s="67" t="str">
        <f t="shared" si="4"/>
        <v>грн</v>
      </c>
      <c r="F175" s="77">
        <v>290.92</v>
      </c>
      <c r="G175" s="254">
        <f t="shared" si="5"/>
        <v>290.92</v>
      </c>
      <c r="H175" s="228"/>
      <c r="I175" s="318"/>
    </row>
    <row r="176" spans="1:9" ht="11.85" hidden="1" customHeight="1" outlineLevel="3">
      <c r="A176" s="214" t="s">
        <v>3850</v>
      </c>
      <c r="B176" s="67" t="s">
        <v>34601</v>
      </c>
      <c r="C176" s="68" t="s">
        <v>36571</v>
      </c>
      <c r="D176" s="67" t="s">
        <v>124</v>
      </c>
      <c r="E176" s="67" t="str">
        <f t="shared" si="4"/>
        <v>грн</v>
      </c>
      <c r="F176" s="77">
        <v>385.42</v>
      </c>
      <c r="G176" s="254">
        <f t="shared" si="5"/>
        <v>385.42</v>
      </c>
      <c r="H176" s="228"/>
      <c r="I176" s="318"/>
    </row>
    <row r="177" spans="1:9" ht="11.85" hidden="1" customHeight="1" outlineLevel="3">
      <c r="A177" s="214" t="s">
        <v>3851</v>
      </c>
      <c r="B177" s="67" t="s">
        <v>34602</v>
      </c>
      <c r="C177" s="68" t="s">
        <v>36572</v>
      </c>
      <c r="D177" s="67" t="s">
        <v>124</v>
      </c>
      <c r="E177" s="67" t="str">
        <f t="shared" si="4"/>
        <v>грн</v>
      </c>
      <c r="F177" s="77">
        <v>423.96</v>
      </c>
      <c r="G177" s="254">
        <f t="shared" si="5"/>
        <v>423.96</v>
      </c>
      <c r="H177" s="228"/>
      <c r="I177" s="318"/>
    </row>
    <row r="178" spans="1:9" ht="11.85" hidden="1" customHeight="1" outlineLevel="3">
      <c r="A178" s="214" t="s">
        <v>3852</v>
      </c>
      <c r="B178" s="67" t="s">
        <v>34603</v>
      </c>
      <c r="C178" s="68" t="s">
        <v>36573</v>
      </c>
      <c r="D178" s="67" t="s">
        <v>124</v>
      </c>
      <c r="E178" s="67" t="str">
        <f t="shared" si="4"/>
        <v>грн</v>
      </c>
      <c r="F178" s="77">
        <v>684.34</v>
      </c>
      <c r="G178" s="254">
        <f t="shared" si="5"/>
        <v>684.34</v>
      </c>
      <c r="H178" s="228"/>
      <c r="I178" s="318"/>
    </row>
    <row r="179" spans="1:9" ht="11.85" hidden="1" customHeight="1" outlineLevel="3">
      <c r="A179" s="214" t="s">
        <v>3853</v>
      </c>
      <c r="B179" s="67" t="s">
        <v>34604</v>
      </c>
      <c r="C179" s="68" t="s">
        <v>36574</v>
      </c>
      <c r="D179" s="67" t="s">
        <v>124</v>
      </c>
      <c r="E179" s="67" t="str">
        <f t="shared" si="4"/>
        <v>грн</v>
      </c>
      <c r="F179" s="77">
        <v>999.79</v>
      </c>
      <c r="G179" s="254">
        <f t="shared" si="5"/>
        <v>999.79</v>
      </c>
      <c r="H179" s="228"/>
      <c r="I179" s="318"/>
    </row>
    <row r="180" spans="1:9" ht="11.85" hidden="1" customHeight="1" outlineLevel="3">
      <c r="A180" s="214" t="s">
        <v>3854</v>
      </c>
      <c r="B180" s="67" t="s">
        <v>34605</v>
      </c>
      <c r="C180" s="68" t="s">
        <v>36575</v>
      </c>
      <c r="D180" s="67" t="s">
        <v>124</v>
      </c>
      <c r="E180" s="67" t="str">
        <f t="shared" si="4"/>
        <v>грн</v>
      </c>
      <c r="F180" s="77">
        <v>1207.1300000000001</v>
      </c>
      <c r="G180" s="254">
        <f t="shared" si="5"/>
        <v>1207.1300000000001</v>
      </c>
      <c r="H180" s="228"/>
      <c r="I180" s="318"/>
    </row>
    <row r="181" spans="1:9" ht="11.85" hidden="1" customHeight="1" outlineLevel="3">
      <c r="A181" s="214" t="s">
        <v>3855</v>
      </c>
      <c r="B181" s="67" t="s">
        <v>34606</v>
      </c>
      <c r="C181" s="68" t="s">
        <v>36576</v>
      </c>
      <c r="D181" s="67" t="s">
        <v>124</v>
      </c>
      <c r="E181" s="67" t="str">
        <f t="shared" si="4"/>
        <v>грн</v>
      </c>
      <c r="F181" s="77">
        <v>1465.34</v>
      </c>
      <c r="G181" s="254">
        <f t="shared" si="5"/>
        <v>1465.34</v>
      </c>
      <c r="H181" s="228"/>
      <c r="I181" s="318"/>
    </row>
    <row r="182" spans="1:9" ht="11.85" hidden="1" customHeight="1" outlineLevel="3">
      <c r="A182" s="214" t="s">
        <v>3856</v>
      </c>
      <c r="B182" s="67" t="s">
        <v>34607</v>
      </c>
      <c r="C182" s="68" t="s">
        <v>36577</v>
      </c>
      <c r="D182" s="67" t="s">
        <v>124</v>
      </c>
      <c r="E182" s="67" t="str">
        <f t="shared" si="4"/>
        <v>грн</v>
      </c>
      <c r="F182" s="77">
        <v>186.1</v>
      </c>
      <c r="G182" s="254">
        <f t="shared" si="5"/>
        <v>186.1</v>
      </c>
      <c r="H182" s="228"/>
      <c r="I182" s="318"/>
    </row>
    <row r="183" spans="1:9" ht="11.85" hidden="1" customHeight="1" outlineLevel="3">
      <c r="A183" s="214" t="s">
        <v>3857</v>
      </c>
      <c r="B183" s="67" t="s">
        <v>34608</v>
      </c>
      <c r="C183" s="68" t="s">
        <v>36578</v>
      </c>
      <c r="D183" s="67" t="s">
        <v>124</v>
      </c>
      <c r="E183" s="67" t="str">
        <f t="shared" si="4"/>
        <v>грн</v>
      </c>
      <c r="F183" s="77">
        <v>222.98</v>
      </c>
      <c r="G183" s="254">
        <f t="shared" si="5"/>
        <v>222.98</v>
      </c>
      <c r="H183" s="228"/>
      <c r="I183" s="318"/>
    </row>
    <row r="184" spans="1:9" ht="11.85" hidden="1" customHeight="1" outlineLevel="3">
      <c r="A184" s="214" t="s">
        <v>3858</v>
      </c>
      <c r="B184" s="67" t="s">
        <v>34609</v>
      </c>
      <c r="C184" s="68" t="s">
        <v>36579</v>
      </c>
      <c r="D184" s="67" t="s">
        <v>124</v>
      </c>
      <c r="E184" s="67" t="str">
        <f t="shared" si="4"/>
        <v>грн</v>
      </c>
      <c r="F184" s="77">
        <v>233.16</v>
      </c>
      <c r="G184" s="254">
        <f t="shared" si="5"/>
        <v>233.16</v>
      </c>
      <c r="H184" s="228"/>
      <c r="I184" s="318"/>
    </row>
    <row r="185" spans="1:9" ht="11.85" hidden="1" customHeight="1" outlineLevel="3">
      <c r="A185" s="214" t="s">
        <v>3859</v>
      </c>
      <c r="B185" s="67" t="s">
        <v>34610</v>
      </c>
      <c r="C185" s="68" t="s">
        <v>36580</v>
      </c>
      <c r="D185" s="67" t="s">
        <v>124</v>
      </c>
      <c r="E185" s="67" t="str">
        <f t="shared" si="4"/>
        <v>грн</v>
      </c>
      <c r="F185" s="77">
        <v>267.64</v>
      </c>
      <c r="G185" s="254">
        <f t="shared" si="5"/>
        <v>267.64</v>
      </c>
      <c r="H185" s="228"/>
      <c r="I185" s="318"/>
    </row>
    <row r="186" spans="1:9" ht="11.85" hidden="1" customHeight="1" outlineLevel="3">
      <c r="A186" s="214" t="s">
        <v>3860</v>
      </c>
      <c r="B186" s="67" t="s">
        <v>34611</v>
      </c>
      <c r="C186" s="68" t="s">
        <v>36581</v>
      </c>
      <c r="D186" s="67" t="s">
        <v>124</v>
      </c>
      <c r="E186" s="67" t="str">
        <f t="shared" si="4"/>
        <v>грн</v>
      </c>
      <c r="F186" s="77">
        <v>336.58</v>
      </c>
      <c r="G186" s="254">
        <f t="shared" si="5"/>
        <v>336.58</v>
      </c>
      <c r="H186" s="228"/>
      <c r="I186" s="318"/>
    </row>
    <row r="187" spans="1:9" ht="11.85" hidden="1" customHeight="1" outlineLevel="3">
      <c r="A187" s="214" t="s">
        <v>3861</v>
      </c>
      <c r="B187" s="67" t="s">
        <v>34612</v>
      </c>
      <c r="C187" s="68" t="s">
        <v>36582</v>
      </c>
      <c r="D187" s="67" t="s">
        <v>124</v>
      </c>
      <c r="E187" s="67" t="str">
        <f t="shared" si="4"/>
        <v>грн</v>
      </c>
      <c r="F187" s="77">
        <v>502.82</v>
      </c>
      <c r="G187" s="254">
        <f t="shared" si="5"/>
        <v>502.82</v>
      </c>
      <c r="H187" s="228"/>
      <c r="I187" s="318"/>
    </row>
    <row r="188" spans="1:9" ht="11.85" hidden="1" customHeight="1" outlineLevel="3">
      <c r="A188" s="214" t="s">
        <v>3862</v>
      </c>
      <c r="B188" s="67" t="s">
        <v>34613</v>
      </c>
      <c r="C188" s="68" t="s">
        <v>36583</v>
      </c>
      <c r="D188" s="67" t="s">
        <v>124</v>
      </c>
      <c r="E188" s="67" t="str">
        <f t="shared" si="4"/>
        <v>грн</v>
      </c>
      <c r="F188" s="77">
        <v>622.39</v>
      </c>
      <c r="G188" s="254">
        <f t="shared" si="5"/>
        <v>622.39</v>
      </c>
      <c r="H188" s="228"/>
      <c r="I188" s="318"/>
    </row>
    <row r="189" spans="1:9" ht="11.85" hidden="1" customHeight="1" outlineLevel="3">
      <c r="A189" s="214" t="s">
        <v>3863</v>
      </c>
      <c r="B189" s="67" t="s">
        <v>34614</v>
      </c>
      <c r="C189" s="68" t="s">
        <v>36584</v>
      </c>
      <c r="D189" s="67" t="s">
        <v>124</v>
      </c>
      <c r="E189" s="67" t="str">
        <f t="shared" si="4"/>
        <v>грн</v>
      </c>
      <c r="F189" s="77">
        <v>717.41</v>
      </c>
      <c r="G189" s="254">
        <f t="shared" si="5"/>
        <v>717.41</v>
      </c>
      <c r="H189" s="228"/>
      <c r="I189" s="318"/>
    </row>
    <row r="190" spans="1:9" ht="11.85" hidden="1" customHeight="1" outlineLevel="3">
      <c r="A190" s="214" t="s">
        <v>3864</v>
      </c>
      <c r="B190" s="67" t="s">
        <v>34615</v>
      </c>
      <c r="C190" s="68" t="s">
        <v>36585</v>
      </c>
      <c r="D190" s="67" t="s">
        <v>124</v>
      </c>
      <c r="E190" s="67" t="str">
        <f t="shared" si="4"/>
        <v>грн</v>
      </c>
      <c r="F190" s="77">
        <v>1425.91</v>
      </c>
      <c r="G190" s="254">
        <f t="shared" si="5"/>
        <v>1425.91</v>
      </c>
      <c r="H190" s="228"/>
      <c r="I190" s="318"/>
    </row>
    <row r="191" spans="1:9" s="108" customFormat="1" ht="12.95" hidden="1" customHeight="1" outlineLevel="3">
      <c r="A191" s="214"/>
      <c r="B191" s="109"/>
      <c r="C191" s="215" t="s">
        <v>37155</v>
      </c>
      <c r="D191" s="109"/>
      <c r="E191" s="109" t="str">
        <f t="shared" ref="E191:E253" si="6">IF(D191="", "", "грн")</f>
        <v/>
      </c>
      <c r="F191" s="110" t="s">
        <v>300</v>
      </c>
      <c r="G191" s="255" t="str">
        <f t="shared" si="5"/>
        <v/>
      </c>
      <c r="H191" s="228"/>
      <c r="I191" s="318"/>
    </row>
    <row r="192" spans="1:9" ht="11.85" hidden="1" customHeight="1" outlineLevel="3">
      <c r="A192" s="214" t="s">
        <v>3865</v>
      </c>
      <c r="B192" s="67" t="s">
        <v>34616</v>
      </c>
      <c r="C192" s="68" t="s">
        <v>36586</v>
      </c>
      <c r="D192" s="67" t="s">
        <v>124</v>
      </c>
      <c r="E192" s="67" t="str">
        <f t="shared" si="6"/>
        <v>грн</v>
      </c>
      <c r="F192" s="77">
        <v>226.3</v>
      </c>
      <c r="G192" s="254">
        <f t="shared" si="5"/>
        <v>226.3</v>
      </c>
      <c r="H192" s="228"/>
      <c r="I192" s="318"/>
    </row>
    <row r="193" spans="1:9" ht="11.85" hidden="1" customHeight="1" outlineLevel="3">
      <c r="A193" s="214" t="s">
        <v>3866</v>
      </c>
      <c r="B193" s="67" t="s">
        <v>34617</v>
      </c>
      <c r="C193" s="68" t="s">
        <v>36587</v>
      </c>
      <c r="D193" s="67" t="s">
        <v>124</v>
      </c>
      <c r="E193" s="67" t="str">
        <f t="shared" si="6"/>
        <v>грн</v>
      </c>
      <c r="F193" s="77">
        <v>271.57</v>
      </c>
      <c r="G193" s="254">
        <f t="shared" si="5"/>
        <v>271.57</v>
      </c>
      <c r="H193" s="228"/>
      <c r="I193" s="318"/>
    </row>
    <row r="194" spans="1:9" ht="11.85" hidden="1" customHeight="1" outlineLevel="3">
      <c r="A194" s="214" t="s">
        <v>3867</v>
      </c>
      <c r="B194" s="67" t="s">
        <v>34618</v>
      </c>
      <c r="C194" s="68" t="s">
        <v>36588</v>
      </c>
      <c r="D194" s="67" t="s">
        <v>124</v>
      </c>
      <c r="E194" s="67" t="str">
        <f t="shared" si="6"/>
        <v>грн</v>
      </c>
      <c r="F194" s="77">
        <v>373.08</v>
      </c>
      <c r="G194" s="254">
        <f t="shared" si="5"/>
        <v>373.08</v>
      </c>
      <c r="H194" s="228"/>
      <c r="I194" s="318"/>
    </row>
    <row r="195" spans="1:9" ht="11.85" hidden="1" customHeight="1" outlineLevel="3">
      <c r="A195" s="214" t="s">
        <v>3868</v>
      </c>
      <c r="B195" s="67" t="s">
        <v>34619</v>
      </c>
      <c r="C195" s="68" t="s">
        <v>36589</v>
      </c>
      <c r="D195" s="67" t="s">
        <v>124</v>
      </c>
      <c r="E195" s="67" t="str">
        <f t="shared" si="6"/>
        <v>грн</v>
      </c>
      <c r="F195" s="77">
        <v>496.21</v>
      </c>
      <c r="G195" s="254">
        <f t="shared" si="5"/>
        <v>496.21</v>
      </c>
      <c r="H195" s="228"/>
      <c r="I195" s="318"/>
    </row>
    <row r="196" spans="1:9" ht="11.85" hidden="1" customHeight="1" outlineLevel="3">
      <c r="A196" s="214" t="s">
        <v>3869</v>
      </c>
      <c r="B196" s="67" t="s">
        <v>34620</v>
      </c>
      <c r="C196" s="68" t="s">
        <v>36590</v>
      </c>
      <c r="D196" s="67" t="s">
        <v>124</v>
      </c>
      <c r="E196" s="67" t="str">
        <f t="shared" si="6"/>
        <v>грн</v>
      </c>
      <c r="F196" s="77">
        <v>633.97</v>
      </c>
      <c r="G196" s="254">
        <f t="shared" si="5"/>
        <v>633.97</v>
      </c>
      <c r="H196" s="228"/>
      <c r="I196" s="318"/>
    </row>
    <row r="197" spans="1:9" ht="11.85" hidden="1" customHeight="1" outlineLevel="3">
      <c r="A197" s="214" t="s">
        <v>3870</v>
      </c>
      <c r="B197" s="67" t="s">
        <v>34621</v>
      </c>
      <c r="C197" s="68" t="s">
        <v>36591</v>
      </c>
      <c r="D197" s="67" t="s">
        <v>124</v>
      </c>
      <c r="E197" s="67" t="str">
        <f t="shared" si="6"/>
        <v>грн</v>
      </c>
      <c r="F197" s="77">
        <v>1068.48</v>
      </c>
      <c r="G197" s="254">
        <f t="shared" si="5"/>
        <v>1068.48</v>
      </c>
      <c r="H197" s="228"/>
      <c r="I197" s="318"/>
    </row>
    <row r="198" spans="1:9" ht="11.85" hidden="1" customHeight="1" outlineLevel="3">
      <c r="A198" s="214" t="s">
        <v>3871</v>
      </c>
      <c r="B198" s="67" t="s">
        <v>34622</v>
      </c>
      <c r="C198" s="68" t="s">
        <v>36592</v>
      </c>
      <c r="D198" s="67" t="s">
        <v>124</v>
      </c>
      <c r="E198" s="67" t="str">
        <f t="shared" si="6"/>
        <v>грн</v>
      </c>
      <c r="F198" s="77">
        <v>1413.19</v>
      </c>
      <c r="G198" s="254">
        <f t="shared" si="5"/>
        <v>1413.19</v>
      </c>
      <c r="H198" s="228"/>
      <c r="I198" s="318"/>
    </row>
    <row r="199" spans="1:9" ht="11.85" hidden="1" customHeight="1" outlineLevel="3">
      <c r="A199" s="214" t="s">
        <v>3872</v>
      </c>
      <c r="B199" s="67" t="s">
        <v>34623</v>
      </c>
      <c r="C199" s="68" t="s">
        <v>36593</v>
      </c>
      <c r="D199" s="67" t="s">
        <v>124</v>
      </c>
      <c r="E199" s="67" t="str">
        <f t="shared" si="6"/>
        <v>грн</v>
      </c>
      <c r="F199" s="77">
        <v>1838.04</v>
      </c>
      <c r="G199" s="254">
        <f t="shared" si="5"/>
        <v>1838.04</v>
      </c>
      <c r="H199" s="228"/>
      <c r="I199" s="318"/>
    </row>
    <row r="200" spans="1:9" ht="11.85" hidden="1" customHeight="1" outlineLevel="3">
      <c r="A200" s="214" t="s">
        <v>3873</v>
      </c>
      <c r="B200" s="67" t="s">
        <v>34624</v>
      </c>
      <c r="C200" s="68" t="s">
        <v>36594</v>
      </c>
      <c r="D200" s="67" t="s">
        <v>124</v>
      </c>
      <c r="E200" s="67" t="str">
        <f t="shared" si="6"/>
        <v>грн</v>
      </c>
      <c r="F200" s="77">
        <v>278.2</v>
      </c>
      <c r="G200" s="254">
        <f t="shared" si="5"/>
        <v>278.2</v>
      </c>
      <c r="H200" s="228"/>
      <c r="I200" s="318"/>
    </row>
    <row r="201" spans="1:9" ht="11.85" hidden="1" customHeight="1" outlineLevel="3">
      <c r="A201" s="214" t="s">
        <v>3874</v>
      </c>
      <c r="B201" s="67" t="s">
        <v>34625</v>
      </c>
      <c r="C201" s="68" t="s">
        <v>36595</v>
      </c>
      <c r="D201" s="67" t="s">
        <v>124</v>
      </c>
      <c r="E201" s="67" t="str">
        <f t="shared" si="6"/>
        <v>грн</v>
      </c>
      <c r="F201" s="77">
        <v>298.67</v>
      </c>
      <c r="G201" s="254">
        <f t="shared" ref="G201:G263" si="7">IFERROR(IF(OR(E201="грн",E201="грн."),ROUND(F201*(1-$G$2),2),ROUND(F201*(1-$G$2),2)*$E$2),"")</f>
        <v>298.67</v>
      </c>
      <c r="H201" s="228"/>
      <c r="I201" s="318"/>
    </row>
    <row r="202" spans="1:9" ht="11.85" hidden="1" customHeight="1" outlineLevel="3">
      <c r="A202" s="214" t="s">
        <v>3875</v>
      </c>
      <c r="B202" s="67" t="s">
        <v>34626</v>
      </c>
      <c r="C202" s="68" t="s">
        <v>36596</v>
      </c>
      <c r="D202" s="67" t="s">
        <v>124</v>
      </c>
      <c r="E202" s="67" t="str">
        <f t="shared" si="6"/>
        <v>грн</v>
      </c>
      <c r="F202" s="77">
        <v>403.1</v>
      </c>
      <c r="G202" s="254">
        <f t="shared" si="7"/>
        <v>403.1</v>
      </c>
      <c r="H202" s="228"/>
      <c r="I202" s="318"/>
    </row>
    <row r="203" spans="1:9" ht="11.85" hidden="1" customHeight="1" outlineLevel="3">
      <c r="A203" s="214" t="s">
        <v>3876</v>
      </c>
      <c r="B203" s="67" t="s">
        <v>34627</v>
      </c>
      <c r="C203" s="68" t="s">
        <v>36597</v>
      </c>
      <c r="D203" s="67" t="s">
        <v>124</v>
      </c>
      <c r="E203" s="67" t="str">
        <f t="shared" si="6"/>
        <v>грн</v>
      </c>
      <c r="F203" s="77">
        <v>540.86</v>
      </c>
      <c r="G203" s="254">
        <f t="shared" si="7"/>
        <v>540.86</v>
      </c>
      <c r="H203" s="228"/>
      <c r="I203" s="318"/>
    </row>
    <row r="204" spans="1:9" ht="11.85" hidden="1" customHeight="1" outlineLevel="3">
      <c r="A204" s="214" t="s">
        <v>3877</v>
      </c>
      <c r="B204" s="67" t="s">
        <v>34628</v>
      </c>
      <c r="C204" s="68" t="s">
        <v>36598</v>
      </c>
      <c r="D204" s="67" t="s">
        <v>124</v>
      </c>
      <c r="E204" s="67" t="str">
        <f t="shared" si="6"/>
        <v>грн</v>
      </c>
      <c r="F204" s="77">
        <v>671.62</v>
      </c>
      <c r="G204" s="254">
        <f t="shared" si="7"/>
        <v>671.62</v>
      </c>
      <c r="H204" s="228"/>
      <c r="I204" s="318"/>
    </row>
    <row r="205" spans="1:9" ht="11.85" hidden="1" customHeight="1" outlineLevel="3">
      <c r="A205" s="214" t="s">
        <v>3878</v>
      </c>
      <c r="B205" s="67" t="s">
        <v>34629</v>
      </c>
      <c r="C205" s="68" t="s">
        <v>36599</v>
      </c>
      <c r="D205" s="67" t="s">
        <v>124</v>
      </c>
      <c r="E205" s="67" t="str">
        <f t="shared" si="6"/>
        <v>грн</v>
      </c>
      <c r="F205" s="77">
        <v>1193.1400000000001</v>
      </c>
      <c r="G205" s="254">
        <f t="shared" si="7"/>
        <v>1193.1400000000001</v>
      </c>
      <c r="H205" s="228"/>
      <c r="I205" s="318"/>
    </row>
    <row r="206" spans="1:9" ht="11.85" hidden="1" customHeight="1" outlineLevel="3">
      <c r="A206" s="214" t="s">
        <v>3879</v>
      </c>
      <c r="B206" s="67" t="s">
        <v>34630</v>
      </c>
      <c r="C206" s="68" t="s">
        <v>36600</v>
      </c>
      <c r="D206" s="67" t="s">
        <v>124</v>
      </c>
      <c r="E206" s="67" t="str">
        <f t="shared" si="6"/>
        <v>грн</v>
      </c>
      <c r="F206" s="77">
        <v>1587.46</v>
      </c>
      <c r="G206" s="254">
        <f t="shared" si="7"/>
        <v>1587.46</v>
      </c>
      <c r="H206" s="228"/>
      <c r="I206" s="318"/>
    </row>
    <row r="207" spans="1:9" ht="11.85" hidden="1" customHeight="1" outlineLevel="3">
      <c r="A207" s="214" t="s">
        <v>3880</v>
      </c>
      <c r="B207" s="67" t="s">
        <v>34631</v>
      </c>
      <c r="C207" s="68" t="s">
        <v>36601</v>
      </c>
      <c r="D207" s="67" t="s">
        <v>124</v>
      </c>
      <c r="E207" s="67" t="str">
        <f t="shared" si="6"/>
        <v>грн</v>
      </c>
      <c r="F207" s="77">
        <v>1984.32</v>
      </c>
      <c r="G207" s="254">
        <f t="shared" si="7"/>
        <v>1984.32</v>
      </c>
      <c r="H207" s="228"/>
      <c r="I207" s="318"/>
    </row>
    <row r="208" spans="1:9" ht="11.85" hidden="1" customHeight="1" outlineLevel="3">
      <c r="A208" s="214" t="s">
        <v>3881</v>
      </c>
      <c r="B208" s="67" t="s">
        <v>34632</v>
      </c>
      <c r="C208" s="68" t="s">
        <v>36602</v>
      </c>
      <c r="D208" s="67" t="s">
        <v>124</v>
      </c>
      <c r="E208" s="67" t="str">
        <f t="shared" si="6"/>
        <v>грн</v>
      </c>
      <c r="F208" s="77">
        <v>349.68</v>
      </c>
      <c r="G208" s="254">
        <f t="shared" si="7"/>
        <v>349.68</v>
      </c>
      <c r="H208" s="228"/>
      <c r="I208" s="318"/>
    </row>
    <row r="209" spans="1:9" ht="11.85" hidden="1" customHeight="1" outlineLevel="3">
      <c r="A209" s="214" t="s">
        <v>3882</v>
      </c>
      <c r="B209" s="67" t="s">
        <v>34633</v>
      </c>
      <c r="C209" s="68" t="s">
        <v>36603</v>
      </c>
      <c r="D209" s="67" t="s">
        <v>124</v>
      </c>
      <c r="E209" s="67" t="str">
        <f t="shared" si="6"/>
        <v>грн</v>
      </c>
      <c r="F209" s="77">
        <v>461.23</v>
      </c>
      <c r="G209" s="254">
        <f t="shared" si="7"/>
        <v>461.23</v>
      </c>
      <c r="H209" s="228"/>
      <c r="I209" s="318"/>
    </row>
    <row r="210" spans="1:9" ht="11.85" hidden="1" customHeight="1" outlineLevel="3">
      <c r="A210" s="214" t="s">
        <v>3883</v>
      </c>
      <c r="B210" s="67" t="s">
        <v>34634</v>
      </c>
      <c r="C210" s="68" t="s">
        <v>36604</v>
      </c>
      <c r="D210" s="67" t="s">
        <v>124</v>
      </c>
      <c r="E210" s="67" t="str">
        <f t="shared" si="6"/>
        <v>грн</v>
      </c>
      <c r="F210" s="77">
        <v>594.02</v>
      </c>
      <c r="G210" s="254">
        <f t="shared" si="7"/>
        <v>594.02</v>
      </c>
      <c r="H210" s="228"/>
      <c r="I210" s="318"/>
    </row>
    <row r="211" spans="1:9" ht="11.85" hidden="1" customHeight="1" outlineLevel="3">
      <c r="A211" s="214" t="s">
        <v>3884</v>
      </c>
      <c r="B211" s="67" t="s">
        <v>34635</v>
      </c>
      <c r="C211" s="68" t="s">
        <v>36605</v>
      </c>
      <c r="D211" s="67" t="s">
        <v>124</v>
      </c>
      <c r="E211" s="67" t="str">
        <f t="shared" si="6"/>
        <v>грн</v>
      </c>
      <c r="F211" s="77">
        <v>759.38</v>
      </c>
      <c r="G211" s="254">
        <f t="shared" si="7"/>
        <v>759.38</v>
      </c>
      <c r="H211" s="228"/>
      <c r="I211" s="318"/>
    </row>
    <row r="212" spans="1:9" ht="11.85" hidden="1" customHeight="1" outlineLevel="3">
      <c r="A212" s="214" t="s">
        <v>3885</v>
      </c>
      <c r="B212" s="67" t="s">
        <v>34636</v>
      </c>
      <c r="C212" s="68" t="s">
        <v>36606</v>
      </c>
      <c r="D212" s="67" t="s">
        <v>124</v>
      </c>
      <c r="E212" s="67" t="str">
        <f t="shared" si="6"/>
        <v>грн</v>
      </c>
      <c r="F212" s="77">
        <v>1244.02</v>
      </c>
      <c r="G212" s="254">
        <f t="shared" si="7"/>
        <v>1244.02</v>
      </c>
      <c r="H212" s="228"/>
      <c r="I212" s="318"/>
    </row>
    <row r="213" spans="1:9" ht="11.85" hidden="1" customHeight="1" outlineLevel="3">
      <c r="A213" s="214" t="s">
        <v>3886</v>
      </c>
      <c r="B213" s="67" t="s">
        <v>34637</v>
      </c>
      <c r="C213" s="68" t="s">
        <v>36607</v>
      </c>
      <c r="D213" s="67" t="s">
        <v>124</v>
      </c>
      <c r="E213" s="67" t="str">
        <f t="shared" si="6"/>
        <v>грн</v>
      </c>
      <c r="F213" s="77">
        <v>1679.04</v>
      </c>
      <c r="G213" s="254">
        <f t="shared" si="7"/>
        <v>1679.04</v>
      </c>
      <c r="H213" s="228"/>
      <c r="I213" s="318"/>
    </row>
    <row r="214" spans="1:9" ht="11.85" hidden="1" customHeight="1" outlineLevel="3">
      <c r="A214" s="214" t="s">
        <v>3887</v>
      </c>
      <c r="B214" s="67" t="s">
        <v>34638</v>
      </c>
      <c r="C214" s="68" t="s">
        <v>36608</v>
      </c>
      <c r="D214" s="67" t="s">
        <v>124</v>
      </c>
      <c r="E214" s="67" t="str">
        <f t="shared" si="6"/>
        <v>грн</v>
      </c>
      <c r="F214" s="77">
        <v>2061.91</v>
      </c>
      <c r="G214" s="254">
        <f t="shared" si="7"/>
        <v>2061.91</v>
      </c>
      <c r="H214" s="228"/>
      <c r="I214" s="318"/>
    </row>
    <row r="215" spans="1:9" ht="11.85" hidden="1" customHeight="1" outlineLevel="3">
      <c r="A215" s="214" t="s">
        <v>3888</v>
      </c>
      <c r="B215" s="67" t="s">
        <v>34639</v>
      </c>
      <c r="C215" s="68" t="s">
        <v>36609</v>
      </c>
      <c r="D215" s="67" t="s">
        <v>124</v>
      </c>
      <c r="E215" s="67" t="str">
        <f t="shared" si="6"/>
        <v>грн</v>
      </c>
      <c r="F215" s="77">
        <v>212.94</v>
      </c>
      <c r="G215" s="254">
        <f t="shared" si="7"/>
        <v>212.94</v>
      </c>
      <c r="H215" s="228"/>
      <c r="I215" s="318"/>
    </row>
    <row r="216" spans="1:9" ht="11.85" hidden="1" customHeight="1" outlineLevel="3">
      <c r="A216" s="214" t="s">
        <v>3889</v>
      </c>
      <c r="B216" s="67" t="s">
        <v>34640</v>
      </c>
      <c r="C216" s="68" t="s">
        <v>36610</v>
      </c>
      <c r="D216" s="67" t="s">
        <v>124</v>
      </c>
      <c r="E216" s="67" t="str">
        <f t="shared" si="6"/>
        <v>грн</v>
      </c>
      <c r="F216" s="77">
        <v>166.76</v>
      </c>
      <c r="G216" s="254">
        <f t="shared" si="7"/>
        <v>166.76</v>
      </c>
      <c r="H216" s="228"/>
      <c r="I216" s="318"/>
    </row>
    <row r="217" spans="1:9" ht="11.85" hidden="1" customHeight="1" outlineLevel="3">
      <c r="A217" s="214" t="s">
        <v>3890</v>
      </c>
      <c r="B217" s="67" t="s">
        <v>34641</v>
      </c>
      <c r="C217" s="68" t="s">
        <v>36611</v>
      </c>
      <c r="D217" s="67" t="s">
        <v>124</v>
      </c>
      <c r="E217" s="67" t="str">
        <f t="shared" si="6"/>
        <v>грн</v>
      </c>
      <c r="F217" s="77">
        <v>181.78</v>
      </c>
      <c r="G217" s="254">
        <f t="shared" si="7"/>
        <v>181.78</v>
      </c>
      <c r="H217" s="228"/>
      <c r="I217" s="318"/>
    </row>
    <row r="218" spans="1:9" ht="11.85" hidden="1" customHeight="1" outlineLevel="3">
      <c r="A218" s="214" t="s">
        <v>3892</v>
      </c>
      <c r="B218" s="67" t="s">
        <v>34642</v>
      </c>
      <c r="C218" s="68" t="s">
        <v>36612</v>
      </c>
      <c r="D218" s="67" t="s">
        <v>124</v>
      </c>
      <c r="E218" s="67" t="str">
        <f t="shared" si="6"/>
        <v>грн</v>
      </c>
      <c r="F218" s="77">
        <v>263.57</v>
      </c>
      <c r="G218" s="254">
        <f t="shared" si="7"/>
        <v>263.57</v>
      </c>
      <c r="H218" s="228"/>
      <c r="I218" s="318"/>
    </row>
    <row r="219" spans="1:9" ht="11.85" hidden="1" customHeight="1" outlineLevel="3">
      <c r="A219" s="214" t="s">
        <v>3891</v>
      </c>
      <c r="B219" s="67" t="s">
        <v>34643</v>
      </c>
      <c r="C219" s="68" t="s">
        <v>36613</v>
      </c>
      <c r="D219" s="67" t="s">
        <v>124</v>
      </c>
      <c r="E219" s="67" t="str">
        <f t="shared" si="6"/>
        <v>грн</v>
      </c>
      <c r="F219" s="77">
        <v>217.26</v>
      </c>
      <c r="G219" s="254">
        <f t="shared" si="7"/>
        <v>217.26</v>
      </c>
      <c r="H219" s="228"/>
      <c r="I219" s="318"/>
    </row>
    <row r="220" spans="1:9" ht="11.85" hidden="1" customHeight="1" outlineLevel="3">
      <c r="A220" s="214" t="s">
        <v>3893</v>
      </c>
      <c r="B220" s="67" t="s">
        <v>34644</v>
      </c>
      <c r="C220" s="68" t="s">
        <v>36614</v>
      </c>
      <c r="D220" s="67" t="s">
        <v>124</v>
      </c>
      <c r="E220" s="67" t="str">
        <f t="shared" si="6"/>
        <v>грн</v>
      </c>
      <c r="F220" s="77">
        <v>422.05</v>
      </c>
      <c r="G220" s="254">
        <f t="shared" si="7"/>
        <v>422.05</v>
      </c>
      <c r="H220" s="228"/>
      <c r="I220" s="318"/>
    </row>
    <row r="221" spans="1:9" ht="11.85" hidden="1" customHeight="1" outlineLevel="3">
      <c r="A221" s="214" t="s">
        <v>3894</v>
      </c>
      <c r="B221" s="67" t="s">
        <v>34645</v>
      </c>
      <c r="C221" s="68" t="s">
        <v>36615</v>
      </c>
      <c r="D221" s="67" t="s">
        <v>124</v>
      </c>
      <c r="E221" s="67" t="str">
        <f t="shared" si="6"/>
        <v>грн</v>
      </c>
      <c r="F221" s="77">
        <v>610.69000000000005</v>
      </c>
      <c r="G221" s="254">
        <f t="shared" si="7"/>
        <v>610.69000000000005</v>
      </c>
      <c r="H221" s="228"/>
      <c r="I221" s="318"/>
    </row>
    <row r="222" spans="1:9" ht="11.85" hidden="1" customHeight="1" outlineLevel="3">
      <c r="A222" s="214" t="s">
        <v>3895</v>
      </c>
      <c r="B222" s="67" t="s">
        <v>34646</v>
      </c>
      <c r="C222" s="68" t="s">
        <v>36616</v>
      </c>
      <c r="D222" s="67" t="s">
        <v>124</v>
      </c>
      <c r="E222" s="67" t="str">
        <f t="shared" si="6"/>
        <v>грн</v>
      </c>
      <c r="F222" s="77">
        <v>886.58</v>
      </c>
      <c r="G222" s="254">
        <f t="shared" si="7"/>
        <v>886.58</v>
      </c>
      <c r="H222" s="228"/>
      <c r="I222" s="318"/>
    </row>
    <row r="223" spans="1:9" ht="11.85" hidden="1" customHeight="1" outlineLevel="3">
      <c r="A223" s="214" t="s">
        <v>3896</v>
      </c>
      <c r="B223" s="67" t="s">
        <v>34647</v>
      </c>
      <c r="C223" s="68" t="s">
        <v>36617</v>
      </c>
      <c r="D223" s="67" t="s">
        <v>124</v>
      </c>
      <c r="E223" s="67" t="str">
        <f t="shared" si="6"/>
        <v>грн</v>
      </c>
      <c r="F223" s="77">
        <v>1562.02</v>
      </c>
      <c r="G223" s="254">
        <f t="shared" si="7"/>
        <v>1562.02</v>
      </c>
      <c r="H223" s="228"/>
      <c r="I223" s="318"/>
    </row>
    <row r="224" spans="1:9" s="108" customFormat="1" ht="12.95" hidden="1" customHeight="1" outlineLevel="3">
      <c r="A224" s="214"/>
      <c r="B224" s="109"/>
      <c r="C224" s="215" t="s">
        <v>37156</v>
      </c>
      <c r="D224" s="109"/>
      <c r="E224" s="109" t="str">
        <f t="shared" si="6"/>
        <v/>
      </c>
      <c r="F224" s="110" t="s">
        <v>300</v>
      </c>
      <c r="G224" s="255" t="str">
        <f t="shared" si="7"/>
        <v/>
      </c>
      <c r="H224" s="228"/>
      <c r="I224" s="318"/>
    </row>
    <row r="225" spans="1:9" ht="11.85" hidden="1" customHeight="1" outlineLevel="3">
      <c r="A225" s="214" t="s">
        <v>3897</v>
      </c>
      <c r="B225" s="67" t="s">
        <v>34648</v>
      </c>
      <c r="C225" s="68" t="s">
        <v>36618</v>
      </c>
      <c r="D225" s="67" t="s">
        <v>124</v>
      </c>
      <c r="E225" s="67" t="str">
        <f t="shared" si="6"/>
        <v>грн</v>
      </c>
      <c r="F225" s="77">
        <v>635.63</v>
      </c>
      <c r="G225" s="254">
        <f t="shared" si="7"/>
        <v>635.63</v>
      </c>
      <c r="H225" s="228"/>
      <c r="I225" s="318"/>
    </row>
    <row r="226" spans="1:9" ht="11.85" hidden="1" customHeight="1" outlineLevel="3">
      <c r="A226" s="214" t="s">
        <v>3898</v>
      </c>
      <c r="B226" s="67" t="s">
        <v>34649</v>
      </c>
      <c r="C226" s="68" t="s">
        <v>36619</v>
      </c>
      <c r="D226" s="67" t="s">
        <v>124</v>
      </c>
      <c r="E226" s="67" t="str">
        <f t="shared" si="6"/>
        <v>грн</v>
      </c>
      <c r="F226" s="77">
        <v>740.3</v>
      </c>
      <c r="G226" s="254">
        <f t="shared" si="7"/>
        <v>740.3</v>
      </c>
      <c r="H226" s="228"/>
      <c r="I226" s="318"/>
    </row>
    <row r="227" spans="1:9" ht="11.85" hidden="1" customHeight="1" outlineLevel="3">
      <c r="A227" s="214" t="s">
        <v>3899</v>
      </c>
      <c r="B227" s="67" t="s">
        <v>34650</v>
      </c>
      <c r="C227" s="68" t="s">
        <v>36620</v>
      </c>
      <c r="D227" s="67" t="s">
        <v>124</v>
      </c>
      <c r="E227" s="67" t="str">
        <f t="shared" si="6"/>
        <v>грн</v>
      </c>
      <c r="F227" s="77">
        <v>989.62</v>
      </c>
      <c r="G227" s="254">
        <f t="shared" si="7"/>
        <v>989.62</v>
      </c>
      <c r="H227" s="228"/>
      <c r="I227" s="318"/>
    </row>
    <row r="228" spans="1:9" ht="11.85" hidden="1" customHeight="1" outlineLevel="3">
      <c r="A228" s="214" t="s">
        <v>3900</v>
      </c>
      <c r="B228" s="67" t="s">
        <v>34651</v>
      </c>
      <c r="C228" s="68" t="s">
        <v>36621</v>
      </c>
      <c r="D228" s="67" t="s">
        <v>124</v>
      </c>
      <c r="E228" s="67" t="str">
        <f t="shared" si="6"/>
        <v>грн</v>
      </c>
      <c r="F228" s="77">
        <v>1172.78</v>
      </c>
      <c r="G228" s="254">
        <f t="shared" si="7"/>
        <v>1172.78</v>
      </c>
      <c r="H228" s="228"/>
      <c r="I228" s="318"/>
    </row>
    <row r="229" spans="1:9" ht="11.85" hidden="1" customHeight="1" outlineLevel="3">
      <c r="A229" s="214" t="s">
        <v>3901</v>
      </c>
      <c r="B229" s="67" t="s">
        <v>34652</v>
      </c>
      <c r="C229" s="68" t="s">
        <v>36622</v>
      </c>
      <c r="D229" s="67" t="s">
        <v>124</v>
      </c>
      <c r="E229" s="67" t="str">
        <f t="shared" si="6"/>
        <v>грн</v>
      </c>
      <c r="F229" s="77">
        <v>603.70000000000005</v>
      </c>
      <c r="G229" s="254">
        <f t="shared" si="7"/>
        <v>603.70000000000005</v>
      </c>
      <c r="H229" s="228"/>
      <c r="I229" s="318"/>
    </row>
    <row r="230" spans="1:9" ht="11.85" hidden="1" customHeight="1" outlineLevel="3">
      <c r="A230" s="214" t="s">
        <v>3902</v>
      </c>
      <c r="B230" s="67" t="s">
        <v>34653</v>
      </c>
      <c r="C230" s="68" t="s">
        <v>36623</v>
      </c>
      <c r="D230" s="67" t="s">
        <v>124</v>
      </c>
      <c r="E230" s="67" t="str">
        <f t="shared" si="6"/>
        <v>грн</v>
      </c>
      <c r="F230" s="77">
        <v>649.99</v>
      </c>
      <c r="G230" s="254">
        <f t="shared" si="7"/>
        <v>649.99</v>
      </c>
      <c r="H230" s="228"/>
      <c r="I230" s="318"/>
    </row>
    <row r="231" spans="1:9" ht="11.85" hidden="1" customHeight="1" outlineLevel="3">
      <c r="A231" s="214" t="s">
        <v>3903</v>
      </c>
      <c r="B231" s="67" t="s">
        <v>34654</v>
      </c>
      <c r="C231" s="68" t="s">
        <v>36624</v>
      </c>
      <c r="D231" s="67" t="s">
        <v>124</v>
      </c>
      <c r="E231" s="67" t="str">
        <f t="shared" si="6"/>
        <v>грн</v>
      </c>
      <c r="F231" s="77">
        <v>768.29</v>
      </c>
      <c r="G231" s="254">
        <f t="shared" si="7"/>
        <v>768.29</v>
      </c>
      <c r="H231" s="228"/>
      <c r="I231" s="318"/>
    </row>
    <row r="232" spans="1:9" ht="11.85" hidden="1" customHeight="1" outlineLevel="3">
      <c r="A232" s="214" t="s">
        <v>3904</v>
      </c>
      <c r="B232" s="67" t="s">
        <v>34655</v>
      </c>
      <c r="C232" s="68" t="s">
        <v>36625</v>
      </c>
      <c r="D232" s="67" t="s">
        <v>124</v>
      </c>
      <c r="E232" s="67" t="str">
        <f t="shared" si="6"/>
        <v>грн</v>
      </c>
      <c r="F232" s="77">
        <v>858.6</v>
      </c>
      <c r="G232" s="254">
        <f t="shared" si="7"/>
        <v>858.6</v>
      </c>
      <c r="H232" s="228"/>
      <c r="I232" s="318"/>
    </row>
    <row r="233" spans="1:9" ht="11.85" hidden="1" customHeight="1" outlineLevel="3">
      <c r="A233" s="214" t="s">
        <v>3905</v>
      </c>
      <c r="B233" s="67" t="s">
        <v>34656</v>
      </c>
      <c r="C233" s="68" t="s">
        <v>36626</v>
      </c>
      <c r="D233" s="67" t="s">
        <v>124</v>
      </c>
      <c r="E233" s="67" t="str">
        <f t="shared" si="6"/>
        <v>грн</v>
      </c>
      <c r="F233" s="77">
        <v>1198.22</v>
      </c>
      <c r="G233" s="254">
        <f t="shared" si="7"/>
        <v>1198.22</v>
      </c>
      <c r="H233" s="228"/>
      <c r="I233" s="318"/>
    </row>
    <row r="234" spans="1:9" ht="11.85" hidden="1" customHeight="1" outlineLevel="3">
      <c r="A234" s="214" t="s">
        <v>3906</v>
      </c>
      <c r="B234" s="67" t="s">
        <v>34657</v>
      </c>
      <c r="C234" s="68" t="s">
        <v>36627</v>
      </c>
      <c r="D234" s="67" t="s">
        <v>124</v>
      </c>
      <c r="E234" s="67" t="str">
        <f t="shared" si="6"/>
        <v>грн</v>
      </c>
      <c r="F234" s="77">
        <v>658.9</v>
      </c>
      <c r="G234" s="254">
        <f t="shared" si="7"/>
        <v>658.9</v>
      </c>
      <c r="H234" s="228"/>
      <c r="I234" s="318"/>
    </row>
    <row r="235" spans="1:9" ht="11.85" hidden="1" customHeight="1" outlineLevel="3">
      <c r="A235" s="214" t="s">
        <v>3907</v>
      </c>
      <c r="B235" s="67" t="s">
        <v>34658</v>
      </c>
      <c r="C235" s="68" t="s">
        <v>36628</v>
      </c>
      <c r="D235" s="67" t="s">
        <v>124</v>
      </c>
      <c r="E235" s="67" t="str">
        <f t="shared" si="6"/>
        <v>грн</v>
      </c>
      <c r="F235" s="77">
        <v>1105.3699999999999</v>
      </c>
      <c r="G235" s="254">
        <f t="shared" si="7"/>
        <v>1105.3699999999999</v>
      </c>
      <c r="H235" s="228"/>
      <c r="I235" s="318"/>
    </row>
    <row r="236" spans="1:9" ht="11.85" hidden="1" customHeight="1" outlineLevel="3">
      <c r="A236" s="214" t="s">
        <v>3908</v>
      </c>
      <c r="B236" s="67" t="s">
        <v>34659</v>
      </c>
      <c r="C236" s="68" t="s">
        <v>36629</v>
      </c>
      <c r="D236" s="67" t="s">
        <v>124</v>
      </c>
      <c r="E236" s="67" t="str">
        <f t="shared" si="6"/>
        <v>грн</v>
      </c>
      <c r="F236" s="77">
        <v>913.3</v>
      </c>
      <c r="G236" s="254">
        <f t="shared" si="7"/>
        <v>913.3</v>
      </c>
      <c r="H236" s="228"/>
      <c r="I236" s="318"/>
    </row>
    <row r="237" spans="1:9" ht="11.85" hidden="1" customHeight="1" outlineLevel="3">
      <c r="A237" s="214" t="s">
        <v>3909</v>
      </c>
      <c r="B237" s="67" t="s">
        <v>34660</v>
      </c>
      <c r="C237" s="68" t="s">
        <v>36630</v>
      </c>
      <c r="D237" s="67" t="s">
        <v>124</v>
      </c>
      <c r="E237" s="67" t="str">
        <f t="shared" si="6"/>
        <v>грн</v>
      </c>
      <c r="F237" s="77">
        <v>1367.4</v>
      </c>
      <c r="G237" s="254">
        <f t="shared" si="7"/>
        <v>1367.4</v>
      </c>
      <c r="H237" s="228"/>
      <c r="I237" s="318"/>
    </row>
    <row r="238" spans="1:9" s="108" customFormat="1" ht="12.95" hidden="1" customHeight="1" outlineLevel="3">
      <c r="A238" s="214"/>
      <c r="B238" s="109"/>
      <c r="C238" s="215" t="s">
        <v>37157</v>
      </c>
      <c r="D238" s="109"/>
      <c r="E238" s="109" t="str">
        <f t="shared" si="6"/>
        <v/>
      </c>
      <c r="F238" s="110" t="s">
        <v>300</v>
      </c>
      <c r="G238" s="255" t="str">
        <f t="shared" si="7"/>
        <v/>
      </c>
      <c r="H238" s="228"/>
      <c r="I238" s="318"/>
    </row>
    <row r="239" spans="1:9" ht="11.85" hidden="1" customHeight="1" outlineLevel="3">
      <c r="A239" s="214" t="s">
        <v>3910</v>
      </c>
      <c r="B239" s="67" t="s">
        <v>34661</v>
      </c>
      <c r="C239" s="68" t="s">
        <v>36631</v>
      </c>
      <c r="D239" s="67" t="s">
        <v>124</v>
      </c>
      <c r="E239" s="67" t="str">
        <f t="shared" si="6"/>
        <v>грн</v>
      </c>
      <c r="F239" s="77">
        <v>407.56</v>
      </c>
      <c r="G239" s="254">
        <f t="shared" si="7"/>
        <v>407.56</v>
      </c>
      <c r="H239" s="228"/>
      <c r="I239" s="318"/>
    </row>
    <row r="240" spans="1:9" ht="11.85" hidden="1" customHeight="1" outlineLevel="3">
      <c r="A240" s="214" t="s">
        <v>3911</v>
      </c>
      <c r="B240" s="67" t="s">
        <v>34662</v>
      </c>
      <c r="C240" s="68" t="s">
        <v>36632</v>
      </c>
      <c r="D240" s="67" t="s">
        <v>124</v>
      </c>
      <c r="E240" s="67" t="str">
        <f t="shared" si="6"/>
        <v>грн</v>
      </c>
      <c r="F240" s="77">
        <v>406.15</v>
      </c>
      <c r="G240" s="254">
        <f t="shared" si="7"/>
        <v>406.15</v>
      </c>
      <c r="H240" s="228"/>
      <c r="I240" s="318"/>
    </row>
    <row r="241" spans="1:9" ht="11.85" hidden="1" customHeight="1" outlineLevel="3">
      <c r="A241" s="214" t="s">
        <v>3912</v>
      </c>
      <c r="B241" s="67" t="s">
        <v>34663</v>
      </c>
      <c r="C241" s="68" t="s">
        <v>36633</v>
      </c>
      <c r="D241" s="67" t="s">
        <v>124</v>
      </c>
      <c r="E241" s="67" t="str">
        <f t="shared" si="6"/>
        <v>грн</v>
      </c>
      <c r="F241" s="77">
        <v>465.18</v>
      </c>
      <c r="G241" s="254">
        <f t="shared" si="7"/>
        <v>465.18</v>
      </c>
      <c r="H241" s="228"/>
      <c r="I241" s="318"/>
    </row>
    <row r="242" spans="1:9" ht="11.85" hidden="1" customHeight="1" outlineLevel="3">
      <c r="A242" s="214" t="s">
        <v>3913</v>
      </c>
      <c r="B242" s="67" t="s">
        <v>34664</v>
      </c>
      <c r="C242" s="68" t="s">
        <v>36634</v>
      </c>
      <c r="D242" s="67" t="s">
        <v>124</v>
      </c>
      <c r="E242" s="67" t="str">
        <f t="shared" si="6"/>
        <v>грн</v>
      </c>
      <c r="F242" s="77">
        <v>509.06</v>
      </c>
      <c r="G242" s="254">
        <f t="shared" si="7"/>
        <v>509.06</v>
      </c>
      <c r="H242" s="228"/>
      <c r="I242" s="318"/>
    </row>
    <row r="243" spans="1:9" ht="11.85" hidden="1" customHeight="1" outlineLevel="3">
      <c r="A243" s="214" t="s">
        <v>3914</v>
      </c>
      <c r="B243" s="67" t="s">
        <v>34665</v>
      </c>
      <c r="C243" s="68" t="s">
        <v>36635</v>
      </c>
      <c r="D243" s="67" t="s">
        <v>124</v>
      </c>
      <c r="E243" s="67" t="str">
        <f t="shared" si="6"/>
        <v>грн</v>
      </c>
      <c r="F243" s="77">
        <v>557.77</v>
      </c>
      <c r="G243" s="254">
        <f t="shared" si="7"/>
        <v>557.77</v>
      </c>
      <c r="H243" s="228"/>
      <c r="I243" s="318"/>
    </row>
    <row r="244" spans="1:9" ht="11.85" hidden="1" customHeight="1" outlineLevel="3">
      <c r="A244" s="214" t="s">
        <v>3915</v>
      </c>
      <c r="B244" s="67" t="s">
        <v>34666</v>
      </c>
      <c r="C244" s="68" t="s">
        <v>36636</v>
      </c>
      <c r="D244" s="67" t="s">
        <v>124</v>
      </c>
      <c r="E244" s="67" t="str">
        <f t="shared" si="6"/>
        <v>грн</v>
      </c>
      <c r="F244" s="77">
        <v>719.95</v>
      </c>
      <c r="G244" s="254">
        <f t="shared" si="7"/>
        <v>719.95</v>
      </c>
      <c r="H244" s="228"/>
      <c r="I244" s="318"/>
    </row>
    <row r="245" spans="1:9" ht="11.85" hidden="1" customHeight="1" outlineLevel="3">
      <c r="A245" s="214" t="s">
        <v>3916</v>
      </c>
      <c r="B245" s="67" t="s">
        <v>34667</v>
      </c>
      <c r="C245" s="68" t="s">
        <v>36637</v>
      </c>
      <c r="D245" s="67" t="s">
        <v>124</v>
      </c>
      <c r="E245" s="67" t="str">
        <f t="shared" si="6"/>
        <v>грн</v>
      </c>
      <c r="F245" s="77">
        <v>821.71</v>
      </c>
      <c r="G245" s="254">
        <f t="shared" si="7"/>
        <v>821.71</v>
      </c>
      <c r="H245" s="228"/>
      <c r="I245" s="318"/>
    </row>
    <row r="246" spans="1:9" ht="11.85" hidden="1" customHeight="1" outlineLevel="3">
      <c r="A246" s="214" t="s">
        <v>3917</v>
      </c>
      <c r="B246" s="67" t="s">
        <v>34668</v>
      </c>
      <c r="C246" s="68" t="s">
        <v>36638</v>
      </c>
      <c r="D246" s="67" t="s">
        <v>124</v>
      </c>
      <c r="E246" s="67" t="str">
        <f t="shared" si="6"/>
        <v>грн</v>
      </c>
      <c r="F246" s="77">
        <v>951.46</v>
      </c>
      <c r="G246" s="254">
        <f t="shared" si="7"/>
        <v>951.46</v>
      </c>
      <c r="H246" s="228"/>
      <c r="I246" s="318"/>
    </row>
    <row r="247" spans="1:9" ht="11.85" hidden="1" customHeight="1" outlineLevel="3">
      <c r="A247" s="214" t="s">
        <v>3918</v>
      </c>
      <c r="B247" s="67" t="s">
        <v>34669</v>
      </c>
      <c r="C247" s="68" t="s">
        <v>36639</v>
      </c>
      <c r="D247" s="67" t="s">
        <v>124</v>
      </c>
      <c r="E247" s="67" t="str">
        <f t="shared" si="6"/>
        <v>грн</v>
      </c>
      <c r="F247" s="77">
        <v>406.54</v>
      </c>
      <c r="G247" s="254">
        <f t="shared" si="7"/>
        <v>406.54</v>
      </c>
      <c r="H247" s="228"/>
      <c r="I247" s="318"/>
    </row>
    <row r="248" spans="1:9" ht="11.85" hidden="1" customHeight="1" outlineLevel="3">
      <c r="A248" s="214" t="s">
        <v>3919</v>
      </c>
      <c r="B248" s="67" t="s">
        <v>34670</v>
      </c>
      <c r="C248" s="68" t="s">
        <v>36640</v>
      </c>
      <c r="D248" s="67" t="s">
        <v>124</v>
      </c>
      <c r="E248" s="67" t="str">
        <f t="shared" si="6"/>
        <v>грн</v>
      </c>
      <c r="F248" s="77">
        <v>372.96</v>
      </c>
      <c r="G248" s="254">
        <f t="shared" si="7"/>
        <v>372.96</v>
      </c>
      <c r="H248" s="228"/>
      <c r="I248" s="318"/>
    </row>
    <row r="249" spans="1:9" ht="11.85" hidden="1" customHeight="1" outlineLevel="3">
      <c r="A249" s="214" t="s">
        <v>3920</v>
      </c>
      <c r="B249" s="67" t="s">
        <v>34671</v>
      </c>
      <c r="C249" s="68" t="s">
        <v>36641</v>
      </c>
      <c r="D249" s="67" t="s">
        <v>124</v>
      </c>
      <c r="E249" s="67" t="str">
        <f t="shared" si="6"/>
        <v>грн</v>
      </c>
      <c r="F249" s="77">
        <v>421.67</v>
      </c>
      <c r="G249" s="254">
        <f t="shared" si="7"/>
        <v>421.67</v>
      </c>
      <c r="H249" s="228"/>
      <c r="I249" s="318"/>
    </row>
    <row r="250" spans="1:9" ht="11.85" hidden="1" customHeight="1" outlineLevel="3">
      <c r="A250" s="214" t="s">
        <v>3921</v>
      </c>
      <c r="B250" s="67" t="s">
        <v>34672</v>
      </c>
      <c r="C250" s="68" t="s">
        <v>36642</v>
      </c>
      <c r="D250" s="67" t="s">
        <v>124</v>
      </c>
      <c r="E250" s="67" t="str">
        <f t="shared" si="6"/>
        <v>грн</v>
      </c>
      <c r="F250" s="77">
        <v>481.97</v>
      </c>
      <c r="G250" s="254">
        <f t="shared" si="7"/>
        <v>481.97</v>
      </c>
      <c r="H250" s="228"/>
      <c r="I250" s="318"/>
    </row>
    <row r="251" spans="1:9" ht="11.85" hidden="1" customHeight="1" outlineLevel="3">
      <c r="A251" s="214" t="s">
        <v>3922</v>
      </c>
      <c r="B251" s="67" t="s">
        <v>34673</v>
      </c>
      <c r="C251" s="68" t="s">
        <v>36643</v>
      </c>
      <c r="D251" s="67" t="s">
        <v>124</v>
      </c>
      <c r="E251" s="67" t="str">
        <f t="shared" si="6"/>
        <v>грн</v>
      </c>
      <c r="F251" s="77">
        <v>535.26</v>
      </c>
      <c r="G251" s="254">
        <f t="shared" si="7"/>
        <v>535.26</v>
      </c>
      <c r="H251" s="228"/>
      <c r="I251" s="318"/>
    </row>
    <row r="252" spans="1:9" ht="11.85" hidden="1" customHeight="1" outlineLevel="3">
      <c r="A252" s="214" t="s">
        <v>3923</v>
      </c>
      <c r="B252" s="67" t="s">
        <v>34674</v>
      </c>
      <c r="C252" s="68" t="s">
        <v>36644</v>
      </c>
      <c r="D252" s="67" t="s">
        <v>124</v>
      </c>
      <c r="E252" s="67" t="str">
        <f t="shared" si="6"/>
        <v>грн</v>
      </c>
      <c r="F252" s="77">
        <v>697.06</v>
      </c>
      <c r="G252" s="254">
        <f t="shared" si="7"/>
        <v>697.06</v>
      </c>
      <c r="H252" s="228"/>
      <c r="I252" s="318"/>
    </row>
    <row r="253" spans="1:9" ht="11.85" hidden="1" customHeight="1" outlineLevel="3">
      <c r="A253" s="214" t="s">
        <v>3924</v>
      </c>
      <c r="B253" s="67" t="s">
        <v>34675</v>
      </c>
      <c r="C253" s="68" t="s">
        <v>36645</v>
      </c>
      <c r="D253" s="67" t="s">
        <v>124</v>
      </c>
      <c r="E253" s="67" t="str">
        <f t="shared" si="6"/>
        <v>грн</v>
      </c>
      <c r="F253" s="77">
        <v>816.62</v>
      </c>
      <c r="G253" s="254">
        <f t="shared" si="7"/>
        <v>816.62</v>
      </c>
      <c r="H253" s="228"/>
      <c r="I253" s="318"/>
    </row>
    <row r="254" spans="1:9" ht="11.85" hidden="1" customHeight="1" outlineLevel="3">
      <c r="A254" s="214" t="s">
        <v>3925</v>
      </c>
      <c r="B254" s="67" t="s">
        <v>34676</v>
      </c>
      <c r="C254" s="68" t="s">
        <v>36646</v>
      </c>
      <c r="D254" s="67" t="s">
        <v>124</v>
      </c>
      <c r="E254" s="67" t="str">
        <f t="shared" ref="E254:E317" si="8">IF(D254="", "", "грн")</f>
        <v>грн</v>
      </c>
      <c r="F254" s="77">
        <v>948.91</v>
      </c>
      <c r="G254" s="254">
        <f t="shared" si="7"/>
        <v>948.91</v>
      </c>
      <c r="H254" s="228"/>
      <c r="I254" s="318"/>
    </row>
    <row r="255" spans="1:9" ht="11.85" hidden="1" customHeight="1" outlineLevel="3">
      <c r="A255" s="214" t="s">
        <v>3926</v>
      </c>
      <c r="B255" s="67" t="s">
        <v>34677</v>
      </c>
      <c r="C255" s="68" t="s">
        <v>36647</v>
      </c>
      <c r="D255" s="67" t="s">
        <v>124</v>
      </c>
      <c r="E255" s="67" t="str">
        <f t="shared" si="8"/>
        <v>грн</v>
      </c>
      <c r="F255" s="77">
        <v>397.63</v>
      </c>
      <c r="G255" s="254">
        <f t="shared" si="7"/>
        <v>397.63</v>
      </c>
      <c r="H255" s="228"/>
      <c r="I255" s="318"/>
    </row>
    <row r="256" spans="1:9" ht="11.85" hidden="1" customHeight="1" outlineLevel="3">
      <c r="A256" s="214" t="s">
        <v>3927</v>
      </c>
      <c r="B256" s="67" t="s">
        <v>34678</v>
      </c>
      <c r="C256" s="68" t="s">
        <v>36648</v>
      </c>
      <c r="D256" s="67" t="s">
        <v>124</v>
      </c>
      <c r="E256" s="67" t="str">
        <f t="shared" si="8"/>
        <v>грн</v>
      </c>
      <c r="F256" s="77">
        <v>421.67</v>
      </c>
      <c r="G256" s="254">
        <f t="shared" si="7"/>
        <v>421.67</v>
      </c>
      <c r="H256" s="228"/>
      <c r="I256" s="318"/>
    </row>
    <row r="257" spans="1:9" ht="11.85" hidden="1" customHeight="1" outlineLevel="3">
      <c r="A257" s="214" t="s">
        <v>3928</v>
      </c>
      <c r="B257" s="67" t="s">
        <v>34679</v>
      </c>
      <c r="C257" s="68" t="s">
        <v>36649</v>
      </c>
      <c r="D257" s="67" t="s">
        <v>124</v>
      </c>
      <c r="E257" s="67" t="str">
        <f t="shared" si="8"/>
        <v>грн</v>
      </c>
      <c r="F257" s="77">
        <v>509.06</v>
      </c>
      <c r="G257" s="254">
        <f t="shared" si="7"/>
        <v>509.06</v>
      </c>
      <c r="H257" s="228"/>
      <c r="I257" s="318"/>
    </row>
    <row r="258" spans="1:9" ht="11.85" hidden="1" customHeight="1" outlineLevel="3">
      <c r="A258" s="214" t="s">
        <v>3929</v>
      </c>
      <c r="B258" s="67" t="s">
        <v>34680</v>
      </c>
      <c r="C258" s="68" t="s">
        <v>36650</v>
      </c>
      <c r="D258" s="67" t="s">
        <v>124</v>
      </c>
      <c r="E258" s="67" t="str">
        <f t="shared" si="8"/>
        <v>грн</v>
      </c>
      <c r="F258" s="77">
        <v>570.12</v>
      </c>
      <c r="G258" s="254">
        <f t="shared" si="7"/>
        <v>570.12</v>
      </c>
      <c r="H258" s="228"/>
      <c r="I258" s="318"/>
    </row>
    <row r="259" spans="1:9" ht="11.85" hidden="1" customHeight="1" outlineLevel="3">
      <c r="A259" s="214" t="s">
        <v>3930</v>
      </c>
      <c r="B259" s="67" t="s">
        <v>34681</v>
      </c>
      <c r="C259" s="68" t="s">
        <v>36651</v>
      </c>
      <c r="D259" s="67" t="s">
        <v>124</v>
      </c>
      <c r="E259" s="67" t="str">
        <f t="shared" si="8"/>
        <v>грн</v>
      </c>
      <c r="F259" s="77">
        <v>739.03</v>
      </c>
      <c r="G259" s="254">
        <f t="shared" si="7"/>
        <v>739.03</v>
      </c>
      <c r="H259" s="228"/>
      <c r="I259" s="318"/>
    </row>
    <row r="260" spans="1:9" ht="11.85" hidden="1" customHeight="1" outlineLevel="3">
      <c r="A260" s="214" t="s">
        <v>3931</v>
      </c>
      <c r="B260" s="67" t="s">
        <v>34682</v>
      </c>
      <c r="C260" s="68" t="s">
        <v>36652</v>
      </c>
      <c r="D260" s="67" t="s">
        <v>124</v>
      </c>
      <c r="E260" s="67" t="str">
        <f t="shared" si="8"/>
        <v>грн</v>
      </c>
      <c r="F260" s="77">
        <v>857.33</v>
      </c>
      <c r="G260" s="254">
        <f t="shared" si="7"/>
        <v>857.33</v>
      </c>
      <c r="H260" s="228"/>
      <c r="I260" s="318"/>
    </row>
    <row r="261" spans="1:9" ht="11.85" hidden="1" customHeight="1" outlineLevel="3">
      <c r="A261" s="214" t="s">
        <v>3932</v>
      </c>
      <c r="B261" s="67" t="s">
        <v>34683</v>
      </c>
      <c r="C261" s="68" t="s">
        <v>36653</v>
      </c>
      <c r="D261" s="67" t="s">
        <v>124</v>
      </c>
      <c r="E261" s="67" t="str">
        <f t="shared" si="8"/>
        <v>грн</v>
      </c>
      <c r="F261" s="77">
        <v>1044.31</v>
      </c>
      <c r="G261" s="254">
        <f t="shared" si="7"/>
        <v>1044.31</v>
      </c>
      <c r="H261" s="228"/>
      <c r="I261" s="318"/>
    </row>
    <row r="262" spans="1:9" ht="11.85" hidden="1" customHeight="1" outlineLevel="3">
      <c r="A262" s="214" t="s">
        <v>3933</v>
      </c>
      <c r="B262" s="67" t="s">
        <v>34684</v>
      </c>
      <c r="C262" s="68" t="s">
        <v>36654</v>
      </c>
      <c r="D262" s="67" t="s">
        <v>124</v>
      </c>
      <c r="E262" s="67" t="str">
        <f t="shared" si="8"/>
        <v>грн</v>
      </c>
      <c r="F262" s="77">
        <v>175.8</v>
      </c>
      <c r="G262" s="254">
        <f t="shared" si="7"/>
        <v>175.8</v>
      </c>
      <c r="H262" s="228"/>
      <c r="I262" s="318"/>
    </row>
    <row r="263" spans="1:9" ht="11.85" hidden="1" customHeight="1" outlineLevel="3">
      <c r="A263" s="214" t="s">
        <v>3934</v>
      </c>
      <c r="B263" s="67" t="s">
        <v>34685</v>
      </c>
      <c r="C263" s="68" t="s">
        <v>36655</v>
      </c>
      <c r="D263" s="67" t="s">
        <v>124</v>
      </c>
      <c r="E263" s="67" t="str">
        <f t="shared" si="8"/>
        <v>грн</v>
      </c>
      <c r="F263" s="77">
        <v>192.46</v>
      </c>
      <c r="G263" s="254">
        <f t="shared" si="7"/>
        <v>192.46</v>
      </c>
      <c r="H263" s="228"/>
      <c r="I263" s="318"/>
    </row>
    <row r="264" spans="1:9" ht="11.85" hidden="1" customHeight="1" outlineLevel="3">
      <c r="A264" s="214" t="s">
        <v>3935</v>
      </c>
      <c r="B264" s="67" t="s">
        <v>34686</v>
      </c>
      <c r="C264" s="68" t="s">
        <v>36656</v>
      </c>
      <c r="D264" s="67" t="s">
        <v>124</v>
      </c>
      <c r="E264" s="67" t="str">
        <f t="shared" si="8"/>
        <v>грн</v>
      </c>
      <c r="F264" s="77">
        <v>206.83</v>
      </c>
      <c r="G264" s="254">
        <f t="shared" ref="G264:G327" si="9">IFERROR(IF(OR(E264="грн",E264="грн."),ROUND(F264*(1-$G$2),2),ROUND(F264*(1-$G$2),2)*$E$2),"")</f>
        <v>206.83</v>
      </c>
      <c r="H264" s="228"/>
      <c r="I264" s="318"/>
    </row>
    <row r="265" spans="1:9" ht="11.85" hidden="1" customHeight="1" outlineLevel="3">
      <c r="A265" s="214" t="s">
        <v>3936</v>
      </c>
      <c r="B265" s="67" t="s">
        <v>34687</v>
      </c>
      <c r="C265" s="68" t="s">
        <v>36657</v>
      </c>
      <c r="D265" s="67" t="s">
        <v>124</v>
      </c>
      <c r="E265" s="67" t="str">
        <f t="shared" si="8"/>
        <v>грн</v>
      </c>
      <c r="F265" s="77">
        <v>255.42</v>
      </c>
      <c r="G265" s="254">
        <f t="shared" si="9"/>
        <v>255.42</v>
      </c>
      <c r="H265" s="228"/>
      <c r="I265" s="318"/>
    </row>
    <row r="266" spans="1:9" ht="11.85" hidden="1" customHeight="1" outlineLevel="3">
      <c r="A266" s="214" t="s">
        <v>3937</v>
      </c>
      <c r="B266" s="67" t="s">
        <v>34688</v>
      </c>
      <c r="C266" s="68" t="s">
        <v>36658</v>
      </c>
      <c r="D266" s="67" t="s">
        <v>124</v>
      </c>
      <c r="E266" s="67" t="str">
        <f t="shared" si="8"/>
        <v>грн</v>
      </c>
      <c r="F266" s="77">
        <v>293.95999999999998</v>
      </c>
      <c r="G266" s="254">
        <f t="shared" si="9"/>
        <v>293.95999999999998</v>
      </c>
      <c r="H266" s="228"/>
      <c r="I266" s="318"/>
    </row>
    <row r="267" spans="1:9" ht="11.85" hidden="1" customHeight="1" outlineLevel="3">
      <c r="A267" s="214" t="s">
        <v>3938</v>
      </c>
      <c r="B267" s="67" t="s">
        <v>34689</v>
      </c>
      <c r="C267" s="68" t="s">
        <v>36659</v>
      </c>
      <c r="D267" s="67" t="s">
        <v>124</v>
      </c>
      <c r="E267" s="67" t="str">
        <f t="shared" si="8"/>
        <v>грн</v>
      </c>
      <c r="F267" s="77">
        <v>362.9</v>
      </c>
      <c r="G267" s="254">
        <f t="shared" si="9"/>
        <v>362.9</v>
      </c>
      <c r="H267" s="228"/>
      <c r="I267" s="318"/>
    </row>
    <row r="268" spans="1:9" ht="11.85" hidden="1" customHeight="1" outlineLevel="3">
      <c r="A268" s="214" t="s">
        <v>3939</v>
      </c>
      <c r="B268" s="67" t="s">
        <v>34690</v>
      </c>
      <c r="C268" s="68" t="s">
        <v>36660</v>
      </c>
      <c r="D268" s="67" t="s">
        <v>124</v>
      </c>
      <c r="E268" s="67" t="str">
        <f t="shared" si="8"/>
        <v>грн</v>
      </c>
      <c r="F268" s="77">
        <v>407.56</v>
      </c>
      <c r="G268" s="254">
        <f t="shared" si="9"/>
        <v>407.56</v>
      </c>
      <c r="H268" s="228"/>
      <c r="I268" s="318"/>
    </row>
    <row r="269" spans="1:9" ht="11.85" hidden="1" customHeight="1" outlineLevel="3">
      <c r="A269" s="214" t="s">
        <v>3940</v>
      </c>
      <c r="B269" s="67" t="s">
        <v>34691</v>
      </c>
      <c r="C269" s="68" t="s">
        <v>36661</v>
      </c>
      <c r="D269" s="67" t="s">
        <v>124</v>
      </c>
      <c r="E269" s="67" t="str">
        <f t="shared" si="8"/>
        <v>грн</v>
      </c>
      <c r="F269" s="77">
        <v>472.43</v>
      </c>
      <c r="G269" s="254">
        <f t="shared" si="9"/>
        <v>472.43</v>
      </c>
      <c r="H269" s="228"/>
      <c r="I269" s="318"/>
    </row>
    <row r="270" spans="1:9" ht="11.85" hidden="1" customHeight="1" outlineLevel="3">
      <c r="A270" s="214" t="s">
        <v>3941</v>
      </c>
      <c r="B270" s="67" t="s">
        <v>34692</v>
      </c>
      <c r="C270" s="68" t="s">
        <v>36662</v>
      </c>
      <c r="D270" s="67" t="s">
        <v>124</v>
      </c>
      <c r="E270" s="67" t="str">
        <f t="shared" si="8"/>
        <v>грн</v>
      </c>
      <c r="F270" s="77">
        <v>608.15</v>
      </c>
      <c r="G270" s="254">
        <f t="shared" si="9"/>
        <v>608.15</v>
      </c>
      <c r="H270" s="228"/>
      <c r="I270" s="318"/>
    </row>
    <row r="271" spans="1:9" s="108" customFormat="1" ht="12.95" hidden="1" customHeight="1" outlineLevel="3">
      <c r="A271" s="214"/>
      <c r="B271" s="109"/>
      <c r="C271" s="215" t="s">
        <v>37158</v>
      </c>
      <c r="D271" s="109"/>
      <c r="E271" s="109" t="str">
        <f t="shared" si="8"/>
        <v/>
      </c>
      <c r="F271" s="110" t="s">
        <v>300</v>
      </c>
      <c r="G271" s="255" t="str">
        <f t="shared" si="9"/>
        <v/>
      </c>
      <c r="H271" s="228"/>
      <c r="I271" s="318"/>
    </row>
    <row r="272" spans="1:9" ht="11.85" hidden="1" customHeight="1" outlineLevel="3">
      <c r="A272" s="214" t="s">
        <v>3942</v>
      </c>
      <c r="B272" s="67" t="s">
        <v>34693</v>
      </c>
      <c r="C272" s="68" t="s">
        <v>36663</v>
      </c>
      <c r="D272" s="67" t="s">
        <v>124</v>
      </c>
      <c r="E272" s="67" t="str">
        <f t="shared" si="8"/>
        <v>грн</v>
      </c>
      <c r="F272" s="77">
        <v>364.43</v>
      </c>
      <c r="G272" s="254">
        <f t="shared" si="9"/>
        <v>364.43</v>
      </c>
      <c r="H272" s="228"/>
      <c r="I272" s="318"/>
    </row>
    <row r="273" spans="1:9" ht="11.85" hidden="1" customHeight="1" outlineLevel="3">
      <c r="A273" s="214" t="s">
        <v>3943</v>
      </c>
      <c r="B273" s="67" t="s">
        <v>34694</v>
      </c>
      <c r="C273" s="68" t="s">
        <v>36664</v>
      </c>
      <c r="D273" s="67" t="s">
        <v>124</v>
      </c>
      <c r="E273" s="67" t="str">
        <f t="shared" si="8"/>
        <v>грн</v>
      </c>
      <c r="F273" s="77">
        <v>414.67</v>
      </c>
      <c r="G273" s="254">
        <f t="shared" si="9"/>
        <v>414.67</v>
      </c>
      <c r="H273" s="228"/>
      <c r="I273" s="318"/>
    </row>
    <row r="274" spans="1:9" ht="11.85" hidden="1" customHeight="1" outlineLevel="3">
      <c r="A274" s="214" t="s">
        <v>3944</v>
      </c>
      <c r="B274" s="67" t="s">
        <v>34695</v>
      </c>
      <c r="C274" s="68" t="s">
        <v>36665</v>
      </c>
      <c r="D274" s="67" t="s">
        <v>124</v>
      </c>
      <c r="E274" s="67" t="str">
        <f t="shared" si="8"/>
        <v>грн</v>
      </c>
      <c r="F274" s="77">
        <v>484.26</v>
      </c>
      <c r="G274" s="254">
        <f t="shared" si="9"/>
        <v>484.26</v>
      </c>
      <c r="H274" s="228"/>
      <c r="I274" s="318"/>
    </row>
    <row r="275" spans="1:9" ht="11.85" hidden="1" customHeight="1" outlineLevel="3">
      <c r="A275" s="214" t="s">
        <v>3945</v>
      </c>
      <c r="B275" s="67" t="s">
        <v>34696</v>
      </c>
      <c r="C275" s="68" t="s">
        <v>36666</v>
      </c>
      <c r="D275" s="67" t="s">
        <v>124</v>
      </c>
      <c r="E275" s="67" t="str">
        <f t="shared" si="8"/>
        <v>грн</v>
      </c>
      <c r="F275" s="77">
        <v>543.02</v>
      </c>
      <c r="G275" s="254">
        <f t="shared" si="9"/>
        <v>543.02</v>
      </c>
      <c r="H275" s="228"/>
      <c r="I275" s="318"/>
    </row>
    <row r="276" spans="1:9" ht="11.85" hidden="1" customHeight="1" outlineLevel="3">
      <c r="A276" s="214" t="s">
        <v>3946</v>
      </c>
      <c r="B276" s="67" t="s">
        <v>34697</v>
      </c>
      <c r="C276" s="68" t="s">
        <v>36667</v>
      </c>
      <c r="D276" s="67" t="s">
        <v>124</v>
      </c>
      <c r="E276" s="67" t="str">
        <f t="shared" si="8"/>
        <v>грн</v>
      </c>
      <c r="F276" s="77">
        <v>599.5</v>
      </c>
      <c r="G276" s="254">
        <f t="shared" si="9"/>
        <v>599.5</v>
      </c>
      <c r="H276" s="228"/>
      <c r="I276" s="318"/>
    </row>
    <row r="277" spans="1:9" ht="11.85" hidden="1" customHeight="1" outlineLevel="3">
      <c r="A277" s="214" t="s">
        <v>3947</v>
      </c>
      <c r="B277" s="67" t="s">
        <v>34698</v>
      </c>
      <c r="C277" s="68" t="s">
        <v>36668</v>
      </c>
      <c r="D277" s="67" t="s">
        <v>124</v>
      </c>
      <c r="E277" s="67" t="str">
        <f t="shared" si="8"/>
        <v>грн</v>
      </c>
      <c r="F277" s="77">
        <v>723.77</v>
      </c>
      <c r="G277" s="254">
        <f t="shared" si="9"/>
        <v>723.77</v>
      </c>
      <c r="H277" s="228"/>
      <c r="I277" s="318"/>
    </row>
    <row r="278" spans="1:9" ht="11.85" hidden="1" customHeight="1" outlineLevel="3">
      <c r="A278" s="214" t="s">
        <v>3948</v>
      </c>
      <c r="B278" s="67" t="s">
        <v>34699</v>
      </c>
      <c r="C278" s="68" t="s">
        <v>36669</v>
      </c>
      <c r="D278" s="67" t="s">
        <v>124</v>
      </c>
      <c r="E278" s="67" t="str">
        <f t="shared" si="8"/>
        <v>грн</v>
      </c>
      <c r="F278" s="77">
        <v>791.18</v>
      </c>
      <c r="G278" s="254">
        <f t="shared" si="9"/>
        <v>791.18</v>
      </c>
      <c r="H278" s="228"/>
      <c r="I278" s="318"/>
    </row>
    <row r="279" spans="1:9" ht="11.85" hidden="1" customHeight="1" outlineLevel="3">
      <c r="A279" s="214" t="s">
        <v>3949</v>
      </c>
      <c r="B279" s="67" t="s">
        <v>34700</v>
      </c>
      <c r="C279" s="68" t="s">
        <v>36670</v>
      </c>
      <c r="D279" s="67" t="s">
        <v>124</v>
      </c>
      <c r="E279" s="67" t="str">
        <f t="shared" si="8"/>
        <v>грн</v>
      </c>
      <c r="F279" s="77">
        <v>1090.0999999999999</v>
      </c>
      <c r="G279" s="254">
        <f t="shared" si="9"/>
        <v>1090.0999999999999</v>
      </c>
      <c r="H279" s="228"/>
      <c r="I279" s="318"/>
    </row>
    <row r="280" spans="1:9" ht="11.85" hidden="1" customHeight="1" outlineLevel="3">
      <c r="A280" s="214" t="s">
        <v>3950</v>
      </c>
      <c r="B280" s="67" t="s">
        <v>34701</v>
      </c>
      <c r="C280" s="68" t="s">
        <v>36671</v>
      </c>
      <c r="D280" s="67" t="s">
        <v>124</v>
      </c>
      <c r="E280" s="67" t="str">
        <f t="shared" si="8"/>
        <v>грн</v>
      </c>
      <c r="F280" s="77">
        <v>482.35</v>
      </c>
      <c r="G280" s="254">
        <f t="shared" si="9"/>
        <v>482.35</v>
      </c>
      <c r="H280" s="228"/>
      <c r="I280" s="318"/>
    </row>
    <row r="281" spans="1:9" ht="11.85" hidden="1" customHeight="1" outlineLevel="3">
      <c r="A281" s="214" t="s">
        <v>3951</v>
      </c>
      <c r="B281" s="67" t="s">
        <v>34702</v>
      </c>
      <c r="C281" s="68" t="s">
        <v>36672</v>
      </c>
      <c r="D281" s="67" t="s">
        <v>124</v>
      </c>
      <c r="E281" s="67" t="str">
        <f t="shared" si="8"/>
        <v>грн</v>
      </c>
      <c r="F281" s="77">
        <v>454.87</v>
      </c>
      <c r="G281" s="254">
        <f t="shared" si="9"/>
        <v>454.87</v>
      </c>
      <c r="H281" s="228"/>
      <c r="I281" s="318"/>
    </row>
    <row r="282" spans="1:9" ht="11.85" hidden="1" customHeight="1" outlineLevel="3">
      <c r="A282" s="214" t="s">
        <v>3952</v>
      </c>
      <c r="B282" s="67" t="s">
        <v>34703</v>
      </c>
      <c r="C282" s="68" t="s">
        <v>36673</v>
      </c>
      <c r="D282" s="67" t="s">
        <v>124</v>
      </c>
      <c r="E282" s="67" t="str">
        <f t="shared" si="8"/>
        <v>грн</v>
      </c>
      <c r="F282" s="77">
        <v>494.3</v>
      </c>
      <c r="G282" s="254">
        <f t="shared" si="9"/>
        <v>494.3</v>
      </c>
      <c r="H282" s="228"/>
      <c r="I282" s="318"/>
    </row>
    <row r="283" spans="1:9" ht="11.85" hidden="1" customHeight="1" outlineLevel="3">
      <c r="A283" s="214" t="s">
        <v>3953</v>
      </c>
      <c r="B283" s="67" t="s">
        <v>34704</v>
      </c>
      <c r="C283" s="68" t="s">
        <v>36674</v>
      </c>
      <c r="D283" s="67" t="s">
        <v>124</v>
      </c>
      <c r="E283" s="67" t="str">
        <f t="shared" si="8"/>
        <v>грн</v>
      </c>
      <c r="F283" s="77">
        <v>555.49</v>
      </c>
      <c r="G283" s="254">
        <f t="shared" si="9"/>
        <v>555.49</v>
      </c>
      <c r="H283" s="228"/>
      <c r="I283" s="318"/>
    </row>
    <row r="284" spans="1:9" ht="11.85" hidden="1" customHeight="1" outlineLevel="3">
      <c r="A284" s="214" t="s">
        <v>3954</v>
      </c>
      <c r="B284" s="67" t="s">
        <v>34705</v>
      </c>
      <c r="C284" s="68" t="s">
        <v>36675</v>
      </c>
      <c r="D284" s="67" t="s">
        <v>124</v>
      </c>
      <c r="E284" s="67" t="str">
        <f t="shared" si="8"/>
        <v>грн</v>
      </c>
      <c r="F284" s="77">
        <v>623.54</v>
      </c>
      <c r="G284" s="254">
        <f t="shared" si="9"/>
        <v>623.54</v>
      </c>
      <c r="H284" s="228"/>
      <c r="I284" s="318"/>
    </row>
    <row r="285" spans="1:9" ht="11.85" hidden="1" customHeight="1" outlineLevel="3">
      <c r="A285" s="214" t="s">
        <v>3955</v>
      </c>
      <c r="B285" s="67" t="s">
        <v>34706</v>
      </c>
      <c r="C285" s="68" t="s">
        <v>36676</v>
      </c>
      <c r="D285" s="67" t="s">
        <v>124</v>
      </c>
      <c r="E285" s="67" t="str">
        <f t="shared" si="8"/>
        <v>грн</v>
      </c>
      <c r="F285" s="77">
        <v>773.38</v>
      </c>
      <c r="G285" s="254">
        <f t="shared" si="9"/>
        <v>773.38</v>
      </c>
      <c r="H285" s="228"/>
      <c r="I285" s="318"/>
    </row>
    <row r="286" spans="1:9" ht="11.85" hidden="1" customHeight="1" outlineLevel="3">
      <c r="A286" s="214" t="s">
        <v>3956</v>
      </c>
      <c r="B286" s="67" t="s">
        <v>34707</v>
      </c>
      <c r="C286" s="68" t="s">
        <v>36677</v>
      </c>
      <c r="D286" s="67" t="s">
        <v>124</v>
      </c>
      <c r="E286" s="67" t="str">
        <f t="shared" si="8"/>
        <v>грн</v>
      </c>
      <c r="F286" s="77">
        <v>842.06</v>
      </c>
      <c r="G286" s="254">
        <f t="shared" si="9"/>
        <v>842.06</v>
      </c>
      <c r="H286" s="228"/>
      <c r="I286" s="318"/>
    </row>
    <row r="287" spans="1:9" ht="11.85" hidden="1" customHeight="1" outlineLevel="3">
      <c r="A287" s="214" t="s">
        <v>3957</v>
      </c>
      <c r="B287" s="67" t="s">
        <v>34708</v>
      </c>
      <c r="C287" s="68" t="s">
        <v>36678</v>
      </c>
      <c r="D287" s="67" t="s">
        <v>124</v>
      </c>
      <c r="E287" s="67" t="str">
        <f t="shared" si="8"/>
        <v>грн</v>
      </c>
      <c r="F287" s="77">
        <v>999.79</v>
      </c>
      <c r="G287" s="254">
        <f t="shared" si="9"/>
        <v>999.79</v>
      </c>
      <c r="H287" s="228"/>
      <c r="I287" s="318"/>
    </row>
    <row r="288" spans="1:9" ht="11.85" hidden="1" customHeight="1" outlineLevel="3">
      <c r="A288" s="214" t="s">
        <v>3958</v>
      </c>
      <c r="B288" s="67" t="s">
        <v>34709</v>
      </c>
      <c r="C288" s="68" t="s">
        <v>36679</v>
      </c>
      <c r="D288" s="67" t="s">
        <v>124</v>
      </c>
      <c r="E288" s="67" t="str">
        <f t="shared" si="8"/>
        <v>грн</v>
      </c>
      <c r="F288" s="77">
        <v>481.97</v>
      </c>
      <c r="G288" s="254">
        <f t="shared" si="9"/>
        <v>481.97</v>
      </c>
      <c r="H288" s="228"/>
      <c r="I288" s="318"/>
    </row>
    <row r="289" spans="1:9" ht="11.85" hidden="1" customHeight="1" outlineLevel="3">
      <c r="A289" s="214" t="s">
        <v>3959</v>
      </c>
      <c r="B289" s="67" t="s">
        <v>34710</v>
      </c>
      <c r="C289" s="68" t="s">
        <v>36680</v>
      </c>
      <c r="D289" s="67" t="s">
        <v>124</v>
      </c>
      <c r="E289" s="67" t="str">
        <f t="shared" si="8"/>
        <v>грн</v>
      </c>
      <c r="F289" s="77">
        <v>525.22</v>
      </c>
      <c r="G289" s="254">
        <f t="shared" si="9"/>
        <v>525.22</v>
      </c>
      <c r="H289" s="228"/>
      <c r="I289" s="318"/>
    </row>
    <row r="290" spans="1:9" ht="11.85" hidden="1" customHeight="1" outlineLevel="3">
      <c r="A290" s="214" t="s">
        <v>3960</v>
      </c>
      <c r="B290" s="67" t="s">
        <v>34711</v>
      </c>
      <c r="C290" s="68" t="s">
        <v>36681</v>
      </c>
      <c r="D290" s="67" t="s">
        <v>124</v>
      </c>
      <c r="E290" s="67" t="str">
        <f t="shared" si="8"/>
        <v>грн</v>
      </c>
      <c r="F290" s="77">
        <v>555.49</v>
      </c>
      <c r="G290" s="254">
        <f t="shared" si="9"/>
        <v>555.49</v>
      </c>
      <c r="H290" s="228"/>
      <c r="I290" s="318"/>
    </row>
    <row r="291" spans="1:9" ht="11.85" hidden="1" customHeight="1" outlineLevel="3">
      <c r="A291" s="214" t="s">
        <v>3961</v>
      </c>
      <c r="B291" s="67" t="s">
        <v>34712</v>
      </c>
      <c r="C291" s="68" t="s">
        <v>36682</v>
      </c>
      <c r="D291" s="67" t="s">
        <v>124</v>
      </c>
      <c r="E291" s="67" t="str">
        <f t="shared" si="8"/>
        <v>грн</v>
      </c>
      <c r="F291" s="77">
        <v>660.17</v>
      </c>
      <c r="G291" s="254">
        <f t="shared" si="9"/>
        <v>660.17</v>
      </c>
      <c r="H291" s="228"/>
      <c r="I291" s="318"/>
    </row>
    <row r="292" spans="1:9" ht="11.85" hidden="1" customHeight="1" outlineLevel="3">
      <c r="A292" s="214" t="s">
        <v>3962</v>
      </c>
      <c r="B292" s="67" t="s">
        <v>34713</v>
      </c>
      <c r="C292" s="68" t="s">
        <v>36683</v>
      </c>
      <c r="D292" s="67" t="s">
        <v>124</v>
      </c>
      <c r="E292" s="67" t="str">
        <f t="shared" si="8"/>
        <v>грн</v>
      </c>
      <c r="F292" s="77">
        <v>815.35</v>
      </c>
      <c r="G292" s="254">
        <f t="shared" si="9"/>
        <v>815.35</v>
      </c>
      <c r="H292" s="228"/>
      <c r="I292" s="318"/>
    </row>
    <row r="293" spans="1:9" ht="11.85" hidden="1" customHeight="1" outlineLevel="3">
      <c r="A293" s="214" t="s">
        <v>3963</v>
      </c>
      <c r="B293" s="67" t="s">
        <v>34714</v>
      </c>
      <c r="C293" s="68" t="s">
        <v>36684</v>
      </c>
      <c r="D293" s="67" t="s">
        <v>124</v>
      </c>
      <c r="E293" s="67" t="str">
        <f t="shared" si="8"/>
        <v>грн</v>
      </c>
      <c r="F293" s="77">
        <v>896.76</v>
      </c>
      <c r="G293" s="254">
        <f t="shared" si="9"/>
        <v>896.76</v>
      </c>
      <c r="H293" s="228"/>
      <c r="I293" s="318"/>
    </row>
    <row r="294" spans="1:9" ht="11.85" hidden="1" customHeight="1" outlineLevel="3">
      <c r="A294" s="214" t="s">
        <v>3964</v>
      </c>
      <c r="B294" s="67" t="s">
        <v>34715</v>
      </c>
      <c r="C294" s="68" t="s">
        <v>36685</v>
      </c>
      <c r="D294" s="67" t="s">
        <v>124</v>
      </c>
      <c r="E294" s="67" t="str">
        <f t="shared" si="8"/>
        <v>грн</v>
      </c>
      <c r="F294" s="77">
        <v>1283.45</v>
      </c>
      <c r="G294" s="254">
        <f t="shared" si="9"/>
        <v>1283.45</v>
      </c>
      <c r="H294" s="228"/>
      <c r="I294" s="318"/>
    </row>
    <row r="295" spans="1:9" ht="11.85" hidden="1" customHeight="1" outlineLevel="3">
      <c r="A295" s="214" t="s">
        <v>3965</v>
      </c>
      <c r="B295" s="67" t="s">
        <v>34716</v>
      </c>
      <c r="C295" s="68" t="s">
        <v>36686</v>
      </c>
      <c r="D295" s="67" t="s">
        <v>124</v>
      </c>
      <c r="E295" s="67" t="str">
        <f t="shared" si="8"/>
        <v>грн</v>
      </c>
      <c r="F295" s="77">
        <v>177.83</v>
      </c>
      <c r="G295" s="254">
        <f t="shared" si="9"/>
        <v>177.83</v>
      </c>
      <c r="H295" s="228"/>
      <c r="I295" s="318"/>
    </row>
    <row r="296" spans="1:9" ht="11.85" hidden="1" customHeight="1" outlineLevel="3">
      <c r="A296" s="214" t="s">
        <v>3966</v>
      </c>
      <c r="B296" s="67" t="s">
        <v>34717</v>
      </c>
      <c r="C296" s="68" t="s">
        <v>36687</v>
      </c>
      <c r="D296" s="67" t="s">
        <v>124</v>
      </c>
      <c r="E296" s="67" t="str">
        <f t="shared" si="8"/>
        <v>грн</v>
      </c>
      <c r="F296" s="77">
        <v>206.83</v>
      </c>
      <c r="G296" s="254">
        <f t="shared" si="9"/>
        <v>206.83</v>
      </c>
      <c r="H296" s="228"/>
      <c r="I296" s="318"/>
    </row>
    <row r="297" spans="1:9" ht="11.85" hidden="1" customHeight="1" outlineLevel="3">
      <c r="A297" s="214" t="s">
        <v>3967</v>
      </c>
      <c r="B297" s="67" t="s">
        <v>34718</v>
      </c>
      <c r="C297" s="68" t="s">
        <v>36688</v>
      </c>
      <c r="D297" s="67" t="s">
        <v>124</v>
      </c>
      <c r="E297" s="67" t="str">
        <f t="shared" si="8"/>
        <v>грн</v>
      </c>
      <c r="F297" s="77">
        <v>217.01</v>
      </c>
      <c r="G297" s="254">
        <f t="shared" si="9"/>
        <v>217.01</v>
      </c>
      <c r="H297" s="228"/>
      <c r="I297" s="318"/>
    </row>
    <row r="298" spans="1:9" ht="11.85" hidden="1" customHeight="1" outlineLevel="3">
      <c r="A298" s="214" t="s">
        <v>3968</v>
      </c>
      <c r="B298" s="67" t="s">
        <v>34719</v>
      </c>
      <c r="C298" s="68" t="s">
        <v>36689</v>
      </c>
      <c r="D298" s="67" t="s">
        <v>124</v>
      </c>
      <c r="E298" s="67" t="str">
        <f t="shared" si="8"/>
        <v>грн</v>
      </c>
      <c r="F298" s="77">
        <v>273.74</v>
      </c>
      <c r="G298" s="254">
        <f t="shared" si="9"/>
        <v>273.74</v>
      </c>
      <c r="H298" s="228"/>
      <c r="I298" s="318"/>
    </row>
    <row r="299" spans="1:9" ht="11.85" hidden="1" customHeight="1" outlineLevel="3">
      <c r="A299" s="214" t="s">
        <v>3969</v>
      </c>
      <c r="B299" s="67" t="s">
        <v>34720</v>
      </c>
      <c r="C299" s="68" t="s">
        <v>36690</v>
      </c>
      <c r="D299" s="67" t="s">
        <v>124</v>
      </c>
      <c r="E299" s="67" t="str">
        <f t="shared" si="8"/>
        <v>грн</v>
      </c>
      <c r="F299" s="77">
        <v>298.02999999999997</v>
      </c>
      <c r="G299" s="254">
        <f t="shared" si="9"/>
        <v>298.02999999999997</v>
      </c>
      <c r="H299" s="228"/>
      <c r="I299" s="318"/>
    </row>
    <row r="300" spans="1:9" ht="11.85" hidden="1" customHeight="1" outlineLevel="3">
      <c r="A300" s="214" t="s">
        <v>3970</v>
      </c>
      <c r="B300" s="67" t="s">
        <v>34721</v>
      </c>
      <c r="C300" s="68" t="s">
        <v>36691</v>
      </c>
      <c r="D300" s="67" t="s">
        <v>124</v>
      </c>
      <c r="E300" s="67" t="str">
        <f t="shared" si="8"/>
        <v>грн</v>
      </c>
      <c r="F300" s="77">
        <v>373.08</v>
      </c>
      <c r="G300" s="254">
        <f t="shared" si="9"/>
        <v>373.08</v>
      </c>
      <c r="H300" s="228"/>
      <c r="I300" s="318"/>
    </row>
    <row r="301" spans="1:9" ht="11.85" hidden="1" customHeight="1" outlineLevel="3">
      <c r="A301" s="214" t="s">
        <v>3971</v>
      </c>
      <c r="B301" s="67" t="s">
        <v>34722</v>
      </c>
      <c r="C301" s="68" t="s">
        <v>36692</v>
      </c>
      <c r="D301" s="67" t="s">
        <v>124</v>
      </c>
      <c r="E301" s="67" t="str">
        <f t="shared" si="8"/>
        <v>грн</v>
      </c>
      <c r="F301" s="77">
        <v>435.92</v>
      </c>
      <c r="G301" s="254">
        <f t="shared" si="9"/>
        <v>435.92</v>
      </c>
      <c r="H301" s="228"/>
      <c r="I301" s="318"/>
    </row>
    <row r="302" spans="1:9" ht="11.85" hidden="1" customHeight="1" outlineLevel="3">
      <c r="A302" s="214" t="s">
        <v>3972</v>
      </c>
      <c r="B302" s="67" t="s">
        <v>34723</v>
      </c>
      <c r="C302" s="68" t="s">
        <v>36693</v>
      </c>
      <c r="D302" s="67" t="s">
        <v>124</v>
      </c>
      <c r="E302" s="67" t="str">
        <f t="shared" si="8"/>
        <v>грн</v>
      </c>
      <c r="F302" s="77">
        <v>502.82</v>
      </c>
      <c r="G302" s="254">
        <f t="shared" si="9"/>
        <v>502.82</v>
      </c>
      <c r="H302" s="228"/>
      <c r="I302" s="318"/>
    </row>
    <row r="303" spans="1:9" ht="11.85" hidden="1" customHeight="1" outlineLevel="3">
      <c r="A303" s="214" t="s">
        <v>3973</v>
      </c>
      <c r="B303" s="67" t="s">
        <v>34724</v>
      </c>
      <c r="C303" s="68" t="s">
        <v>36694</v>
      </c>
      <c r="D303" s="67" t="s">
        <v>124</v>
      </c>
      <c r="E303" s="67" t="str">
        <f t="shared" si="8"/>
        <v>грн</v>
      </c>
      <c r="F303" s="77">
        <v>658.9</v>
      </c>
      <c r="G303" s="254">
        <f t="shared" si="9"/>
        <v>658.9</v>
      </c>
      <c r="H303" s="228"/>
      <c r="I303" s="318"/>
    </row>
    <row r="304" spans="1:9" s="108" customFormat="1" ht="12.95" hidden="1" customHeight="1" outlineLevel="3">
      <c r="A304" s="214"/>
      <c r="B304" s="109"/>
      <c r="C304" s="215" t="s">
        <v>37159</v>
      </c>
      <c r="D304" s="109"/>
      <c r="E304" s="109" t="str">
        <f t="shared" si="8"/>
        <v/>
      </c>
      <c r="F304" s="110" t="s">
        <v>300</v>
      </c>
      <c r="G304" s="255" t="str">
        <f t="shared" si="9"/>
        <v/>
      </c>
      <c r="H304" s="228"/>
      <c r="I304" s="318"/>
    </row>
    <row r="305" spans="1:9" ht="11.85" hidden="1" customHeight="1" outlineLevel="3">
      <c r="A305" s="214" t="s">
        <v>3974</v>
      </c>
      <c r="B305" s="67" t="s">
        <v>34725</v>
      </c>
      <c r="C305" s="68" t="s">
        <v>36695</v>
      </c>
      <c r="D305" s="67" t="s">
        <v>124</v>
      </c>
      <c r="E305" s="67" t="str">
        <f t="shared" si="8"/>
        <v>грн</v>
      </c>
      <c r="F305" s="77">
        <v>383.14</v>
      </c>
      <c r="G305" s="254">
        <f t="shared" si="9"/>
        <v>383.14</v>
      </c>
      <c r="H305" s="228"/>
      <c r="I305" s="318"/>
    </row>
    <row r="306" spans="1:9" ht="11.85" hidden="1" customHeight="1" outlineLevel="3">
      <c r="A306" s="214" t="s">
        <v>3975</v>
      </c>
      <c r="B306" s="67" t="s">
        <v>34726</v>
      </c>
      <c r="C306" s="68" t="s">
        <v>36696</v>
      </c>
      <c r="D306" s="67" t="s">
        <v>124</v>
      </c>
      <c r="E306" s="67" t="str">
        <f t="shared" si="8"/>
        <v>грн</v>
      </c>
      <c r="F306" s="77">
        <v>376.01</v>
      </c>
      <c r="G306" s="254">
        <f t="shared" si="9"/>
        <v>376.01</v>
      </c>
      <c r="H306" s="228"/>
      <c r="I306" s="318"/>
    </row>
    <row r="307" spans="1:9" ht="11.85" hidden="1" customHeight="1" outlineLevel="3">
      <c r="A307" s="214" t="s">
        <v>3976</v>
      </c>
      <c r="B307" s="67" t="s">
        <v>34727</v>
      </c>
      <c r="C307" s="68" t="s">
        <v>36697</v>
      </c>
      <c r="D307" s="67" t="s">
        <v>124</v>
      </c>
      <c r="E307" s="67" t="str">
        <f t="shared" si="8"/>
        <v>грн</v>
      </c>
      <c r="F307" s="77">
        <v>438.47</v>
      </c>
      <c r="G307" s="254">
        <f t="shared" si="9"/>
        <v>438.47</v>
      </c>
      <c r="H307" s="228"/>
      <c r="I307" s="318"/>
    </row>
    <row r="308" spans="1:9" ht="11.85" hidden="1" customHeight="1" outlineLevel="3">
      <c r="A308" s="214" t="s">
        <v>3977</v>
      </c>
      <c r="B308" s="67" t="s">
        <v>34728</v>
      </c>
      <c r="C308" s="68" t="s">
        <v>36698</v>
      </c>
      <c r="D308" s="67" t="s">
        <v>124</v>
      </c>
      <c r="E308" s="67" t="str">
        <f t="shared" si="8"/>
        <v>грн</v>
      </c>
      <c r="F308" s="77">
        <v>465.68</v>
      </c>
      <c r="G308" s="254">
        <f t="shared" si="9"/>
        <v>465.68</v>
      </c>
      <c r="H308" s="228"/>
      <c r="I308" s="318"/>
    </row>
    <row r="309" spans="1:9" ht="11.85" hidden="1" customHeight="1" outlineLevel="3">
      <c r="A309" s="214" t="s">
        <v>3978</v>
      </c>
      <c r="B309" s="67" t="s">
        <v>34729</v>
      </c>
      <c r="C309" s="68" t="s">
        <v>36699</v>
      </c>
      <c r="D309" s="67" t="s">
        <v>124</v>
      </c>
      <c r="E309" s="67" t="str">
        <f t="shared" si="8"/>
        <v>грн</v>
      </c>
      <c r="F309" s="77">
        <v>534.62</v>
      </c>
      <c r="G309" s="254">
        <f t="shared" si="9"/>
        <v>534.62</v>
      </c>
      <c r="H309" s="228"/>
      <c r="I309" s="318"/>
    </row>
    <row r="310" spans="1:9" ht="11.85" hidden="1" customHeight="1" outlineLevel="3">
      <c r="A310" s="214" t="s">
        <v>3979</v>
      </c>
      <c r="B310" s="67" t="s">
        <v>34730</v>
      </c>
      <c r="C310" s="68" t="s">
        <v>36700</v>
      </c>
      <c r="D310" s="67" t="s">
        <v>124</v>
      </c>
      <c r="E310" s="67" t="str">
        <f t="shared" si="8"/>
        <v>грн</v>
      </c>
      <c r="F310" s="77">
        <v>690.7</v>
      </c>
      <c r="G310" s="254">
        <f t="shared" si="9"/>
        <v>690.7</v>
      </c>
      <c r="H310" s="228"/>
      <c r="I310" s="318"/>
    </row>
    <row r="311" spans="1:9" ht="11.85" hidden="1" customHeight="1" outlineLevel="3">
      <c r="A311" s="214" t="s">
        <v>3980</v>
      </c>
      <c r="B311" s="67" t="s">
        <v>34731</v>
      </c>
      <c r="C311" s="68" t="s">
        <v>36701</v>
      </c>
      <c r="D311" s="67" t="s">
        <v>124</v>
      </c>
      <c r="E311" s="67" t="str">
        <f t="shared" si="8"/>
        <v>грн</v>
      </c>
      <c r="F311" s="77">
        <v>795</v>
      </c>
      <c r="G311" s="254">
        <f t="shared" si="9"/>
        <v>795</v>
      </c>
      <c r="H311" s="228"/>
      <c r="I311" s="318"/>
    </row>
    <row r="312" spans="1:9" ht="11.85" hidden="1" customHeight="1" outlineLevel="3">
      <c r="A312" s="214" t="s">
        <v>3981</v>
      </c>
      <c r="B312" s="67" t="s">
        <v>34732</v>
      </c>
      <c r="C312" s="68" t="s">
        <v>36702</v>
      </c>
      <c r="D312" s="67" t="s">
        <v>124</v>
      </c>
      <c r="E312" s="67" t="str">
        <f t="shared" si="8"/>
        <v>грн</v>
      </c>
      <c r="F312" s="77">
        <v>913.3</v>
      </c>
      <c r="G312" s="254">
        <f t="shared" si="9"/>
        <v>913.3</v>
      </c>
      <c r="H312" s="228"/>
      <c r="I312" s="318"/>
    </row>
    <row r="313" spans="1:9" ht="11.85" hidden="1" customHeight="1" outlineLevel="3">
      <c r="A313" s="214" t="s">
        <v>3982</v>
      </c>
      <c r="B313" s="67" t="s">
        <v>34733</v>
      </c>
      <c r="C313" s="68" t="s">
        <v>36703</v>
      </c>
      <c r="D313" s="67" t="s">
        <v>124</v>
      </c>
      <c r="E313" s="67" t="str">
        <f t="shared" si="8"/>
        <v>грн</v>
      </c>
      <c r="F313" s="77">
        <v>381.23</v>
      </c>
      <c r="G313" s="254">
        <f t="shared" si="9"/>
        <v>381.23</v>
      </c>
      <c r="H313" s="228"/>
      <c r="I313" s="318"/>
    </row>
    <row r="314" spans="1:9" ht="11.85" hidden="1" customHeight="1" outlineLevel="3">
      <c r="A314" s="214" t="s">
        <v>3983</v>
      </c>
      <c r="B314" s="67" t="s">
        <v>34734</v>
      </c>
      <c r="C314" s="68" t="s">
        <v>36704</v>
      </c>
      <c r="D314" s="67" t="s">
        <v>124</v>
      </c>
      <c r="E314" s="67" t="str">
        <f t="shared" si="8"/>
        <v>грн</v>
      </c>
      <c r="F314" s="77">
        <v>341.16</v>
      </c>
      <c r="G314" s="254">
        <f t="shared" si="9"/>
        <v>341.16</v>
      </c>
      <c r="H314" s="228"/>
      <c r="I314" s="318"/>
    </row>
    <row r="315" spans="1:9" ht="11.85" hidden="1" customHeight="1" outlineLevel="3">
      <c r="A315" s="214" t="s">
        <v>3984</v>
      </c>
      <c r="B315" s="67" t="s">
        <v>34735</v>
      </c>
      <c r="C315" s="68" t="s">
        <v>36705</v>
      </c>
      <c r="D315" s="67" t="s">
        <v>124</v>
      </c>
      <c r="E315" s="67" t="str">
        <f t="shared" si="8"/>
        <v>грн</v>
      </c>
      <c r="F315" s="77">
        <v>382.12</v>
      </c>
      <c r="G315" s="254">
        <f t="shared" si="9"/>
        <v>382.12</v>
      </c>
      <c r="H315" s="228"/>
      <c r="I315" s="318"/>
    </row>
    <row r="316" spans="1:9" ht="11.85" hidden="1" customHeight="1" outlineLevel="3">
      <c r="A316" s="214" t="s">
        <v>3985</v>
      </c>
      <c r="B316" s="67" t="s">
        <v>34736</v>
      </c>
      <c r="C316" s="68" t="s">
        <v>36706</v>
      </c>
      <c r="D316" s="67" t="s">
        <v>124</v>
      </c>
      <c r="E316" s="67" t="str">
        <f t="shared" si="8"/>
        <v>грн</v>
      </c>
      <c r="F316" s="77">
        <v>441.77</v>
      </c>
      <c r="G316" s="254">
        <f t="shared" si="9"/>
        <v>441.77</v>
      </c>
      <c r="H316" s="228"/>
      <c r="I316" s="318"/>
    </row>
    <row r="317" spans="1:9" ht="11.85" hidden="1" customHeight="1" outlineLevel="3">
      <c r="A317" s="214" t="s">
        <v>3986</v>
      </c>
      <c r="B317" s="67" t="s">
        <v>34737</v>
      </c>
      <c r="C317" s="68" t="s">
        <v>36707</v>
      </c>
      <c r="D317" s="67" t="s">
        <v>124</v>
      </c>
      <c r="E317" s="67" t="str">
        <f t="shared" si="8"/>
        <v>грн</v>
      </c>
      <c r="F317" s="77">
        <v>491.26</v>
      </c>
      <c r="G317" s="254">
        <f t="shared" si="9"/>
        <v>491.26</v>
      </c>
      <c r="H317" s="228"/>
      <c r="I317" s="318"/>
    </row>
    <row r="318" spans="1:9" ht="11.85" hidden="1" customHeight="1" outlineLevel="3">
      <c r="A318" s="214" t="s">
        <v>3987</v>
      </c>
      <c r="B318" s="67" t="s">
        <v>34738</v>
      </c>
      <c r="C318" s="68" t="s">
        <v>36708</v>
      </c>
      <c r="D318" s="67" t="s">
        <v>124</v>
      </c>
      <c r="E318" s="67" t="str">
        <f t="shared" ref="E318:E381" si="10">IF(D318="", "", "грн")</f>
        <v>грн</v>
      </c>
      <c r="F318" s="77">
        <v>652.54</v>
      </c>
      <c r="G318" s="254">
        <f t="shared" si="9"/>
        <v>652.54</v>
      </c>
      <c r="H318" s="228"/>
      <c r="I318" s="318"/>
    </row>
    <row r="319" spans="1:9" ht="11.85" hidden="1" customHeight="1" outlineLevel="3">
      <c r="A319" s="214" t="s">
        <v>3988</v>
      </c>
      <c r="B319" s="67" t="s">
        <v>34739</v>
      </c>
      <c r="C319" s="68" t="s">
        <v>36709</v>
      </c>
      <c r="D319" s="67" t="s">
        <v>124</v>
      </c>
      <c r="E319" s="67" t="str">
        <f t="shared" si="10"/>
        <v>грн</v>
      </c>
      <c r="F319" s="77">
        <v>709.78</v>
      </c>
      <c r="G319" s="254">
        <f t="shared" si="9"/>
        <v>709.78</v>
      </c>
      <c r="H319" s="228"/>
      <c r="I319" s="318"/>
    </row>
    <row r="320" spans="1:9" ht="11.85" hidden="1" customHeight="1" outlineLevel="3">
      <c r="A320" s="214" t="s">
        <v>3989</v>
      </c>
      <c r="B320" s="67" t="s">
        <v>34740</v>
      </c>
      <c r="C320" s="68" t="s">
        <v>36710</v>
      </c>
      <c r="D320" s="67" t="s">
        <v>124</v>
      </c>
      <c r="E320" s="67" t="str">
        <f t="shared" si="10"/>
        <v>грн</v>
      </c>
      <c r="F320" s="77">
        <v>816.62</v>
      </c>
      <c r="G320" s="254">
        <f t="shared" si="9"/>
        <v>816.62</v>
      </c>
      <c r="H320" s="228"/>
      <c r="I320" s="318"/>
    </row>
    <row r="321" spans="1:9" ht="11.85" hidden="1" customHeight="1" outlineLevel="3">
      <c r="A321" s="214" t="s">
        <v>3990</v>
      </c>
      <c r="B321" s="67" t="s">
        <v>34741</v>
      </c>
      <c r="C321" s="68" t="s">
        <v>36711</v>
      </c>
      <c r="D321" s="67" t="s">
        <v>124</v>
      </c>
      <c r="E321" s="67" t="str">
        <f t="shared" si="10"/>
        <v>грн</v>
      </c>
      <c r="F321" s="77">
        <v>401.58</v>
      </c>
      <c r="G321" s="254">
        <f t="shared" si="9"/>
        <v>401.58</v>
      </c>
      <c r="H321" s="228"/>
      <c r="I321" s="318"/>
    </row>
    <row r="322" spans="1:9" ht="11.85" hidden="1" customHeight="1" outlineLevel="3">
      <c r="A322" s="214" t="s">
        <v>3991</v>
      </c>
      <c r="B322" s="67" t="s">
        <v>34742</v>
      </c>
      <c r="C322" s="68" t="s">
        <v>36712</v>
      </c>
      <c r="D322" s="67" t="s">
        <v>124</v>
      </c>
      <c r="E322" s="67" t="str">
        <f t="shared" si="10"/>
        <v>грн</v>
      </c>
      <c r="F322" s="77">
        <v>437.06</v>
      </c>
      <c r="G322" s="254">
        <f t="shared" si="9"/>
        <v>437.06</v>
      </c>
      <c r="H322" s="228"/>
      <c r="I322" s="318"/>
    </row>
    <row r="323" spans="1:9" ht="11.85" hidden="1" customHeight="1" outlineLevel="3">
      <c r="A323" s="214" t="s">
        <v>3992</v>
      </c>
      <c r="B323" s="67" t="s">
        <v>34743</v>
      </c>
      <c r="C323" s="68" t="s">
        <v>36713</v>
      </c>
      <c r="D323" s="67" t="s">
        <v>124</v>
      </c>
      <c r="E323" s="67" t="str">
        <f t="shared" si="10"/>
        <v>грн</v>
      </c>
      <c r="F323" s="77">
        <v>491.26</v>
      </c>
      <c r="G323" s="254">
        <f t="shared" si="9"/>
        <v>491.26</v>
      </c>
      <c r="H323" s="228"/>
      <c r="I323" s="318"/>
    </row>
    <row r="324" spans="1:9" ht="11.85" hidden="1" customHeight="1" outlineLevel="3">
      <c r="A324" s="214" t="s">
        <v>3993</v>
      </c>
      <c r="B324" s="67" t="s">
        <v>34744</v>
      </c>
      <c r="C324" s="68" t="s">
        <v>36714</v>
      </c>
      <c r="D324" s="67" t="s">
        <v>124</v>
      </c>
      <c r="E324" s="67" t="str">
        <f t="shared" si="10"/>
        <v>грн</v>
      </c>
      <c r="F324" s="77">
        <v>530.69000000000005</v>
      </c>
      <c r="G324" s="254">
        <f t="shared" si="9"/>
        <v>530.69000000000005</v>
      </c>
      <c r="H324" s="228"/>
      <c r="I324" s="318"/>
    </row>
    <row r="325" spans="1:9" ht="11.85" hidden="1" customHeight="1" outlineLevel="3">
      <c r="A325" s="214" t="s">
        <v>3994</v>
      </c>
      <c r="B325" s="67" t="s">
        <v>34745</v>
      </c>
      <c r="C325" s="68" t="s">
        <v>36715</v>
      </c>
      <c r="D325" s="67" t="s">
        <v>124</v>
      </c>
      <c r="E325" s="67" t="str">
        <f t="shared" si="10"/>
        <v>грн</v>
      </c>
      <c r="F325" s="77">
        <v>681.79</v>
      </c>
      <c r="G325" s="254">
        <f t="shared" si="9"/>
        <v>681.79</v>
      </c>
      <c r="H325" s="228"/>
      <c r="I325" s="318"/>
    </row>
    <row r="326" spans="1:9" ht="11.85" hidden="1" customHeight="1" outlineLevel="3">
      <c r="A326" s="214" t="s">
        <v>3995</v>
      </c>
      <c r="B326" s="67" t="s">
        <v>34746</v>
      </c>
      <c r="C326" s="68" t="s">
        <v>36716</v>
      </c>
      <c r="D326" s="67" t="s">
        <v>124</v>
      </c>
      <c r="E326" s="67" t="str">
        <f t="shared" si="10"/>
        <v>грн</v>
      </c>
      <c r="F326" s="77">
        <v>733.94</v>
      </c>
      <c r="G326" s="254">
        <f t="shared" si="9"/>
        <v>733.94</v>
      </c>
      <c r="H326" s="228"/>
      <c r="I326" s="318"/>
    </row>
    <row r="327" spans="1:9" ht="11.85" hidden="1" customHeight="1" outlineLevel="3">
      <c r="A327" s="214" t="s">
        <v>3996</v>
      </c>
      <c r="B327" s="67" t="s">
        <v>34747</v>
      </c>
      <c r="C327" s="68" t="s">
        <v>36717</v>
      </c>
      <c r="D327" s="67" t="s">
        <v>124</v>
      </c>
      <c r="E327" s="67" t="str">
        <f t="shared" si="10"/>
        <v>грн</v>
      </c>
      <c r="F327" s="77">
        <v>861.14</v>
      </c>
      <c r="G327" s="254">
        <f t="shared" si="9"/>
        <v>861.14</v>
      </c>
      <c r="H327" s="228"/>
      <c r="I327" s="318"/>
    </row>
    <row r="328" spans="1:9" ht="11.85" hidden="1" customHeight="1" outlineLevel="3">
      <c r="A328" s="214" t="s">
        <v>3997</v>
      </c>
      <c r="B328" s="67" t="s">
        <v>34748</v>
      </c>
      <c r="C328" s="68" t="s">
        <v>36718</v>
      </c>
      <c r="D328" s="67" t="s">
        <v>124</v>
      </c>
      <c r="E328" s="67" t="str">
        <f t="shared" si="10"/>
        <v>грн</v>
      </c>
      <c r="F328" s="77">
        <v>196.52</v>
      </c>
      <c r="G328" s="254">
        <f t="shared" ref="G328:G391" si="11">IFERROR(IF(OR(E328="грн",E328="грн."),ROUND(F328*(1-$G$2),2),ROUND(F328*(1-$G$2),2)*$E$2),"")</f>
        <v>196.52</v>
      </c>
      <c r="H328" s="228"/>
      <c r="I328" s="318"/>
    </row>
    <row r="329" spans="1:9" ht="11.85" hidden="1" customHeight="1" outlineLevel="3">
      <c r="A329" s="214" t="s">
        <v>3998</v>
      </c>
      <c r="B329" s="67" t="s">
        <v>34749</v>
      </c>
      <c r="C329" s="68" t="s">
        <v>36719</v>
      </c>
      <c r="D329" s="67" t="s">
        <v>124</v>
      </c>
      <c r="E329" s="67" t="str">
        <f t="shared" si="10"/>
        <v>грн</v>
      </c>
      <c r="F329" s="77">
        <v>217.01</v>
      </c>
      <c r="G329" s="254">
        <f t="shared" si="11"/>
        <v>217.01</v>
      </c>
      <c r="H329" s="228"/>
      <c r="I329" s="318"/>
    </row>
    <row r="330" spans="1:9" ht="11.85" hidden="1" customHeight="1" outlineLevel="3">
      <c r="A330" s="214" t="s">
        <v>3999</v>
      </c>
      <c r="B330" s="67" t="s">
        <v>34750</v>
      </c>
      <c r="C330" s="68" t="s">
        <v>36720</v>
      </c>
      <c r="D330" s="67" t="s">
        <v>124</v>
      </c>
      <c r="E330" s="67" t="str">
        <f t="shared" si="10"/>
        <v>грн</v>
      </c>
      <c r="F330" s="77">
        <v>227.05</v>
      </c>
      <c r="G330" s="254">
        <f t="shared" si="11"/>
        <v>227.05</v>
      </c>
      <c r="H330" s="228"/>
      <c r="I330" s="318"/>
    </row>
    <row r="331" spans="1:9" ht="11.85" hidden="1" customHeight="1" outlineLevel="3">
      <c r="A331" s="214" t="s">
        <v>4000</v>
      </c>
      <c r="B331" s="67" t="s">
        <v>34751</v>
      </c>
      <c r="C331" s="68" t="s">
        <v>36721</v>
      </c>
      <c r="D331" s="67" t="s">
        <v>124</v>
      </c>
      <c r="E331" s="67" t="str">
        <f t="shared" si="10"/>
        <v>грн</v>
      </c>
      <c r="F331" s="77">
        <v>275.77</v>
      </c>
      <c r="G331" s="254">
        <f t="shared" si="11"/>
        <v>275.77</v>
      </c>
      <c r="H331" s="228"/>
      <c r="I331" s="318"/>
    </row>
    <row r="332" spans="1:9" ht="11.85" hidden="1" customHeight="1" outlineLevel="3">
      <c r="A332" s="214" t="s">
        <v>4001</v>
      </c>
      <c r="B332" s="67" t="s">
        <v>34752</v>
      </c>
      <c r="C332" s="68" t="s">
        <v>36722</v>
      </c>
      <c r="D332" s="67" t="s">
        <v>124</v>
      </c>
      <c r="E332" s="67" t="str">
        <f t="shared" si="10"/>
        <v>грн</v>
      </c>
      <c r="F332" s="77">
        <v>304.14</v>
      </c>
      <c r="G332" s="254">
        <f t="shared" si="11"/>
        <v>304.14</v>
      </c>
      <c r="H332" s="228"/>
      <c r="I332" s="318"/>
    </row>
    <row r="333" spans="1:9" ht="11.85" hidden="1" customHeight="1" outlineLevel="3">
      <c r="A333" s="214" t="s">
        <v>4002</v>
      </c>
      <c r="B333" s="67" t="s">
        <v>34753</v>
      </c>
      <c r="C333" s="68" t="s">
        <v>36723</v>
      </c>
      <c r="D333" s="67" t="s">
        <v>124</v>
      </c>
      <c r="E333" s="67" t="str">
        <f t="shared" si="10"/>
        <v>грн</v>
      </c>
      <c r="F333" s="77">
        <v>348.66</v>
      </c>
      <c r="G333" s="254">
        <f t="shared" si="11"/>
        <v>348.66</v>
      </c>
      <c r="H333" s="228"/>
      <c r="I333" s="318"/>
    </row>
    <row r="334" spans="1:9" ht="11.85" hidden="1" customHeight="1" outlineLevel="3">
      <c r="A334" s="214" t="s">
        <v>4003</v>
      </c>
      <c r="B334" s="67" t="s">
        <v>34754</v>
      </c>
      <c r="C334" s="68" t="s">
        <v>36724</v>
      </c>
      <c r="D334" s="67" t="s">
        <v>124</v>
      </c>
      <c r="E334" s="67" t="str">
        <f t="shared" si="10"/>
        <v>грн</v>
      </c>
      <c r="F334" s="77">
        <v>450.04</v>
      </c>
      <c r="G334" s="254">
        <f t="shared" si="11"/>
        <v>450.04</v>
      </c>
      <c r="H334" s="228"/>
      <c r="I334" s="318"/>
    </row>
    <row r="335" spans="1:9" ht="11.85" hidden="1" customHeight="1" outlineLevel="3">
      <c r="A335" s="214" t="s">
        <v>4004</v>
      </c>
      <c r="B335" s="67" t="s">
        <v>34755</v>
      </c>
      <c r="C335" s="68" t="s">
        <v>36725</v>
      </c>
      <c r="D335" s="67" t="s">
        <v>124</v>
      </c>
      <c r="E335" s="67" t="str">
        <f t="shared" si="10"/>
        <v>грн</v>
      </c>
      <c r="F335" s="77">
        <v>527.12</v>
      </c>
      <c r="G335" s="254">
        <f t="shared" si="11"/>
        <v>527.12</v>
      </c>
      <c r="H335" s="228"/>
      <c r="I335" s="318"/>
    </row>
    <row r="336" spans="1:9" ht="11.85" hidden="1" customHeight="1" outlineLevel="3">
      <c r="A336" s="214" t="s">
        <v>4005</v>
      </c>
      <c r="B336" s="67" t="s">
        <v>34756</v>
      </c>
      <c r="C336" s="68" t="s">
        <v>36726</v>
      </c>
      <c r="D336" s="67" t="s">
        <v>124</v>
      </c>
      <c r="E336" s="67" t="str">
        <f t="shared" si="10"/>
        <v>грн</v>
      </c>
      <c r="F336" s="77">
        <v>672.89</v>
      </c>
      <c r="G336" s="254">
        <f t="shared" si="11"/>
        <v>672.89</v>
      </c>
      <c r="H336" s="228"/>
      <c r="I336" s="318"/>
    </row>
    <row r="337" spans="1:9" s="108" customFormat="1" ht="12.95" hidden="1" customHeight="1" outlineLevel="3">
      <c r="A337" s="214"/>
      <c r="B337" s="109"/>
      <c r="C337" s="215" t="s">
        <v>37160</v>
      </c>
      <c r="D337" s="109"/>
      <c r="E337" s="109" t="str">
        <f t="shared" si="10"/>
        <v/>
      </c>
      <c r="F337" s="110" t="s">
        <v>300</v>
      </c>
      <c r="G337" s="255" t="str">
        <f t="shared" si="11"/>
        <v/>
      </c>
      <c r="H337" s="228"/>
      <c r="I337" s="318"/>
    </row>
    <row r="338" spans="1:9" ht="11.85" hidden="1" customHeight="1" outlineLevel="3">
      <c r="A338" s="214" t="s">
        <v>4006</v>
      </c>
      <c r="B338" s="67" t="s">
        <v>34757</v>
      </c>
      <c r="C338" s="68" t="s">
        <v>36727</v>
      </c>
      <c r="D338" s="67" t="s">
        <v>124</v>
      </c>
      <c r="E338" s="67" t="str">
        <f t="shared" si="10"/>
        <v>грн</v>
      </c>
      <c r="F338" s="77">
        <v>395.34</v>
      </c>
      <c r="G338" s="254">
        <f t="shared" si="11"/>
        <v>395.34</v>
      </c>
      <c r="H338" s="228"/>
      <c r="I338" s="318"/>
    </row>
    <row r="339" spans="1:9" ht="11.85" hidden="1" customHeight="1" outlineLevel="3">
      <c r="A339" s="214" t="s">
        <v>4007</v>
      </c>
      <c r="B339" s="67" t="s">
        <v>34758</v>
      </c>
      <c r="C339" s="68" t="s">
        <v>36728</v>
      </c>
      <c r="D339" s="67" t="s">
        <v>124</v>
      </c>
      <c r="E339" s="67" t="str">
        <f t="shared" si="10"/>
        <v>грн</v>
      </c>
      <c r="F339" s="77">
        <v>427.02</v>
      </c>
      <c r="G339" s="254">
        <f t="shared" si="11"/>
        <v>427.02</v>
      </c>
      <c r="H339" s="228"/>
      <c r="I339" s="318"/>
    </row>
    <row r="340" spans="1:9" ht="11.85" hidden="1" customHeight="1" outlineLevel="3">
      <c r="A340" s="214" t="s">
        <v>4008</v>
      </c>
      <c r="B340" s="67" t="s">
        <v>34759</v>
      </c>
      <c r="C340" s="68" t="s">
        <v>36729</v>
      </c>
      <c r="D340" s="67" t="s">
        <v>124</v>
      </c>
      <c r="E340" s="67" t="str">
        <f t="shared" si="10"/>
        <v>грн</v>
      </c>
      <c r="F340" s="77">
        <v>483.49</v>
      </c>
      <c r="G340" s="254">
        <f t="shared" si="11"/>
        <v>483.49</v>
      </c>
      <c r="H340" s="228"/>
      <c r="I340" s="318"/>
    </row>
    <row r="341" spans="1:9" ht="11.85" hidden="1" customHeight="1" outlineLevel="3">
      <c r="A341" s="214" t="s">
        <v>4009</v>
      </c>
      <c r="B341" s="67" t="s">
        <v>34760</v>
      </c>
      <c r="C341" s="68" t="s">
        <v>36730</v>
      </c>
      <c r="D341" s="67" t="s">
        <v>124</v>
      </c>
      <c r="E341" s="67" t="str">
        <f t="shared" si="10"/>
        <v>грн</v>
      </c>
      <c r="F341" s="77">
        <v>549.25</v>
      </c>
      <c r="G341" s="254">
        <f t="shared" si="11"/>
        <v>549.25</v>
      </c>
      <c r="H341" s="228"/>
      <c r="I341" s="318"/>
    </row>
    <row r="342" spans="1:9" ht="11.85" hidden="1" customHeight="1" outlineLevel="3">
      <c r="A342" s="214" t="s">
        <v>4010</v>
      </c>
      <c r="B342" s="67" t="s">
        <v>34761</v>
      </c>
      <c r="C342" s="68" t="s">
        <v>36731</v>
      </c>
      <c r="D342" s="67" t="s">
        <v>124</v>
      </c>
      <c r="E342" s="67" t="str">
        <f t="shared" si="10"/>
        <v>грн</v>
      </c>
      <c r="F342" s="77">
        <v>655.08000000000004</v>
      </c>
      <c r="G342" s="254">
        <f t="shared" si="11"/>
        <v>655.08000000000004</v>
      </c>
      <c r="H342" s="228"/>
      <c r="I342" s="318"/>
    </row>
    <row r="343" spans="1:9" ht="11.85" hidden="1" customHeight="1" outlineLevel="3">
      <c r="A343" s="214" t="s">
        <v>4011</v>
      </c>
      <c r="B343" s="67" t="s">
        <v>34762</v>
      </c>
      <c r="C343" s="68" t="s">
        <v>36732</v>
      </c>
      <c r="D343" s="67" t="s">
        <v>124</v>
      </c>
      <c r="E343" s="67" t="str">
        <f t="shared" si="10"/>
        <v>грн</v>
      </c>
      <c r="F343" s="77">
        <v>795</v>
      </c>
      <c r="G343" s="254">
        <f t="shared" si="11"/>
        <v>795</v>
      </c>
      <c r="H343" s="228"/>
      <c r="I343" s="318"/>
    </row>
    <row r="344" spans="1:9" ht="11.85" hidden="1" customHeight="1" outlineLevel="3">
      <c r="A344" s="214" t="s">
        <v>4012</v>
      </c>
      <c r="B344" s="67" t="s">
        <v>34763</v>
      </c>
      <c r="C344" s="68" t="s">
        <v>36733</v>
      </c>
      <c r="D344" s="67" t="s">
        <v>124</v>
      </c>
      <c r="E344" s="67" t="str">
        <f t="shared" si="10"/>
        <v>грн</v>
      </c>
      <c r="F344" s="77">
        <v>872.59</v>
      </c>
      <c r="G344" s="254">
        <f t="shared" si="11"/>
        <v>872.59</v>
      </c>
      <c r="H344" s="228"/>
      <c r="I344" s="318"/>
    </row>
    <row r="345" spans="1:9" ht="11.85" hidden="1" customHeight="1" outlineLevel="3">
      <c r="A345" s="214" t="s">
        <v>4013</v>
      </c>
      <c r="B345" s="67" t="s">
        <v>34764</v>
      </c>
      <c r="C345" s="68" t="s">
        <v>36734</v>
      </c>
      <c r="D345" s="67" t="s">
        <v>124</v>
      </c>
      <c r="E345" s="67" t="str">
        <f t="shared" si="10"/>
        <v>грн</v>
      </c>
      <c r="F345" s="77">
        <v>1043.04</v>
      </c>
      <c r="G345" s="254">
        <f t="shared" si="11"/>
        <v>1043.04</v>
      </c>
      <c r="H345" s="228"/>
      <c r="I345" s="318"/>
    </row>
    <row r="346" spans="1:9" ht="11.85" hidden="1" customHeight="1" outlineLevel="3">
      <c r="A346" s="214" t="s">
        <v>4014</v>
      </c>
      <c r="B346" s="67" t="s">
        <v>34765</v>
      </c>
      <c r="C346" s="68" t="s">
        <v>36735</v>
      </c>
      <c r="D346" s="67" t="s">
        <v>124</v>
      </c>
      <c r="E346" s="67" t="str">
        <f t="shared" si="10"/>
        <v>грн</v>
      </c>
      <c r="F346" s="77">
        <v>457.16</v>
      </c>
      <c r="G346" s="254">
        <f t="shared" si="11"/>
        <v>457.16</v>
      </c>
      <c r="H346" s="228"/>
      <c r="I346" s="318"/>
    </row>
    <row r="347" spans="1:9" ht="11.85" hidden="1" customHeight="1" outlineLevel="3">
      <c r="A347" s="214" t="s">
        <v>4015</v>
      </c>
      <c r="B347" s="67" t="s">
        <v>34766</v>
      </c>
      <c r="C347" s="68" t="s">
        <v>36736</v>
      </c>
      <c r="D347" s="67" t="s">
        <v>124</v>
      </c>
      <c r="E347" s="67" t="str">
        <f t="shared" si="10"/>
        <v>грн</v>
      </c>
      <c r="F347" s="77">
        <v>448.64</v>
      </c>
      <c r="G347" s="254">
        <f t="shared" si="11"/>
        <v>448.64</v>
      </c>
      <c r="H347" s="228"/>
      <c r="I347" s="318"/>
    </row>
    <row r="348" spans="1:9" ht="11.85" hidden="1" customHeight="1" outlineLevel="3">
      <c r="A348" s="214" t="s">
        <v>4016</v>
      </c>
      <c r="B348" s="67" t="s">
        <v>34767</v>
      </c>
      <c r="C348" s="68" t="s">
        <v>36737</v>
      </c>
      <c r="D348" s="67" t="s">
        <v>124</v>
      </c>
      <c r="E348" s="67" t="str">
        <f t="shared" si="10"/>
        <v>грн</v>
      </c>
      <c r="F348" s="77">
        <v>525.22</v>
      </c>
      <c r="G348" s="254">
        <f t="shared" si="11"/>
        <v>525.22</v>
      </c>
      <c r="H348" s="228"/>
      <c r="I348" s="318"/>
    </row>
    <row r="349" spans="1:9" ht="11.85" hidden="1" customHeight="1" outlineLevel="3">
      <c r="A349" s="214" t="s">
        <v>4017</v>
      </c>
      <c r="B349" s="67" t="s">
        <v>34768</v>
      </c>
      <c r="C349" s="68" t="s">
        <v>36738</v>
      </c>
      <c r="D349" s="67" t="s">
        <v>124</v>
      </c>
      <c r="E349" s="67" t="str">
        <f t="shared" si="10"/>
        <v>грн</v>
      </c>
      <c r="F349" s="77">
        <v>553.84</v>
      </c>
      <c r="G349" s="254">
        <f t="shared" si="11"/>
        <v>553.84</v>
      </c>
      <c r="H349" s="228"/>
      <c r="I349" s="318"/>
    </row>
    <row r="350" spans="1:9" ht="11.85" hidden="1" customHeight="1" outlineLevel="3">
      <c r="A350" s="214" t="s">
        <v>4018</v>
      </c>
      <c r="B350" s="67" t="s">
        <v>34769</v>
      </c>
      <c r="C350" s="68" t="s">
        <v>36739</v>
      </c>
      <c r="D350" s="67" t="s">
        <v>124</v>
      </c>
      <c r="E350" s="67" t="str">
        <f t="shared" si="10"/>
        <v>грн</v>
      </c>
      <c r="F350" s="77">
        <v>610.44000000000005</v>
      </c>
      <c r="G350" s="254">
        <f t="shared" si="11"/>
        <v>610.44000000000005</v>
      </c>
      <c r="H350" s="228"/>
      <c r="I350" s="318"/>
    </row>
    <row r="351" spans="1:9" ht="11.85" hidden="1" customHeight="1" outlineLevel="3">
      <c r="A351" s="214" t="s">
        <v>4019</v>
      </c>
      <c r="B351" s="67" t="s">
        <v>34770</v>
      </c>
      <c r="C351" s="68" t="s">
        <v>36740</v>
      </c>
      <c r="D351" s="67" t="s">
        <v>124</v>
      </c>
      <c r="E351" s="67" t="str">
        <f t="shared" si="10"/>
        <v>грн</v>
      </c>
      <c r="F351" s="77">
        <v>820.44</v>
      </c>
      <c r="G351" s="254">
        <f t="shared" si="11"/>
        <v>820.44</v>
      </c>
      <c r="H351" s="228"/>
      <c r="I351" s="318"/>
    </row>
    <row r="352" spans="1:9" ht="11.85" hidden="1" customHeight="1" outlineLevel="3">
      <c r="A352" s="214" t="s">
        <v>4020</v>
      </c>
      <c r="B352" s="67" t="s">
        <v>34771</v>
      </c>
      <c r="C352" s="68" t="s">
        <v>36741</v>
      </c>
      <c r="D352" s="67" t="s">
        <v>124</v>
      </c>
      <c r="E352" s="67" t="str">
        <f t="shared" si="10"/>
        <v>грн</v>
      </c>
      <c r="F352" s="77">
        <v>889.13</v>
      </c>
      <c r="G352" s="254">
        <f t="shared" si="11"/>
        <v>889.13</v>
      </c>
      <c r="H352" s="228"/>
      <c r="I352" s="318"/>
    </row>
    <row r="353" spans="1:9" ht="11.85" hidden="1" customHeight="1" outlineLevel="3">
      <c r="A353" s="214" t="s">
        <v>4021</v>
      </c>
      <c r="B353" s="67" t="s">
        <v>34772</v>
      </c>
      <c r="C353" s="68" t="s">
        <v>36742</v>
      </c>
      <c r="D353" s="67" t="s">
        <v>124</v>
      </c>
      <c r="E353" s="67" t="str">
        <f t="shared" si="10"/>
        <v>грн</v>
      </c>
      <c r="F353" s="77">
        <v>1162.6099999999999</v>
      </c>
      <c r="G353" s="254">
        <f t="shared" si="11"/>
        <v>1162.6099999999999</v>
      </c>
      <c r="H353" s="228"/>
      <c r="I353" s="318"/>
    </row>
    <row r="354" spans="1:9" ht="11.85" hidden="1" customHeight="1" outlineLevel="3">
      <c r="A354" s="214" t="s">
        <v>4022</v>
      </c>
      <c r="B354" s="67" t="s">
        <v>34773</v>
      </c>
      <c r="C354" s="68" t="s">
        <v>36743</v>
      </c>
      <c r="D354" s="67" t="s">
        <v>124</v>
      </c>
      <c r="E354" s="67" t="str">
        <f t="shared" si="10"/>
        <v>грн</v>
      </c>
      <c r="F354" s="77">
        <v>482.72</v>
      </c>
      <c r="G354" s="254">
        <f t="shared" si="11"/>
        <v>482.72</v>
      </c>
      <c r="H354" s="228"/>
      <c r="I354" s="318"/>
    </row>
    <row r="355" spans="1:9" ht="11.85" hidden="1" customHeight="1" outlineLevel="3">
      <c r="A355" s="214" t="s">
        <v>4023</v>
      </c>
      <c r="B355" s="67" t="s">
        <v>34774</v>
      </c>
      <c r="C355" s="68" t="s">
        <v>36744</v>
      </c>
      <c r="D355" s="67" t="s">
        <v>124</v>
      </c>
      <c r="E355" s="67" t="str">
        <f t="shared" si="10"/>
        <v>грн</v>
      </c>
      <c r="F355" s="77">
        <v>530.69000000000005</v>
      </c>
      <c r="G355" s="254">
        <f t="shared" si="11"/>
        <v>530.69000000000005</v>
      </c>
      <c r="H355" s="228"/>
      <c r="I355" s="318"/>
    </row>
    <row r="356" spans="1:9" ht="11.85" hidden="1" customHeight="1" outlineLevel="3">
      <c r="A356" s="214" t="s">
        <v>4024</v>
      </c>
      <c r="B356" s="67" t="s">
        <v>34775</v>
      </c>
      <c r="C356" s="68" t="s">
        <v>36745</v>
      </c>
      <c r="D356" s="67" t="s">
        <v>124</v>
      </c>
      <c r="E356" s="67" t="str">
        <f t="shared" si="10"/>
        <v>грн</v>
      </c>
      <c r="F356" s="77">
        <v>615.78</v>
      </c>
      <c r="G356" s="254">
        <f t="shared" si="11"/>
        <v>615.78</v>
      </c>
      <c r="H356" s="228"/>
      <c r="I356" s="318"/>
    </row>
    <row r="357" spans="1:9" ht="11.85" hidden="1" customHeight="1" outlineLevel="3">
      <c r="A357" s="214" t="s">
        <v>4025</v>
      </c>
      <c r="B357" s="67" t="s">
        <v>34776</v>
      </c>
      <c r="C357" s="68" t="s">
        <v>36746</v>
      </c>
      <c r="D357" s="67" t="s">
        <v>124</v>
      </c>
      <c r="E357" s="67" t="str">
        <f t="shared" si="10"/>
        <v>грн</v>
      </c>
      <c r="F357" s="77">
        <v>663.98</v>
      </c>
      <c r="G357" s="254">
        <f t="shared" si="11"/>
        <v>663.98</v>
      </c>
      <c r="H357" s="228"/>
      <c r="I357" s="318"/>
    </row>
    <row r="358" spans="1:9" ht="11.85" hidden="1" customHeight="1" outlineLevel="3">
      <c r="A358" s="214" t="s">
        <v>4026</v>
      </c>
      <c r="B358" s="67" t="s">
        <v>34777</v>
      </c>
      <c r="C358" s="68" t="s">
        <v>36747</v>
      </c>
      <c r="D358" s="67" t="s">
        <v>124</v>
      </c>
      <c r="E358" s="67" t="str">
        <f t="shared" si="10"/>
        <v>грн</v>
      </c>
      <c r="F358" s="77">
        <v>810.26</v>
      </c>
      <c r="G358" s="254">
        <f t="shared" si="11"/>
        <v>810.26</v>
      </c>
      <c r="H358" s="228"/>
      <c r="I358" s="318"/>
    </row>
    <row r="359" spans="1:9" ht="11.85" hidden="1" customHeight="1" outlineLevel="3">
      <c r="A359" s="214" t="s">
        <v>4027</v>
      </c>
      <c r="B359" s="67" t="s">
        <v>34778</v>
      </c>
      <c r="C359" s="68" t="s">
        <v>36748</v>
      </c>
      <c r="D359" s="67" t="s">
        <v>124</v>
      </c>
      <c r="E359" s="67" t="str">
        <f t="shared" si="10"/>
        <v>грн</v>
      </c>
      <c r="F359" s="77">
        <v>868.78</v>
      </c>
      <c r="G359" s="254">
        <f t="shared" si="11"/>
        <v>868.78</v>
      </c>
      <c r="H359" s="228"/>
      <c r="I359" s="318"/>
    </row>
    <row r="360" spans="1:9" ht="11.85" hidden="1" customHeight="1" outlineLevel="3">
      <c r="A360" s="214" t="s">
        <v>4028</v>
      </c>
      <c r="B360" s="67" t="s">
        <v>34779</v>
      </c>
      <c r="C360" s="68" t="s">
        <v>36749</v>
      </c>
      <c r="D360" s="67" t="s">
        <v>124</v>
      </c>
      <c r="E360" s="67" t="str">
        <f t="shared" si="10"/>
        <v>грн</v>
      </c>
      <c r="F360" s="77">
        <v>981.98</v>
      </c>
      <c r="G360" s="254">
        <f t="shared" si="11"/>
        <v>981.98</v>
      </c>
      <c r="H360" s="228"/>
      <c r="I360" s="318"/>
    </row>
    <row r="361" spans="1:9" ht="11.85" hidden="1" customHeight="1" outlineLevel="3">
      <c r="A361" s="214" t="s">
        <v>4029</v>
      </c>
      <c r="B361" s="67" t="s">
        <v>34780</v>
      </c>
      <c r="C361" s="68" t="s">
        <v>36750</v>
      </c>
      <c r="D361" s="67" t="s">
        <v>124</v>
      </c>
      <c r="E361" s="67" t="str">
        <f t="shared" si="10"/>
        <v>грн</v>
      </c>
      <c r="F361" s="77">
        <v>194.5</v>
      </c>
      <c r="G361" s="254">
        <f t="shared" si="11"/>
        <v>194.5</v>
      </c>
      <c r="H361" s="228"/>
      <c r="I361" s="318"/>
    </row>
    <row r="362" spans="1:9" ht="11.85" hidden="1" customHeight="1" outlineLevel="3">
      <c r="A362" s="214" t="s">
        <v>4030</v>
      </c>
      <c r="B362" s="67" t="s">
        <v>34781</v>
      </c>
      <c r="C362" s="68" t="s">
        <v>36751</v>
      </c>
      <c r="D362" s="67" t="s">
        <v>124</v>
      </c>
      <c r="E362" s="67" t="str">
        <f t="shared" si="10"/>
        <v>грн</v>
      </c>
      <c r="F362" s="77">
        <v>229.09</v>
      </c>
      <c r="G362" s="254">
        <f t="shared" si="11"/>
        <v>229.09</v>
      </c>
      <c r="H362" s="228"/>
      <c r="I362" s="318"/>
    </row>
    <row r="363" spans="1:9" ht="11.85" hidden="1" customHeight="1" outlineLevel="3">
      <c r="A363" s="214" t="s">
        <v>4031</v>
      </c>
      <c r="B363" s="67" t="s">
        <v>34782</v>
      </c>
      <c r="C363" s="68" t="s">
        <v>36752</v>
      </c>
      <c r="D363" s="67" t="s">
        <v>124</v>
      </c>
      <c r="E363" s="67" t="str">
        <f t="shared" si="10"/>
        <v>грн</v>
      </c>
      <c r="F363" s="77">
        <v>261.52999999999997</v>
      </c>
      <c r="G363" s="254">
        <f t="shared" si="11"/>
        <v>261.52999999999997</v>
      </c>
      <c r="H363" s="228"/>
      <c r="I363" s="318"/>
    </row>
    <row r="364" spans="1:9" ht="11.85" hidden="1" customHeight="1" outlineLevel="3">
      <c r="A364" s="214" t="s">
        <v>4032</v>
      </c>
      <c r="B364" s="67" t="s">
        <v>34783</v>
      </c>
      <c r="C364" s="68" t="s">
        <v>36753</v>
      </c>
      <c r="D364" s="67" t="s">
        <v>124</v>
      </c>
      <c r="E364" s="67" t="str">
        <f t="shared" si="10"/>
        <v>грн</v>
      </c>
      <c r="F364" s="77">
        <v>300.07</v>
      </c>
      <c r="G364" s="254">
        <f t="shared" si="11"/>
        <v>300.07</v>
      </c>
      <c r="H364" s="228"/>
      <c r="I364" s="318"/>
    </row>
    <row r="365" spans="1:9" ht="11.85" hidden="1" customHeight="1" outlineLevel="3">
      <c r="A365" s="214" t="s">
        <v>4033</v>
      </c>
      <c r="B365" s="67" t="s">
        <v>34784</v>
      </c>
      <c r="C365" s="68" t="s">
        <v>36754</v>
      </c>
      <c r="D365" s="67" t="s">
        <v>124</v>
      </c>
      <c r="E365" s="67" t="str">
        <f t="shared" si="10"/>
        <v>грн</v>
      </c>
      <c r="F365" s="77">
        <v>324.36</v>
      </c>
      <c r="G365" s="254">
        <f t="shared" si="11"/>
        <v>324.36</v>
      </c>
      <c r="H365" s="228"/>
      <c r="I365" s="318"/>
    </row>
    <row r="366" spans="1:9" ht="11.85" hidden="1" customHeight="1" outlineLevel="3">
      <c r="A366" s="214" t="s">
        <v>4034</v>
      </c>
      <c r="B366" s="67" t="s">
        <v>34785</v>
      </c>
      <c r="C366" s="68" t="s">
        <v>36755</v>
      </c>
      <c r="D366" s="67" t="s">
        <v>124</v>
      </c>
      <c r="E366" s="67" t="str">
        <f t="shared" si="10"/>
        <v>грн</v>
      </c>
      <c r="F366" s="77">
        <v>405.4</v>
      </c>
      <c r="G366" s="254">
        <f t="shared" si="11"/>
        <v>405.4</v>
      </c>
      <c r="H366" s="228"/>
      <c r="I366" s="318"/>
    </row>
    <row r="367" spans="1:9" ht="11.85" hidden="1" customHeight="1" outlineLevel="3">
      <c r="A367" s="214" t="s">
        <v>4035</v>
      </c>
      <c r="B367" s="67" t="s">
        <v>34786</v>
      </c>
      <c r="C367" s="68" t="s">
        <v>36756</v>
      </c>
      <c r="D367" s="67" t="s">
        <v>124</v>
      </c>
      <c r="E367" s="67" t="str">
        <f t="shared" si="10"/>
        <v>грн</v>
      </c>
      <c r="F367" s="77">
        <v>498.76</v>
      </c>
      <c r="G367" s="254">
        <f t="shared" si="11"/>
        <v>498.76</v>
      </c>
      <c r="H367" s="228"/>
      <c r="I367" s="318"/>
    </row>
    <row r="368" spans="1:9" ht="11.85" hidden="1" customHeight="1" outlineLevel="3">
      <c r="A368" s="214" t="s">
        <v>4036</v>
      </c>
      <c r="B368" s="67" t="s">
        <v>34787</v>
      </c>
      <c r="C368" s="68" t="s">
        <v>36757</v>
      </c>
      <c r="D368" s="67" t="s">
        <v>124</v>
      </c>
      <c r="E368" s="67" t="str">
        <f t="shared" si="10"/>
        <v>грн</v>
      </c>
      <c r="F368" s="77">
        <v>608.15</v>
      </c>
      <c r="G368" s="254">
        <f t="shared" si="11"/>
        <v>608.15</v>
      </c>
      <c r="H368" s="228"/>
      <c r="I368" s="318"/>
    </row>
    <row r="369" spans="1:9" ht="11.85" hidden="1" customHeight="1" outlineLevel="3">
      <c r="A369" s="214" t="s">
        <v>4037</v>
      </c>
      <c r="B369" s="67" t="s">
        <v>34788</v>
      </c>
      <c r="C369" s="68" t="s">
        <v>36758</v>
      </c>
      <c r="D369" s="67" t="s">
        <v>124</v>
      </c>
      <c r="E369" s="67" t="str">
        <f t="shared" si="10"/>
        <v>грн</v>
      </c>
      <c r="F369" s="77">
        <v>822.98</v>
      </c>
      <c r="G369" s="254">
        <f t="shared" si="11"/>
        <v>822.98</v>
      </c>
      <c r="H369" s="228"/>
      <c r="I369" s="318"/>
    </row>
    <row r="370" spans="1:9" s="108" customFormat="1" ht="12.95" hidden="1" customHeight="1" outlineLevel="3">
      <c r="A370" s="214"/>
      <c r="B370" s="109"/>
      <c r="C370" s="215" t="s">
        <v>37161</v>
      </c>
      <c r="D370" s="109"/>
      <c r="E370" s="109" t="str">
        <f t="shared" si="10"/>
        <v/>
      </c>
      <c r="F370" s="110" t="s">
        <v>300</v>
      </c>
      <c r="G370" s="255" t="str">
        <f t="shared" si="11"/>
        <v/>
      </c>
      <c r="H370" s="228"/>
      <c r="I370" s="318"/>
    </row>
    <row r="371" spans="1:9" ht="11.85" hidden="1" customHeight="1" outlineLevel="3">
      <c r="A371" s="214" t="s">
        <v>4038</v>
      </c>
      <c r="B371" s="67" t="s">
        <v>34789</v>
      </c>
      <c r="C371" s="68" t="s">
        <v>36759</v>
      </c>
      <c r="D371" s="67" t="s">
        <v>124</v>
      </c>
      <c r="E371" s="67" t="str">
        <f t="shared" si="10"/>
        <v>грн</v>
      </c>
      <c r="F371" s="77">
        <v>369.78</v>
      </c>
      <c r="G371" s="254">
        <f t="shared" si="11"/>
        <v>369.78</v>
      </c>
      <c r="H371" s="228"/>
      <c r="I371" s="318"/>
    </row>
    <row r="372" spans="1:9" ht="11.85" hidden="1" customHeight="1" outlineLevel="3">
      <c r="A372" s="214" t="s">
        <v>4039</v>
      </c>
      <c r="B372" s="67" t="s">
        <v>34790</v>
      </c>
      <c r="C372" s="68" t="s">
        <v>36760</v>
      </c>
      <c r="D372" s="67" t="s">
        <v>124</v>
      </c>
      <c r="E372" s="67" t="str">
        <f t="shared" si="10"/>
        <v>грн</v>
      </c>
      <c r="F372" s="77">
        <v>441.77</v>
      </c>
      <c r="G372" s="254">
        <f t="shared" si="11"/>
        <v>441.77</v>
      </c>
      <c r="H372" s="228"/>
      <c r="I372" s="318"/>
    </row>
    <row r="373" spans="1:9" ht="11.85" hidden="1" customHeight="1" outlineLevel="3">
      <c r="A373" s="214" t="s">
        <v>4040</v>
      </c>
      <c r="B373" s="67" t="s">
        <v>34791</v>
      </c>
      <c r="C373" s="68" t="s">
        <v>36761</v>
      </c>
      <c r="D373" s="67" t="s">
        <v>124</v>
      </c>
      <c r="E373" s="67" t="str">
        <f t="shared" si="10"/>
        <v>грн</v>
      </c>
      <c r="F373" s="77">
        <v>502.07</v>
      </c>
      <c r="G373" s="254">
        <f t="shared" si="11"/>
        <v>502.07</v>
      </c>
      <c r="H373" s="228"/>
      <c r="I373" s="318"/>
    </row>
    <row r="374" spans="1:9" ht="11.85" hidden="1" customHeight="1" outlineLevel="3">
      <c r="A374" s="214" t="s">
        <v>4041</v>
      </c>
      <c r="B374" s="67" t="s">
        <v>34792</v>
      </c>
      <c r="C374" s="68" t="s">
        <v>36762</v>
      </c>
      <c r="D374" s="67" t="s">
        <v>124</v>
      </c>
      <c r="E374" s="67" t="str">
        <f t="shared" si="10"/>
        <v>грн</v>
      </c>
      <c r="F374" s="77">
        <v>574.05999999999995</v>
      </c>
      <c r="G374" s="254">
        <f t="shared" si="11"/>
        <v>574.05999999999995</v>
      </c>
      <c r="H374" s="228"/>
      <c r="I374" s="318"/>
    </row>
    <row r="375" spans="1:9" ht="11.85" hidden="1" customHeight="1" outlineLevel="3">
      <c r="A375" s="214" t="s">
        <v>4042</v>
      </c>
      <c r="B375" s="67" t="s">
        <v>34793</v>
      </c>
      <c r="C375" s="68" t="s">
        <v>36763</v>
      </c>
      <c r="D375" s="67" t="s">
        <v>124</v>
      </c>
      <c r="E375" s="67" t="str">
        <f t="shared" si="10"/>
        <v>грн</v>
      </c>
      <c r="F375" s="77">
        <v>814.08</v>
      </c>
      <c r="G375" s="254">
        <f t="shared" si="11"/>
        <v>814.08</v>
      </c>
      <c r="H375" s="228"/>
      <c r="I375" s="318"/>
    </row>
    <row r="376" spans="1:9" ht="11.85" hidden="1" customHeight="1" outlineLevel="3">
      <c r="A376" s="214" t="s">
        <v>4043</v>
      </c>
      <c r="B376" s="67" t="s">
        <v>34794</v>
      </c>
      <c r="C376" s="68" t="s">
        <v>36764</v>
      </c>
      <c r="D376" s="67" t="s">
        <v>124</v>
      </c>
      <c r="E376" s="67" t="str">
        <f t="shared" si="10"/>
        <v>грн</v>
      </c>
      <c r="F376" s="77">
        <v>1336.87</v>
      </c>
      <c r="G376" s="254">
        <f t="shared" si="11"/>
        <v>1336.87</v>
      </c>
      <c r="H376" s="228"/>
      <c r="I376" s="318"/>
    </row>
    <row r="377" spans="1:9" ht="11.85" hidden="1" customHeight="1" outlineLevel="3">
      <c r="A377" s="214" t="s">
        <v>4044</v>
      </c>
      <c r="B377" s="67" t="s">
        <v>34795</v>
      </c>
      <c r="C377" s="68" t="s">
        <v>36765</v>
      </c>
      <c r="D377" s="67" t="s">
        <v>124</v>
      </c>
      <c r="E377" s="67" t="str">
        <f t="shared" si="10"/>
        <v>грн</v>
      </c>
      <c r="F377" s="77">
        <v>1746.46</v>
      </c>
      <c r="G377" s="254">
        <f t="shared" si="11"/>
        <v>1746.46</v>
      </c>
      <c r="H377" s="228"/>
      <c r="I377" s="318"/>
    </row>
    <row r="378" spans="1:9" ht="11.85" hidden="1" customHeight="1" outlineLevel="3">
      <c r="A378" s="214" t="s">
        <v>4045</v>
      </c>
      <c r="B378" s="67" t="s">
        <v>34796</v>
      </c>
      <c r="C378" s="68" t="s">
        <v>36766</v>
      </c>
      <c r="D378" s="67" t="s">
        <v>124</v>
      </c>
      <c r="E378" s="67" t="str">
        <f t="shared" si="10"/>
        <v>грн</v>
      </c>
      <c r="F378" s="77">
        <v>2205.65</v>
      </c>
      <c r="G378" s="254">
        <f t="shared" si="11"/>
        <v>2205.65</v>
      </c>
      <c r="H378" s="228"/>
      <c r="I378" s="318"/>
    </row>
    <row r="379" spans="1:9" ht="11.85" hidden="1" customHeight="1" outlineLevel="3">
      <c r="A379" s="214" t="s">
        <v>4046</v>
      </c>
      <c r="B379" s="67" t="s">
        <v>34797</v>
      </c>
      <c r="C379" s="68" t="s">
        <v>36767</v>
      </c>
      <c r="D379" s="67" t="s">
        <v>124</v>
      </c>
      <c r="E379" s="67" t="str">
        <f t="shared" si="10"/>
        <v>грн</v>
      </c>
      <c r="F379" s="77">
        <v>526.87</v>
      </c>
      <c r="G379" s="254">
        <f t="shared" si="11"/>
        <v>526.87</v>
      </c>
      <c r="H379" s="228"/>
      <c r="I379" s="318"/>
    </row>
    <row r="380" spans="1:9" ht="11.85" hidden="1" customHeight="1" outlineLevel="3">
      <c r="A380" s="214" t="s">
        <v>4047</v>
      </c>
      <c r="B380" s="67" t="s">
        <v>34798</v>
      </c>
      <c r="C380" s="68" t="s">
        <v>36768</v>
      </c>
      <c r="D380" s="67" t="s">
        <v>124</v>
      </c>
      <c r="E380" s="67" t="str">
        <f t="shared" si="10"/>
        <v>грн</v>
      </c>
      <c r="F380" s="77">
        <v>462.64</v>
      </c>
      <c r="G380" s="254">
        <f t="shared" si="11"/>
        <v>462.64</v>
      </c>
      <c r="H380" s="228"/>
      <c r="I380" s="318"/>
    </row>
    <row r="381" spans="1:9" ht="11.85" hidden="1" customHeight="1" outlineLevel="3">
      <c r="A381" s="214" t="s">
        <v>4048</v>
      </c>
      <c r="B381" s="67" t="s">
        <v>34799</v>
      </c>
      <c r="C381" s="68" t="s">
        <v>36769</v>
      </c>
      <c r="D381" s="67" t="s">
        <v>124</v>
      </c>
      <c r="E381" s="67" t="str">
        <f t="shared" si="10"/>
        <v>грн</v>
      </c>
      <c r="F381" s="77">
        <v>539.21</v>
      </c>
      <c r="G381" s="254">
        <f t="shared" si="11"/>
        <v>539.21</v>
      </c>
      <c r="H381" s="228"/>
      <c r="I381" s="318"/>
    </row>
    <row r="382" spans="1:9" ht="11.85" hidden="1" customHeight="1" outlineLevel="3">
      <c r="A382" s="214" t="s">
        <v>4049</v>
      </c>
      <c r="B382" s="67" t="s">
        <v>34800</v>
      </c>
      <c r="C382" s="68" t="s">
        <v>36770</v>
      </c>
      <c r="D382" s="67" t="s">
        <v>124</v>
      </c>
      <c r="E382" s="67" t="str">
        <f t="shared" ref="E382:E445" si="12">IF(D382="", "", "грн")</f>
        <v>грн</v>
      </c>
      <c r="F382" s="77">
        <v>658.9</v>
      </c>
      <c r="G382" s="254">
        <f t="shared" si="11"/>
        <v>658.9</v>
      </c>
      <c r="H382" s="228"/>
      <c r="I382" s="318"/>
    </row>
    <row r="383" spans="1:9" ht="11.85" hidden="1" customHeight="1" outlineLevel="3">
      <c r="A383" s="214" t="s">
        <v>4050</v>
      </c>
      <c r="B383" s="67" t="s">
        <v>34801</v>
      </c>
      <c r="C383" s="68" t="s">
        <v>36771</v>
      </c>
      <c r="D383" s="67" t="s">
        <v>124</v>
      </c>
      <c r="E383" s="67" t="str">
        <f t="shared" si="12"/>
        <v>грн</v>
      </c>
      <c r="F383" s="77">
        <v>886.58</v>
      </c>
      <c r="G383" s="254">
        <f t="shared" si="11"/>
        <v>886.58</v>
      </c>
      <c r="H383" s="228"/>
      <c r="I383" s="318"/>
    </row>
    <row r="384" spans="1:9" ht="11.85" hidden="1" customHeight="1" outlineLevel="3">
      <c r="A384" s="214" t="s">
        <v>4051</v>
      </c>
      <c r="B384" s="67" t="s">
        <v>34802</v>
      </c>
      <c r="C384" s="68" t="s">
        <v>36772</v>
      </c>
      <c r="D384" s="67" t="s">
        <v>124</v>
      </c>
      <c r="E384" s="67" t="str">
        <f t="shared" si="12"/>
        <v>грн</v>
      </c>
      <c r="F384" s="77">
        <v>1465.34</v>
      </c>
      <c r="G384" s="254">
        <f t="shared" si="11"/>
        <v>1465.34</v>
      </c>
      <c r="H384" s="228"/>
      <c r="I384" s="318"/>
    </row>
    <row r="385" spans="1:9" ht="11.85" hidden="1" customHeight="1" outlineLevel="3">
      <c r="A385" s="214" t="s">
        <v>4052</v>
      </c>
      <c r="B385" s="67" t="s">
        <v>34803</v>
      </c>
      <c r="C385" s="68" t="s">
        <v>36773</v>
      </c>
      <c r="D385" s="67" t="s">
        <v>124</v>
      </c>
      <c r="E385" s="67" t="str">
        <f t="shared" si="12"/>
        <v>грн</v>
      </c>
      <c r="F385" s="77">
        <v>1803.7</v>
      </c>
      <c r="G385" s="254">
        <f t="shared" si="11"/>
        <v>1803.7</v>
      </c>
      <c r="H385" s="228"/>
      <c r="I385" s="318"/>
    </row>
    <row r="386" spans="1:9" ht="11.85" hidden="1" customHeight="1" outlineLevel="3">
      <c r="A386" s="214" t="s">
        <v>4053</v>
      </c>
      <c r="B386" s="67" t="s">
        <v>34804</v>
      </c>
      <c r="C386" s="68" t="s">
        <v>36774</v>
      </c>
      <c r="D386" s="67" t="s">
        <v>124</v>
      </c>
      <c r="E386" s="67" t="str">
        <f t="shared" si="12"/>
        <v>грн</v>
      </c>
      <c r="F386" s="77">
        <v>2317.58</v>
      </c>
      <c r="G386" s="254">
        <f t="shared" si="11"/>
        <v>2317.58</v>
      </c>
      <c r="H386" s="228"/>
      <c r="I386" s="318"/>
    </row>
    <row r="387" spans="1:9" ht="11.85" hidden="1" customHeight="1" outlineLevel="3">
      <c r="A387" s="214" t="s">
        <v>4054</v>
      </c>
      <c r="B387" s="67" t="s">
        <v>34805</v>
      </c>
      <c r="C387" s="68" t="s">
        <v>36775</v>
      </c>
      <c r="D387" s="67" t="s">
        <v>124</v>
      </c>
      <c r="E387" s="67" t="str">
        <f t="shared" si="12"/>
        <v>грн</v>
      </c>
      <c r="F387" s="77">
        <v>542.64</v>
      </c>
      <c r="G387" s="254">
        <f t="shared" si="11"/>
        <v>542.64</v>
      </c>
      <c r="H387" s="228"/>
      <c r="I387" s="318"/>
    </row>
    <row r="388" spans="1:9" ht="11.85" hidden="1" customHeight="1" outlineLevel="3">
      <c r="A388" s="214" t="s">
        <v>4055</v>
      </c>
      <c r="B388" s="67" t="s">
        <v>34806</v>
      </c>
      <c r="C388" s="68" t="s">
        <v>36776</v>
      </c>
      <c r="D388" s="67" t="s">
        <v>124</v>
      </c>
      <c r="E388" s="67" t="str">
        <f t="shared" si="12"/>
        <v>грн</v>
      </c>
      <c r="F388" s="77">
        <v>630.91</v>
      </c>
      <c r="G388" s="254">
        <f t="shared" si="11"/>
        <v>630.91</v>
      </c>
      <c r="H388" s="228"/>
      <c r="I388" s="318"/>
    </row>
    <row r="389" spans="1:9" ht="11.85" hidden="1" customHeight="1" outlineLevel="3">
      <c r="A389" s="214" t="s">
        <v>4056</v>
      </c>
      <c r="B389" s="67" t="s">
        <v>34807</v>
      </c>
      <c r="C389" s="68" t="s">
        <v>36777</v>
      </c>
      <c r="D389" s="67" t="s">
        <v>124</v>
      </c>
      <c r="E389" s="67" t="str">
        <f t="shared" si="12"/>
        <v>грн</v>
      </c>
      <c r="F389" s="77">
        <v>728.86</v>
      </c>
      <c r="G389" s="254">
        <f t="shared" si="11"/>
        <v>728.86</v>
      </c>
      <c r="H389" s="228"/>
      <c r="I389" s="318"/>
    </row>
    <row r="390" spans="1:9" ht="11.85" hidden="1" customHeight="1" outlineLevel="3">
      <c r="A390" s="214" t="s">
        <v>4057</v>
      </c>
      <c r="B390" s="67" t="s">
        <v>34808</v>
      </c>
      <c r="C390" s="68" t="s">
        <v>36778</v>
      </c>
      <c r="D390" s="67" t="s">
        <v>124</v>
      </c>
      <c r="E390" s="67" t="str">
        <f t="shared" si="12"/>
        <v>грн</v>
      </c>
      <c r="F390" s="77">
        <v>952.73</v>
      </c>
      <c r="G390" s="254">
        <f t="shared" si="11"/>
        <v>952.73</v>
      </c>
      <c r="H390" s="228"/>
      <c r="I390" s="318"/>
    </row>
    <row r="391" spans="1:9" ht="11.85" hidden="1" customHeight="1" outlineLevel="3">
      <c r="A391" s="214" t="s">
        <v>4058</v>
      </c>
      <c r="B391" s="67" t="s">
        <v>34809</v>
      </c>
      <c r="C391" s="68" t="s">
        <v>36779</v>
      </c>
      <c r="D391" s="67" t="s">
        <v>124</v>
      </c>
      <c r="E391" s="67" t="str">
        <f t="shared" si="12"/>
        <v>грн</v>
      </c>
      <c r="F391" s="77">
        <v>1526.4</v>
      </c>
      <c r="G391" s="254">
        <f t="shared" si="11"/>
        <v>1526.4</v>
      </c>
      <c r="H391" s="228"/>
      <c r="I391" s="318"/>
    </row>
    <row r="392" spans="1:9" ht="11.85" hidden="1" customHeight="1" outlineLevel="3">
      <c r="A392" s="214" t="s">
        <v>4059</v>
      </c>
      <c r="B392" s="67" t="s">
        <v>34810</v>
      </c>
      <c r="C392" s="68" t="s">
        <v>36780</v>
      </c>
      <c r="D392" s="67" t="s">
        <v>124</v>
      </c>
      <c r="E392" s="67" t="str">
        <f t="shared" si="12"/>
        <v>грн</v>
      </c>
      <c r="F392" s="77">
        <v>1913.09</v>
      </c>
      <c r="G392" s="254">
        <f t="shared" ref="G392:G455" si="13">IFERROR(IF(OR(E392="грн",E392="грн."),ROUND(F392*(1-$G$2),2),ROUND(F392*(1-$G$2),2)*$E$2),"")</f>
        <v>1913.09</v>
      </c>
      <c r="H392" s="228"/>
      <c r="I392" s="318"/>
    </row>
    <row r="393" spans="1:9" ht="11.85" hidden="1" customHeight="1" outlineLevel="3">
      <c r="A393" s="214" t="s">
        <v>4060</v>
      </c>
      <c r="B393" s="67" t="s">
        <v>34811</v>
      </c>
      <c r="C393" s="68" t="s">
        <v>36781</v>
      </c>
      <c r="D393" s="67" t="s">
        <v>124</v>
      </c>
      <c r="E393" s="67" t="str">
        <f t="shared" si="12"/>
        <v>грн</v>
      </c>
      <c r="F393" s="77">
        <v>2369.7399999999998</v>
      </c>
      <c r="G393" s="254">
        <f t="shared" si="13"/>
        <v>2369.7399999999998</v>
      </c>
      <c r="H393" s="228"/>
      <c r="I393" s="318"/>
    </row>
    <row r="394" spans="1:9" ht="11.85" hidden="1" customHeight="1" outlineLevel="3">
      <c r="A394" s="214" t="s">
        <v>4061</v>
      </c>
      <c r="B394" s="67" t="s">
        <v>34812</v>
      </c>
      <c r="C394" s="68" t="s">
        <v>36782</v>
      </c>
      <c r="D394" s="67" t="s">
        <v>124</v>
      </c>
      <c r="E394" s="67" t="str">
        <f t="shared" si="12"/>
        <v>грн</v>
      </c>
      <c r="F394" s="77">
        <v>354.77</v>
      </c>
      <c r="G394" s="254">
        <f t="shared" si="13"/>
        <v>354.77</v>
      </c>
      <c r="H394" s="228"/>
      <c r="I394" s="318"/>
    </row>
    <row r="395" spans="1:9" ht="11.85" hidden="1" customHeight="1" outlineLevel="3">
      <c r="A395" s="214" t="s">
        <v>4062</v>
      </c>
      <c r="B395" s="67" t="s">
        <v>34813</v>
      </c>
      <c r="C395" s="68" t="s">
        <v>36783</v>
      </c>
      <c r="D395" s="67" t="s">
        <v>124</v>
      </c>
      <c r="E395" s="67" t="str">
        <f t="shared" si="12"/>
        <v>грн</v>
      </c>
      <c r="F395" s="77">
        <v>227.05</v>
      </c>
      <c r="G395" s="254">
        <f t="shared" si="13"/>
        <v>227.05</v>
      </c>
      <c r="H395" s="228"/>
      <c r="I395" s="318"/>
    </row>
    <row r="396" spans="1:9" ht="11.85" hidden="1" customHeight="1" outlineLevel="3">
      <c r="A396" s="214" t="s">
        <v>4063</v>
      </c>
      <c r="B396" s="67" t="s">
        <v>34814</v>
      </c>
      <c r="C396" s="68" t="s">
        <v>36784</v>
      </c>
      <c r="D396" s="67" t="s">
        <v>124</v>
      </c>
      <c r="E396" s="67" t="str">
        <f t="shared" si="12"/>
        <v>грн</v>
      </c>
      <c r="F396" s="77">
        <v>243.34</v>
      </c>
      <c r="G396" s="254">
        <f t="shared" si="13"/>
        <v>243.34</v>
      </c>
      <c r="H396" s="228"/>
      <c r="I396" s="318"/>
    </row>
    <row r="397" spans="1:9" ht="11.85" hidden="1" customHeight="1" outlineLevel="3">
      <c r="A397" s="214" t="s">
        <v>4064</v>
      </c>
      <c r="B397" s="67" t="s">
        <v>34815</v>
      </c>
      <c r="C397" s="68" t="s">
        <v>36785</v>
      </c>
      <c r="D397" s="67" t="s">
        <v>124</v>
      </c>
      <c r="E397" s="67" t="str">
        <f t="shared" si="12"/>
        <v>грн</v>
      </c>
      <c r="F397" s="77">
        <v>291.92</v>
      </c>
      <c r="G397" s="254">
        <f t="shared" si="13"/>
        <v>291.92</v>
      </c>
      <c r="H397" s="228"/>
      <c r="I397" s="318"/>
    </row>
    <row r="398" spans="1:9" ht="11.85" hidden="1" customHeight="1" outlineLevel="3">
      <c r="A398" s="214" t="s">
        <v>4065</v>
      </c>
      <c r="B398" s="67" t="s">
        <v>34816</v>
      </c>
      <c r="C398" s="68" t="s">
        <v>36786</v>
      </c>
      <c r="D398" s="67" t="s">
        <v>124</v>
      </c>
      <c r="E398" s="67" t="str">
        <f t="shared" si="12"/>
        <v>грн</v>
      </c>
      <c r="F398" s="77">
        <v>386.18</v>
      </c>
      <c r="G398" s="254">
        <f t="shared" si="13"/>
        <v>386.18</v>
      </c>
      <c r="H398" s="228"/>
      <c r="I398" s="318"/>
    </row>
    <row r="399" spans="1:9" ht="11.85" hidden="1" customHeight="1" outlineLevel="3">
      <c r="A399" s="214" t="s">
        <v>4066</v>
      </c>
      <c r="B399" s="67" t="s">
        <v>34817</v>
      </c>
      <c r="C399" s="68" t="s">
        <v>36787</v>
      </c>
      <c r="D399" s="67" t="s">
        <v>124</v>
      </c>
      <c r="E399" s="67" t="str">
        <f t="shared" si="12"/>
        <v>грн</v>
      </c>
      <c r="F399" s="77">
        <v>567.30999999999995</v>
      </c>
      <c r="G399" s="254">
        <f t="shared" si="13"/>
        <v>567.30999999999995</v>
      </c>
      <c r="H399" s="228"/>
      <c r="I399" s="318"/>
    </row>
    <row r="400" spans="1:9" ht="11.85" hidden="1" customHeight="1" outlineLevel="3">
      <c r="A400" s="214" t="s">
        <v>4067</v>
      </c>
      <c r="B400" s="67" t="s">
        <v>34818</v>
      </c>
      <c r="C400" s="68" t="s">
        <v>36788</v>
      </c>
      <c r="D400" s="67" t="s">
        <v>124</v>
      </c>
      <c r="E400" s="67" t="str">
        <f t="shared" si="12"/>
        <v>грн</v>
      </c>
      <c r="F400" s="77">
        <v>792.46</v>
      </c>
      <c r="G400" s="254">
        <f t="shared" si="13"/>
        <v>792.46</v>
      </c>
      <c r="H400" s="228"/>
      <c r="I400" s="318"/>
    </row>
    <row r="401" spans="1:9" ht="11.85" hidden="1" customHeight="1" outlineLevel="3">
      <c r="A401" s="214" t="s">
        <v>4068</v>
      </c>
      <c r="B401" s="67" t="s">
        <v>34819</v>
      </c>
      <c r="C401" s="68" t="s">
        <v>36789</v>
      </c>
      <c r="D401" s="67" t="s">
        <v>124</v>
      </c>
      <c r="E401" s="67" t="str">
        <f t="shared" si="12"/>
        <v>грн</v>
      </c>
      <c r="F401" s="77">
        <v>1057.03</v>
      </c>
      <c r="G401" s="254">
        <f t="shared" si="13"/>
        <v>1057.03</v>
      </c>
      <c r="H401" s="228"/>
      <c r="I401" s="318"/>
    </row>
    <row r="402" spans="1:9" ht="11.85" hidden="1" customHeight="1" outlineLevel="3">
      <c r="A402" s="214" t="s">
        <v>4069</v>
      </c>
      <c r="B402" s="67" t="s">
        <v>34820</v>
      </c>
      <c r="C402" s="68" t="s">
        <v>36790</v>
      </c>
      <c r="D402" s="67" t="s">
        <v>124</v>
      </c>
      <c r="E402" s="67" t="str">
        <f t="shared" si="12"/>
        <v>грн</v>
      </c>
      <c r="F402" s="77">
        <v>1820.23</v>
      </c>
      <c r="G402" s="254">
        <f t="shared" si="13"/>
        <v>1820.23</v>
      </c>
      <c r="H402" s="228"/>
      <c r="I402" s="318"/>
    </row>
    <row r="403" spans="1:9" s="108" customFormat="1" ht="12.95" hidden="1" customHeight="1" outlineLevel="3">
      <c r="A403" s="214"/>
      <c r="B403" s="109"/>
      <c r="C403" s="215" t="s">
        <v>37162</v>
      </c>
      <c r="D403" s="109"/>
      <c r="E403" s="109" t="str">
        <f t="shared" si="12"/>
        <v/>
      </c>
      <c r="F403" s="110" t="s">
        <v>300</v>
      </c>
      <c r="G403" s="255" t="str">
        <f t="shared" si="13"/>
        <v/>
      </c>
      <c r="H403" s="228"/>
      <c r="I403" s="318"/>
    </row>
    <row r="404" spans="1:9" ht="11.85" hidden="1" customHeight="1" outlineLevel="3">
      <c r="A404" s="214" t="s">
        <v>4070</v>
      </c>
      <c r="B404" s="67" t="s">
        <v>34821</v>
      </c>
      <c r="C404" s="68" t="s">
        <v>36791</v>
      </c>
      <c r="D404" s="67" t="s">
        <v>124</v>
      </c>
      <c r="E404" s="67" t="str">
        <f t="shared" si="12"/>
        <v>грн</v>
      </c>
      <c r="F404" s="77">
        <v>356.68</v>
      </c>
      <c r="G404" s="254">
        <f t="shared" si="13"/>
        <v>356.68</v>
      </c>
      <c r="H404" s="228"/>
      <c r="I404" s="318"/>
    </row>
    <row r="405" spans="1:9" ht="11.85" hidden="1" customHeight="1" outlineLevel="3">
      <c r="A405" s="214" t="s">
        <v>4071</v>
      </c>
      <c r="B405" s="67" t="s">
        <v>34822</v>
      </c>
      <c r="C405" s="68" t="s">
        <v>36792</v>
      </c>
      <c r="D405" s="67" t="s">
        <v>124</v>
      </c>
      <c r="E405" s="67" t="str">
        <f t="shared" si="12"/>
        <v>грн</v>
      </c>
      <c r="F405" s="77">
        <v>409.21</v>
      </c>
      <c r="G405" s="254">
        <f t="shared" si="13"/>
        <v>409.21</v>
      </c>
      <c r="H405" s="228"/>
      <c r="I405" s="318"/>
    </row>
    <row r="406" spans="1:9" ht="11.85" hidden="1" customHeight="1" outlineLevel="3">
      <c r="A406" s="214" t="s">
        <v>4072</v>
      </c>
      <c r="B406" s="67" t="s">
        <v>34823</v>
      </c>
      <c r="C406" s="68" t="s">
        <v>36793</v>
      </c>
      <c r="D406" s="67" t="s">
        <v>124</v>
      </c>
      <c r="E406" s="67" t="str">
        <f t="shared" si="12"/>
        <v>грн</v>
      </c>
      <c r="F406" s="77">
        <v>434.77</v>
      </c>
      <c r="G406" s="254">
        <f t="shared" si="13"/>
        <v>434.77</v>
      </c>
      <c r="H406" s="228"/>
      <c r="I406" s="318"/>
    </row>
    <row r="407" spans="1:9" ht="11.85" hidden="1" customHeight="1" outlineLevel="3">
      <c r="A407" s="214" t="s">
        <v>4073</v>
      </c>
      <c r="B407" s="67" t="s">
        <v>34824</v>
      </c>
      <c r="C407" s="68" t="s">
        <v>36794</v>
      </c>
      <c r="D407" s="67" t="s">
        <v>124</v>
      </c>
      <c r="E407" s="67" t="str">
        <f t="shared" si="12"/>
        <v>грн</v>
      </c>
      <c r="F407" s="77">
        <v>456.4</v>
      </c>
      <c r="G407" s="254">
        <f t="shared" si="13"/>
        <v>456.4</v>
      </c>
      <c r="H407" s="228"/>
      <c r="I407" s="318"/>
    </row>
    <row r="408" spans="1:9" ht="11.85" hidden="1" customHeight="1" outlineLevel="3">
      <c r="A408" s="214" t="s">
        <v>4074</v>
      </c>
      <c r="B408" s="67" t="s">
        <v>34825</v>
      </c>
      <c r="C408" s="68" t="s">
        <v>36795</v>
      </c>
      <c r="D408" s="67" t="s">
        <v>124</v>
      </c>
      <c r="E408" s="67" t="str">
        <f t="shared" si="12"/>
        <v>грн</v>
      </c>
      <c r="F408" s="77">
        <v>510.59</v>
      </c>
      <c r="G408" s="254">
        <f t="shared" si="13"/>
        <v>510.59</v>
      </c>
      <c r="H408" s="228"/>
      <c r="I408" s="318"/>
    </row>
    <row r="409" spans="1:9" ht="11.85" hidden="1" customHeight="1" outlineLevel="3">
      <c r="A409" s="214" t="s">
        <v>4075</v>
      </c>
      <c r="B409" s="67" t="s">
        <v>34826</v>
      </c>
      <c r="C409" s="68" t="s">
        <v>36796</v>
      </c>
      <c r="D409" s="67" t="s">
        <v>124</v>
      </c>
      <c r="E409" s="67" t="str">
        <f t="shared" si="12"/>
        <v>грн</v>
      </c>
      <c r="F409" s="77">
        <v>624.29999999999995</v>
      </c>
      <c r="G409" s="254">
        <f t="shared" si="13"/>
        <v>624.29999999999995</v>
      </c>
      <c r="H409" s="228"/>
      <c r="I409" s="318"/>
    </row>
    <row r="410" spans="1:9" ht="11.85" hidden="1" customHeight="1" outlineLevel="3">
      <c r="A410" s="214" t="s">
        <v>4076</v>
      </c>
      <c r="B410" s="67" t="s">
        <v>34827</v>
      </c>
      <c r="C410" s="68" t="s">
        <v>36797</v>
      </c>
      <c r="D410" s="67" t="s">
        <v>124</v>
      </c>
      <c r="E410" s="67" t="str">
        <f t="shared" si="12"/>
        <v>грн</v>
      </c>
      <c r="F410" s="77">
        <v>688.15</v>
      </c>
      <c r="G410" s="254">
        <f t="shared" si="13"/>
        <v>688.15</v>
      </c>
      <c r="H410" s="228"/>
      <c r="I410" s="318"/>
    </row>
    <row r="411" spans="1:9" ht="11.85" hidden="1" customHeight="1" outlineLevel="3">
      <c r="A411" s="214" t="s">
        <v>4077</v>
      </c>
      <c r="B411" s="67" t="s">
        <v>34828</v>
      </c>
      <c r="C411" s="68" t="s">
        <v>36798</v>
      </c>
      <c r="D411" s="67" t="s">
        <v>124</v>
      </c>
      <c r="E411" s="67" t="str">
        <f t="shared" si="12"/>
        <v>грн</v>
      </c>
      <c r="F411" s="77">
        <v>789.91</v>
      </c>
      <c r="G411" s="254">
        <f t="shared" si="13"/>
        <v>789.91</v>
      </c>
      <c r="H411" s="228"/>
      <c r="I411" s="318"/>
    </row>
    <row r="412" spans="1:9" ht="11.85" hidden="1" customHeight="1" outlineLevel="3">
      <c r="A412" s="214" t="s">
        <v>4078</v>
      </c>
      <c r="B412" s="67" t="s">
        <v>34829</v>
      </c>
      <c r="C412" s="68" t="s">
        <v>36799</v>
      </c>
      <c r="D412" s="67" t="s">
        <v>124</v>
      </c>
      <c r="E412" s="67" t="str">
        <f t="shared" si="12"/>
        <v>грн</v>
      </c>
      <c r="F412" s="77">
        <v>385.3</v>
      </c>
      <c r="G412" s="254">
        <f t="shared" si="13"/>
        <v>385.3</v>
      </c>
      <c r="H412" s="228"/>
      <c r="I412" s="318"/>
    </row>
    <row r="413" spans="1:9" ht="11.85" hidden="1" customHeight="1" outlineLevel="3">
      <c r="A413" s="214" t="s">
        <v>4079</v>
      </c>
      <c r="B413" s="67" t="s">
        <v>34830</v>
      </c>
      <c r="C413" s="68" t="s">
        <v>36800</v>
      </c>
      <c r="D413" s="67" t="s">
        <v>124</v>
      </c>
      <c r="E413" s="67" t="str">
        <f t="shared" si="12"/>
        <v>грн</v>
      </c>
      <c r="F413" s="77">
        <v>408.44</v>
      </c>
      <c r="G413" s="254">
        <f t="shared" si="13"/>
        <v>408.44</v>
      </c>
      <c r="H413" s="228"/>
      <c r="I413" s="318"/>
    </row>
    <row r="414" spans="1:9" ht="11.85" hidden="1" customHeight="1" outlineLevel="3">
      <c r="A414" s="214" t="s">
        <v>4080</v>
      </c>
      <c r="B414" s="67" t="s">
        <v>34831</v>
      </c>
      <c r="C414" s="68" t="s">
        <v>36801</v>
      </c>
      <c r="D414" s="67" t="s">
        <v>124</v>
      </c>
      <c r="E414" s="67" t="str">
        <f t="shared" si="12"/>
        <v>грн</v>
      </c>
      <c r="F414" s="77">
        <v>437.06</v>
      </c>
      <c r="G414" s="254">
        <f t="shared" si="13"/>
        <v>437.06</v>
      </c>
      <c r="H414" s="228"/>
      <c r="I414" s="318"/>
    </row>
    <row r="415" spans="1:9" ht="11.85" hidden="1" customHeight="1" outlineLevel="3">
      <c r="A415" s="214" t="s">
        <v>4081</v>
      </c>
      <c r="B415" s="67" t="s">
        <v>34832</v>
      </c>
      <c r="C415" s="68" t="s">
        <v>36802</v>
      </c>
      <c r="D415" s="67" t="s">
        <v>124</v>
      </c>
      <c r="E415" s="67" t="str">
        <f t="shared" si="12"/>
        <v>грн</v>
      </c>
      <c r="F415" s="77">
        <v>461.1</v>
      </c>
      <c r="G415" s="254">
        <f t="shared" si="13"/>
        <v>461.1</v>
      </c>
      <c r="H415" s="228"/>
      <c r="I415" s="318"/>
    </row>
    <row r="416" spans="1:9" ht="11.85" hidden="1" customHeight="1" outlineLevel="3">
      <c r="A416" s="214" t="s">
        <v>4082</v>
      </c>
      <c r="B416" s="67" t="s">
        <v>34833</v>
      </c>
      <c r="C416" s="68" t="s">
        <v>36803</v>
      </c>
      <c r="D416" s="67" t="s">
        <v>124</v>
      </c>
      <c r="E416" s="67" t="str">
        <f t="shared" si="12"/>
        <v>грн</v>
      </c>
      <c r="F416" s="77">
        <v>518.34</v>
      </c>
      <c r="G416" s="254">
        <f t="shared" si="13"/>
        <v>518.34</v>
      </c>
      <c r="H416" s="228"/>
      <c r="I416" s="318"/>
    </row>
    <row r="417" spans="1:9" ht="11.85" hidden="1" customHeight="1" outlineLevel="3">
      <c r="A417" s="214" t="s">
        <v>4083</v>
      </c>
      <c r="B417" s="67" t="s">
        <v>34834</v>
      </c>
      <c r="C417" s="68" t="s">
        <v>36804</v>
      </c>
      <c r="D417" s="67" t="s">
        <v>124</v>
      </c>
      <c r="E417" s="67" t="str">
        <f t="shared" si="12"/>
        <v>грн</v>
      </c>
      <c r="F417" s="77">
        <v>624.29999999999995</v>
      </c>
      <c r="G417" s="254">
        <f t="shared" si="13"/>
        <v>624.29999999999995</v>
      </c>
      <c r="H417" s="228"/>
      <c r="I417" s="318"/>
    </row>
    <row r="418" spans="1:9" ht="11.85" hidden="1" customHeight="1" outlineLevel="3">
      <c r="A418" s="214" t="s">
        <v>4084</v>
      </c>
      <c r="B418" s="67" t="s">
        <v>34835</v>
      </c>
      <c r="C418" s="68" t="s">
        <v>36805</v>
      </c>
      <c r="D418" s="67" t="s">
        <v>124</v>
      </c>
      <c r="E418" s="67" t="str">
        <f t="shared" si="12"/>
        <v>грн</v>
      </c>
      <c r="F418" s="77">
        <v>685.61</v>
      </c>
      <c r="G418" s="254">
        <f t="shared" si="13"/>
        <v>685.61</v>
      </c>
      <c r="H418" s="228"/>
      <c r="I418" s="318"/>
    </row>
    <row r="419" spans="1:9" ht="11.85" hidden="1" customHeight="1" outlineLevel="3">
      <c r="A419" s="214" t="s">
        <v>4085</v>
      </c>
      <c r="B419" s="67" t="s">
        <v>34836</v>
      </c>
      <c r="C419" s="68" t="s">
        <v>36806</v>
      </c>
      <c r="D419" s="67" t="s">
        <v>124</v>
      </c>
      <c r="E419" s="67" t="str">
        <f t="shared" si="12"/>
        <v>грн</v>
      </c>
      <c r="F419" s="77">
        <v>779.74</v>
      </c>
      <c r="G419" s="254">
        <f t="shared" si="13"/>
        <v>779.74</v>
      </c>
      <c r="H419" s="228"/>
      <c r="I419" s="318"/>
    </row>
    <row r="420" spans="1:9" ht="11.85" hidden="1" customHeight="1" outlineLevel="3">
      <c r="A420" s="214" t="s">
        <v>4086</v>
      </c>
      <c r="B420" s="67" t="s">
        <v>34837</v>
      </c>
      <c r="C420" s="68" t="s">
        <v>36807</v>
      </c>
      <c r="D420" s="67" t="s">
        <v>124</v>
      </c>
      <c r="E420" s="67" t="str">
        <f t="shared" si="12"/>
        <v>грн</v>
      </c>
      <c r="F420" s="77">
        <v>436.3</v>
      </c>
      <c r="G420" s="254">
        <f t="shared" si="13"/>
        <v>436.3</v>
      </c>
      <c r="H420" s="228"/>
      <c r="I420" s="318"/>
    </row>
    <row r="421" spans="1:9" ht="11.85" hidden="1" customHeight="1" outlineLevel="3">
      <c r="A421" s="214" t="s">
        <v>4087</v>
      </c>
      <c r="B421" s="67" t="s">
        <v>34838</v>
      </c>
      <c r="C421" s="68" t="s">
        <v>36808</v>
      </c>
      <c r="D421" s="67" t="s">
        <v>124</v>
      </c>
      <c r="E421" s="67" t="str">
        <f t="shared" si="12"/>
        <v>грн</v>
      </c>
      <c r="F421" s="77">
        <v>461.87</v>
      </c>
      <c r="G421" s="254">
        <f t="shared" si="13"/>
        <v>461.87</v>
      </c>
      <c r="H421" s="228"/>
      <c r="I421" s="318"/>
    </row>
    <row r="422" spans="1:9" ht="11.85" hidden="1" customHeight="1" outlineLevel="3">
      <c r="A422" s="214" t="s">
        <v>4088</v>
      </c>
      <c r="B422" s="67" t="s">
        <v>34839</v>
      </c>
      <c r="C422" s="68" t="s">
        <v>36809</v>
      </c>
      <c r="D422" s="67" t="s">
        <v>124</v>
      </c>
      <c r="E422" s="67" t="str">
        <f t="shared" si="12"/>
        <v>грн</v>
      </c>
      <c r="F422" s="77">
        <v>536.53</v>
      </c>
      <c r="G422" s="254">
        <f t="shared" si="13"/>
        <v>536.53</v>
      </c>
      <c r="H422" s="228"/>
      <c r="I422" s="318"/>
    </row>
    <row r="423" spans="1:9" ht="11.85" hidden="1" customHeight="1" outlineLevel="3">
      <c r="A423" s="214" t="s">
        <v>4089</v>
      </c>
      <c r="B423" s="67" t="s">
        <v>34840</v>
      </c>
      <c r="C423" s="68" t="s">
        <v>36810</v>
      </c>
      <c r="D423" s="67" t="s">
        <v>124</v>
      </c>
      <c r="E423" s="67" t="str">
        <f t="shared" si="12"/>
        <v>грн</v>
      </c>
      <c r="F423" s="77">
        <v>593.27</v>
      </c>
      <c r="G423" s="254">
        <f t="shared" si="13"/>
        <v>593.27</v>
      </c>
      <c r="H423" s="228"/>
      <c r="I423" s="318"/>
    </row>
    <row r="424" spans="1:9" ht="11.85" hidden="1" customHeight="1" outlineLevel="3">
      <c r="A424" s="214" t="s">
        <v>4090</v>
      </c>
      <c r="B424" s="67" t="s">
        <v>34841</v>
      </c>
      <c r="C424" s="68" t="s">
        <v>36811</v>
      </c>
      <c r="D424" s="67" t="s">
        <v>124</v>
      </c>
      <c r="E424" s="67" t="str">
        <f t="shared" si="12"/>
        <v>грн</v>
      </c>
      <c r="F424" s="77">
        <v>697.06</v>
      </c>
      <c r="G424" s="254">
        <f t="shared" si="13"/>
        <v>697.06</v>
      </c>
      <c r="H424" s="228"/>
      <c r="I424" s="318"/>
    </row>
    <row r="425" spans="1:9" ht="11.85" hidden="1" customHeight="1" outlineLevel="3">
      <c r="A425" s="214" t="s">
        <v>4091</v>
      </c>
      <c r="B425" s="67" t="s">
        <v>34842</v>
      </c>
      <c r="C425" s="68" t="s">
        <v>36812</v>
      </c>
      <c r="D425" s="67" t="s">
        <v>124</v>
      </c>
      <c r="E425" s="67" t="str">
        <f t="shared" si="12"/>
        <v>грн</v>
      </c>
      <c r="F425" s="77">
        <v>755.57</v>
      </c>
      <c r="G425" s="254">
        <f t="shared" si="13"/>
        <v>755.57</v>
      </c>
      <c r="H425" s="228"/>
      <c r="I425" s="318"/>
    </row>
    <row r="426" spans="1:9" ht="11.85" hidden="1" customHeight="1" outlineLevel="3">
      <c r="A426" s="214" t="s">
        <v>4092</v>
      </c>
      <c r="B426" s="67" t="s">
        <v>34843</v>
      </c>
      <c r="C426" s="68" t="s">
        <v>36813</v>
      </c>
      <c r="D426" s="67" t="s">
        <v>124</v>
      </c>
      <c r="E426" s="67" t="str">
        <f t="shared" si="12"/>
        <v>грн</v>
      </c>
      <c r="F426" s="77">
        <v>868.78</v>
      </c>
      <c r="G426" s="254">
        <f t="shared" si="13"/>
        <v>868.78</v>
      </c>
      <c r="H426" s="228"/>
      <c r="I426" s="318"/>
    </row>
    <row r="427" spans="1:9" ht="11.85" hidden="1" customHeight="1" outlineLevel="3">
      <c r="A427" s="214" t="s">
        <v>4093</v>
      </c>
      <c r="B427" s="67" t="s">
        <v>34844</v>
      </c>
      <c r="C427" s="68" t="s">
        <v>36814</v>
      </c>
      <c r="D427" s="67" t="s">
        <v>124</v>
      </c>
      <c r="E427" s="67" t="str">
        <f t="shared" si="12"/>
        <v>грн</v>
      </c>
      <c r="F427" s="77">
        <v>271.7</v>
      </c>
      <c r="G427" s="254">
        <f t="shared" si="13"/>
        <v>271.7</v>
      </c>
      <c r="H427" s="228"/>
      <c r="I427" s="318"/>
    </row>
    <row r="428" spans="1:9" ht="11.85" hidden="1" customHeight="1" outlineLevel="3">
      <c r="A428" s="214" t="s">
        <v>4094</v>
      </c>
      <c r="B428" s="67" t="s">
        <v>34845</v>
      </c>
      <c r="C428" s="68" t="s">
        <v>36815</v>
      </c>
      <c r="D428" s="67" t="s">
        <v>124</v>
      </c>
      <c r="E428" s="67" t="str">
        <f t="shared" si="12"/>
        <v>грн</v>
      </c>
      <c r="F428" s="77">
        <v>186.1</v>
      </c>
      <c r="G428" s="254">
        <f t="shared" si="13"/>
        <v>186.1</v>
      </c>
      <c r="H428" s="228"/>
      <c r="I428" s="318"/>
    </row>
    <row r="429" spans="1:9" ht="11.85" hidden="1" customHeight="1" outlineLevel="3">
      <c r="A429" s="214" t="s">
        <v>4095</v>
      </c>
      <c r="B429" s="67" t="s">
        <v>34846</v>
      </c>
      <c r="C429" s="68" t="s">
        <v>36816</v>
      </c>
      <c r="D429" s="67" t="s">
        <v>124</v>
      </c>
      <c r="E429" s="67" t="str">
        <f t="shared" si="12"/>
        <v>грн</v>
      </c>
      <c r="F429" s="77">
        <v>190.16</v>
      </c>
      <c r="G429" s="254">
        <f t="shared" si="13"/>
        <v>190.16</v>
      </c>
      <c r="H429" s="228"/>
      <c r="I429" s="318"/>
    </row>
    <row r="430" spans="1:9" ht="11.85" hidden="1" customHeight="1" outlineLevel="3">
      <c r="A430" s="214" t="s">
        <v>4096</v>
      </c>
      <c r="B430" s="67" t="s">
        <v>34847</v>
      </c>
      <c r="C430" s="68" t="s">
        <v>36817</v>
      </c>
      <c r="D430" s="67" t="s">
        <v>124</v>
      </c>
      <c r="E430" s="67" t="str">
        <f t="shared" si="12"/>
        <v>грн</v>
      </c>
      <c r="F430" s="77">
        <v>202.76</v>
      </c>
      <c r="G430" s="254">
        <f t="shared" si="13"/>
        <v>202.76</v>
      </c>
      <c r="H430" s="228"/>
      <c r="I430" s="318"/>
    </row>
    <row r="431" spans="1:9" ht="11.85" hidden="1" customHeight="1" outlineLevel="3">
      <c r="A431" s="214" t="s">
        <v>4097</v>
      </c>
      <c r="B431" s="67" t="s">
        <v>34848</v>
      </c>
      <c r="C431" s="68" t="s">
        <v>36818</v>
      </c>
      <c r="D431" s="67" t="s">
        <v>124</v>
      </c>
      <c r="E431" s="67" t="str">
        <f t="shared" si="12"/>
        <v>грн</v>
      </c>
      <c r="F431" s="77">
        <v>221.08</v>
      </c>
      <c r="G431" s="254">
        <f t="shared" si="13"/>
        <v>221.08</v>
      </c>
      <c r="H431" s="228"/>
      <c r="I431" s="318"/>
    </row>
    <row r="432" spans="1:9" ht="11.85" hidden="1" customHeight="1" outlineLevel="3">
      <c r="A432" s="214" t="s">
        <v>4098</v>
      </c>
      <c r="B432" s="67" t="s">
        <v>34849</v>
      </c>
      <c r="C432" s="68" t="s">
        <v>36819</v>
      </c>
      <c r="D432" s="67" t="s">
        <v>124</v>
      </c>
      <c r="E432" s="67" t="str">
        <f t="shared" si="12"/>
        <v>грн</v>
      </c>
      <c r="F432" s="77">
        <v>261.52999999999997</v>
      </c>
      <c r="G432" s="254">
        <f t="shared" si="13"/>
        <v>261.52999999999997</v>
      </c>
      <c r="H432" s="228"/>
      <c r="I432" s="318"/>
    </row>
    <row r="433" spans="1:9" ht="11.85" hidden="1" customHeight="1" outlineLevel="3">
      <c r="A433" s="214" t="s">
        <v>4099</v>
      </c>
      <c r="B433" s="67" t="s">
        <v>34850</v>
      </c>
      <c r="C433" s="68" t="s">
        <v>36820</v>
      </c>
      <c r="D433" s="67" t="s">
        <v>124</v>
      </c>
      <c r="E433" s="67" t="str">
        <f t="shared" si="12"/>
        <v>грн</v>
      </c>
      <c r="F433" s="77">
        <v>302.10000000000002</v>
      </c>
      <c r="G433" s="254">
        <f t="shared" si="13"/>
        <v>302.10000000000002</v>
      </c>
      <c r="H433" s="228"/>
      <c r="I433" s="318"/>
    </row>
    <row r="434" spans="1:9" ht="11.85" hidden="1" customHeight="1" outlineLevel="3">
      <c r="A434" s="214" t="s">
        <v>4100</v>
      </c>
      <c r="B434" s="67" t="s">
        <v>34851</v>
      </c>
      <c r="C434" s="68" t="s">
        <v>36821</v>
      </c>
      <c r="D434" s="67" t="s">
        <v>124</v>
      </c>
      <c r="E434" s="67" t="str">
        <f t="shared" si="12"/>
        <v>грн</v>
      </c>
      <c r="F434" s="77">
        <v>781.01</v>
      </c>
      <c r="G434" s="254">
        <f t="shared" si="13"/>
        <v>781.01</v>
      </c>
      <c r="H434" s="228"/>
      <c r="I434" s="318"/>
    </row>
    <row r="435" spans="1:9" ht="11.85" hidden="1" customHeight="1" outlineLevel="3">
      <c r="A435" s="214" t="s">
        <v>4101</v>
      </c>
      <c r="B435" s="67" t="s">
        <v>34852</v>
      </c>
      <c r="C435" s="68" t="s">
        <v>36822</v>
      </c>
      <c r="D435" s="67" t="s">
        <v>124</v>
      </c>
      <c r="E435" s="67" t="str">
        <f t="shared" si="12"/>
        <v>грн</v>
      </c>
      <c r="F435" s="77">
        <v>563.5</v>
      </c>
      <c r="G435" s="254">
        <f t="shared" si="13"/>
        <v>563.5</v>
      </c>
      <c r="H435" s="228"/>
      <c r="I435" s="318"/>
    </row>
    <row r="436" spans="1:9" s="108" customFormat="1" ht="12.95" hidden="1" customHeight="1" outlineLevel="3">
      <c r="A436" s="214"/>
      <c r="B436" s="109"/>
      <c r="C436" s="215" t="s">
        <v>37163</v>
      </c>
      <c r="D436" s="109"/>
      <c r="E436" s="109" t="str">
        <f t="shared" si="12"/>
        <v/>
      </c>
      <c r="F436" s="110" t="s">
        <v>300</v>
      </c>
      <c r="G436" s="255" t="str">
        <f t="shared" si="13"/>
        <v/>
      </c>
      <c r="H436" s="228"/>
      <c r="I436" s="318"/>
    </row>
    <row r="437" spans="1:9" ht="11.85" hidden="1" customHeight="1" outlineLevel="3">
      <c r="A437" s="214" t="s">
        <v>4102</v>
      </c>
      <c r="B437" s="67" t="s">
        <v>34853</v>
      </c>
      <c r="C437" s="68" t="s">
        <v>36823</v>
      </c>
      <c r="D437" s="67" t="s">
        <v>124</v>
      </c>
      <c r="E437" s="67" t="str">
        <f t="shared" si="12"/>
        <v>грн</v>
      </c>
      <c r="F437" s="77">
        <v>1405.56</v>
      </c>
      <c r="G437" s="254">
        <f t="shared" si="13"/>
        <v>1405.56</v>
      </c>
      <c r="H437" s="228"/>
      <c r="I437" s="318"/>
    </row>
    <row r="438" spans="1:9" ht="11.85" hidden="1" customHeight="1" outlineLevel="3">
      <c r="A438" s="214" t="s">
        <v>4103</v>
      </c>
      <c r="B438" s="67" t="s">
        <v>34854</v>
      </c>
      <c r="C438" s="68" t="s">
        <v>36824</v>
      </c>
      <c r="D438" s="67" t="s">
        <v>124</v>
      </c>
      <c r="E438" s="67" t="str">
        <f t="shared" si="12"/>
        <v>грн</v>
      </c>
      <c r="F438" s="77">
        <v>2143.3200000000002</v>
      </c>
      <c r="G438" s="254">
        <f t="shared" si="13"/>
        <v>2143.3200000000002</v>
      </c>
      <c r="H438" s="228"/>
      <c r="I438" s="318"/>
    </row>
    <row r="439" spans="1:9" ht="11.85" hidden="1" customHeight="1" outlineLevel="3">
      <c r="A439" s="214" t="s">
        <v>4104</v>
      </c>
      <c r="B439" s="67" t="s">
        <v>34855</v>
      </c>
      <c r="C439" s="68" t="s">
        <v>36825</v>
      </c>
      <c r="D439" s="67" t="s">
        <v>124</v>
      </c>
      <c r="E439" s="67" t="str">
        <f t="shared" si="12"/>
        <v>грн</v>
      </c>
      <c r="F439" s="77">
        <v>2256.5300000000002</v>
      </c>
      <c r="G439" s="254">
        <f t="shared" si="13"/>
        <v>2256.5300000000002</v>
      </c>
      <c r="H439" s="228"/>
      <c r="I439" s="318"/>
    </row>
    <row r="440" spans="1:9" ht="11.85" hidden="1" customHeight="1" outlineLevel="3">
      <c r="A440" s="214" t="s">
        <v>4105</v>
      </c>
      <c r="B440" s="67" t="s">
        <v>34856</v>
      </c>
      <c r="C440" s="68" t="s">
        <v>36826</v>
      </c>
      <c r="D440" s="67" t="s">
        <v>124</v>
      </c>
      <c r="E440" s="67" t="str">
        <f t="shared" si="12"/>
        <v>грн</v>
      </c>
      <c r="F440" s="77">
        <v>2465.14</v>
      </c>
      <c r="G440" s="254">
        <f t="shared" si="13"/>
        <v>2465.14</v>
      </c>
      <c r="H440" s="228"/>
      <c r="I440" s="318"/>
    </row>
    <row r="441" spans="1:9" ht="11.85" hidden="1" customHeight="1" outlineLevel="3">
      <c r="A441" s="214" t="s">
        <v>4106</v>
      </c>
      <c r="B441" s="67" t="s">
        <v>34857</v>
      </c>
      <c r="C441" s="68" t="s">
        <v>36827</v>
      </c>
      <c r="D441" s="67" t="s">
        <v>124</v>
      </c>
      <c r="E441" s="67" t="str">
        <f t="shared" si="12"/>
        <v>грн</v>
      </c>
      <c r="F441" s="77">
        <v>2746.25</v>
      </c>
      <c r="G441" s="254">
        <f t="shared" si="13"/>
        <v>2746.25</v>
      </c>
      <c r="H441" s="228"/>
      <c r="I441" s="318"/>
    </row>
    <row r="442" spans="1:9" ht="11.85" hidden="1" customHeight="1" outlineLevel="3">
      <c r="A442" s="214" t="s">
        <v>4107</v>
      </c>
      <c r="B442" s="67" t="s">
        <v>34858</v>
      </c>
      <c r="C442" s="68" t="s">
        <v>36828</v>
      </c>
      <c r="D442" s="67" t="s">
        <v>124</v>
      </c>
      <c r="E442" s="67" t="str">
        <f t="shared" si="12"/>
        <v>грн</v>
      </c>
      <c r="F442" s="77">
        <v>2849.28</v>
      </c>
      <c r="G442" s="254">
        <f t="shared" si="13"/>
        <v>2849.28</v>
      </c>
      <c r="H442" s="228"/>
      <c r="I442" s="318"/>
    </row>
    <row r="443" spans="1:9" ht="11.85" hidden="1" customHeight="1" outlineLevel="3">
      <c r="A443" s="214" t="s">
        <v>4108</v>
      </c>
      <c r="B443" s="67" t="s">
        <v>34859</v>
      </c>
      <c r="C443" s="68" t="s">
        <v>36829</v>
      </c>
      <c r="D443" s="67" t="s">
        <v>124</v>
      </c>
      <c r="E443" s="67" t="str">
        <f t="shared" si="12"/>
        <v>грн</v>
      </c>
      <c r="F443" s="77">
        <v>1485.7</v>
      </c>
      <c r="G443" s="254">
        <f t="shared" si="13"/>
        <v>1485.7</v>
      </c>
      <c r="H443" s="228"/>
      <c r="I443" s="318"/>
    </row>
    <row r="444" spans="1:9" ht="11.85" hidden="1" customHeight="1" outlineLevel="3">
      <c r="A444" s="214" t="s">
        <v>4109</v>
      </c>
      <c r="B444" s="67" t="s">
        <v>34860</v>
      </c>
      <c r="C444" s="68" t="s">
        <v>36830</v>
      </c>
      <c r="D444" s="67" t="s">
        <v>124</v>
      </c>
      <c r="E444" s="67" t="str">
        <f t="shared" si="12"/>
        <v>грн</v>
      </c>
      <c r="F444" s="77">
        <v>1189.32</v>
      </c>
      <c r="G444" s="254">
        <f t="shared" si="13"/>
        <v>1189.32</v>
      </c>
      <c r="H444" s="228"/>
      <c r="I444" s="318"/>
    </row>
    <row r="445" spans="1:9" ht="11.85" hidden="1" customHeight="1" outlineLevel="3">
      <c r="A445" s="214" t="s">
        <v>4110</v>
      </c>
      <c r="B445" s="67" t="s">
        <v>34861</v>
      </c>
      <c r="C445" s="68" t="s">
        <v>36831</v>
      </c>
      <c r="D445" s="67" t="s">
        <v>124</v>
      </c>
      <c r="E445" s="67" t="str">
        <f t="shared" si="12"/>
        <v>грн</v>
      </c>
      <c r="F445" s="77">
        <v>1301.26</v>
      </c>
      <c r="G445" s="254">
        <f t="shared" si="13"/>
        <v>1301.26</v>
      </c>
      <c r="H445" s="228"/>
      <c r="I445" s="318"/>
    </row>
    <row r="446" spans="1:9" ht="11.85" hidden="1" customHeight="1" outlineLevel="3">
      <c r="A446" s="214" t="s">
        <v>4111</v>
      </c>
      <c r="B446" s="67" t="s">
        <v>34862</v>
      </c>
      <c r="C446" s="68" t="s">
        <v>36832</v>
      </c>
      <c r="D446" s="67" t="s">
        <v>124</v>
      </c>
      <c r="E446" s="67" t="str">
        <f t="shared" ref="E446:E509" si="14">IF(D446="", "", "грн")</f>
        <v>грн</v>
      </c>
      <c r="F446" s="77">
        <v>1452.62</v>
      </c>
      <c r="G446" s="254">
        <f t="shared" si="13"/>
        <v>1452.62</v>
      </c>
      <c r="H446" s="228"/>
      <c r="I446" s="318"/>
    </row>
    <row r="447" spans="1:9" ht="11.85" hidden="1" customHeight="1" outlineLevel="3">
      <c r="A447" s="214" t="s">
        <v>4112</v>
      </c>
      <c r="B447" s="67" t="s">
        <v>34863</v>
      </c>
      <c r="C447" s="68" t="s">
        <v>36833</v>
      </c>
      <c r="D447" s="67" t="s">
        <v>124</v>
      </c>
      <c r="E447" s="67" t="str">
        <f t="shared" si="14"/>
        <v>грн</v>
      </c>
      <c r="F447" s="77">
        <v>1619.26</v>
      </c>
      <c r="G447" s="254">
        <f t="shared" si="13"/>
        <v>1619.26</v>
      </c>
      <c r="H447" s="228"/>
      <c r="I447" s="318"/>
    </row>
    <row r="448" spans="1:9" ht="11.85" hidden="1" customHeight="1" outlineLevel="3">
      <c r="A448" s="214" t="s">
        <v>4113</v>
      </c>
      <c r="B448" s="67" t="s">
        <v>34864</v>
      </c>
      <c r="C448" s="68" t="s">
        <v>36834</v>
      </c>
      <c r="D448" s="67" t="s">
        <v>124</v>
      </c>
      <c r="E448" s="67" t="str">
        <f t="shared" si="14"/>
        <v>грн</v>
      </c>
      <c r="F448" s="77">
        <v>1929.62</v>
      </c>
      <c r="G448" s="254">
        <f t="shared" si="13"/>
        <v>1929.62</v>
      </c>
      <c r="H448" s="228"/>
      <c r="I448" s="318"/>
    </row>
    <row r="449" spans="1:9" ht="11.85" hidden="1" customHeight="1" outlineLevel="3">
      <c r="A449" s="214" t="s">
        <v>4114</v>
      </c>
      <c r="B449" s="67" t="s">
        <v>34865</v>
      </c>
      <c r="C449" s="68" t="s">
        <v>36835</v>
      </c>
      <c r="D449" s="67" t="s">
        <v>124</v>
      </c>
      <c r="E449" s="67" t="str">
        <f t="shared" si="14"/>
        <v>грн</v>
      </c>
      <c r="F449" s="77">
        <v>2266.6999999999998</v>
      </c>
      <c r="G449" s="254">
        <f t="shared" si="13"/>
        <v>2266.6999999999998</v>
      </c>
      <c r="H449" s="228"/>
      <c r="I449" s="318"/>
    </row>
    <row r="450" spans="1:9" ht="11.85" hidden="1" customHeight="1" outlineLevel="3">
      <c r="A450" s="214" t="s">
        <v>4115</v>
      </c>
      <c r="B450" s="67" t="s">
        <v>34866</v>
      </c>
      <c r="C450" s="68" t="s">
        <v>36836</v>
      </c>
      <c r="D450" s="67" t="s">
        <v>124</v>
      </c>
      <c r="E450" s="67" t="str">
        <f t="shared" si="14"/>
        <v>грн</v>
      </c>
      <c r="F450" s="77">
        <v>2568.17</v>
      </c>
      <c r="G450" s="254">
        <f t="shared" si="13"/>
        <v>2568.17</v>
      </c>
      <c r="H450" s="228"/>
      <c r="I450" s="318"/>
    </row>
    <row r="451" spans="1:9" ht="11.85" hidden="1" customHeight="1" outlineLevel="3">
      <c r="A451" s="214" t="s">
        <v>4116</v>
      </c>
      <c r="B451" s="67" t="s">
        <v>34867</v>
      </c>
      <c r="C451" s="68" t="s">
        <v>36837</v>
      </c>
      <c r="D451" s="67" t="s">
        <v>124</v>
      </c>
      <c r="E451" s="67" t="str">
        <f t="shared" si="14"/>
        <v>грн</v>
      </c>
      <c r="F451" s="77">
        <v>3566.69</v>
      </c>
      <c r="G451" s="254">
        <f t="shared" si="13"/>
        <v>3566.69</v>
      </c>
      <c r="H451" s="228"/>
      <c r="I451" s="318"/>
    </row>
    <row r="452" spans="1:9" ht="11.85" hidden="1" customHeight="1" outlineLevel="3">
      <c r="A452" s="214" t="s">
        <v>4117</v>
      </c>
      <c r="B452" s="67" t="s">
        <v>34868</v>
      </c>
      <c r="C452" s="68" t="s">
        <v>36838</v>
      </c>
      <c r="D452" s="67" t="s">
        <v>124</v>
      </c>
      <c r="E452" s="67" t="str">
        <f t="shared" si="14"/>
        <v>грн</v>
      </c>
      <c r="F452" s="77">
        <v>1689.22</v>
      </c>
      <c r="G452" s="254">
        <f t="shared" si="13"/>
        <v>1689.22</v>
      </c>
      <c r="H452" s="228"/>
      <c r="I452" s="318"/>
    </row>
    <row r="453" spans="1:9" ht="11.85" hidden="1" customHeight="1" outlineLevel="3">
      <c r="A453" s="214" t="s">
        <v>4118</v>
      </c>
      <c r="B453" s="67" t="s">
        <v>34869</v>
      </c>
      <c r="C453" s="68" t="s">
        <v>36839</v>
      </c>
      <c r="D453" s="67" t="s">
        <v>124</v>
      </c>
      <c r="E453" s="67" t="str">
        <f t="shared" si="14"/>
        <v>грн</v>
      </c>
      <c r="F453" s="77">
        <v>1886.38</v>
      </c>
      <c r="G453" s="254">
        <f t="shared" si="13"/>
        <v>1886.38</v>
      </c>
      <c r="H453" s="228"/>
      <c r="I453" s="318"/>
    </row>
    <row r="454" spans="1:9" ht="11.85" hidden="1" customHeight="1" outlineLevel="3">
      <c r="A454" s="214" t="s">
        <v>4119</v>
      </c>
      <c r="B454" s="67" t="s">
        <v>34870</v>
      </c>
      <c r="C454" s="68" t="s">
        <v>36840</v>
      </c>
      <c r="D454" s="67" t="s">
        <v>124</v>
      </c>
      <c r="E454" s="67" t="str">
        <f t="shared" si="14"/>
        <v>грн</v>
      </c>
      <c r="F454" s="77">
        <v>2106.4299999999998</v>
      </c>
      <c r="G454" s="254">
        <f t="shared" si="13"/>
        <v>2106.4299999999998</v>
      </c>
      <c r="H454" s="228"/>
      <c r="I454" s="318"/>
    </row>
    <row r="455" spans="1:9" ht="11.85" hidden="1" customHeight="1" outlineLevel="3">
      <c r="A455" s="214" t="s">
        <v>4120</v>
      </c>
      <c r="B455" s="67" t="s">
        <v>34871</v>
      </c>
      <c r="C455" s="68" t="s">
        <v>36841</v>
      </c>
      <c r="D455" s="67" t="s">
        <v>124</v>
      </c>
      <c r="E455" s="67" t="str">
        <f t="shared" si="14"/>
        <v>грн</v>
      </c>
      <c r="F455" s="77">
        <v>2507.11</v>
      </c>
      <c r="G455" s="254">
        <f t="shared" si="13"/>
        <v>2507.11</v>
      </c>
      <c r="H455" s="228"/>
      <c r="I455" s="318"/>
    </row>
    <row r="456" spans="1:9" ht="11.85" hidden="1" customHeight="1" outlineLevel="3">
      <c r="A456" s="214" t="s">
        <v>4121</v>
      </c>
      <c r="B456" s="67" t="s">
        <v>34872</v>
      </c>
      <c r="C456" s="68" t="s">
        <v>36842</v>
      </c>
      <c r="D456" s="67" t="s">
        <v>124</v>
      </c>
      <c r="E456" s="67" t="str">
        <f t="shared" si="14"/>
        <v>грн</v>
      </c>
      <c r="F456" s="77">
        <v>2938.32</v>
      </c>
      <c r="G456" s="254">
        <f t="shared" ref="G456:G519" si="15">IFERROR(IF(OR(E456="грн",E456="грн."),ROUND(F456*(1-$G$2),2),ROUND(F456*(1-$G$2),2)*$E$2),"")</f>
        <v>2938.32</v>
      </c>
      <c r="H456" s="228"/>
      <c r="I456" s="318"/>
    </row>
    <row r="457" spans="1:9" ht="11.85" hidden="1" customHeight="1" outlineLevel="3">
      <c r="A457" s="214" t="s">
        <v>4122</v>
      </c>
      <c r="B457" s="67" t="s">
        <v>34873</v>
      </c>
      <c r="C457" s="68" t="s">
        <v>36843</v>
      </c>
      <c r="D457" s="67" t="s">
        <v>124</v>
      </c>
      <c r="E457" s="67" t="str">
        <f t="shared" si="14"/>
        <v>грн</v>
      </c>
      <c r="F457" s="77">
        <v>3330.1</v>
      </c>
      <c r="G457" s="254">
        <f t="shared" si="15"/>
        <v>3330.1</v>
      </c>
      <c r="H457" s="228"/>
      <c r="I457" s="318"/>
    </row>
    <row r="458" spans="1:9" ht="11.85" hidden="1" customHeight="1" outlineLevel="3">
      <c r="A458" s="214" t="s">
        <v>4123</v>
      </c>
      <c r="B458" s="67" t="s">
        <v>34874</v>
      </c>
      <c r="C458" s="68" t="s">
        <v>36844</v>
      </c>
      <c r="D458" s="67" t="s">
        <v>124</v>
      </c>
      <c r="E458" s="67" t="str">
        <f t="shared" si="14"/>
        <v>грн</v>
      </c>
      <c r="F458" s="77">
        <v>3576.86</v>
      </c>
      <c r="G458" s="254">
        <f t="shared" si="15"/>
        <v>3576.86</v>
      </c>
      <c r="H458" s="228"/>
      <c r="I458" s="318"/>
    </row>
    <row r="459" spans="1:9" ht="11.85" hidden="1" customHeight="1" outlineLevel="3">
      <c r="A459" s="214" t="s">
        <v>4124</v>
      </c>
      <c r="B459" s="67" t="s">
        <v>34875</v>
      </c>
      <c r="C459" s="68" t="s">
        <v>36845</v>
      </c>
      <c r="D459" s="67" t="s">
        <v>124</v>
      </c>
      <c r="E459" s="67" t="str">
        <f t="shared" si="14"/>
        <v>грн</v>
      </c>
      <c r="F459" s="77">
        <v>222.98</v>
      </c>
      <c r="G459" s="254">
        <f t="shared" si="15"/>
        <v>222.98</v>
      </c>
      <c r="H459" s="228"/>
      <c r="I459" s="318"/>
    </row>
    <row r="460" spans="1:9" ht="11.85" hidden="1" customHeight="1" outlineLevel="3">
      <c r="A460" s="214" t="s">
        <v>4125</v>
      </c>
      <c r="B460" s="67" t="s">
        <v>34876</v>
      </c>
      <c r="C460" s="68" t="s">
        <v>36846</v>
      </c>
      <c r="D460" s="67" t="s">
        <v>124</v>
      </c>
      <c r="E460" s="67" t="str">
        <f t="shared" si="14"/>
        <v>грн</v>
      </c>
      <c r="F460" s="77">
        <v>233.16</v>
      </c>
      <c r="G460" s="254">
        <f t="shared" si="15"/>
        <v>233.16</v>
      </c>
      <c r="H460" s="228"/>
      <c r="I460" s="318"/>
    </row>
    <row r="461" spans="1:9" ht="11.85" hidden="1" customHeight="1" outlineLevel="3">
      <c r="A461" s="214" t="s">
        <v>4126</v>
      </c>
      <c r="B461" s="67" t="s">
        <v>34877</v>
      </c>
      <c r="C461" s="68" t="s">
        <v>36847</v>
      </c>
      <c r="D461" s="67" t="s">
        <v>124</v>
      </c>
      <c r="E461" s="67" t="str">
        <f t="shared" si="14"/>
        <v>грн</v>
      </c>
      <c r="F461" s="77">
        <v>263.57</v>
      </c>
      <c r="G461" s="254">
        <f t="shared" si="15"/>
        <v>263.57</v>
      </c>
      <c r="H461" s="228"/>
      <c r="I461" s="318"/>
    </row>
    <row r="462" spans="1:9" ht="11.85" hidden="1" customHeight="1" outlineLevel="3">
      <c r="A462" s="214" t="s">
        <v>4127</v>
      </c>
      <c r="B462" s="67" t="s">
        <v>34878</v>
      </c>
      <c r="C462" s="68" t="s">
        <v>36848</v>
      </c>
      <c r="D462" s="67" t="s">
        <v>124</v>
      </c>
      <c r="E462" s="67" t="str">
        <f t="shared" si="14"/>
        <v>грн</v>
      </c>
      <c r="F462" s="77">
        <v>291.92</v>
      </c>
      <c r="G462" s="254">
        <f t="shared" si="15"/>
        <v>291.92</v>
      </c>
      <c r="H462" s="228"/>
      <c r="I462" s="318"/>
    </row>
    <row r="463" spans="1:9" ht="11.85" hidden="1" customHeight="1" outlineLevel="3">
      <c r="A463" s="214" t="s">
        <v>4128</v>
      </c>
      <c r="B463" s="67" t="s">
        <v>34879</v>
      </c>
      <c r="C463" s="68" t="s">
        <v>36849</v>
      </c>
      <c r="D463" s="67" t="s">
        <v>124</v>
      </c>
      <c r="E463" s="67" t="str">
        <f t="shared" si="14"/>
        <v>грн</v>
      </c>
      <c r="F463" s="77">
        <v>344.59</v>
      </c>
      <c r="G463" s="254">
        <f t="shared" si="15"/>
        <v>344.59</v>
      </c>
      <c r="H463" s="228"/>
      <c r="I463" s="318"/>
    </row>
    <row r="464" spans="1:9" ht="11.85" hidden="1" customHeight="1" outlineLevel="3">
      <c r="A464" s="214" t="s">
        <v>4129</v>
      </c>
      <c r="B464" s="67" t="s">
        <v>34880</v>
      </c>
      <c r="C464" s="68" t="s">
        <v>36850</v>
      </c>
      <c r="D464" s="67" t="s">
        <v>124</v>
      </c>
      <c r="E464" s="67" t="str">
        <f t="shared" si="14"/>
        <v>грн</v>
      </c>
      <c r="F464" s="77">
        <v>571.64</v>
      </c>
      <c r="G464" s="254">
        <f t="shared" si="15"/>
        <v>571.64</v>
      </c>
      <c r="H464" s="228"/>
      <c r="I464" s="318"/>
    </row>
    <row r="465" spans="1:9" ht="11.85" hidden="1" customHeight="1" outlineLevel="3">
      <c r="A465" s="214" t="s">
        <v>4130</v>
      </c>
      <c r="B465" s="67" t="s">
        <v>34881</v>
      </c>
      <c r="C465" s="68" t="s">
        <v>36851</v>
      </c>
      <c r="D465" s="67" t="s">
        <v>124</v>
      </c>
      <c r="E465" s="67" t="str">
        <f t="shared" si="14"/>
        <v>грн</v>
      </c>
      <c r="F465" s="77">
        <v>648.72</v>
      </c>
      <c r="G465" s="254">
        <f t="shared" si="15"/>
        <v>648.72</v>
      </c>
      <c r="H465" s="228"/>
      <c r="I465" s="318"/>
    </row>
    <row r="466" spans="1:9" ht="11.85" hidden="1" customHeight="1" outlineLevel="3">
      <c r="A466" s="214" t="s">
        <v>4131</v>
      </c>
      <c r="B466" s="67" t="s">
        <v>34882</v>
      </c>
      <c r="C466" s="68" t="s">
        <v>36852</v>
      </c>
      <c r="D466" s="67" t="s">
        <v>124</v>
      </c>
      <c r="E466" s="67" t="str">
        <f t="shared" si="14"/>
        <v>грн</v>
      </c>
      <c r="F466" s="77">
        <v>731.4</v>
      </c>
      <c r="G466" s="254">
        <f t="shared" si="15"/>
        <v>731.4</v>
      </c>
      <c r="H466" s="228"/>
      <c r="I466" s="318"/>
    </row>
    <row r="467" spans="1:9" ht="13.35" hidden="1" customHeight="1" outlineLevel="1">
      <c r="A467" s="214"/>
      <c r="B467" s="209"/>
      <c r="C467" s="209" t="s">
        <v>34883</v>
      </c>
      <c r="D467" s="209"/>
      <c r="E467" s="209" t="str">
        <f t="shared" si="14"/>
        <v/>
      </c>
      <c r="F467" s="210" t="s">
        <v>300</v>
      </c>
      <c r="G467" s="210" t="str">
        <f t="shared" si="15"/>
        <v/>
      </c>
      <c r="H467" s="228"/>
      <c r="I467" s="318"/>
    </row>
    <row r="468" spans="1:9" ht="13.35" hidden="1" customHeight="1" outlineLevel="2">
      <c r="A468" s="214"/>
      <c r="B468" s="442"/>
      <c r="C468" s="203" t="s">
        <v>39515</v>
      </c>
      <c r="D468" s="203"/>
      <c r="E468" s="203" t="str">
        <f t="shared" si="14"/>
        <v/>
      </c>
      <c r="F468" s="205" t="s">
        <v>300</v>
      </c>
      <c r="G468" s="253" t="str">
        <f t="shared" si="15"/>
        <v/>
      </c>
      <c r="H468" s="228"/>
      <c r="I468" s="318"/>
    </row>
    <row r="469" spans="1:9" ht="11.85" hidden="1" customHeight="1" outlineLevel="3">
      <c r="A469" s="214" t="s">
        <v>34884</v>
      </c>
      <c r="B469" s="67" t="s">
        <v>34885</v>
      </c>
      <c r="C469" s="68" t="s">
        <v>37164</v>
      </c>
      <c r="D469" s="67" t="s">
        <v>51</v>
      </c>
      <c r="E469" s="67" t="str">
        <f t="shared" si="14"/>
        <v>грн</v>
      </c>
      <c r="F469" s="77">
        <v>0</v>
      </c>
      <c r="G469" s="254">
        <f t="shared" si="15"/>
        <v>0</v>
      </c>
      <c r="H469" s="228"/>
      <c r="I469" s="318"/>
    </row>
    <row r="470" spans="1:9" ht="11.85" hidden="1" customHeight="1" outlineLevel="3">
      <c r="A470" s="214" t="s">
        <v>34886</v>
      </c>
      <c r="B470" s="67" t="s">
        <v>34887</v>
      </c>
      <c r="C470" s="68" t="s">
        <v>37165</v>
      </c>
      <c r="D470" s="67" t="s">
        <v>51</v>
      </c>
      <c r="E470" s="67" t="str">
        <f t="shared" si="14"/>
        <v>грн</v>
      </c>
      <c r="F470" s="77">
        <v>0</v>
      </c>
      <c r="G470" s="254">
        <f t="shared" si="15"/>
        <v>0</v>
      </c>
      <c r="H470" s="228"/>
      <c r="I470" s="318"/>
    </row>
    <row r="471" spans="1:9" ht="11.85" hidden="1" customHeight="1" outlineLevel="3">
      <c r="A471" s="214" t="s">
        <v>34888</v>
      </c>
      <c r="B471" s="67" t="s">
        <v>34889</v>
      </c>
      <c r="C471" s="68" t="s">
        <v>37166</v>
      </c>
      <c r="D471" s="67" t="s">
        <v>51</v>
      </c>
      <c r="E471" s="67" t="str">
        <f t="shared" si="14"/>
        <v>грн</v>
      </c>
      <c r="F471" s="77">
        <v>0</v>
      </c>
      <c r="G471" s="254">
        <f t="shared" si="15"/>
        <v>0</v>
      </c>
      <c r="H471" s="228"/>
      <c r="I471" s="318"/>
    </row>
    <row r="472" spans="1:9" ht="11.85" hidden="1" customHeight="1" outlineLevel="3">
      <c r="A472" s="214" t="s">
        <v>34890</v>
      </c>
      <c r="B472" s="67" t="s">
        <v>34891</v>
      </c>
      <c r="C472" s="68" t="s">
        <v>37167</v>
      </c>
      <c r="D472" s="67" t="s">
        <v>51</v>
      </c>
      <c r="E472" s="67" t="str">
        <f t="shared" si="14"/>
        <v>грн</v>
      </c>
      <c r="F472" s="77">
        <v>153.96</v>
      </c>
      <c r="G472" s="254">
        <f t="shared" si="15"/>
        <v>153.96</v>
      </c>
      <c r="H472" s="228"/>
      <c r="I472" s="318"/>
    </row>
    <row r="473" spans="1:9" ht="11.85" hidden="1" customHeight="1" outlineLevel="3">
      <c r="A473" s="214" t="s">
        <v>34892</v>
      </c>
      <c r="B473" s="67" t="s">
        <v>34893</v>
      </c>
      <c r="C473" s="68" t="s">
        <v>37168</v>
      </c>
      <c r="D473" s="67" t="s">
        <v>51</v>
      </c>
      <c r="E473" s="67" t="str">
        <f t="shared" si="14"/>
        <v>грн</v>
      </c>
      <c r="F473" s="77">
        <v>0</v>
      </c>
      <c r="G473" s="254">
        <f t="shared" si="15"/>
        <v>0</v>
      </c>
      <c r="H473" s="228"/>
      <c r="I473" s="318"/>
    </row>
    <row r="474" spans="1:9" ht="11.85" hidden="1" customHeight="1" outlineLevel="3">
      <c r="A474" s="214" t="s">
        <v>34894</v>
      </c>
      <c r="B474" s="67" t="s">
        <v>34895</v>
      </c>
      <c r="C474" s="68" t="s">
        <v>37169</v>
      </c>
      <c r="D474" s="67" t="s">
        <v>51</v>
      </c>
      <c r="E474" s="67" t="str">
        <f t="shared" si="14"/>
        <v>грн</v>
      </c>
      <c r="F474" s="77">
        <v>411.48</v>
      </c>
      <c r="G474" s="254">
        <f t="shared" si="15"/>
        <v>411.48</v>
      </c>
      <c r="H474" s="228"/>
      <c r="I474" s="318"/>
    </row>
    <row r="475" spans="1:9" ht="11.85" hidden="1" customHeight="1" outlineLevel="3">
      <c r="A475" s="214" t="s">
        <v>34896</v>
      </c>
      <c r="B475" s="67" t="s">
        <v>34897</v>
      </c>
      <c r="C475" s="68" t="s">
        <v>37170</v>
      </c>
      <c r="D475" s="67" t="s">
        <v>51</v>
      </c>
      <c r="E475" s="67" t="str">
        <f t="shared" si="14"/>
        <v>грн</v>
      </c>
      <c r="F475" s="77">
        <v>359.88</v>
      </c>
      <c r="G475" s="254">
        <f t="shared" si="15"/>
        <v>359.88</v>
      </c>
      <c r="H475" s="228"/>
      <c r="I475" s="318"/>
    </row>
    <row r="476" spans="1:9" ht="11.85" hidden="1" customHeight="1" outlineLevel="3">
      <c r="A476" s="214" t="s">
        <v>34898</v>
      </c>
      <c r="B476" s="67" t="s">
        <v>34899</v>
      </c>
      <c r="C476" s="68" t="s">
        <v>37171</v>
      </c>
      <c r="D476" s="67" t="s">
        <v>51</v>
      </c>
      <c r="E476" s="67" t="str">
        <f t="shared" si="14"/>
        <v>грн</v>
      </c>
      <c r="F476" s="77">
        <v>447.84</v>
      </c>
      <c r="G476" s="254">
        <f t="shared" si="15"/>
        <v>447.84</v>
      </c>
      <c r="H476" s="228"/>
      <c r="I476" s="318"/>
    </row>
    <row r="477" spans="1:9" ht="11.85" hidden="1" customHeight="1" outlineLevel="3">
      <c r="A477" s="214" t="s">
        <v>34900</v>
      </c>
      <c r="B477" s="67" t="s">
        <v>34901</v>
      </c>
      <c r="C477" s="68" t="s">
        <v>37172</v>
      </c>
      <c r="D477" s="67" t="s">
        <v>51</v>
      </c>
      <c r="E477" s="67" t="str">
        <f t="shared" si="14"/>
        <v>грн</v>
      </c>
      <c r="F477" s="77">
        <v>217.01</v>
      </c>
      <c r="G477" s="254">
        <f t="shared" si="15"/>
        <v>217.01</v>
      </c>
      <c r="H477" s="228"/>
      <c r="I477" s="318"/>
    </row>
    <row r="478" spans="1:9" ht="11.85" hidden="1" customHeight="1" outlineLevel="3">
      <c r="A478" s="214" t="s">
        <v>34902</v>
      </c>
      <c r="B478" s="67" t="s">
        <v>34903</v>
      </c>
      <c r="C478" s="68" t="s">
        <v>37173</v>
      </c>
      <c r="D478" s="67" t="s">
        <v>51</v>
      </c>
      <c r="E478" s="67" t="str">
        <f t="shared" si="14"/>
        <v>грн</v>
      </c>
      <c r="F478" s="77">
        <v>230.1</v>
      </c>
      <c r="G478" s="254">
        <f t="shared" si="15"/>
        <v>230.1</v>
      </c>
      <c r="H478" s="228"/>
      <c r="I478" s="318"/>
    </row>
    <row r="479" spans="1:9" ht="11.85" hidden="1" customHeight="1" outlineLevel="3">
      <c r="A479" s="214" t="s">
        <v>34904</v>
      </c>
      <c r="B479" s="67" t="s">
        <v>34905</v>
      </c>
      <c r="C479" s="68" t="s">
        <v>37174</v>
      </c>
      <c r="D479" s="67" t="s">
        <v>51</v>
      </c>
      <c r="E479" s="67" t="str">
        <f t="shared" si="14"/>
        <v>грн</v>
      </c>
      <c r="F479" s="77">
        <v>315.2</v>
      </c>
      <c r="G479" s="254">
        <f t="shared" si="15"/>
        <v>315.2</v>
      </c>
      <c r="H479" s="228"/>
      <c r="I479" s="318"/>
    </row>
    <row r="480" spans="1:9" ht="11.85" hidden="1" customHeight="1" outlineLevel="3">
      <c r="A480" s="214" t="s">
        <v>34906</v>
      </c>
      <c r="B480" s="67" t="s">
        <v>34907</v>
      </c>
      <c r="C480" s="68" t="s">
        <v>37175</v>
      </c>
      <c r="D480" s="67" t="s">
        <v>51</v>
      </c>
      <c r="E480" s="67" t="str">
        <f t="shared" si="14"/>
        <v>грн</v>
      </c>
      <c r="F480" s="77">
        <v>512.32000000000005</v>
      </c>
      <c r="G480" s="254">
        <f t="shared" si="15"/>
        <v>512.32000000000005</v>
      </c>
      <c r="H480" s="228"/>
      <c r="I480" s="318"/>
    </row>
    <row r="481" spans="1:9" ht="11.85" hidden="1" customHeight="1" outlineLevel="3">
      <c r="A481" s="214" t="s">
        <v>34908</v>
      </c>
      <c r="B481" s="67" t="s">
        <v>34909</v>
      </c>
      <c r="C481" s="68" t="s">
        <v>37176</v>
      </c>
      <c r="D481" s="67" t="s">
        <v>51</v>
      </c>
      <c r="E481" s="67" t="str">
        <f t="shared" si="14"/>
        <v>грн</v>
      </c>
      <c r="F481" s="77">
        <v>747.94</v>
      </c>
      <c r="G481" s="254">
        <f t="shared" si="15"/>
        <v>747.94</v>
      </c>
      <c r="H481" s="228"/>
      <c r="I481" s="318"/>
    </row>
    <row r="482" spans="1:9" ht="11.85" hidden="1" customHeight="1" outlineLevel="3">
      <c r="A482" s="214" t="s">
        <v>34910</v>
      </c>
      <c r="B482" s="67" t="s">
        <v>34911</v>
      </c>
      <c r="C482" s="68" t="s">
        <v>37177</v>
      </c>
      <c r="D482" s="67" t="s">
        <v>51</v>
      </c>
      <c r="E482" s="67" t="str">
        <f t="shared" si="14"/>
        <v>грн</v>
      </c>
      <c r="F482" s="77">
        <v>876.41</v>
      </c>
      <c r="G482" s="254">
        <f t="shared" si="15"/>
        <v>876.41</v>
      </c>
      <c r="H482" s="228"/>
      <c r="I482" s="318"/>
    </row>
    <row r="483" spans="1:9" ht="11.85" hidden="1" customHeight="1" outlineLevel="3">
      <c r="A483" s="214" t="s">
        <v>34912</v>
      </c>
      <c r="B483" s="67" t="s">
        <v>34913</v>
      </c>
      <c r="C483" s="68" t="s">
        <v>37178</v>
      </c>
      <c r="D483" s="67" t="s">
        <v>51</v>
      </c>
      <c r="E483" s="67" t="str">
        <f t="shared" si="14"/>
        <v>грн</v>
      </c>
      <c r="F483" s="77">
        <v>1022.69</v>
      </c>
      <c r="G483" s="254">
        <f t="shared" si="15"/>
        <v>1022.69</v>
      </c>
      <c r="H483" s="228"/>
      <c r="I483" s="318"/>
    </row>
    <row r="484" spans="1:9" ht="11.85" hidden="1" customHeight="1" outlineLevel="3">
      <c r="A484" s="214" t="s">
        <v>34914</v>
      </c>
      <c r="B484" s="67" t="s">
        <v>34915</v>
      </c>
      <c r="C484" s="68" t="s">
        <v>37179</v>
      </c>
      <c r="D484" s="67" t="s">
        <v>51</v>
      </c>
      <c r="E484" s="67" t="str">
        <f t="shared" si="14"/>
        <v>грн</v>
      </c>
      <c r="F484" s="77">
        <v>253.64</v>
      </c>
      <c r="G484" s="254">
        <f t="shared" si="15"/>
        <v>253.64</v>
      </c>
      <c r="H484" s="228"/>
      <c r="I484" s="318"/>
    </row>
    <row r="485" spans="1:9" ht="11.85" hidden="1" customHeight="1" outlineLevel="3">
      <c r="A485" s="214" t="s">
        <v>34916</v>
      </c>
      <c r="B485" s="67" t="s">
        <v>34917</v>
      </c>
      <c r="C485" s="68" t="s">
        <v>37180</v>
      </c>
      <c r="D485" s="67" t="s">
        <v>51</v>
      </c>
      <c r="E485" s="67" t="str">
        <f t="shared" si="14"/>
        <v>грн</v>
      </c>
      <c r="F485" s="77">
        <v>259.37</v>
      </c>
      <c r="G485" s="254">
        <f t="shared" si="15"/>
        <v>259.37</v>
      </c>
      <c r="H485" s="228"/>
      <c r="I485" s="318"/>
    </row>
    <row r="486" spans="1:9" ht="11.85" hidden="1" customHeight="1" outlineLevel="3">
      <c r="A486" s="214" t="s">
        <v>34918</v>
      </c>
      <c r="B486" s="67" t="s">
        <v>34919</v>
      </c>
      <c r="C486" s="68" t="s">
        <v>37181</v>
      </c>
      <c r="D486" s="67" t="s">
        <v>51</v>
      </c>
      <c r="E486" s="67" t="str">
        <f t="shared" si="14"/>
        <v>грн</v>
      </c>
      <c r="F486" s="77">
        <v>301.33999999999997</v>
      </c>
      <c r="G486" s="254">
        <f t="shared" si="15"/>
        <v>301.33999999999997</v>
      </c>
      <c r="H486" s="228"/>
      <c r="I486" s="318"/>
    </row>
    <row r="487" spans="1:9" ht="11.85" hidden="1" customHeight="1" outlineLevel="3">
      <c r="A487" s="214" t="s">
        <v>34920</v>
      </c>
      <c r="B487" s="67" t="s">
        <v>34921</v>
      </c>
      <c r="C487" s="68" t="s">
        <v>37182</v>
      </c>
      <c r="D487" s="67" t="s">
        <v>51</v>
      </c>
      <c r="E487" s="67" t="str">
        <f t="shared" si="14"/>
        <v>грн</v>
      </c>
      <c r="F487" s="77">
        <v>344.84</v>
      </c>
      <c r="G487" s="254">
        <f t="shared" si="15"/>
        <v>344.84</v>
      </c>
      <c r="H487" s="228"/>
      <c r="I487" s="318"/>
    </row>
    <row r="488" spans="1:9" ht="11.85" hidden="1" customHeight="1" outlineLevel="3">
      <c r="A488" s="214" t="s">
        <v>34922</v>
      </c>
      <c r="B488" s="67" t="s">
        <v>34923</v>
      </c>
      <c r="C488" s="68" t="s">
        <v>37183</v>
      </c>
      <c r="D488" s="67" t="s">
        <v>51</v>
      </c>
      <c r="E488" s="67" t="str">
        <f t="shared" si="14"/>
        <v>грн</v>
      </c>
      <c r="F488" s="77">
        <v>555.86</v>
      </c>
      <c r="G488" s="254">
        <f t="shared" si="15"/>
        <v>555.86</v>
      </c>
      <c r="H488" s="228"/>
      <c r="I488" s="318"/>
    </row>
    <row r="489" spans="1:9" ht="11.85" hidden="1" customHeight="1" outlineLevel="3">
      <c r="A489" s="214" t="s">
        <v>34924</v>
      </c>
      <c r="B489" s="67" t="s">
        <v>34925</v>
      </c>
      <c r="C489" s="68" t="s">
        <v>37184</v>
      </c>
      <c r="D489" s="67" t="s">
        <v>51</v>
      </c>
      <c r="E489" s="67" t="str">
        <f t="shared" si="14"/>
        <v>грн</v>
      </c>
      <c r="F489" s="77">
        <v>784.82</v>
      </c>
      <c r="G489" s="254">
        <f t="shared" si="15"/>
        <v>784.82</v>
      </c>
      <c r="H489" s="228"/>
      <c r="I489" s="318"/>
    </row>
    <row r="490" spans="1:9" ht="11.85" hidden="1" customHeight="1" outlineLevel="3">
      <c r="A490" s="214" t="s">
        <v>34926</v>
      </c>
      <c r="B490" s="67" t="s">
        <v>34927</v>
      </c>
      <c r="C490" s="68" t="s">
        <v>37185</v>
      </c>
      <c r="D490" s="67" t="s">
        <v>51</v>
      </c>
      <c r="E490" s="67" t="str">
        <f t="shared" si="14"/>
        <v>грн</v>
      </c>
      <c r="F490" s="77">
        <v>912.02</v>
      </c>
      <c r="G490" s="254">
        <f t="shared" si="15"/>
        <v>912.02</v>
      </c>
      <c r="H490" s="228"/>
      <c r="I490" s="318"/>
    </row>
    <row r="491" spans="1:9" ht="11.85" hidden="1" customHeight="1" outlineLevel="3">
      <c r="A491" s="214" t="s">
        <v>34928</v>
      </c>
      <c r="B491" s="67" t="s">
        <v>34929</v>
      </c>
      <c r="C491" s="68" t="s">
        <v>37186</v>
      </c>
      <c r="D491" s="67" t="s">
        <v>51</v>
      </c>
      <c r="E491" s="67" t="str">
        <f t="shared" si="14"/>
        <v>грн</v>
      </c>
      <c r="F491" s="77">
        <v>1041.77</v>
      </c>
      <c r="G491" s="254">
        <f t="shared" si="15"/>
        <v>1041.77</v>
      </c>
      <c r="H491" s="228"/>
      <c r="I491" s="318"/>
    </row>
    <row r="492" spans="1:9" ht="11.85" hidden="1" customHeight="1" outlineLevel="3">
      <c r="A492" s="214" t="s">
        <v>34930</v>
      </c>
      <c r="B492" s="67" t="s">
        <v>34931</v>
      </c>
      <c r="C492" s="68" t="s">
        <v>37187</v>
      </c>
      <c r="D492" s="67" t="s">
        <v>51</v>
      </c>
      <c r="E492" s="67" t="str">
        <f t="shared" si="14"/>
        <v>грн</v>
      </c>
      <c r="F492" s="77">
        <v>333.53</v>
      </c>
      <c r="G492" s="254">
        <f t="shared" si="15"/>
        <v>333.53</v>
      </c>
      <c r="H492" s="228"/>
      <c r="I492" s="318"/>
    </row>
    <row r="493" spans="1:9" ht="11.85" hidden="1" customHeight="1" outlineLevel="3">
      <c r="A493" s="214" t="s">
        <v>34932</v>
      </c>
      <c r="B493" s="67" t="s">
        <v>34933</v>
      </c>
      <c r="C493" s="68" t="s">
        <v>37188</v>
      </c>
      <c r="D493" s="67" t="s">
        <v>51</v>
      </c>
      <c r="E493" s="67" t="str">
        <f t="shared" si="14"/>
        <v>грн</v>
      </c>
      <c r="F493" s="77">
        <v>377.03</v>
      </c>
      <c r="G493" s="254">
        <f t="shared" si="15"/>
        <v>377.03</v>
      </c>
      <c r="H493" s="228"/>
      <c r="I493" s="318"/>
    </row>
    <row r="494" spans="1:9" ht="11.85" hidden="1" customHeight="1" outlineLevel="3">
      <c r="A494" s="214" t="s">
        <v>34934</v>
      </c>
      <c r="B494" s="67" t="s">
        <v>34935</v>
      </c>
      <c r="C494" s="68" t="s">
        <v>37189</v>
      </c>
      <c r="D494" s="67" t="s">
        <v>51</v>
      </c>
      <c r="E494" s="67" t="str">
        <f t="shared" si="14"/>
        <v>грн</v>
      </c>
      <c r="F494" s="77">
        <v>420.53</v>
      </c>
      <c r="G494" s="254">
        <f t="shared" si="15"/>
        <v>420.53</v>
      </c>
      <c r="H494" s="228"/>
      <c r="I494" s="318"/>
    </row>
    <row r="495" spans="1:9" ht="11.85" hidden="1" customHeight="1" outlineLevel="3">
      <c r="A495" s="214" t="s">
        <v>34936</v>
      </c>
      <c r="B495" s="67" t="s">
        <v>34937</v>
      </c>
      <c r="C495" s="68" t="s">
        <v>37190</v>
      </c>
      <c r="D495" s="67" t="s">
        <v>51</v>
      </c>
      <c r="E495" s="67" t="str">
        <f t="shared" si="14"/>
        <v>грн</v>
      </c>
      <c r="F495" s="77">
        <v>656.35</v>
      </c>
      <c r="G495" s="254">
        <f t="shared" si="15"/>
        <v>656.35</v>
      </c>
      <c r="H495" s="228"/>
      <c r="I495" s="318"/>
    </row>
    <row r="496" spans="1:9" ht="11.85" hidden="1" customHeight="1" outlineLevel="3">
      <c r="A496" s="214" t="s">
        <v>34938</v>
      </c>
      <c r="B496" s="67" t="s">
        <v>34939</v>
      </c>
      <c r="C496" s="68" t="s">
        <v>37191</v>
      </c>
      <c r="D496" s="67" t="s">
        <v>51</v>
      </c>
      <c r="E496" s="67" t="str">
        <f t="shared" si="14"/>
        <v>грн</v>
      </c>
      <c r="F496" s="77">
        <v>895.49</v>
      </c>
      <c r="G496" s="254">
        <f t="shared" si="15"/>
        <v>895.49</v>
      </c>
      <c r="H496" s="228"/>
      <c r="I496" s="318"/>
    </row>
    <row r="497" spans="1:9" ht="11.85" hidden="1" customHeight="1" outlineLevel="3">
      <c r="A497" s="214" t="s">
        <v>34940</v>
      </c>
      <c r="B497" s="67" t="s">
        <v>34941</v>
      </c>
      <c r="C497" s="68" t="s">
        <v>37192</v>
      </c>
      <c r="D497" s="67" t="s">
        <v>51</v>
      </c>
      <c r="E497" s="67" t="str">
        <f t="shared" si="14"/>
        <v>грн</v>
      </c>
      <c r="F497" s="77">
        <v>1026.5</v>
      </c>
      <c r="G497" s="254">
        <f t="shared" si="15"/>
        <v>1026.5</v>
      </c>
      <c r="H497" s="228"/>
      <c r="I497" s="318"/>
    </row>
    <row r="498" spans="1:9" ht="11.85" hidden="1" customHeight="1" outlineLevel="3">
      <c r="A498" s="214" t="s">
        <v>34942</v>
      </c>
      <c r="B498" s="67" t="s">
        <v>34943</v>
      </c>
      <c r="C498" s="68" t="s">
        <v>37193</v>
      </c>
      <c r="D498" s="67" t="s">
        <v>51</v>
      </c>
      <c r="E498" s="67" t="str">
        <f t="shared" si="14"/>
        <v>грн</v>
      </c>
      <c r="F498" s="77">
        <v>1158.79</v>
      </c>
      <c r="G498" s="254">
        <f t="shared" si="15"/>
        <v>1158.79</v>
      </c>
      <c r="H498" s="228"/>
      <c r="I498" s="318"/>
    </row>
    <row r="499" spans="1:9" ht="11.85" hidden="1" customHeight="1" outlineLevel="3">
      <c r="A499" s="214" t="s">
        <v>21494</v>
      </c>
      <c r="B499" s="67" t="s">
        <v>21495</v>
      </c>
      <c r="C499" s="68" t="s">
        <v>37194</v>
      </c>
      <c r="D499" s="67" t="s">
        <v>51</v>
      </c>
      <c r="E499" s="67" t="str">
        <f t="shared" si="14"/>
        <v>грн</v>
      </c>
      <c r="F499" s="77">
        <v>238.8</v>
      </c>
      <c r="G499" s="254">
        <f t="shared" si="15"/>
        <v>238.8</v>
      </c>
      <c r="H499" s="228"/>
      <c r="I499" s="318"/>
    </row>
    <row r="500" spans="1:9" ht="11.85" hidden="1" customHeight="1" outlineLevel="3">
      <c r="A500" s="214" t="s">
        <v>21496</v>
      </c>
      <c r="B500" s="67" t="s">
        <v>21497</v>
      </c>
      <c r="C500" s="68" t="s">
        <v>37195</v>
      </c>
      <c r="D500" s="67" t="s">
        <v>51</v>
      </c>
      <c r="E500" s="67" t="str">
        <f t="shared" si="14"/>
        <v>грн</v>
      </c>
      <c r="F500" s="77">
        <v>291.39999999999998</v>
      </c>
      <c r="G500" s="254">
        <f t="shared" si="15"/>
        <v>291.39999999999998</v>
      </c>
      <c r="H500" s="228"/>
      <c r="I500" s="318"/>
    </row>
    <row r="501" spans="1:9" ht="11.85" hidden="1" customHeight="1" outlineLevel="3">
      <c r="A501" s="214" t="s">
        <v>21498</v>
      </c>
      <c r="B501" s="67" t="s">
        <v>21499</v>
      </c>
      <c r="C501" s="68" t="s">
        <v>37196</v>
      </c>
      <c r="D501" s="67" t="s">
        <v>51</v>
      </c>
      <c r="E501" s="67" t="str">
        <f t="shared" si="14"/>
        <v>грн</v>
      </c>
      <c r="F501" s="77">
        <v>343.98</v>
      </c>
      <c r="G501" s="254">
        <f t="shared" si="15"/>
        <v>343.98</v>
      </c>
      <c r="H501" s="228"/>
      <c r="I501" s="318"/>
    </row>
    <row r="502" spans="1:9" ht="11.85" hidden="1" customHeight="1" outlineLevel="3">
      <c r="A502" s="214" t="s">
        <v>21500</v>
      </c>
      <c r="B502" s="67" t="s">
        <v>21501</v>
      </c>
      <c r="C502" s="68" t="s">
        <v>37197</v>
      </c>
      <c r="D502" s="67" t="s">
        <v>51</v>
      </c>
      <c r="E502" s="67" t="str">
        <f t="shared" si="14"/>
        <v>грн</v>
      </c>
      <c r="F502" s="77">
        <v>564.29999999999995</v>
      </c>
      <c r="G502" s="254">
        <f t="shared" si="15"/>
        <v>564.29999999999995</v>
      </c>
      <c r="H502" s="228"/>
      <c r="I502" s="318"/>
    </row>
    <row r="503" spans="1:9" ht="11.85" hidden="1" customHeight="1" outlineLevel="3">
      <c r="A503" s="214" t="s">
        <v>21512</v>
      </c>
      <c r="B503" s="67" t="s">
        <v>21513</v>
      </c>
      <c r="C503" s="68" t="s">
        <v>37198</v>
      </c>
      <c r="D503" s="67" t="s">
        <v>51</v>
      </c>
      <c r="E503" s="67" t="str">
        <f t="shared" si="14"/>
        <v>грн</v>
      </c>
      <c r="F503" s="77">
        <v>242.35</v>
      </c>
      <c r="G503" s="254">
        <f t="shared" si="15"/>
        <v>242.35</v>
      </c>
      <c r="H503" s="228"/>
      <c r="I503" s="318"/>
    </row>
    <row r="504" spans="1:9" ht="11.85" hidden="1" customHeight="1" outlineLevel="3">
      <c r="A504" s="214" t="s">
        <v>21502</v>
      </c>
      <c r="B504" s="67" t="s">
        <v>21503</v>
      </c>
      <c r="C504" s="68" t="s">
        <v>37199</v>
      </c>
      <c r="D504" s="67" t="s">
        <v>51</v>
      </c>
      <c r="E504" s="67" t="str">
        <f t="shared" si="14"/>
        <v>грн</v>
      </c>
      <c r="F504" s="77">
        <v>252.17</v>
      </c>
      <c r="G504" s="254">
        <f t="shared" si="15"/>
        <v>252.17</v>
      </c>
      <c r="H504" s="228"/>
      <c r="I504" s="318"/>
    </row>
    <row r="505" spans="1:9" ht="11.85" hidden="1" customHeight="1" outlineLevel="3">
      <c r="A505" s="214" t="s">
        <v>21504</v>
      </c>
      <c r="B505" s="67" t="s">
        <v>21505</v>
      </c>
      <c r="C505" s="68" t="s">
        <v>37200</v>
      </c>
      <c r="D505" s="67" t="s">
        <v>51</v>
      </c>
      <c r="E505" s="67" t="str">
        <f t="shared" si="14"/>
        <v>грн</v>
      </c>
      <c r="F505" s="77">
        <v>356.83</v>
      </c>
      <c r="G505" s="254">
        <f t="shared" si="15"/>
        <v>356.83</v>
      </c>
      <c r="H505" s="228"/>
      <c r="I505" s="318"/>
    </row>
    <row r="506" spans="1:9" ht="11.85" hidden="1" customHeight="1" outlineLevel="3">
      <c r="A506" s="214" t="s">
        <v>21506</v>
      </c>
      <c r="B506" s="67" t="s">
        <v>21507</v>
      </c>
      <c r="C506" s="68" t="s">
        <v>37201</v>
      </c>
      <c r="D506" s="67" t="s">
        <v>51</v>
      </c>
      <c r="E506" s="67" t="str">
        <f t="shared" si="14"/>
        <v>грн</v>
      </c>
      <c r="F506" s="77">
        <v>356.83</v>
      </c>
      <c r="G506" s="254">
        <f t="shared" si="15"/>
        <v>356.83</v>
      </c>
      <c r="H506" s="228"/>
      <c r="I506" s="318"/>
    </row>
    <row r="507" spans="1:9" ht="11.85" hidden="1" customHeight="1" outlineLevel="3">
      <c r="A507" s="214" t="s">
        <v>21508</v>
      </c>
      <c r="B507" s="67" t="s">
        <v>21509</v>
      </c>
      <c r="C507" s="68" t="s">
        <v>37202</v>
      </c>
      <c r="D507" s="67" t="s">
        <v>51</v>
      </c>
      <c r="E507" s="67" t="str">
        <f t="shared" si="14"/>
        <v>грн</v>
      </c>
      <c r="F507" s="77">
        <v>579.20000000000005</v>
      </c>
      <c r="G507" s="254">
        <f t="shared" si="15"/>
        <v>579.20000000000005</v>
      </c>
      <c r="H507" s="228"/>
      <c r="I507" s="318"/>
    </row>
    <row r="508" spans="1:9" ht="11.85" hidden="1" customHeight="1" outlineLevel="3">
      <c r="A508" s="214" t="s">
        <v>21510</v>
      </c>
      <c r="B508" s="67" t="s">
        <v>21511</v>
      </c>
      <c r="C508" s="68" t="s">
        <v>37203</v>
      </c>
      <c r="D508" s="67" t="s">
        <v>51</v>
      </c>
      <c r="E508" s="67" t="str">
        <f t="shared" si="14"/>
        <v>грн</v>
      </c>
      <c r="F508" s="77">
        <v>815.36</v>
      </c>
      <c r="G508" s="254">
        <f t="shared" si="15"/>
        <v>815.36</v>
      </c>
      <c r="H508" s="228"/>
      <c r="I508" s="318"/>
    </row>
    <row r="509" spans="1:9" ht="11.85" hidden="1" customHeight="1" outlineLevel="3">
      <c r="A509" s="214" t="s">
        <v>21514</v>
      </c>
      <c r="B509" s="67" t="s">
        <v>21515</v>
      </c>
      <c r="C509" s="68" t="s">
        <v>37204</v>
      </c>
      <c r="D509" s="67" t="s">
        <v>51</v>
      </c>
      <c r="E509" s="67" t="str">
        <f t="shared" si="14"/>
        <v>грн</v>
      </c>
      <c r="F509" s="77">
        <v>953.27</v>
      </c>
      <c r="G509" s="254">
        <f t="shared" si="15"/>
        <v>953.27</v>
      </c>
      <c r="H509" s="228"/>
      <c r="I509" s="318"/>
    </row>
    <row r="510" spans="1:9" ht="11.85" hidden="1" customHeight="1" outlineLevel="3">
      <c r="A510" s="214" t="s">
        <v>21516</v>
      </c>
      <c r="B510" s="67" t="s">
        <v>21517</v>
      </c>
      <c r="C510" s="68" t="s">
        <v>37205</v>
      </c>
      <c r="D510" s="67" t="s">
        <v>51</v>
      </c>
      <c r="E510" s="67" t="str">
        <f t="shared" ref="E510:E562" si="16">IF(D510="", "", "грн")</f>
        <v>грн</v>
      </c>
      <c r="F510" s="77">
        <v>1094.6300000000001</v>
      </c>
      <c r="G510" s="254">
        <f t="shared" si="15"/>
        <v>1094.6300000000001</v>
      </c>
      <c r="H510" s="228"/>
      <c r="I510" s="318"/>
    </row>
    <row r="511" spans="1:9" ht="11.85" hidden="1" customHeight="1" outlineLevel="3">
      <c r="A511" s="214" t="s">
        <v>21518</v>
      </c>
      <c r="B511" s="67" t="s">
        <v>21519</v>
      </c>
      <c r="C511" s="68" t="s">
        <v>37206</v>
      </c>
      <c r="D511" s="67" t="s">
        <v>51</v>
      </c>
      <c r="E511" s="67" t="str">
        <f t="shared" si="16"/>
        <v>грн</v>
      </c>
      <c r="F511" s="77">
        <v>277.54000000000002</v>
      </c>
      <c r="G511" s="254">
        <f t="shared" si="15"/>
        <v>277.54000000000002</v>
      </c>
      <c r="H511" s="228"/>
      <c r="I511" s="318"/>
    </row>
    <row r="512" spans="1:9" ht="11.85" hidden="1" customHeight="1" outlineLevel="3">
      <c r="A512" s="214" t="s">
        <v>21520</v>
      </c>
      <c r="B512" s="67" t="s">
        <v>21521</v>
      </c>
      <c r="C512" s="68" t="s">
        <v>37207</v>
      </c>
      <c r="D512" s="67" t="s">
        <v>51</v>
      </c>
      <c r="E512" s="67" t="str">
        <f t="shared" si="16"/>
        <v>грн</v>
      </c>
      <c r="F512" s="77">
        <v>322.36</v>
      </c>
      <c r="G512" s="254">
        <f t="shared" si="15"/>
        <v>322.36</v>
      </c>
      <c r="H512" s="228"/>
      <c r="I512" s="318"/>
    </row>
    <row r="513" spans="1:9" ht="11.85" hidden="1" customHeight="1" outlineLevel="3">
      <c r="A513" s="214" t="s">
        <v>21522</v>
      </c>
      <c r="B513" s="67" t="s">
        <v>21523</v>
      </c>
      <c r="C513" s="68" t="s">
        <v>37208</v>
      </c>
      <c r="D513" s="67" t="s">
        <v>51</v>
      </c>
      <c r="E513" s="67" t="str">
        <f t="shared" si="16"/>
        <v>грн</v>
      </c>
      <c r="F513" s="77">
        <v>368.9</v>
      </c>
      <c r="G513" s="254">
        <f t="shared" si="15"/>
        <v>368.9</v>
      </c>
      <c r="H513" s="228"/>
      <c r="I513" s="318"/>
    </row>
    <row r="514" spans="1:9" ht="11.85" hidden="1" customHeight="1" outlineLevel="3">
      <c r="A514" s="214" t="s">
        <v>21524</v>
      </c>
      <c r="B514" s="67" t="s">
        <v>21525</v>
      </c>
      <c r="C514" s="68" t="s">
        <v>37209</v>
      </c>
      <c r="D514" s="67" t="s">
        <v>51</v>
      </c>
      <c r="E514" s="67" t="str">
        <f t="shared" si="16"/>
        <v>грн</v>
      </c>
      <c r="F514" s="77">
        <v>594.72</v>
      </c>
      <c r="G514" s="254">
        <f t="shared" si="15"/>
        <v>594.72</v>
      </c>
      <c r="H514" s="228"/>
      <c r="I514" s="318"/>
    </row>
    <row r="515" spans="1:9" ht="11.85" hidden="1" customHeight="1" outlineLevel="3">
      <c r="A515" s="214" t="s">
        <v>21526</v>
      </c>
      <c r="B515" s="67" t="s">
        <v>21527</v>
      </c>
      <c r="C515" s="68" t="s">
        <v>37210</v>
      </c>
      <c r="D515" s="67" t="s">
        <v>51</v>
      </c>
      <c r="E515" s="67" t="str">
        <f t="shared" si="16"/>
        <v>грн</v>
      </c>
      <c r="F515" s="77">
        <v>839.5</v>
      </c>
      <c r="G515" s="254">
        <f t="shared" si="15"/>
        <v>839.5</v>
      </c>
      <c r="H515" s="228"/>
      <c r="I515" s="318"/>
    </row>
    <row r="516" spans="1:9" ht="11.85" hidden="1" customHeight="1" outlineLevel="3">
      <c r="A516" s="214" t="s">
        <v>21528</v>
      </c>
      <c r="B516" s="67" t="s">
        <v>21529</v>
      </c>
      <c r="C516" s="68" t="s">
        <v>37211</v>
      </c>
      <c r="D516" s="67" t="s">
        <v>51</v>
      </c>
      <c r="E516" s="67" t="str">
        <f t="shared" si="16"/>
        <v>грн</v>
      </c>
      <c r="F516" s="77">
        <v>975.68</v>
      </c>
      <c r="G516" s="254">
        <f t="shared" si="15"/>
        <v>975.68</v>
      </c>
      <c r="H516" s="228"/>
      <c r="I516" s="318"/>
    </row>
    <row r="517" spans="1:9" ht="11.85" hidden="1" customHeight="1" outlineLevel="3">
      <c r="A517" s="214" t="s">
        <v>21530</v>
      </c>
      <c r="B517" s="67" t="s">
        <v>21531</v>
      </c>
      <c r="C517" s="68" t="s">
        <v>37212</v>
      </c>
      <c r="D517" s="67" t="s">
        <v>51</v>
      </c>
      <c r="E517" s="67" t="str">
        <f t="shared" si="16"/>
        <v>грн</v>
      </c>
      <c r="F517" s="77">
        <v>1115.3</v>
      </c>
      <c r="G517" s="254">
        <f t="shared" si="15"/>
        <v>1115.3</v>
      </c>
      <c r="H517" s="228"/>
      <c r="I517" s="318"/>
    </row>
    <row r="518" spans="1:9" ht="11.85" hidden="1" customHeight="1" outlineLevel="3">
      <c r="A518" s="214" t="s">
        <v>21480</v>
      </c>
      <c r="B518" s="67" t="s">
        <v>21481</v>
      </c>
      <c r="C518" s="68" t="s">
        <v>37213</v>
      </c>
      <c r="D518" s="67" t="s">
        <v>51</v>
      </c>
      <c r="E518" s="67" t="str">
        <f t="shared" si="16"/>
        <v>грн</v>
      </c>
      <c r="F518" s="77">
        <v>356.83</v>
      </c>
      <c r="G518" s="254">
        <f t="shared" si="15"/>
        <v>356.83</v>
      </c>
      <c r="H518" s="228"/>
      <c r="I518" s="318"/>
    </row>
    <row r="519" spans="1:9" ht="11.85" hidden="1" customHeight="1" outlineLevel="3">
      <c r="A519" s="214" t="s">
        <v>21482</v>
      </c>
      <c r="B519" s="67" t="s">
        <v>21483</v>
      </c>
      <c r="C519" s="68" t="s">
        <v>37214</v>
      </c>
      <c r="D519" s="67" t="s">
        <v>51</v>
      </c>
      <c r="E519" s="67" t="str">
        <f t="shared" si="16"/>
        <v>грн</v>
      </c>
      <c r="F519" s="77">
        <v>398.17</v>
      </c>
      <c r="G519" s="254">
        <f t="shared" si="15"/>
        <v>398.17</v>
      </c>
      <c r="H519" s="228"/>
      <c r="I519" s="318"/>
    </row>
    <row r="520" spans="1:9" ht="11.85" hidden="1" customHeight="1" outlineLevel="3">
      <c r="A520" s="214" t="s">
        <v>21484</v>
      </c>
      <c r="B520" s="67" t="s">
        <v>21485</v>
      </c>
      <c r="C520" s="68" t="s">
        <v>37215</v>
      </c>
      <c r="D520" s="67" t="s">
        <v>51</v>
      </c>
      <c r="E520" s="67" t="str">
        <f t="shared" si="16"/>
        <v>грн</v>
      </c>
      <c r="F520" s="77">
        <v>449.92</v>
      </c>
      <c r="G520" s="254">
        <f t="shared" ref="G520:G572" si="17">IFERROR(IF(OR(E520="грн",E520="грн."),ROUND(F520*(1-$G$2),2),ROUND(F520*(1-$G$2),2)*$E$2),"")</f>
        <v>449.92</v>
      </c>
      <c r="H520" s="228"/>
      <c r="I520" s="318"/>
    </row>
    <row r="521" spans="1:9" ht="11.85" hidden="1" customHeight="1" outlineLevel="3">
      <c r="A521" s="214" t="s">
        <v>21486</v>
      </c>
      <c r="B521" s="67" t="s">
        <v>21487</v>
      </c>
      <c r="C521" s="68" t="s">
        <v>37216</v>
      </c>
      <c r="D521" s="67" t="s">
        <v>51</v>
      </c>
      <c r="E521" s="67" t="str">
        <f t="shared" si="16"/>
        <v>грн</v>
      </c>
      <c r="F521" s="77">
        <v>701.59</v>
      </c>
      <c r="G521" s="254">
        <f t="shared" si="17"/>
        <v>701.59</v>
      </c>
      <c r="H521" s="228"/>
      <c r="I521" s="318"/>
    </row>
    <row r="522" spans="1:9" ht="11.85" hidden="1" customHeight="1" outlineLevel="3">
      <c r="A522" s="214" t="s">
        <v>21488</v>
      </c>
      <c r="B522" s="67" t="s">
        <v>21489</v>
      </c>
      <c r="C522" s="68" t="s">
        <v>37217</v>
      </c>
      <c r="D522" s="67" t="s">
        <v>51</v>
      </c>
      <c r="E522" s="67" t="str">
        <f t="shared" si="16"/>
        <v>грн</v>
      </c>
      <c r="F522" s="77">
        <v>958.44</v>
      </c>
      <c r="G522" s="254">
        <f t="shared" si="17"/>
        <v>958.44</v>
      </c>
      <c r="H522" s="228"/>
      <c r="I522" s="318"/>
    </row>
    <row r="523" spans="1:9" ht="11.85" hidden="1" customHeight="1" outlineLevel="3">
      <c r="A523" s="214" t="s">
        <v>21490</v>
      </c>
      <c r="B523" s="67" t="s">
        <v>21491</v>
      </c>
      <c r="C523" s="68" t="s">
        <v>37218</v>
      </c>
      <c r="D523" s="67" t="s">
        <v>51</v>
      </c>
      <c r="E523" s="67" t="str">
        <f t="shared" si="16"/>
        <v>грн</v>
      </c>
      <c r="F523" s="77">
        <v>1098.06</v>
      </c>
      <c r="G523" s="254">
        <f t="shared" si="17"/>
        <v>1098.06</v>
      </c>
      <c r="H523" s="228"/>
      <c r="I523" s="318"/>
    </row>
    <row r="524" spans="1:9" ht="11.85" hidden="1" customHeight="1" outlineLevel="3">
      <c r="A524" s="214" t="s">
        <v>21492</v>
      </c>
      <c r="B524" s="67" t="s">
        <v>21493</v>
      </c>
      <c r="C524" s="68" t="s">
        <v>37219</v>
      </c>
      <c r="D524" s="67" t="s">
        <v>51</v>
      </c>
      <c r="E524" s="67" t="str">
        <f t="shared" si="16"/>
        <v>грн</v>
      </c>
      <c r="F524" s="77">
        <v>1239.42</v>
      </c>
      <c r="G524" s="254">
        <f t="shared" si="17"/>
        <v>1239.42</v>
      </c>
      <c r="H524" s="228"/>
      <c r="I524" s="318"/>
    </row>
    <row r="525" spans="1:9" ht="13.35" hidden="1" customHeight="1" outlineLevel="2">
      <c r="A525" s="214"/>
      <c r="B525" s="442"/>
      <c r="C525" s="203" t="s">
        <v>39516</v>
      </c>
      <c r="D525" s="203"/>
      <c r="E525" s="203" t="str">
        <f t="shared" si="16"/>
        <v/>
      </c>
      <c r="F525" s="205" t="s">
        <v>300</v>
      </c>
      <c r="G525" s="253" t="str">
        <f t="shared" si="17"/>
        <v/>
      </c>
      <c r="H525" s="228"/>
      <c r="I525" s="318"/>
    </row>
    <row r="526" spans="1:9" ht="11.85" hidden="1" customHeight="1" outlineLevel="3">
      <c r="A526" s="214" t="s">
        <v>4132</v>
      </c>
      <c r="B526" s="67" t="s">
        <v>1053</v>
      </c>
      <c r="C526" s="68" t="s">
        <v>37220</v>
      </c>
      <c r="D526" s="67" t="s">
        <v>124</v>
      </c>
      <c r="E526" s="67" t="str">
        <f t="shared" si="16"/>
        <v>грн</v>
      </c>
      <c r="F526" s="77">
        <v>211.67</v>
      </c>
      <c r="G526" s="254">
        <f t="shared" si="17"/>
        <v>211.67</v>
      </c>
      <c r="H526" s="228"/>
      <c r="I526" s="318"/>
    </row>
    <row r="527" spans="1:9" ht="11.85" hidden="1" customHeight="1" outlineLevel="3">
      <c r="A527" s="214" t="s">
        <v>4133</v>
      </c>
      <c r="B527" s="67" t="s">
        <v>1054</v>
      </c>
      <c r="C527" s="68" t="s">
        <v>37221</v>
      </c>
      <c r="D527" s="67" t="s">
        <v>124</v>
      </c>
      <c r="E527" s="67" t="str">
        <f t="shared" si="16"/>
        <v>грн</v>
      </c>
      <c r="F527" s="77">
        <v>259.49</v>
      </c>
      <c r="G527" s="254">
        <f t="shared" si="17"/>
        <v>259.49</v>
      </c>
      <c r="H527" s="228"/>
      <c r="I527" s="318"/>
    </row>
    <row r="528" spans="1:9" ht="11.85" hidden="1" customHeight="1" outlineLevel="3">
      <c r="A528" s="214" t="s">
        <v>4134</v>
      </c>
      <c r="B528" s="67" t="s">
        <v>1055</v>
      </c>
      <c r="C528" s="68" t="s">
        <v>37222</v>
      </c>
      <c r="D528" s="67" t="s">
        <v>124</v>
      </c>
      <c r="E528" s="67" t="str">
        <f t="shared" si="16"/>
        <v>грн</v>
      </c>
      <c r="F528" s="77">
        <v>381.86</v>
      </c>
      <c r="G528" s="254">
        <f t="shared" si="17"/>
        <v>381.86</v>
      </c>
      <c r="H528" s="228"/>
      <c r="I528" s="318"/>
    </row>
    <row r="529" spans="1:9" ht="11.85" hidden="1" customHeight="1" outlineLevel="3">
      <c r="A529" s="214" t="s">
        <v>4135</v>
      </c>
      <c r="B529" s="67" t="s">
        <v>1056</v>
      </c>
      <c r="C529" s="68" t="s">
        <v>37223</v>
      </c>
      <c r="D529" s="67" t="s">
        <v>124</v>
      </c>
      <c r="E529" s="67" t="str">
        <f t="shared" si="16"/>
        <v>грн</v>
      </c>
      <c r="F529" s="77">
        <v>456.65</v>
      </c>
      <c r="G529" s="254">
        <f t="shared" si="17"/>
        <v>456.65</v>
      </c>
      <c r="H529" s="228"/>
      <c r="I529" s="318"/>
    </row>
    <row r="530" spans="1:9" ht="11.85" hidden="1" customHeight="1" outlineLevel="3">
      <c r="A530" s="214" t="s">
        <v>4136</v>
      </c>
      <c r="B530" s="67" t="s">
        <v>1057</v>
      </c>
      <c r="C530" s="68" t="s">
        <v>37224</v>
      </c>
      <c r="D530" s="67" t="s">
        <v>124</v>
      </c>
      <c r="E530" s="67" t="str">
        <f t="shared" si="16"/>
        <v>грн</v>
      </c>
      <c r="F530" s="77">
        <v>523.05999999999995</v>
      </c>
      <c r="G530" s="254">
        <f t="shared" si="17"/>
        <v>523.05999999999995</v>
      </c>
      <c r="H530" s="228"/>
      <c r="I530" s="318"/>
    </row>
    <row r="531" spans="1:9" ht="11.85" hidden="1" customHeight="1" outlineLevel="3">
      <c r="A531" s="214" t="s">
        <v>4137</v>
      </c>
      <c r="B531" s="67" t="s">
        <v>1058</v>
      </c>
      <c r="C531" s="68" t="s">
        <v>37225</v>
      </c>
      <c r="D531" s="67" t="s">
        <v>124</v>
      </c>
      <c r="E531" s="67" t="str">
        <f t="shared" si="16"/>
        <v>грн</v>
      </c>
      <c r="F531" s="77">
        <v>211.67</v>
      </c>
      <c r="G531" s="254">
        <f t="shared" si="17"/>
        <v>211.67</v>
      </c>
      <c r="H531" s="228"/>
      <c r="I531" s="318"/>
    </row>
    <row r="532" spans="1:9" ht="11.85" hidden="1" customHeight="1" outlineLevel="3">
      <c r="A532" s="214" t="s">
        <v>4138</v>
      </c>
      <c r="B532" s="67" t="s">
        <v>1059</v>
      </c>
      <c r="C532" s="68" t="s">
        <v>37226</v>
      </c>
      <c r="D532" s="67" t="s">
        <v>124</v>
      </c>
      <c r="E532" s="67" t="str">
        <f t="shared" si="16"/>
        <v>грн</v>
      </c>
      <c r="F532" s="77">
        <v>226.3</v>
      </c>
      <c r="G532" s="254">
        <f t="shared" si="17"/>
        <v>226.3</v>
      </c>
      <c r="H532" s="228"/>
      <c r="I532" s="318"/>
    </row>
    <row r="533" spans="1:9" ht="11.85" hidden="1" customHeight="1" outlineLevel="3">
      <c r="A533" s="214" t="s">
        <v>4139</v>
      </c>
      <c r="B533" s="67" t="s">
        <v>1060</v>
      </c>
      <c r="C533" s="68" t="s">
        <v>37227</v>
      </c>
      <c r="D533" s="67" t="s">
        <v>124</v>
      </c>
      <c r="E533" s="67" t="str">
        <f t="shared" si="16"/>
        <v>грн</v>
      </c>
      <c r="F533" s="77">
        <v>259.49</v>
      </c>
      <c r="G533" s="254">
        <f t="shared" si="17"/>
        <v>259.49</v>
      </c>
      <c r="H533" s="228"/>
      <c r="I533" s="318"/>
    </row>
    <row r="534" spans="1:9" ht="11.85" hidden="1" customHeight="1" outlineLevel="3">
      <c r="A534" s="214" t="s">
        <v>4140</v>
      </c>
      <c r="B534" s="67" t="s">
        <v>1061</v>
      </c>
      <c r="C534" s="68" t="s">
        <v>37228</v>
      </c>
      <c r="D534" s="67" t="s">
        <v>124</v>
      </c>
      <c r="E534" s="67" t="str">
        <f t="shared" si="16"/>
        <v>грн</v>
      </c>
      <c r="F534" s="77">
        <v>340.39</v>
      </c>
      <c r="G534" s="254">
        <f t="shared" si="17"/>
        <v>340.39</v>
      </c>
      <c r="H534" s="228"/>
      <c r="I534" s="318"/>
    </row>
    <row r="535" spans="1:9" ht="11.85" hidden="1" customHeight="1" outlineLevel="3">
      <c r="A535" s="214" t="s">
        <v>4141</v>
      </c>
      <c r="B535" s="67" t="s">
        <v>1062</v>
      </c>
      <c r="C535" s="68" t="s">
        <v>37229</v>
      </c>
      <c r="D535" s="67" t="s">
        <v>124</v>
      </c>
      <c r="E535" s="67" t="str">
        <f t="shared" si="16"/>
        <v>грн</v>
      </c>
      <c r="F535" s="77">
        <v>242.83</v>
      </c>
      <c r="G535" s="254">
        <f t="shared" si="17"/>
        <v>242.83</v>
      </c>
      <c r="H535" s="228"/>
      <c r="I535" s="318"/>
    </row>
    <row r="536" spans="1:9" ht="11.85" hidden="1" customHeight="1" outlineLevel="3">
      <c r="A536" s="214" t="s">
        <v>4142</v>
      </c>
      <c r="B536" s="67" t="s">
        <v>1063</v>
      </c>
      <c r="C536" s="68" t="s">
        <v>37230</v>
      </c>
      <c r="D536" s="67" t="s">
        <v>124</v>
      </c>
      <c r="E536" s="67" t="str">
        <f t="shared" si="16"/>
        <v>грн</v>
      </c>
      <c r="F536" s="77">
        <v>274</v>
      </c>
      <c r="G536" s="254">
        <f t="shared" si="17"/>
        <v>274</v>
      </c>
      <c r="H536" s="228"/>
      <c r="I536" s="318"/>
    </row>
    <row r="537" spans="1:9" ht="11.85" hidden="1" customHeight="1" outlineLevel="3">
      <c r="A537" s="214" t="s">
        <v>4143</v>
      </c>
      <c r="B537" s="67" t="s">
        <v>1064</v>
      </c>
      <c r="C537" s="68" t="s">
        <v>37231</v>
      </c>
      <c r="D537" s="67" t="s">
        <v>124</v>
      </c>
      <c r="E537" s="67" t="str">
        <f t="shared" si="16"/>
        <v>грн</v>
      </c>
      <c r="F537" s="77">
        <v>315.45999999999998</v>
      </c>
      <c r="G537" s="254">
        <f t="shared" si="17"/>
        <v>315.45999999999998</v>
      </c>
      <c r="H537" s="228"/>
      <c r="I537" s="318"/>
    </row>
    <row r="538" spans="1:9" ht="11.85" hidden="1" customHeight="1" outlineLevel="3">
      <c r="A538" s="214" t="s">
        <v>4144</v>
      </c>
      <c r="B538" s="67" t="s">
        <v>1065</v>
      </c>
      <c r="C538" s="68" t="s">
        <v>37232</v>
      </c>
      <c r="D538" s="67" t="s">
        <v>124</v>
      </c>
      <c r="E538" s="67" t="str">
        <f t="shared" si="16"/>
        <v>грн</v>
      </c>
      <c r="F538" s="77">
        <v>408.83</v>
      </c>
      <c r="G538" s="254">
        <f t="shared" si="17"/>
        <v>408.83</v>
      </c>
      <c r="H538" s="228"/>
      <c r="I538" s="318"/>
    </row>
    <row r="539" spans="1:9" ht="11.85" hidden="1" customHeight="1" outlineLevel="3">
      <c r="A539" s="214" t="s">
        <v>4145</v>
      </c>
      <c r="B539" s="67" t="s">
        <v>1066</v>
      </c>
      <c r="C539" s="68" t="s">
        <v>37233</v>
      </c>
      <c r="D539" s="67" t="s">
        <v>124</v>
      </c>
      <c r="E539" s="67" t="str">
        <f t="shared" si="16"/>
        <v>грн</v>
      </c>
      <c r="F539" s="77">
        <v>693.24</v>
      </c>
      <c r="G539" s="254">
        <f t="shared" si="17"/>
        <v>693.24</v>
      </c>
      <c r="H539" s="228"/>
      <c r="I539" s="318"/>
    </row>
    <row r="540" spans="1:9" ht="11.85" hidden="1" customHeight="1" outlineLevel="3">
      <c r="A540" s="214" t="s">
        <v>4146</v>
      </c>
      <c r="B540" s="67" t="s">
        <v>1067</v>
      </c>
      <c r="C540" s="68" t="s">
        <v>37234</v>
      </c>
      <c r="D540" s="67" t="s">
        <v>124</v>
      </c>
      <c r="E540" s="67" t="str">
        <f t="shared" si="16"/>
        <v>грн</v>
      </c>
      <c r="F540" s="77">
        <v>830.62</v>
      </c>
      <c r="G540" s="254">
        <f t="shared" si="17"/>
        <v>830.62</v>
      </c>
      <c r="H540" s="228"/>
      <c r="I540" s="318"/>
    </row>
    <row r="541" spans="1:9" ht="11.85" hidden="1" customHeight="1" outlineLevel="3">
      <c r="A541" s="214" t="s">
        <v>4147</v>
      </c>
      <c r="B541" s="67" t="s">
        <v>1068</v>
      </c>
      <c r="C541" s="68" t="s">
        <v>37235</v>
      </c>
      <c r="D541" s="67" t="s">
        <v>124</v>
      </c>
      <c r="E541" s="67" t="str">
        <f t="shared" si="16"/>
        <v>грн</v>
      </c>
      <c r="F541" s="77">
        <v>988.34</v>
      </c>
      <c r="G541" s="254">
        <f t="shared" si="17"/>
        <v>988.34</v>
      </c>
      <c r="H541" s="228"/>
      <c r="I541" s="318"/>
    </row>
    <row r="542" spans="1:9" ht="11.85" hidden="1" customHeight="1" outlineLevel="3">
      <c r="A542" s="214" t="s">
        <v>4148</v>
      </c>
      <c r="B542" s="67" t="s">
        <v>1069</v>
      </c>
      <c r="C542" s="68" t="s">
        <v>37236</v>
      </c>
      <c r="D542" s="67" t="s">
        <v>124</v>
      </c>
      <c r="E542" s="67" t="str">
        <f t="shared" si="16"/>
        <v>грн</v>
      </c>
      <c r="F542" s="77">
        <v>545.82000000000005</v>
      </c>
      <c r="G542" s="254">
        <f t="shared" si="17"/>
        <v>545.82000000000005</v>
      </c>
      <c r="H542" s="228"/>
      <c r="I542" s="318"/>
    </row>
    <row r="543" spans="1:9" ht="11.85" hidden="1" customHeight="1" outlineLevel="3">
      <c r="A543" s="214" t="s">
        <v>4149</v>
      </c>
      <c r="B543" s="67" t="s">
        <v>1070</v>
      </c>
      <c r="C543" s="68" t="s">
        <v>37237</v>
      </c>
      <c r="D543" s="67" t="s">
        <v>124</v>
      </c>
      <c r="E543" s="67" t="str">
        <f t="shared" si="16"/>
        <v>грн</v>
      </c>
      <c r="F543" s="77">
        <v>597.72</v>
      </c>
      <c r="G543" s="254">
        <f t="shared" si="17"/>
        <v>597.72</v>
      </c>
      <c r="H543" s="228"/>
      <c r="I543" s="318"/>
    </row>
    <row r="544" spans="1:9" ht="11.85" hidden="1" customHeight="1" outlineLevel="3">
      <c r="A544" s="214" t="s">
        <v>4150</v>
      </c>
      <c r="B544" s="67" t="s">
        <v>1071</v>
      </c>
      <c r="C544" s="68" t="s">
        <v>37238</v>
      </c>
      <c r="D544" s="67" t="s">
        <v>124</v>
      </c>
      <c r="E544" s="67" t="str">
        <f t="shared" si="16"/>
        <v>грн</v>
      </c>
      <c r="F544" s="77">
        <v>603.70000000000005</v>
      </c>
      <c r="G544" s="254">
        <f t="shared" si="17"/>
        <v>603.70000000000005</v>
      </c>
      <c r="H544" s="228"/>
      <c r="I544" s="318"/>
    </row>
    <row r="545" spans="1:9" ht="11.85" hidden="1" customHeight="1" outlineLevel="3">
      <c r="A545" s="214" t="s">
        <v>4151</v>
      </c>
      <c r="B545" s="67" t="s">
        <v>1072</v>
      </c>
      <c r="C545" s="68" t="s">
        <v>37239</v>
      </c>
      <c r="D545" s="67" t="s">
        <v>124</v>
      </c>
      <c r="E545" s="67" t="str">
        <f t="shared" si="16"/>
        <v>грн</v>
      </c>
      <c r="F545" s="77">
        <v>614.38</v>
      </c>
      <c r="G545" s="254">
        <f t="shared" si="17"/>
        <v>614.38</v>
      </c>
      <c r="H545" s="228"/>
      <c r="I545" s="318"/>
    </row>
    <row r="546" spans="1:9" ht="11.85" hidden="1" customHeight="1" outlineLevel="3">
      <c r="A546" s="214" t="s">
        <v>4152</v>
      </c>
      <c r="B546" s="67" t="s">
        <v>1073</v>
      </c>
      <c r="C546" s="68" t="s">
        <v>37240</v>
      </c>
      <c r="D546" s="67" t="s">
        <v>124</v>
      </c>
      <c r="E546" s="67" t="str">
        <f t="shared" si="16"/>
        <v>грн</v>
      </c>
      <c r="F546" s="77">
        <v>649.99</v>
      </c>
      <c r="G546" s="254">
        <f t="shared" si="17"/>
        <v>649.99</v>
      </c>
      <c r="H546" s="228"/>
      <c r="I546" s="318"/>
    </row>
    <row r="547" spans="1:9" ht="11.85" hidden="1" customHeight="1" outlineLevel="3">
      <c r="A547" s="214" t="s">
        <v>4153</v>
      </c>
      <c r="B547" s="67" t="s">
        <v>1074</v>
      </c>
      <c r="C547" s="68" t="s">
        <v>37241</v>
      </c>
      <c r="D547" s="67" t="s">
        <v>124</v>
      </c>
      <c r="E547" s="67" t="str">
        <f t="shared" si="16"/>
        <v>грн</v>
      </c>
      <c r="F547" s="77">
        <v>735.22</v>
      </c>
      <c r="G547" s="254">
        <f t="shared" si="17"/>
        <v>735.22</v>
      </c>
      <c r="H547" s="228"/>
      <c r="I547" s="318"/>
    </row>
    <row r="548" spans="1:9" ht="11.85" hidden="1" customHeight="1" outlineLevel="3">
      <c r="A548" s="214" t="s">
        <v>4154</v>
      </c>
      <c r="B548" s="67" t="s">
        <v>1075</v>
      </c>
      <c r="C548" s="68" t="s">
        <v>37242</v>
      </c>
      <c r="D548" s="67" t="s">
        <v>124</v>
      </c>
      <c r="E548" s="67" t="str">
        <f t="shared" si="16"/>
        <v>грн</v>
      </c>
      <c r="F548" s="77">
        <v>828.07</v>
      </c>
      <c r="G548" s="254">
        <f t="shared" si="17"/>
        <v>828.07</v>
      </c>
      <c r="H548" s="228"/>
      <c r="I548" s="318"/>
    </row>
    <row r="549" spans="1:9" ht="11.85" hidden="1" customHeight="1" outlineLevel="3">
      <c r="A549" s="214" t="s">
        <v>4155</v>
      </c>
      <c r="B549" s="67" t="s">
        <v>1076</v>
      </c>
      <c r="C549" s="68" t="s">
        <v>37243</v>
      </c>
      <c r="D549" s="67" t="s">
        <v>124</v>
      </c>
      <c r="E549" s="67" t="str">
        <f t="shared" si="16"/>
        <v>грн</v>
      </c>
      <c r="F549" s="77">
        <v>943.82</v>
      </c>
      <c r="G549" s="254">
        <f t="shared" si="17"/>
        <v>943.82</v>
      </c>
      <c r="H549" s="228"/>
      <c r="I549" s="318"/>
    </row>
    <row r="550" spans="1:9" ht="11.85" hidden="1" customHeight="1" outlineLevel="3">
      <c r="A550" s="214" t="s">
        <v>4156</v>
      </c>
      <c r="B550" s="67" t="s">
        <v>1077</v>
      </c>
      <c r="C550" s="68" t="s">
        <v>37244</v>
      </c>
      <c r="D550" s="67" t="s">
        <v>124</v>
      </c>
      <c r="E550" s="67" t="str">
        <f t="shared" si="16"/>
        <v>грн</v>
      </c>
      <c r="F550" s="77">
        <v>573.29999999999995</v>
      </c>
      <c r="G550" s="254">
        <f t="shared" si="17"/>
        <v>573.29999999999995</v>
      </c>
      <c r="H550" s="228"/>
      <c r="I550" s="318"/>
    </row>
    <row r="551" spans="1:9" ht="11.85" hidden="1" customHeight="1" outlineLevel="3">
      <c r="A551" s="214" t="s">
        <v>4157</v>
      </c>
      <c r="B551" s="67" t="s">
        <v>1078</v>
      </c>
      <c r="C551" s="68" t="s">
        <v>37245</v>
      </c>
      <c r="D551" s="67" t="s">
        <v>124</v>
      </c>
      <c r="E551" s="67" t="str">
        <f t="shared" si="16"/>
        <v>грн</v>
      </c>
      <c r="F551" s="77">
        <v>580.54999999999995</v>
      </c>
      <c r="G551" s="254">
        <f t="shared" si="17"/>
        <v>580.54999999999995</v>
      </c>
      <c r="H551" s="228"/>
      <c r="I551" s="318"/>
    </row>
    <row r="552" spans="1:9" ht="11.85" hidden="1" customHeight="1" outlineLevel="3">
      <c r="A552" s="214" t="s">
        <v>4158</v>
      </c>
      <c r="B552" s="67" t="s">
        <v>1079</v>
      </c>
      <c r="C552" s="68" t="s">
        <v>37246</v>
      </c>
      <c r="D552" s="67" t="s">
        <v>124</v>
      </c>
      <c r="E552" s="67" t="str">
        <f t="shared" si="16"/>
        <v>грн</v>
      </c>
      <c r="F552" s="77">
        <v>612.1</v>
      </c>
      <c r="G552" s="254">
        <f t="shared" si="17"/>
        <v>612.1</v>
      </c>
      <c r="H552" s="228"/>
      <c r="I552" s="318"/>
    </row>
    <row r="553" spans="1:9" ht="11.85" hidden="1" customHeight="1" outlineLevel="3">
      <c r="A553" s="214" t="s">
        <v>4159</v>
      </c>
      <c r="B553" s="67" t="s">
        <v>1080</v>
      </c>
      <c r="C553" s="68" t="s">
        <v>37247</v>
      </c>
      <c r="D553" s="67" t="s">
        <v>124</v>
      </c>
      <c r="E553" s="67" t="str">
        <f t="shared" si="16"/>
        <v>грн</v>
      </c>
      <c r="F553" s="77">
        <v>637.27</v>
      </c>
      <c r="G553" s="254">
        <f t="shared" si="17"/>
        <v>637.27</v>
      </c>
      <c r="H553" s="228"/>
      <c r="I553" s="318"/>
    </row>
    <row r="554" spans="1:9" ht="11.85" hidden="1" customHeight="1" outlineLevel="3">
      <c r="A554" s="214" t="s">
        <v>4160</v>
      </c>
      <c r="B554" s="67" t="s">
        <v>1081</v>
      </c>
      <c r="C554" s="68" t="s">
        <v>37248</v>
      </c>
      <c r="D554" s="67" t="s">
        <v>124</v>
      </c>
      <c r="E554" s="67" t="str">
        <f t="shared" si="16"/>
        <v>грн</v>
      </c>
      <c r="F554" s="77">
        <v>676.7</v>
      </c>
      <c r="G554" s="254">
        <f t="shared" si="17"/>
        <v>676.7</v>
      </c>
      <c r="H554" s="228"/>
      <c r="I554" s="318"/>
    </row>
    <row r="555" spans="1:9" ht="11.85" hidden="1" customHeight="1" outlineLevel="3">
      <c r="A555" s="214" t="s">
        <v>4161</v>
      </c>
      <c r="B555" s="67" t="s">
        <v>1082</v>
      </c>
      <c r="C555" s="68" t="s">
        <v>37249</v>
      </c>
      <c r="D555" s="67" t="s">
        <v>124</v>
      </c>
      <c r="E555" s="67" t="str">
        <f t="shared" si="16"/>
        <v>грн</v>
      </c>
      <c r="F555" s="77">
        <v>765.74</v>
      </c>
      <c r="G555" s="254">
        <f t="shared" si="17"/>
        <v>765.74</v>
      </c>
      <c r="H555" s="228"/>
      <c r="I555" s="318"/>
    </row>
    <row r="556" spans="1:9" ht="11.85" hidden="1" customHeight="1" outlineLevel="3">
      <c r="A556" s="214" t="s">
        <v>4162</v>
      </c>
      <c r="B556" s="67" t="s">
        <v>1083</v>
      </c>
      <c r="C556" s="68" t="s">
        <v>37250</v>
      </c>
      <c r="D556" s="67" t="s">
        <v>124</v>
      </c>
      <c r="E556" s="67" t="str">
        <f t="shared" si="16"/>
        <v>грн</v>
      </c>
      <c r="F556" s="77">
        <v>858.6</v>
      </c>
      <c r="G556" s="254">
        <f t="shared" si="17"/>
        <v>858.6</v>
      </c>
      <c r="H556" s="228"/>
      <c r="I556" s="318"/>
    </row>
    <row r="557" spans="1:9" ht="11.85" hidden="1" customHeight="1" outlineLevel="3">
      <c r="A557" s="214" t="s">
        <v>4163</v>
      </c>
      <c r="B557" s="67" t="s">
        <v>1084</v>
      </c>
      <c r="C557" s="68" t="s">
        <v>37251</v>
      </c>
      <c r="D557" s="67" t="s">
        <v>124</v>
      </c>
      <c r="E557" s="67" t="str">
        <f t="shared" si="16"/>
        <v>грн</v>
      </c>
      <c r="F557" s="77">
        <v>973.08</v>
      </c>
      <c r="G557" s="254">
        <f t="shared" si="17"/>
        <v>973.08</v>
      </c>
      <c r="H557" s="228"/>
      <c r="I557" s="318"/>
    </row>
    <row r="558" spans="1:9" ht="11.85" hidden="1" customHeight="1" outlineLevel="3">
      <c r="A558" s="214" t="s">
        <v>4164</v>
      </c>
      <c r="B558" s="67" t="s">
        <v>1085</v>
      </c>
      <c r="C558" s="68" t="s">
        <v>37252</v>
      </c>
      <c r="D558" s="67" t="s">
        <v>124</v>
      </c>
      <c r="E558" s="67" t="str">
        <f t="shared" si="16"/>
        <v>грн</v>
      </c>
      <c r="F558" s="77">
        <v>585.25</v>
      </c>
      <c r="G558" s="254">
        <f t="shared" si="17"/>
        <v>585.25</v>
      </c>
      <c r="H558" s="228"/>
      <c r="I558" s="318"/>
    </row>
    <row r="559" spans="1:9" ht="11.85" hidden="1" customHeight="1" outlineLevel="3">
      <c r="A559" s="214" t="s">
        <v>4165</v>
      </c>
      <c r="B559" s="67" t="s">
        <v>1086</v>
      </c>
      <c r="C559" s="68" t="s">
        <v>37253</v>
      </c>
      <c r="D559" s="67" t="s">
        <v>124</v>
      </c>
      <c r="E559" s="67" t="str">
        <f t="shared" si="16"/>
        <v>грн</v>
      </c>
      <c r="F559" s="77">
        <v>595.67999999999995</v>
      </c>
      <c r="G559" s="254">
        <f t="shared" si="17"/>
        <v>595.67999999999995</v>
      </c>
      <c r="H559" s="228"/>
      <c r="I559" s="318"/>
    </row>
    <row r="560" spans="1:9" ht="11.85" hidden="1" customHeight="1" outlineLevel="3">
      <c r="A560" s="214" t="s">
        <v>4166</v>
      </c>
      <c r="B560" s="67" t="s">
        <v>1087</v>
      </c>
      <c r="C560" s="68" t="s">
        <v>37254</v>
      </c>
      <c r="D560" s="67" t="s">
        <v>124</v>
      </c>
      <c r="E560" s="67" t="str">
        <f t="shared" si="16"/>
        <v>грн</v>
      </c>
      <c r="F560" s="77">
        <v>624.67999999999995</v>
      </c>
      <c r="G560" s="254">
        <f t="shared" si="17"/>
        <v>624.67999999999995</v>
      </c>
      <c r="H560" s="228"/>
      <c r="I560" s="318"/>
    </row>
    <row r="561" spans="1:9" ht="11.85" hidden="1" customHeight="1" outlineLevel="3">
      <c r="A561" s="214" t="s">
        <v>4167</v>
      </c>
      <c r="B561" s="67" t="s">
        <v>1088</v>
      </c>
      <c r="C561" s="68" t="s">
        <v>37255</v>
      </c>
      <c r="D561" s="67" t="s">
        <v>124</v>
      </c>
      <c r="E561" s="67" t="str">
        <f t="shared" si="16"/>
        <v>грн</v>
      </c>
      <c r="F561" s="77">
        <v>712.32</v>
      </c>
      <c r="G561" s="254">
        <f t="shared" si="17"/>
        <v>712.32</v>
      </c>
      <c r="H561" s="228"/>
      <c r="I561" s="318"/>
    </row>
    <row r="562" spans="1:9" ht="11.85" hidden="1" customHeight="1" outlineLevel="3">
      <c r="A562" s="214" t="s">
        <v>4168</v>
      </c>
      <c r="B562" s="67" t="s">
        <v>1089</v>
      </c>
      <c r="C562" s="68" t="s">
        <v>37256</v>
      </c>
      <c r="D562" s="67" t="s">
        <v>124</v>
      </c>
      <c r="E562" s="67" t="str">
        <f t="shared" si="16"/>
        <v>грн</v>
      </c>
      <c r="F562" s="77">
        <v>815.35</v>
      </c>
      <c r="G562" s="254">
        <f t="shared" si="17"/>
        <v>815.35</v>
      </c>
      <c r="H562" s="228"/>
      <c r="I562" s="318"/>
    </row>
    <row r="563" spans="1:9" ht="11.85" hidden="1" customHeight="1" outlineLevel="3">
      <c r="A563" s="214" t="s">
        <v>4169</v>
      </c>
      <c r="B563" s="67" t="s">
        <v>1090</v>
      </c>
      <c r="C563" s="68" t="s">
        <v>37257</v>
      </c>
      <c r="D563" s="67" t="s">
        <v>124</v>
      </c>
      <c r="E563" s="67" t="str">
        <f t="shared" ref="E563:E622" si="18">IF(D563="", "", "грн")</f>
        <v>грн</v>
      </c>
      <c r="F563" s="77">
        <v>936.19</v>
      </c>
      <c r="G563" s="254">
        <f t="shared" si="17"/>
        <v>936.19</v>
      </c>
      <c r="H563" s="228"/>
      <c r="I563" s="318"/>
    </row>
    <row r="564" spans="1:9" ht="11.85" hidden="1" customHeight="1" outlineLevel="3">
      <c r="A564" s="214" t="s">
        <v>4170</v>
      </c>
      <c r="B564" s="67" t="s">
        <v>1091</v>
      </c>
      <c r="C564" s="68" t="s">
        <v>37258</v>
      </c>
      <c r="D564" s="67" t="s">
        <v>124</v>
      </c>
      <c r="E564" s="67" t="str">
        <f t="shared" si="18"/>
        <v>грн</v>
      </c>
      <c r="F564" s="77">
        <v>1044.31</v>
      </c>
      <c r="G564" s="254">
        <f t="shared" si="17"/>
        <v>1044.31</v>
      </c>
      <c r="H564" s="228"/>
      <c r="I564" s="318"/>
    </row>
    <row r="565" spans="1:9" ht="11.85" hidden="1" customHeight="1" outlineLevel="3">
      <c r="A565" s="214" t="s">
        <v>4171</v>
      </c>
      <c r="B565" s="67" t="s">
        <v>1092</v>
      </c>
      <c r="C565" s="68" t="s">
        <v>37259</v>
      </c>
      <c r="D565" s="67" t="s">
        <v>124</v>
      </c>
      <c r="E565" s="67" t="str">
        <f t="shared" si="18"/>
        <v>грн</v>
      </c>
      <c r="F565" s="77">
        <v>46.5</v>
      </c>
      <c r="G565" s="254">
        <f t="shared" si="17"/>
        <v>46.5</v>
      </c>
      <c r="H565" s="228"/>
      <c r="I565" s="318"/>
    </row>
    <row r="566" spans="1:9" ht="11.85" hidden="1" customHeight="1" outlineLevel="3">
      <c r="A566" s="214" t="s">
        <v>4172</v>
      </c>
      <c r="B566" s="67" t="s">
        <v>1093</v>
      </c>
      <c r="C566" s="68" t="s">
        <v>37260</v>
      </c>
      <c r="D566" s="67" t="s">
        <v>124</v>
      </c>
      <c r="E566" s="67" t="str">
        <f t="shared" si="18"/>
        <v>грн</v>
      </c>
      <c r="F566" s="77">
        <v>46.5</v>
      </c>
      <c r="G566" s="254">
        <f t="shared" si="17"/>
        <v>46.5</v>
      </c>
      <c r="H566" s="228"/>
      <c r="I566" s="318"/>
    </row>
    <row r="567" spans="1:9" ht="11.85" hidden="1" customHeight="1" outlineLevel="3">
      <c r="A567" s="214" t="s">
        <v>4173</v>
      </c>
      <c r="B567" s="67" t="s">
        <v>1094</v>
      </c>
      <c r="C567" s="68" t="s">
        <v>37261</v>
      </c>
      <c r="D567" s="67" t="s">
        <v>124</v>
      </c>
      <c r="E567" s="67" t="str">
        <f t="shared" si="18"/>
        <v>грн</v>
      </c>
      <c r="F567" s="77">
        <v>82.62</v>
      </c>
      <c r="G567" s="254">
        <f t="shared" si="17"/>
        <v>82.62</v>
      </c>
      <c r="H567" s="228"/>
      <c r="I567" s="318"/>
    </row>
    <row r="568" spans="1:9" ht="11.85" hidden="1" customHeight="1" outlineLevel="3">
      <c r="A568" s="214" t="s">
        <v>4174</v>
      </c>
      <c r="B568" s="67" t="s">
        <v>1095</v>
      </c>
      <c r="C568" s="68" t="s">
        <v>37262</v>
      </c>
      <c r="D568" s="67" t="s">
        <v>124</v>
      </c>
      <c r="E568" s="67" t="str">
        <f t="shared" si="18"/>
        <v>грн</v>
      </c>
      <c r="F568" s="77">
        <v>80.540000000000006</v>
      </c>
      <c r="G568" s="254">
        <f t="shared" si="17"/>
        <v>80.540000000000006</v>
      </c>
      <c r="H568" s="228"/>
      <c r="I568" s="318"/>
    </row>
    <row r="569" spans="1:9" ht="11.85" hidden="1" customHeight="1" outlineLevel="3">
      <c r="A569" s="214" t="s">
        <v>4175</v>
      </c>
      <c r="B569" s="67" t="s">
        <v>1096</v>
      </c>
      <c r="C569" s="68" t="s">
        <v>37263</v>
      </c>
      <c r="D569" s="67" t="s">
        <v>124</v>
      </c>
      <c r="E569" s="67" t="str">
        <f t="shared" si="18"/>
        <v>грн</v>
      </c>
      <c r="F569" s="77">
        <v>35.92</v>
      </c>
      <c r="G569" s="254">
        <f t="shared" si="17"/>
        <v>35.92</v>
      </c>
      <c r="H569" s="228"/>
      <c r="I569" s="318"/>
    </row>
    <row r="570" spans="1:9" ht="11.85" hidden="1" customHeight="1" outlineLevel="3">
      <c r="A570" s="214" t="s">
        <v>4176</v>
      </c>
      <c r="B570" s="67" t="s">
        <v>1097</v>
      </c>
      <c r="C570" s="68" t="s">
        <v>37264</v>
      </c>
      <c r="D570" s="67" t="s">
        <v>124</v>
      </c>
      <c r="E570" s="67" t="str">
        <f t="shared" si="18"/>
        <v>грн</v>
      </c>
      <c r="F570" s="77">
        <v>150.22999999999999</v>
      </c>
      <c r="G570" s="254">
        <f t="shared" si="17"/>
        <v>150.22999999999999</v>
      </c>
      <c r="H570" s="228"/>
      <c r="I570" s="318"/>
    </row>
    <row r="571" spans="1:9" ht="11.85" hidden="1" customHeight="1" outlineLevel="3">
      <c r="A571" s="214" t="s">
        <v>4177</v>
      </c>
      <c r="B571" s="67" t="s">
        <v>1098</v>
      </c>
      <c r="C571" s="68" t="s">
        <v>37265</v>
      </c>
      <c r="D571" s="67" t="s">
        <v>124</v>
      </c>
      <c r="E571" s="67" t="str">
        <f t="shared" si="18"/>
        <v>грн</v>
      </c>
      <c r="F571" s="77">
        <v>59.38</v>
      </c>
      <c r="G571" s="254">
        <f t="shared" si="17"/>
        <v>59.38</v>
      </c>
      <c r="H571" s="228"/>
      <c r="I571" s="318"/>
    </row>
    <row r="572" spans="1:9" ht="11.85" hidden="1" customHeight="1" outlineLevel="3">
      <c r="A572" s="214" t="s">
        <v>4178</v>
      </c>
      <c r="B572" s="67" t="s">
        <v>1099</v>
      </c>
      <c r="C572" s="68" t="s">
        <v>37266</v>
      </c>
      <c r="D572" s="67" t="s">
        <v>124</v>
      </c>
      <c r="E572" s="67" t="str">
        <f t="shared" si="18"/>
        <v>грн</v>
      </c>
      <c r="F572" s="77">
        <v>220.06</v>
      </c>
      <c r="G572" s="254">
        <f t="shared" si="17"/>
        <v>220.06</v>
      </c>
      <c r="H572" s="228"/>
      <c r="I572" s="318"/>
    </row>
    <row r="573" spans="1:9" ht="11.85" hidden="1" customHeight="1" outlineLevel="3">
      <c r="A573" s="214" t="s">
        <v>4179</v>
      </c>
      <c r="B573" s="67" t="s">
        <v>1100</v>
      </c>
      <c r="C573" s="68" t="s">
        <v>37267</v>
      </c>
      <c r="D573" s="67" t="s">
        <v>124</v>
      </c>
      <c r="E573" s="67" t="str">
        <f t="shared" si="18"/>
        <v>грн</v>
      </c>
      <c r="F573" s="77">
        <v>506.39</v>
      </c>
      <c r="G573" s="254">
        <f t="shared" ref="G573:G632" si="19">IFERROR(IF(OR(E573="грн",E573="грн."),ROUND(F573*(1-$G$2),2),ROUND(F573*(1-$G$2),2)*$E$2),"")</f>
        <v>506.39</v>
      </c>
      <c r="H573" s="228"/>
      <c r="I573" s="318"/>
    </row>
    <row r="574" spans="1:9" ht="13.35" hidden="1" customHeight="1" outlineLevel="2">
      <c r="A574" s="214"/>
      <c r="B574" s="442"/>
      <c r="C574" s="203" t="s">
        <v>39517</v>
      </c>
      <c r="D574" s="203"/>
      <c r="E574" s="203" t="str">
        <f t="shared" si="18"/>
        <v/>
      </c>
      <c r="F574" s="205" t="s">
        <v>300</v>
      </c>
      <c r="G574" s="253" t="str">
        <f t="shared" si="19"/>
        <v/>
      </c>
      <c r="H574" s="228"/>
      <c r="I574" s="318"/>
    </row>
    <row r="575" spans="1:9" ht="11.85" hidden="1" customHeight="1" outlineLevel="3">
      <c r="A575" s="214" t="s">
        <v>4180</v>
      </c>
      <c r="B575" s="67" t="s">
        <v>1101</v>
      </c>
      <c r="C575" s="68" t="s">
        <v>37268</v>
      </c>
      <c r="D575" s="67" t="s">
        <v>124</v>
      </c>
      <c r="E575" s="67" t="str">
        <f t="shared" si="18"/>
        <v>грн</v>
      </c>
      <c r="F575" s="77">
        <v>4.63</v>
      </c>
      <c r="G575" s="254">
        <f t="shared" si="19"/>
        <v>4.63</v>
      </c>
      <c r="H575" s="228"/>
      <c r="I575" s="318"/>
    </row>
    <row r="576" spans="1:9" ht="11.85" hidden="1" customHeight="1" outlineLevel="3">
      <c r="A576" s="214" t="s">
        <v>4181</v>
      </c>
      <c r="B576" s="67" t="s">
        <v>1102</v>
      </c>
      <c r="C576" s="68" t="s">
        <v>37269</v>
      </c>
      <c r="D576" s="67" t="s">
        <v>124</v>
      </c>
      <c r="E576" s="67" t="str">
        <f t="shared" si="18"/>
        <v>грн</v>
      </c>
      <c r="F576" s="77">
        <v>45.25</v>
      </c>
      <c r="G576" s="254">
        <f t="shared" si="19"/>
        <v>45.25</v>
      </c>
      <c r="H576" s="228"/>
      <c r="I576" s="318"/>
    </row>
    <row r="577" spans="1:9" ht="11.85" hidden="1" customHeight="1" outlineLevel="3">
      <c r="A577" s="214" t="s">
        <v>4182</v>
      </c>
      <c r="B577" s="67" t="s">
        <v>1103</v>
      </c>
      <c r="C577" s="68" t="s">
        <v>37270</v>
      </c>
      <c r="D577" s="67" t="s">
        <v>124</v>
      </c>
      <c r="E577" s="67" t="str">
        <f t="shared" si="18"/>
        <v>грн</v>
      </c>
      <c r="F577" s="77">
        <v>31.84</v>
      </c>
      <c r="G577" s="254">
        <f t="shared" si="19"/>
        <v>31.84</v>
      </c>
      <c r="H577" s="228"/>
      <c r="I577" s="318"/>
    </row>
    <row r="578" spans="1:9" ht="11.85" hidden="1" customHeight="1" outlineLevel="3">
      <c r="A578" s="214" t="s">
        <v>4183</v>
      </c>
      <c r="B578" s="67" t="s">
        <v>1104</v>
      </c>
      <c r="C578" s="68" t="s">
        <v>37271</v>
      </c>
      <c r="D578" s="67" t="s">
        <v>124</v>
      </c>
      <c r="E578" s="67" t="str">
        <f t="shared" si="18"/>
        <v>грн</v>
      </c>
      <c r="F578" s="77">
        <v>11.5</v>
      </c>
      <c r="G578" s="254">
        <f t="shared" si="19"/>
        <v>11.5</v>
      </c>
      <c r="H578" s="228"/>
      <c r="I578" s="318"/>
    </row>
    <row r="579" spans="1:9" ht="11.85" hidden="1" customHeight="1" outlineLevel="3">
      <c r="A579" s="214" t="s">
        <v>4184</v>
      </c>
      <c r="B579" s="67" t="s">
        <v>1105</v>
      </c>
      <c r="C579" s="68" t="s">
        <v>37272</v>
      </c>
      <c r="D579" s="67" t="s">
        <v>124</v>
      </c>
      <c r="E579" s="67" t="str">
        <f t="shared" si="18"/>
        <v>грн</v>
      </c>
      <c r="F579" s="77">
        <v>11.33</v>
      </c>
      <c r="G579" s="254">
        <f t="shared" si="19"/>
        <v>11.33</v>
      </c>
      <c r="H579" s="228"/>
      <c r="I579" s="318"/>
    </row>
    <row r="580" spans="1:9" ht="11.85" hidden="1" customHeight="1" outlineLevel="3">
      <c r="A580" s="214" t="s">
        <v>4185</v>
      </c>
      <c r="B580" s="67" t="s">
        <v>1106</v>
      </c>
      <c r="C580" s="68" t="s">
        <v>37273</v>
      </c>
      <c r="D580" s="67" t="s">
        <v>124</v>
      </c>
      <c r="E580" s="67" t="str">
        <f t="shared" si="18"/>
        <v>грн</v>
      </c>
      <c r="F580" s="77">
        <v>9.14</v>
      </c>
      <c r="G580" s="254">
        <f t="shared" si="19"/>
        <v>9.14</v>
      </c>
      <c r="H580" s="228"/>
      <c r="I580" s="318"/>
    </row>
    <row r="581" spans="1:9" ht="11.85" hidden="1" customHeight="1" outlineLevel="3">
      <c r="A581" s="214" t="s">
        <v>4186</v>
      </c>
      <c r="B581" s="67" t="s">
        <v>1107</v>
      </c>
      <c r="C581" s="68" t="s">
        <v>37274</v>
      </c>
      <c r="D581" s="67" t="s">
        <v>124</v>
      </c>
      <c r="E581" s="67" t="str">
        <f t="shared" si="18"/>
        <v>грн</v>
      </c>
      <c r="F581" s="77">
        <v>34.25</v>
      </c>
      <c r="G581" s="254">
        <f t="shared" si="19"/>
        <v>34.25</v>
      </c>
      <c r="H581" s="228"/>
      <c r="I581" s="318"/>
    </row>
    <row r="582" spans="1:9" ht="11.85" hidden="1" customHeight="1" outlineLevel="3">
      <c r="A582" s="214" t="s">
        <v>4187</v>
      </c>
      <c r="B582" s="67" t="s">
        <v>1108</v>
      </c>
      <c r="C582" s="68" t="s">
        <v>37275</v>
      </c>
      <c r="D582" s="67" t="s">
        <v>124</v>
      </c>
      <c r="E582" s="67" t="str">
        <f t="shared" si="18"/>
        <v>грн</v>
      </c>
      <c r="F582" s="77">
        <v>32.17</v>
      </c>
      <c r="G582" s="254">
        <f t="shared" si="19"/>
        <v>32.17</v>
      </c>
      <c r="H582" s="228"/>
      <c r="I582" s="318"/>
    </row>
    <row r="583" spans="1:9" ht="11.85" hidden="1" customHeight="1" outlineLevel="3">
      <c r="A583" s="214" t="s">
        <v>4188</v>
      </c>
      <c r="B583" s="67" t="s">
        <v>4189</v>
      </c>
      <c r="C583" s="68" t="s">
        <v>37276</v>
      </c>
      <c r="D583" s="67" t="s">
        <v>124</v>
      </c>
      <c r="E583" s="67" t="str">
        <f t="shared" si="18"/>
        <v>грн</v>
      </c>
      <c r="F583" s="77">
        <v>47.1</v>
      </c>
      <c r="G583" s="254">
        <f t="shared" si="19"/>
        <v>47.1</v>
      </c>
      <c r="H583" s="228"/>
      <c r="I583" s="318"/>
    </row>
    <row r="584" spans="1:9" ht="11.85" hidden="1" customHeight="1" outlineLevel="3">
      <c r="A584" s="214" t="s">
        <v>4190</v>
      </c>
      <c r="B584" s="67" t="s">
        <v>1109</v>
      </c>
      <c r="C584" s="68" t="s">
        <v>37277</v>
      </c>
      <c r="D584" s="67" t="s">
        <v>124</v>
      </c>
      <c r="E584" s="67" t="str">
        <f t="shared" si="18"/>
        <v>грн</v>
      </c>
      <c r="F584" s="77">
        <v>21.94</v>
      </c>
      <c r="G584" s="254">
        <f t="shared" si="19"/>
        <v>21.94</v>
      </c>
      <c r="H584" s="228"/>
      <c r="I584" s="318"/>
    </row>
    <row r="585" spans="1:9" ht="11.85" hidden="1" customHeight="1" outlineLevel="3">
      <c r="A585" s="214" t="s">
        <v>4191</v>
      </c>
      <c r="B585" s="67" t="s">
        <v>1110</v>
      </c>
      <c r="C585" s="68" t="s">
        <v>37278</v>
      </c>
      <c r="D585" s="67" t="s">
        <v>124</v>
      </c>
      <c r="E585" s="67" t="str">
        <f t="shared" si="18"/>
        <v>грн</v>
      </c>
      <c r="F585" s="77">
        <v>39.82</v>
      </c>
      <c r="G585" s="254">
        <f t="shared" si="19"/>
        <v>39.82</v>
      </c>
      <c r="H585" s="228"/>
      <c r="I585" s="318"/>
    </row>
    <row r="586" spans="1:9" ht="13.35" hidden="1" customHeight="1" outlineLevel="1">
      <c r="A586" s="214"/>
      <c r="B586" s="209"/>
      <c r="C586" s="209" t="s">
        <v>34944</v>
      </c>
      <c r="D586" s="209"/>
      <c r="E586" s="209" t="str">
        <f t="shared" si="18"/>
        <v/>
      </c>
      <c r="F586" s="210" t="s">
        <v>300</v>
      </c>
      <c r="G586" s="210" t="str">
        <f t="shared" si="19"/>
        <v/>
      </c>
      <c r="H586" s="228"/>
      <c r="I586" s="318"/>
    </row>
    <row r="587" spans="1:9" ht="13.35" hidden="1" customHeight="1" outlineLevel="2">
      <c r="A587" s="214"/>
      <c r="B587" s="442"/>
      <c r="C587" s="203" t="s">
        <v>39518</v>
      </c>
      <c r="D587" s="203"/>
      <c r="E587" s="203" t="str">
        <f t="shared" si="18"/>
        <v/>
      </c>
      <c r="F587" s="205" t="s">
        <v>300</v>
      </c>
      <c r="G587" s="253" t="str">
        <f t="shared" si="19"/>
        <v/>
      </c>
      <c r="H587" s="228"/>
      <c r="I587" s="318"/>
    </row>
    <row r="588" spans="1:9" ht="11.85" hidden="1" customHeight="1" outlineLevel="3">
      <c r="A588" s="214" t="s">
        <v>4192</v>
      </c>
      <c r="B588" s="67" t="s">
        <v>1111</v>
      </c>
      <c r="C588" s="68" t="s">
        <v>37279</v>
      </c>
      <c r="D588" s="67" t="s">
        <v>51</v>
      </c>
      <c r="E588" s="67" t="str">
        <f t="shared" si="18"/>
        <v>грн</v>
      </c>
      <c r="F588" s="77">
        <v>446.45</v>
      </c>
      <c r="G588" s="254">
        <f t="shared" si="19"/>
        <v>446.45</v>
      </c>
      <c r="H588" s="228"/>
      <c r="I588" s="318"/>
    </row>
    <row r="589" spans="1:9" ht="11.85" hidden="1" customHeight="1" outlineLevel="3">
      <c r="A589" s="214" t="s">
        <v>4193</v>
      </c>
      <c r="B589" s="67" t="s">
        <v>1112</v>
      </c>
      <c r="C589" s="68" t="s">
        <v>37280</v>
      </c>
      <c r="D589" s="67" t="s">
        <v>51</v>
      </c>
      <c r="E589" s="67" t="str">
        <f t="shared" si="18"/>
        <v>грн</v>
      </c>
      <c r="F589" s="77">
        <v>485.75</v>
      </c>
      <c r="G589" s="254">
        <f t="shared" si="19"/>
        <v>485.75</v>
      </c>
      <c r="H589" s="228"/>
      <c r="I589" s="318"/>
    </row>
    <row r="590" spans="1:9" ht="11.85" hidden="1" customHeight="1" outlineLevel="3">
      <c r="A590" s="214" t="s">
        <v>4194</v>
      </c>
      <c r="B590" s="67" t="s">
        <v>1113</v>
      </c>
      <c r="C590" s="68" t="s">
        <v>37281</v>
      </c>
      <c r="D590" s="67" t="s">
        <v>51</v>
      </c>
      <c r="E590" s="67" t="str">
        <f t="shared" si="18"/>
        <v>грн</v>
      </c>
      <c r="F590" s="77">
        <v>536.67999999999995</v>
      </c>
      <c r="G590" s="254">
        <f t="shared" si="19"/>
        <v>536.67999999999995</v>
      </c>
      <c r="H590" s="228"/>
      <c r="I590" s="318"/>
    </row>
    <row r="591" spans="1:9" ht="11.85" hidden="1" customHeight="1" outlineLevel="3">
      <c r="A591" s="214" t="s">
        <v>4195</v>
      </c>
      <c r="B591" s="67" t="s">
        <v>1114</v>
      </c>
      <c r="C591" s="68" t="s">
        <v>37282</v>
      </c>
      <c r="D591" s="67" t="s">
        <v>51</v>
      </c>
      <c r="E591" s="67" t="str">
        <f t="shared" si="18"/>
        <v>грн</v>
      </c>
      <c r="F591" s="77">
        <v>590.08000000000004</v>
      </c>
      <c r="G591" s="254">
        <f t="shared" si="19"/>
        <v>590.08000000000004</v>
      </c>
      <c r="H591" s="228"/>
      <c r="I591" s="318"/>
    </row>
    <row r="592" spans="1:9" ht="11.85" hidden="1" customHeight="1" outlineLevel="3">
      <c r="A592" s="214" t="s">
        <v>4196</v>
      </c>
      <c r="B592" s="67" t="s">
        <v>1115</v>
      </c>
      <c r="C592" s="68" t="s">
        <v>37283</v>
      </c>
      <c r="D592" s="67" t="s">
        <v>51</v>
      </c>
      <c r="E592" s="67" t="str">
        <f t="shared" si="18"/>
        <v>грн</v>
      </c>
      <c r="F592" s="77">
        <v>637.78</v>
      </c>
      <c r="G592" s="254">
        <f t="shared" si="19"/>
        <v>637.78</v>
      </c>
      <c r="H592" s="228"/>
      <c r="I592" s="318"/>
    </row>
    <row r="593" spans="1:9" ht="11.85" hidden="1" customHeight="1" outlineLevel="3">
      <c r="A593" s="214" t="s">
        <v>21532</v>
      </c>
      <c r="B593" s="67" t="s">
        <v>21533</v>
      </c>
      <c r="C593" s="68" t="s">
        <v>37284</v>
      </c>
      <c r="D593" s="67" t="s">
        <v>51</v>
      </c>
      <c r="E593" s="67" t="str">
        <f t="shared" si="18"/>
        <v>грн</v>
      </c>
      <c r="F593" s="77">
        <v>547.30999999999995</v>
      </c>
      <c r="G593" s="254">
        <f t="shared" si="19"/>
        <v>547.30999999999995</v>
      </c>
      <c r="H593" s="228"/>
      <c r="I593" s="318"/>
    </row>
    <row r="594" spans="1:9" ht="11.85" hidden="1" customHeight="1" outlineLevel="3">
      <c r="A594" s="214" t="s">
        <v>4197</v>
      </c>
      <c r="B594" s="67" t="s">
        <v>1116</v>
      </c>
      <c r="C594" s="68" t="s">
        <v>37285</v>
      </c>
      <c r="D594" s="67" t="s">
        <v>51</v>
      </c>
      <c r="E594" s="67" t="str">
        <f t="shared" si="18"/>
        <v>грн</v>
      </c>
      <c r="F594" s="77">
        <v>604.04</v>
      </c>
      <c r="G594" s="254">
        <f t="shared" si="19"/>
        <v>604.04</v>
      </c>
      <c r="H594" s="228"/>
      <c r="I594" s="318"/>
    </row>
    <row r="595" spans="1:9" ht="11.85" hidden="1" customHeight="1" outlineLevel="3">
      <c r="A595" s="214" t="s">
        <v>4198</v>
      </c>
      <c r="B595" s="67" t="s">
        <v>1117</v>
      </c>
      <c r="C595" s="68" t="s">
        <v>37286</v>
      </c>
      <c r="D595" s="67" t="s">
        <v>51</v>
      </c>
      <c r="E595" s="67" t="str">
        <f t="shared" si="18"/>
        <v>грн</v>
      </c>
      <c r="F595" s="77">
        <v>646.42999999999995</v>
      </c>
      <c r="G595" s="254">
        <f t="shared" si="19"/>
        <v>646.42999999999995</v>
      </c>
      <c r="H595" s="228"/>
      <c r="I595" s="318"/>
    </row>
    <row r="596" spans="1:9" ht="11.85" hidden="1" customHeight="1" outlineLevel="3">
      <c r="A596" s="214" t="s">
        <v>4199</v>
      </c>
      <c r="B596" s="67" t="s">
        <v>1118</v>
      </c>
      <c r="C596" s="68" t="s">
        <v>37287</v>
      </c>
      <c r="D596" s="67" t="s">
        <v>51</v>
      </c>
      <c r="E596" s="67" t="str">
        <f t="shared" si="18"/>
        <v>грн</v>
      </c>
      <c r="F596" s="77">
        <v>676.09</v>
      </c>
      <c r="G596" s="254">
        <f t="shared" si="19"/>
        <v>676.09</v>
      </c>
      <c r="H596" s="228"/>
      <c r="I596" s="318"/>
    </row>
    <row r="597" spans="1:9" ht="11.85" hidden="1" customHeight="1" outlineLevel="3">
      <c r="A597" s="214" t="s">
        <v>4200</v>
      </c>
      <c r="B597" s="67" t="s">
        <v>1119</v>
      </c>
      <c r="C597" s="68" t="s">
        <v>37288</v>
      </c>
      <c r="D597" s="67" t="s">
        <v>51</v>
      </c>
      <c r="E597" s="67" t="str">
        <f t="shared" si="18"/>
        <v>грн</v>
      </c>
      <c r="F597" s="77">
        <v>760.14</v>
      </c>
      <c r="G597" s="254">
        <f t="shared" si="19"/>
        <v>760.14</v>
      </c>
      <c r="H597" s="228"/>
      <c r="I597" s="318"/>
    </row>
    <row r="598" spans="1:9" ht="11.85" hidden="1" customHeight="1" outlineLevel="3">
      <c r="A598" s="214" t="s">
        <v>4201</v>
      </c>
      <c r="B598" s="67" t="s">
        <v>1120</v>
      </c>
      <c r="C598" s="68" t="s">
        <v>37289</v>
      </c>
      <c r="D598" s="67" t="s">
        <v>51</v>
      </c>
      <c r="E598" s="67" t="str">
        <f t="shared" si="18"/>
        <v>грн</v>
      </c>
      <c r="F598" s="77">
        <v>734.18</v>
      </c>
      <c r="G598" s="254">
        <f t="shared" si="19"/>
        <v>734.18</v>
      </c>
      <c r="H598" s="228"/>
      <c r="I598" s="318"/>
    </row>
    <row r="599" spans="1:9" ht="11.85" hidden="1" customHeight="1" outlineLevel="3">
      <c r="A599" s="214" t="s">
        <v>4202</v>
      </c>
      <c r="B599" s="67" t="s">
        <v>1121</v>
      </c>
      <c r="C599" s="68" t="s">
        <v>37290</v>
      </c>
      <c r="D599" s="67" t="s">
        <v>51</v>
      </c>
      <c r="E599" s="67" t="str">
        <f t="shared" si="18"/>
        <v>грн</v>
      </c>
      <c r="F599" s="77">
        <v>791.04</v>
      </c>
      <c r="G599" s="254">
        <f t="shared" si="19"/>
        <v>791.04</v>
      </c>
      <c r="H599" s="228"/>
      <c r="I599" s="318"/>
    </row>
    <row r="600" spans="1:9" ht="11.85" hidden="1" customHeight="1" outlineLevel="3">
      <c r="A600" s="214" t="s">
        <v>4203</v>
      </c>
      <c r="B600" s="67" t="s">
        <v>1122</v>
      </c>
      <c r="C600" s="68" t="s">
        <v>37291</v>
      </c>
      <c r="D600" s="67" t="s">
        <v>51</v>
      </c>
      <c r="E600" s="67" t="str">
        <f t="shared" si="18"/>
        <v>грн</v>
      </c>
      <c r="F600" s="77">
        <v>825.65</v>
      </c>
      <c r="G600" s="254">
        <f t="shared" si="19"/>
        <v>825.65</v>
      </c>
      <c r="H600" s="228"/>
      <c r="I600" s="318"/>
    </row>
    <row r="601" spans="1:9" ht="11.85" hidden="1" customHeight="1" outlineLevel="3">
      <c r="A601" s="214" t="s">
        <v>4204</v>
      </c>
      <c r="B601" s="67" t="s">
        <v>1123</v>
      </c>
      <c r="C601" s="68" t="s">
        <v>37292</v>
      </c>
      <c r="D601" s="67" t="s">
        <v>51</v>
      </c>
      <c r="E601" s="67" t="str">
        <f t="shared" si="18"/>
        <v>грн</v>
      </c>
      <c r="F601" s="77">
        <v>886.21</v>
      </c>
      <c r="G601" s="254">
        <f t="shared" si="19"/>
        <v>886.21</v>
      </c>
      <c r="H601" s="228"/>
      <c r="I601" s="318"/>
    </row>
    <row r="602" spans="1:9" ht="11.85" hidden="1" customHeight="1" outlineLevel="3">
      <c r="A602" s="214" t="s">
        <v>4205</v>
      </c>
      <c r="B602" s="67" t="s">
        <v>1124</v>
      </c>
      <c r="C602" s="68" t="s">
        <v>37293</v>
      </c>
      <c r="D602" s="67" t="s">
        <v>51</v>
      </c>
      <c r="E602" s="67" t="str">
        <f t="shared" si="18"/>
        <v>грн</v>
      </c>
      <c r="F602" s="77">
        <v>945.54</v>
      </c>
      <c r="G602" s="254">
        <f t="shared" si="19"/>
        <v>945.54</v>
      </c>
      <c r="H602" s="228"/>
      <c r="I602" s="318"/>
    </row>
    <row r="603" spans="1:9" ht="13.35" hidden="1" customHeight="1" outlineLevel="2">
      <c r="A603" s="214"/>
      <c r="B603" s="442"/>
      <c r="C603" s="203" t="s">
        <v>39519</v>
      </c>
      <c r="D603" s="203"/>
      <c r="E603" s="203" t="str">
        <f t="shared" si="18"/>
        <v/>
      </c>
      <c r="F603" s="205" t="s">
        <v>300</v>
      </c>
      <c r="G603" s="253" t="str">
        <f t="shared" si="19"/>
        <v/>
      </c>
      <c r="H603" s="228"/>
      <c r="I603" s="318"/>
    </row>
    <row r="604" spans="1:9" ht="11.85" hidden="1" customHeight="1" outlineLevel="3">
      <c r="A604" s="214" t="s">
        <v>4206</v>
      </c>
      <c r="B604" s="67" t="s">
        <v>1125</v>
      </c>
      <c r="C604" s="68" t="s">
        <v>37294</v>
      </c>
      <c r="D604" s="67" t="s">
        <v>124</v>
      </c>
      <c r="E604" s="67" t="str">
        <f t="shared" si="18"/>
        <v>грн</v>
      </c>
      <c r="F604" s="77">
        <v>99.46</v>
      </c>
      <c r="G604" s="254">
        <f t="shared" si="19"/>
        <v>99.46</v>
      </c>
      <c r="H604" s="228"/>
      <c r="I604" s="318"/>
    </row>
    <row r="605" spans="1:9" ht="11.85" hidden="1" customHeight="1" outlineLevel="3">
      <c r="A605" s="214" t="s">
        <v>4207</v>
      </c>
      <c r="B605" s="67" t="s">
        <v>1126</v>
      </c>
      <c r="C605" s="68" t="s">
        <v>37295</v>
      </c>
      <c r="D605" s="67" t="s">
        <v>124</v>
      </c>
      <c r="E605" s="67" t="str">
        <f t="shared" si="18"/>
        <v>грн</v>
      </c>
      <c r="F605" s="77">
        <v>48.53</v>
      </c>
      <c r="G605" s="254">
        <f t="shared" si="19"/>
        <v>48.53</v>
      </c>
      <c r="H605" s="228"/>
      <c r="I605" s="318"/>
    </row>
    <row r="606" spans="1:9" ht="11.85" hidden="1" customHeight="1" outlineLevel="3">
      <c r="A606" s="214" t="s">
        <v>4208</v>
      </c>
      <c r="B606" s="67" t="s">
        <v>1127</v>
      </c>
      <c r="C606" s="68" t="s">
        <v>37296</v>
      </c>
      <c r="D606" s="67" t="s">
        <v>124</v>
      </c>
      <c r="E606" s="67" t="str">
        <f t="shared" si="18"/>
        <v>грн</v>
      </c>
      <c r="F606" s="77">
        <v>85.13</v>
      </c>
      <c r="G606" s="254">
        <f t="shared" si="19"/>
        <v>85.13</v>
      </c>
      <c r="H606" s="228"/>
      <c r="I606" s="318"/>
    </row>
    <row r="607" spans="1:9" ht="11.85" hidden="1" customHeight="1" outlineLevel="3">
      <c r="A607" s="214" t="s">
        <v>34945</v>
      </c>
      <c r="B607" s="67" t="s">
        <v>34946</v>
      </c>
      <c r="C607" s="68" t="s">
        <v>37297</v>
      </c>
      <c r="D607" s="67" t="s">
        <v>124</v>
      </c>
      <c r="E607" s="67" t="str">
        <f t="shared" si="18"/>
        <v>грн</v>
      </c>
      <c r="F607" s="77">
        <v>192.07</v>
      </c>
      <c r="G607" s="254">
        <f t="shared" si="19"/>
        <v>192.07</v>
      </c>
      <c r="H607" s="228"/>
      <c r="I607" s="318"/>
    </row>
    <row r="608" spans="1:9" ht="11.85" hidden="1" customHeight="1" outlineLevel="3">
      <c r="A608" s="214" t="s">
        <v>34947</v>
      </c>
      <c r="B608" s="67" t="s">
        <v>34948</v>
      </c>
      <c r="C608" s="68" t="s">
        <v>37298</v>
      </c>
      <c r="D608" s="67" t="s">
        <v>124</v>
      </c>
      <c r="E608" s="67" t="str">
        <f t="shared" si="18"/>
        <v>грн</v>
      </c>
      <c r="F608" s="77">
        <v>306.68</v>
      </c>
      <c r="G608" s="254">
        <f t="shared" si="19"/>
        <v>306.68</v>
      </c>
      <c r="H608" s="228"/>
      <c r="I608" s="318"/>
    </row>
    <row r="609" spans="1:9" ht="11.85" hidden="1" customHeight="1" outlineLevel="3">
      <c r="A609" s="214" t="s">
        <v>34949</v>
      </c>
      <c r="B609" s="67" t="s">
        <v>34950</v>
      </c>
      <c r="C609" s="68" t="s">
        <v>37299</v>
      </c>
      <c r="D609" s="67" t="s">
        <v>124</v>
      </c>
      <c r="E609" s="67" t="str">
        <f t="shared" si="18"/>
        <v>грн</v>
      </c>
      <c r="F609" s="77">
        <v>280.61</v>
      </c>
      <c r="G609" s="254">
        <f t="shared" si="19"/>
        <v>280.61</v>
      </c>
      <c r="H609" s="228"/>
      <c r="I609" s="318"/>
    </row>
    <row r="610" spans="1:9" ht="11.85" hidden="1" customHeight="1" outlineLevel="3">
      <c r="A610" s="214" t="s">
        <v>4209</v>
      </c>
      <c r="B610" s="67" t="s">
        <v>1128</v>
      </c>
      <c r="C610" s="68" t="s">
        <v>37300</v>
      </c>
      <c r="D610" s="67" t="s">
        <v>124</v>
      </c>
      <c r="E610" s="67" t="str">
        <f t="shared" si="18"/>
        <v>грн</v>
      </c>
      <c r="F610" s="77">
        <v>93.86</v>
      </c>
      <c r="G610" s="254">
        <f t="shared" si="19"/>
        <v>93.86</v>
      </c>
      <c r="H610" s="228"/>
      <c r="I610" s="318"/>
    </row>
    <row r="611" spans="1:9" ht="11.85" hidden="1" customHeight="1" outlineLevel="3">
      <c r="A611" s="214" t="s">
        <v>4210</v>
      </c>
      <c r="B611" s="67" t="s">
        <v>1129</v>
      </c>
      <c r="C611" s="68" t="s">
        <v>37301</v>
      </c>
      <c r="D611" s="67" t="s">
        <v>124</v>
      </c>
      <c r="E611" s="67" t="str">
        <f t="shared" si="18"/>
        <v>грн</v>
      </c>
      <c r="F611" s="77">
        <v>99.46</v>
      </c>
      <c r="G611" s="254">
        <f t="shared" si="19"/>
        <v>99.46</v>
      </c>
      <c r="H611" s="228"/>
      <c r="I611" s="318"/>
    </row>
    <row r="612" spans="1:9" ht="11.85" hidden="1" customHeight="1" outlineLevel="3">
      <c r="A612" s="214" t="s">
        <v>4211</v>
      </c>
      <c r="B612" s="67" t="s">
        <v>1130</v>
      </c>
      <c r="C612" s="68" t="s">
        <v>37302</v>
      </c>
      <c r="D612" s="67" t="s">
        <v>124</v>
      </c>
      <c r="E612" s="67" t="str">
        <f t="shared" si="18"/>
        <v>грн</v>
      </c>
      <c r="F612" s="77">
        <v>101.82</v>
      </c>
      <c r="G612" s="254">
        <f t="shared" si="19"/>
        <v>101.82</v>
      </c>
      <c r="H612" s="228"/>
      <c r="I612" s="318"/>
    </row>
    <row r="613" spans="1:9" ht="11.85" hidden="1" customHeight="1" outlineLevel="3">
      <c r="A613" s="214" t="s">
        <v>4212</v>
      </c>
      <c r="B613" s="67" t="s">
        <v>1131</v>
      </c>
      <c r="C613" s="68" t="s">
        <v>37303</v>
      </c>
      <c r="D613" s="67" t="s">
        <v>124</v>
      </c>
      <c r="E613" s="67" t="str">
        <f t="shared" si="18"/>
        <v>грн</v>
      </c>
      <c r="F613" s="77">
        <v>230.75</v>
      </c>
      <c r="G613" s="254">
        <f t="shared" si="19"/>
        <v>230.75</v>
      </c>
      <c r="H613" s="228"/>
      <c r="I613" s="318"/>
    </row>
    <row r="614" spans="1:9" ht="11.85" hidden="1" customHeight="1" outlineLevel="3">
      <c r="A614" s="214" t="s">
        <v>4213</v>
      </c>
      <c r="B614" s="67" t="s">
        <v>1132</v>
      </c>
      <c r="C614" s="68" t="s">
        <v>37304</v>
      </c>
      <c r="D614" s="67" t="s">
        <v>124</v>
      </c>
      <c r="E614" s="67" t="str">
        <f t="shared" si="18"/>
        <v>грн</v>
      </c>
      <c r="F614" s="77">
        <v>246.65</v>
      </c>
      <c r="G614" s="254">
        <f t="shared" si="19"/>
        <v>246.65</v>
      </c>
      <c r="H614" s="228"/>
      <c r="I614" s="318"/>
    </row>
    <row r="615" spans="1:9" ht="11.85" hidden="1" customHeight="1" outlineLevel="3">
      <c r="A615" s="214" t="s">
        <v>4214</v>
      </c>
      <c r="B615" s="67" t="s">
        <v>1133</v>
      </c>
      <c r="C615" s="68" t="s">
        <v>37305</v>
      </c>
      <c r="D615" s="67" t="s">
        <v>124</v>
      </c>
      <c r="E615" s="67" t="str">
        <f t="shared" si="18"/>
        <v>грн</v>
      </c>
      <c r="F615" s="77">
        <v>259.24</v>
      </c>
      <c r="G615" s="254">
        <f t="shared" si="19"/>
        <v>259.24</v>
      </c>
      <c r="H615" s="228"/>
      <c r="I615" s="318"/>
    </row>
    <row r="616" spans="1:9" ht="11.85" hidden="1" customHeight="1" outlineLevel="3">
      <c r="A616" s="214" t="s">
        <v>4215</v>
      </c>
      <c r="B616" s="67" t="s">
        <v>1134</v>
      </c>
      <c r="C616" s="68" t="s">
        <v>37306</v>
      </c>
      <c r="D616" s="67" t="s">
        <v>124</v>
      </c>
      <c r="E616" s="67" t="str">
        <f t="shared" si="18"/>
        <v>грн</v>
      </c>
      <c r="F616" s="77">
        <v>38.22</v>
      </c>
      <c r="G616" s="254">
        <f t="shared" si="19"/>
        <v>38.22</v>
      </c>
      <c r="H616" s="228"/>
      <c r="I616" s="318"/>
    </row>
    <row r="617" spans="1:9" ht="11.85" hidden="1" customHeight="1" outlineLevel="3">
      <c r="A617" s="214" t="s">
        <v>4216</v>
      </c>
      <c r="B617" s="67" t="s">
        <v>1135</v>
      </c>
      <c r="C617" s="68" t="s">
        <v>37307</v>
      </c>
      <c r="D617" s="67" t="s">
        <v>124</v>
      </c>
      <c r="E617" s="67" t="str">
        <f t="shared" si="18"/>
        <v>грн</v>
      </c>
      <c r="F617" s="77">
        <v>236.22</v>
      </c>
      <c r="G617" s="254">
        <f t="shared" si="19"/>
        <v>236.22</v>
      </c>
      <c r="H617" s="228"/>
      <c r="I617" s="318"/>
    </row>
    <row r="618" spans="1:9" ht="11.85" hidden="1" customHeight="1" outlineLevel="3">
      <c r="A618" s="214" t="s">
        <v>4217</v>
      </c>
      <c r="B618" s="67" t="s">
        <v>1136</v>
      </c>
      <c r="C618" s="68" t="s">
        <v>37308</v>
      </c>
      <c r="D618" s="67" t="s">
        <v>124</v>
      </c>
      <c r="E618" s="67" t="str">
        <f t="shared" si="18"/>
        <v>грн</v>
      </c>
      <c r="F618" s="77">
        <v>116.95</v>
      </c>
      <c r="G618" s="254">
        <f t="shared" si="19"/>
        <v>116.95</v>
      </c>
      <c r="H618" s="228"/>
      <c r="I618" s="318"/>
    </row>
    <row r="619" spans="1:9" ht="11.85" hidden="1" customHeight="1" outlineLevel="3">
      <c r="A619" s="214" t="s">
        <v>4218</v>
      </c>
      <c r="B619" s="67" t="s">
        <v>1137</v>
      </c>
      <c r="C619" s="68" t="s">
        <v>37309</v>
      </c>
      <c r="D619" s="67" t="s">
        <v>124</v>
      </c>
      <c r="E619" s="67" t="str">
        <f t="shared" si="18"/>
        <v>грн</v>
      </c>
      <c r="F619" s="77">
        <v>291.17</v>
      </c>
      <c r="G619" s="254">
        <f t="shared" si="19"/>
        <v>291.17</v>
      </c>
      <c r="H619" s="228"/>
      <c r="I619" s="318"/>
    </row>
    <row r="620" spans="1:9" ht="11.85" hidden="1" customHeight="1" outlineLevel="3">
      <c r="A620" s="214" t="s">
        <v>4219</v>
      </c>
      <c r="B620" s="67" t="s">
        <v>1138</v>
      </c>
      <c r="C620" s="68" t="s">
        <v>37310</v>
      </c>
      <c r="D620" s="67" t="s">
        <v>124</v>
      </c>
      <c r="E620" s="67" t="str">
        <f t="shared" si="18"/>
        <v>грн</v>
      </c>
      <c r="F620" s="77">
        <v>310.25</v>
      </c>
      <c r="G620" s="254">
        <f t="shared" si="19"/>
        <v>310.25</v>
      </c>
      <c r="H620" s="228"/>
      <c r="I620" s="318"/>
    </row>
    <row r="621" spans="1:9" ht="11.85" hidden="1" customHeight="1" outlineLevel="3">
      <c r="A621" s="214" t="s">
        <v>4220</v>
      </c>
      <c r="B621" s="67" t="s">
        <v>1139</v>
      </c>
      <c r="C621" s="68" t="s">
        <v>37311</v>
      </c>
      <c r="D621" s="67" t="s">
        <v>124</v>
      </c>
      <c r="E621" s="67" t="str">
        <f t="shared" si="18"/>
        <v>грн</v>
      </c>
      <c r="F621" s="77">
        <v>386.57</v>
      </c>
      <c r="G621" s="254">
        <f t="shared" si="19"/>
        <v>386.57</v>
      </c>
      <c r="H621" s="228"/>
      <c r="I621" s="318"/>
    </row>
    <row r="622" spans="1:9" ht="11.85" hidden="1" customHeight="1" outlineLevel="3">
      <c r="A622" s="214" t="s">
        <v>4221</v>
      </c>
      <c r="B622" s="67" t="s">
        <v>1140</v>
      </c>
      <c r="C622" s="68" t="s">
        <v>37312</v>
      </c>
      <c r="D622" s="67" t="s">
        <v>124</v>
      </c>
      <c r="E622" s="67" t="str">
        <f t="shared" si="18"/>
        <v>грн</v>
      </c>
      <c r="F622" s="77">
        <v>433.5</v>
      </c>
      <c r="G622" s="254">
        <f t="shared" si="19"/>
        <v>433.5</v>
      </c>
      <c r="H622" s="228"/>
      <c r="I622" s="318"/>
    </row>
    <row r="623" spans="1:9" ht="11.85" hidden="1" customHeight="1" outlineLevel="3">
      <c r="A623" s="214" t="s">
        <v>4222</v>
      </c>
      <c r="B623" s="67" t="s">
        <v>1141</v>
      </c>
      <c r="C623" s="68" t="s">
        <v>37313</v>
      </c>
      <c r="D623" s="67" t="s">
        <v>124</v>
      </c>
      <c r="E623" s="67" t="str">
        <f t="shared" ref="E623:E681" si="20">IF(D623="", "", "грн")</f>
        <v>грн</v>
      </c>
      <c r="F623" s="77">
        <v>452.58</v>
      </c>
      <c r="G623" s="254">
        <f t="shared" si="19"/>
        <v>452.58</v>
      </c>
      <c r="H623" s="228"/>
      <c r="I623" s="318"/>
    </row>
    <row r="624" spans="1:9" ht="11.85" hidden="1" customHeight="1" outlineLevel="3">
      <c r="A624" s="214" t="s">
        <v>4223</v>
      </c>
      <c r="B624" s="67" t="s">
        <v>1142</v>
      </c>
      <c r="C624" s="68" t="s">
        <v>37314</v>
      </c>
      <c r="D624" s="67" t="s">
        <v>124</v>
      </c>
      <c r="E624" s="67" t="str">
        <f t="shared" si="20"/>
        <v>грн</v>
      </c>
      <c r="F624" s="77">
        <v>507.79</v>
      </c>
      <c r="G624" s="254">
        <f t="shared" si="19"/>
        <v>507.79</v>
      </c>
      <c r="H624" s="228"/>
      <c r="I624" s="318"/>
    </row>
    <row r="625" spans="1:9" ht="11.85" hidden="1" customHeight="1" outlineLevel="3">
      <c r="A625" s="214" t="s">
        <v>4224</v>
      </c>
      <c r="B625" s="67" t="s">
        <v>1143</v>
      </c>
      <c r="C625" s="68" t="s">
        <v>37315</v>
      </c>
      <c r="D625" s="67" t="s">
        <v>124</v>
      </c>
      <c r="E625" s="67" t="str">
        <f t="shared" si="20"/>
        <v>грн</v>
      </c>
      <c r="F625" s="77">
        <v>565.4</v>
      </c>
      <c r="G625" s="254">
        <f t="shared" si="19"/>
        <v>565.4</v>
      </c>
      <c r="H625" s="228"/>
      <c r="I625" s="318"/>
    </row>
    <row r="626" spans="1:9" ht="11.85" hidden="1" customHeight="1" outlineLevel="3">
      <c r="A626" s="214" t="s">
        <v>4225</v>
      </c>
      <c r="B626" s="67" t="s">
        <v>1144</v>
      </c>
      <c r="C626" s="68" t="s">
        <v>37316</v>
      </c>
      <c r="D626" s="67" t="s">
        <v>124</v>
      </c>
      <c r="E626" s="67" t="str">
        <f t="shared" si="20"/>
        <v>грн</v>
      </c>
      <c r="F626" s="77">
        <v>613.87</v>
      </c>
      <c r="G626" s="254">
        <f t="shared" si="19"/>
        <v>613.87</v>
      </c>
      <c r="H626" s="228"/>
      <c r="I626" s="318"/>
    </row>
    <row r="627" spans="1:9" ht="11.85" hidden="1" customHeight="1" outlineLevel="3">
      <c r="A627" s="214" t="s">
        <v>4226</v>
      </c>
      <c r="B627" s="67" t="s">
        <v>1145</v>
      </c>
      <c r="C627" s="68" t="s">
        <v>37317</v>
      </c>
      <c r="D627" s="67" t="s">
        <v>124</v>
      </c>
      <c r="E627" s="67" t="str">
        <f t="shared" si="20"/>
        <v>грн</v>
      </c>
      <c r="F627" s="77">
        <v>564.01</v>
      </c>
      <c r="G627" s="254">
        <f t="shared" si="19"/>
        <v>564.01</v>
      </c>
      <c r="H627" s="228"/>
      <c r="I627" s="318"/>
    </row>
    <row r="628" spans="1:9" ht="11.85" hidden="1" customHeight="1" outlineLevel="3">
      <c r="A628" s="214" t="s">
        <v>4227</v>
      </c>
      <c r="B628" s="67" t="s">
        <v>1146</v>
      </c>
      <c r="C628" s="68" t="s">
        <v>37318</v>
      </c>
      <c r="D628" s="67" t="s">
        <v>124</v>
      </c>
      <c r="E628" s="67" t="str">
        <f t="shared" si="20"/>
        <v>грн</v>
      </c>
      <c r="F628" s="77">
        <v>587.92999999999995</v>
      </c>
      <c r="G628" s="254">
        <f t="shared" si="19"/>
        <v>587.92999999999995</v>
      </c>
      <c r="H628" s="228"/>
      <c r="I628" s="318"/>
    </row>
    <row r="629" spans="1:9" ht="11.85" hidden="1" customHeight="1" outlineLevel="3">
      <c r="A629" s="214" t="s">
        <v>4228</v>
      </c>
      <c r="B629" s="67" t="s">
        <v>1147</v>
      </c>
      <c r="C629" s="68" t="s">
        <v>37319</v>
      </c>
      <c r="D629" s="67" t="s">
        <v>124</v>
      </c>
      <c r="E629" s="67" t="str">
        <f t="shared" si="20"/>
        <v>грн</v>
      </c>
      <c r="F629" s="77">
        <v>610.55999999999995</v>
      </c>
      <c r="G629" s="254">
        <f t="shared" si="19"/>
        <v>610.55999999999995</v>
      </c>
      <c r="H629" s="228"/>
      <c r="I629" s="318"/>
    </row>
    <row r="630" spans="1:9" ht="11.85" hidden="1" customHeight="1" outlineLevel="3">
      <c r="A630" s="214" t="s">
        <v>4229</v>
      </c>
      <c r="B630" s="67" t="s">
        <v>1148</v>
      </c>
      <c r="C630" s="68" t="s">
        <v>37320</v>
      </c>
      <c r="D630" s="67" t="s">
        <v>124</v>
      </c>
      <c r="E630" s="67" t="str">
        <f t="shared" si="20"/>
        <v>грн</v>
      </c>
      <c r="F630" s="77">
        <v>684.34</v>
      </c>
      <c r="G630" s="254">
        <f t="shared" si="19"/>
        <v>684.34</v>
      </c>
      <c r="H630" s="228"/>
      <c r="I630" s="318"/>
    </row>
    <row r="631" spans="1:9" ht="13.35" hidden="1" customHeight="1" outlineLevel="1">
      <c r="A631" s="214"/>
      <c r="B631" s="209"/>
      <c r="C631" s="209" t="s">
        <v>34951</v>
      </c>
      <c r="D631" s="209"/>
      <c r="E631" s="209" t="str">
        <f t="shared" si="20"/>
        <v/>
      </c>
      <c r="F631" s="210" t="s">
        <v>300</v>
      </c>
      <c r="G631" s="210" t="str">
        <f t="shared" si="19"/>
        <v/>
      </c>
      <c r="H631" s="228"/>
      <c r="I631" s="318"/>
    </row>
    <row r="632" spans="1:9" ht="13.35" hidden="1" customHeight="1" outlineLevel="2">
      <c r="A632" s="214"/>
      <c r="B632" s="442"/>
      <c r="C632" s="203" t="s">
        <v>39520</v>
      </c>
      <c r="D632" s="203"/>
      <c r="E632" s="203" t="str">
        <f t="shared" si="20"/>
        <v/>
      </c>
      <c r="F632" s="205" t="s">
        <v>300</v>
      </c>
      <c r="G632" s="253" t="str">
        <f t="shared" si="19"/>
        <v/>
      </c>
      <c r="H632" s="228"/>
      <c r="I632" s="318"/>
    </row>
    <row r="633" spans="1:9" ht="11.85" hidden="1" customHeight="1" outlineLevel="3">
      <c r="A633" s="214" t="s">
        <v>4230</v>
      </c>
      <c r="B633" s="67" t="s">
        <v>34952</v>
      </c>
      <c r="C633" s="68" t="s">
        <v>37321</v>
      </c>
      <c r="D633" s="67" t="s">
        <v>51</v>
      </c>
      <c r="E633" s="67" t="str">
        <f t="shared" si="20"/>
        <v>грн</v>
      </c>
      <c r="F633" s="77">
        <v>78.02</v>
      </c>
      <c r="G633" s="254">
        <f t="shared" ref="G633:G691" si="21">IFERROR(IF(OR(E633="грн",E633="грн."),ROUND(F633*(1-$G$2),2),ROUND(F633*(1-$G$2),2)*$E$2),"")</f>
        <v>78.02</v>
      </c>
      <c r="H633" s="228"/>
      <c r="I633" s="318"/>
    </row>
    <row r="634" spans="1:9" ht="11.85" hidden="1" customHeight="1" outlineLevel="3">
      <c r="A634" s="214" t="s">
        <v>4231</v>
      </c>
      <c r="B634" s="67" t="s">
        <v>34953</v>
      </c>
      <c r="C634" s="68" t="s">
        <v>37322</v>
      </c>
      <c r="D634" s="67" t="s">
        <v>51</v>
      </c>
      <c r="E634" s="67" t="str">
        <f t="shared" si="20"/>
        <v>грн</v>
      </c>
      <c r="F634" s="77">
        <v>72.739999999999995</v>
      </c>
      <c r="G634" s="254">
        <f t="shared" si="21"/>
        <v>72.739999999999995</v>
      </c>
      <c r="H634" s="228"/>
      <c r="I634" s="318"/>
    </row>
    <row r="635" spans="1:9" ht="11.85" hidden="1" customHeight="1" outlineLevel="3">
      <c r="A635" s="214" t="s">
        <v>4232</v>
      </c>
      <c r="B635" s="67" t="s">
        <v>34954</v>
      </c>
      <c r="C635" s="68" t="s">
        <v>37323</v>
      </c>
      <c r="D635" s="67" t="s">
        <v>51</v>
      </c>
      <c r="E635" s="67" t="str">
        <f t="shared" si="20"/>
        <v>грн</v>
      </c>
      <c r="F635" s="77">
        <v>97.34</v>
      </c>
      <c r="G635" s="254">
        <f t="shared" si="21"/>
        <v>97.34</v>
      </c>
      <c r="H635" s="228"/>
      <c r="I635" s="318"/>
    </row>
    <row r="636" spans="1:9" ht="11.85" hidden="1" customHeight="1" outlineLevel="3">
      <c r="A636" s="214" t="s">
        <v>4233</v>
      </c>
      <c r="B636" s="67" t="s">
        <v>34955</v>
      </c>
      <c r="C636" s="68" t="s">
        <v>37324</v>
      </c>
      <c r="D636" s="67" t="s">
        <v>51</v>
      </c>
      <c r="E636" s="67" t="str">
        <f t="shared" si="20"/>
        <v>грн</v>
      </c>
      <c r="F636" s="77">
        <v>113.63</v>
      </c>
      <c r="G636" s="254">
        <f t="shared" si="21"/>
        <v>113.63</v>
      </c>
      <c r="H636" s="228"/>
      <c r="I636" s="318"/>
    </row>
    <row r="637" spans="1:9" ht="11.85" hidden="1" customHeight="1" outlineLevel="3">
      <c r="A637" s="214" t="s">
        <v>4234</v>
      </c>
      <c r="B637" s="67" t="s">
        <v>34956</v>
      </c>
      <c r="C637" s="68" t="s">
        <v>37325</v>
      </c>
      <c r="D637" s="67" t="s">
        <v>51</v>
      </c>
      <c r="E637" s="67" t="str">
        <f t="shared" si="20"/>
        <v>грн</v>
      </c>
      <c r="F637" s="77">
        <v>157.1</v>
      </c>
      <c r="G637" s="254">
        <f t="shared" si="21"/>
        <v>157.1</v>
      </c>
      <c r="H637" s="228"/>
      <c r="I637" s="318"/>
    </row>
    <row r="638" spans="1:9" ht="11.85" hidden="1" customHeight="1" outlineLevel="3">
      <c r="A638" s="214" t="s">
        <v>4235</v>
      </c>
      <c r="B638" s="67" t="s">
        <v>34957</v>
      </c>
      <c r="C638" s="68" t="s">
        <v>37326</v>
      </c>
      <c r="D638" s="67" t="s">
        <v>51</v>
      </c>
      <c r="E638" s="67" t="str">
        <f t="shared" si="20"/>
        <v>грн</v>
      </c>
      <c r="F638" s="77">
        <v>195.91</v>
      </c>
      <c r="G638" s="254">
        <f t="shared" si="21"/>
        <v>195.91</v>
      </c>
      <c r="H638" s="228"/>
      <c r="I638" s="318"/>
    </row>
    <row r="639" spans="1:9" ht="11.85" hidden="1" customHeight="1" outlineLevel="3">
      <c r="A639" s="214" t="s">
        <v>4236</v>
      </c>
      <c r="B639" s="67" t="s">
        <v>34958</v>
      </c>
      <c r="C639" s="68" t="s">
        <v>37327</v>
      </c>
      <c r="D639" s="67" t="s">
        <v>51</v>
      </c>
      <c r="E639" s="67" t="str">
        <f t="shared" si="20"/>
        <v>грн</v>
      </c>
      <c r="F639" s="77">
        <v>272.54000000000002</v>
      </c>
      <c r="G639" s="254">
        <f t="shared" si="21"/>
        <v>272.54000000000002</v>
      </c>
      <c r="H639" s="228"/>
      <c r="I639" s="318"/>
    </row>
    <row r="640" spans="1:9" ht="11.85" hidden="1" customHeight="1" outlineLevel="3">
      <c r="A640" s="214" t="s">
        <v>4237</v>
      </c>
      <c r="B640" s="67" t="s">
        <v>34959</v>
      </c>
      <c r="C640" s="68" t="s">
        <v>37328</v>
      </c>
      <c r="D640" s="67" t="s">
        <v>51</v>
      </c>
      <c r="E640" s="67" t="str">
        <f t="shared" si="20"/>
        <v>грн</v>
      </c>
      <c r="F640" s="77">
        <v>371.17</v>
      </c>
      <c r="G640" s="254">
        <f t="shared" si="21"/>
        <v>371.17</v>
      </c>
      <c r="H640" s="228"/>
      <c r="I640" s="318"/>
    </row>
    <row r="641" spans="1:9" ht="11.85" hidden="1" customHeight="1" outlineLevel="3">
      <c r="A641" s="214" t="s">
        <v>4238</v>
      </c>
      <c r="B641" s="67" t="s">
        <v>34960</v>
      </c>
      <c r="C641" s="68" t="s">
        <v>37329</v>
      </c>
      <c r="D641" s="67" t="s">
        <v>51</v>
      </c>
      <c r="E641" s="67" t="str">
        <f t="shared" si="20"/>
        <v>грн</v>
      </c>
      <c r="F641" s="77">
        <v>528.77</v>
      </c>
      <c r="G641" s="254">
        <f t="shared" si="21"/>
        <v>528.77</v>
      </c>
      <c r="H641" s="228"/>
      <c r="I641" s="318"/>
    </row>
    <row r="642" spans="1:9" ht="11.85" hidden="1" customHeight="1" outlineLevel="3">
      <c r="A642" s="214" t="s">
        <v>4239</v>
      </c>
      <c r="B642" s="67" t="s">
        <v>34961</v>
      </c>
      <c r="C642" s="68" t="s">
        <v>37330</v>
      </c>
      <c r="D642" s="67" t="s">
        <v>51</v>
      </c>
      <c r="E642" s="67" t="str">
        <f t="shared" si="20"/>
        <v>грн</v>
      </c>
      <c r="F642" s="77">
        <v>634.07000000000005</v>
      </c>
      <c r="G642" s="254">
        <f t="shared" si="21"/>
        <v>634.07000000000005</v>
      </c>
      <c r="H642" s="228"/>
      <c r="I642" s="318"/>
    </row>
    <row r="643" spans="1:9" ht="11.85" hidden="1" customHeight="1" outlineLevel="3">
      <c r="A643" s="214" t="s">
        <v>4240</v>
      </c>
      <c r="B643" s="67" t="s">
        <v>34962</v>
      </c>
      <c r="C643" s="68" t="s">
        <v>37331</v>
      </c>
      <c r="D643" s="67" t="s">
        <v>51</v>
      </c>
      <c r="E643" s="67" t="str">
        <f t="shared" si="20"/>
        <v>грн</v>
      </c>
      <c r="F643" s="77">
        <v>117.3</v>
      </c>
      <c r="G643" s="254">
        <f t="shared" si="21"/>
        <v>117.3</v>
      </c>
      <c r="H643" s="228"/>
      <c r="I643" s="318"/>
    </row>
    <row r="644" spans="1:9" ht="11.85" hidden="1" customHeight="1" outlineLevel="3">
      <c r="A644" s="214" t="s">
        <v>4241</v>
      </c>
      <c r="B644" s="67" t="s">
        <v>34963</v>
      </c>
      <c r="C644" s="68" t="s">
        <v>37332</v>
      </c>
      <c r="D644" s="67" t="s">
        <v>51</v>
      </c>
      <c r="E644" s="67" t="str">
        <f t="shared" si="20"/>
        <v>грн</v>
      </c>
      <c r="F644" s="77">
        <v>136.58000000000001</v>
      </c>
      <c r="G644" s="254">
        <f t="shared" si="21"/>
        <v>136.58000000000001</v>
      </c>
      <c r="H644" s="228"/>
      <c r="I644" s="318"/>
    </row>
    <row r="645" spans="1:9" ht="11.85" hidden="1" customHeight="1" outlineLevel="3">
      <c r="A645" s="214" t="s">
        <v>4242</v>
      </c>
      <c r="B645" s="67" t="s">
        <v>34964</v>
      </c>
      <c r="C645" s="68" t="s">
        <v>37333</v>
      </c>
      <c r="D645" s="67" t="s">
        <v>51</v>
      </c>
      <c r="E645" s="67" t="str">
        <f t="shared" si="20"/>
        <v>грн</v>
      </c>
      <c r="F645" s="77">
        <v>185.28</v>
      </c>
      <c r="G645" s="254">
        <f t="shared" si="21"/>
        <v>185.28</v>
      </c>
      <c r="H645" s="228"/>
      <c r="I645" s="318"/>
    </row>
    <row r="646" spans="1:9" ht="11.85" hidden="1" customHeight="1" outlineLevel="3">
      <c r="A646" s="214" t="s">
        <v>4243</v>
      </c>
      <c r="B646" s="67" t="s">
        <v>34965</v>
      </c>
      <c r="C646" s="68" t="s">
        <v>37334</v>
      </c>
      <c r="D646" s="67" t="s">
        <v>51</v>
      </c>
      <c r="E646" s="67" t="str">
        <f t="shared" si="20"/>
        <v>грн</v>
      </c>
      <c r="F646" s="77">
        <v>233.98</v>
      </c>
      <c r="G646" s="254">
        <f t="shared" si="21"/>
        <v>233.98</v>
      </c>
      <c r="H646" s="228"/>
      <c r="I646" s="318"/>
    </row>
    <row r="647" spans="1:9" ht="11.85" hidden="1" customHeight="1" outlineLevel="3">
      <c r="A647" s="214" t="s">
        <v>4244</v>
      </c>
      <c r="B647" s="67" t="s">
        <v>34966</v>
      </c>
      <c r="C647" s="68" t="s">
        <v>37335</v>
      </c>
      <c r="D647" s="67" t="s">
        <v>51</v>
      </c>
      <c r="E647" s="67" t="str">
        <f t="shared" si="20"/>
        <v>грн</v>
      </c>
      <c r="F647" s="77">
        <v>305.05</v>
      </c>
      <c r="G647" s="254">
        <f t="shared" si="21"/>
        <v>305.05</v>
      </c>
      <c r="H647" s="228"/>
      <c r="I647" s="318"/>
    </row>
    <row r="648" spans="1:9" ht="11.85" hidden="1" customHeight="1" outlineLevel="3">
      <c r="A648" s="214" t="s">
        <v>4245</v>
      </c>
      <c r="B648" s="67" t="s">
        <v>34967</v>
      </c>
      <c r="C648" s="68" t="s">
        <v>37336</v>
      </c>
      <c r="D648" s="67" t="s">
        <v>51</v>
      </c>
      <c r="E648" s="67" t="str">
        <f t="shared" si="20"/>
        <v>грн</v>
      </c>
      <c r="F648" s="77">
        <v>447.8</v>
      </c>
      <c r="G648" s="254">
        <f t="shared" si="21"/>
        <v>447.8</v>
      </c>
      <c r="H648" s="228"/>
      <c r="I648" s="318"/>
    </row>
    <row r="649" spans="1:9" ht="11.85" hidden="1" customHeight="1" outlineLevel="3">
      <c r="A649" s="214" t="s">
        <v>4246</v>
      </c>
      <c r="B649" s="67" t="s">
        <v>34968</v>
      </c>
      <c r="C649" s="68" t="s">
        <v>37337</v>
      </c>
      <c r="D649" s="67" t="s">
        <v>51</v>
      </c>
      <c r="E649" s="67" t="str">
        <f t="shared" si="20"/>
        <v>грн</v>
      </c>
      <c r="F649" s="77">
        <v>627.89</v>
      </c>
      <c r="G649" s="254">
        <f t="shared" si="21"/>
        <v>627.89</v>
      </c>
      <c r="H649" s="228"/>
      <c r="I649" s="318"/>
    </row>
    <row r="650" spans="1:9" ht="13.35" hidden="1" customHeight="1" outlineLevel="2">
      <c r="A650" s="214"/>
      <c r="B650" s="442"/>
      <c r="C650" s="203" t="s">
        <v>39521</v>
      </c>
      <c r="D650" s="203"/>
      <c r="E650" s="203" t="str">
        <f t="shared" si="20"/>
        <v/>
      </c>
      <c r="F650" s="205" t="s">
        <v>300</v>
      </c>
      <c r="G650" s="253" t="str">
        <f t="shared" si="21"/>
        <v/>
      </c>
      <c r="H650" s="228"/>
      <c r="I650" s="318"/>
    </row>
    <row r="651" spans="1:9" ht="11.85" hidden="1" customHeight="1" outlineLevel="3">
      <c r="A651" s="214" t="s">
        <v>34969</v>
      </c>
      <c r="B651" s="67" t="s">
        <v>34970</v>
      </c>
      <c r="C651" s="68" t="s">
        <v>37338</v>
      </c>
      <c r="D651" s="67" t="s">
        <v>51</v>
      </c>
      <c r="E651" s="67" t="str">
        <f t="shared" si="20"/>
        <v>грн</v>
      </c>
      <c r="F651" s="77">
        <v>0</v>
      </c>
      <c r="G651" s="254">
        <f t="shared" si="21"/>
        <v>0</v>
      </c>
      <c r="H651" s="228"/>
      <c r="I651" s="318"/>
    </row>
    <row r="652" spans="1:9" ht="11.85" hidden="1" customHeight="1" outlineLevel="3">
      <c r="A652" s="214" t="s">
        <v>34971</v>
      </c>
      <c r="B652" s="67" t="s">
        <v>34972</v>
      </c>
      <c r="C652" s="68" t="s">
        <v>37339</v>
      </c>
      <c r="D652" s="67" t="s">
        <v>51</v>
      </c>
      <c r="E652" s="67" t="str">
        <f t="shared" si="20"/>
        <v>грн</v>
      </c>
      <c r="F652" s="77">
        <v>0</v>
      </c>
      <c r="G652" s="254">
        <f t="shared" si="21"/>
        <v>0</v>
      </c>
      <c r="H652" s="228"/>
      <c r="I652" s="318"/>
    </row>
    <row r="653" spans="1:9" ht="11.85" hidden="1" customHeight="1" outlineLevel="3">
      <c r="A653" s="214" t="s">
        <v>34973</v>
      </c>
      <c r="B653" s="67" t="s">
        <v>34974</v>
      </c>
      <c r="C653" s="68" t="s">
        <v>37340</v>
      </c>
      <c r="D653" s="67" t="s">
        <v>51</v>
      </c>
      <c r="E653" s="67" t="str">
        <f t="shared" si="20"/>
        <v>грн</v>
      </c>
      <c r="F653" s="77">
        <v>397.26</v>
      </c>
      <c r="G653" s="254">
        <f t="shared" si="21"/>
        <v>397.26</v>
      </c>
      <c r="H653" s="228"/>
      <c r="I653" s="318"/>
    </row>
    <row r="654" spans="1:9" ht="11.85" hidden="1" customHeight="1" outlineLevel="3">
      <c r="A654" s="214" t="s">
        <v>34975</v>
      </c>
      <c r="B654" s="67" t="s">
        <v>34976</v>
      </c>
      <c r="C654" s="68" t="s">
        <v>37341</v>
      </c>
      <c r="D654" s="67" t="s">
        <v>51</v>
      </c>
      <c r="E654" s="67" t="str">
        <f t="shared" si="20"/>
        <v>грн</v>
      </c>
      <c r="F654" s="77">
        <v>536.79999999999995</v>
      </c>
      <c r="G654" s="254">
        <f t="shared" si="21"/>
        <v>536.79999999999995</v>
      </c>
      <c r="H654" s="228"/>
      <c r="I654" s="318"/>
    </row>
    <row r="655" spans="1:9" ht="11.85" hidden="1" customHeight="1" outlineLevel="3">
      <c r="A655" s="214" t="s">
        <v>34977</v>
      </c>
      <c r="B655" s="67" t="s">
        <v>34978</v>
      </c>
      <c r="C655" s="68" t="s">
        <v>37342</v>
      </c>
      <c r="D655" s="67" t="s">
        <v>51</v>
      </c>
      <c r="E655" s="67" t="str">
        <f t="shared" si="20"/>
        <v>грн</v>
      </c>
      <c r="F655" s="77">
        <v>115.25</v>
      </c>
      <c r="G655" s="254">
        <f t="shared" si="21"/>
        <v>115.25</v>
      </c>
      <c r="H655" s="228"/>
      <c r="I655" s="318"/>
    </row>
    <row r="656" spans="1:9" ht="11.85" hidden="1" customHeight="1" outlineLevel="3">
      <c r="A656" s="214" t="s">
        <v>34979</v>
      </c>
      <c r="B656" s="67" t="s">
        <v>34980</v>
      </c>
      <c r="C656" s="68" t="s">
        <v>37343</v>
      </c>
      <c r="D656" s="67" t="s">
        <v>51</v>
      </c>
      <c r="E656" s="67" t="str">
        <f t="shared" si="20"/>
        <v>грн</v>
      </c>
      <c r="F656" s="77">
        <v>118.3</v>
      </c>
      <c r="G656" s="254">
        <f t="shared" si="21"/>
        <v>118.3</v>
      </c>
      <c r="H656" s="228"/>
      <c r="I656" s="318"/>
    </row>
    <row r="657" spans="1:9" ht="11.85" hidden="1" customHeight="1" outlineLevel="3">
      <c r="A657" s="214" t="s">
        <v>34981</v>
      </c>
      <c r="B657" s="67" t="s">
        <v>34982</v>
      </c>
      <c r="C657" s="68" t="s">
        <v>37344</v>
      </c>
      <c r="D657" s="67" t="s">
        <v>51</v>
      </c>
      <c r="E657" s="67" t="str">
        <f t="shared" si="20"/>
        <v>грн</v>
      </c>
      <c r="F657" s="77">
        <v>169.84</v>
      </c>
      <c r="G657" s="254">
        <f t="shared" si="21"/>
        <v>169.84</v>
      </c>
      <c r="H657" s="228"/>
      <c r="I657" s="318"/>
    </row>
    <row r="658" spans="1:9" ht="11.85" hidden="1" customHeight="1" outlineLevel="3">
      <c r="A658" s="214" t="s">
        <v>34983</v>
      </c>
      <c r="B658" s="67" t="s">
        <v>34984</v>
      </c>
      <c r="C658" s="68" t="s">
        <v>37345</v>
      </c>
      <c r="D658" s="67" t="s">
        <v>51</v>
      </c>
      <c r="E658" s="67" t="str">
        <f t="shared" si="20"/>
        <v>грн</v>
      </c>
      <c r="F658" s="77">
        <v>283.92</v>
      </c>
      <c r="G658" s="254">
        <f t="shared" si="21"/>
        <v>283.92</v>
      </c>
      <c r="H658" s="228"/>
      <c r="I658" s="318"/>
    </row>
    <row r="659" spans="1:9" ht="11.85" hidden="1" customHeight="1" outlineLevel="3">
      <c r="A659" s="214" t="s">
        <v>34985</v>
      </c>
      <c r="B659" s="67" t="s">
        <v>34986</v>
      </c>
      <c r="C659" s="68" t="s">
        <v>37346</v>
      </c>
      <c r="D659" s="67" t="s">
        <v>51</v>
      </c>
      <c r="E659" s="67" t="str">
        <f t="shared" si="20"/>
        <v>грн</v>
      </c>
      <c r="F659" s="77">
        <v>383.66</v>
      </c>
      <c r="G659" s="254">
        <f t="shared" si="21"/>
        <v>383.66</v>
      </c>
      <c r="H659" s="228"/>
      <c r="I659" s="318"/>
    </row>
    <row r="660" spans="1:9" ht="13.35" hidden="1" customHeight="1" outlineLevel="2">
      <c r="A660" s="214"/>
      <c r="B660" s="442"/>
      <c r="C660" s="203" t="s">
        <v>39522</v>
      </c>
      <c r="D660" s="203"/>
      <c r="E660" s="203" t="str">
        <f t="shared" si="20"/>
        <v/>
      </c>
      <c r="F660" s="205" t="s">
        <v>300</v>
      </c>
      <c r="G660" s="253" t="str">
        <f t="shared" si="21"/>
        <v/>
      </c>
      <c r="H660" s="228"/>
      <c r="I660" s="318"/>
    </row>
    <row r="661" spans="1:9" ht="11.85" hidden="1" customHeight="1" outlineLevel="3">
      <c r="A661" s="214" t="s">
        <v>34987</v>
      </c>
      <c r="B661" s="67" t="s">
        <v>34988</v>
      </c>
      <c r="C661" s="68" t="s">
        <v>37347</v>
      </c>
      <c r="D661" s="67" t="s">
        <v>51</v>
      </c>
      <c r="E661" s="67" t="str">
        <f t="shared" si="20"/>
        <v>грн</v>
      </c>
      <c r="F661" s="77">
        <v>177.12</v>
      </c>
      <c r="G661" s="254">
        <f t="shared" si="21"/>
        <v>177.12</v>
      </c>
      <c r="H661" s="228"/>
      <c r="I661" s="318"/>
    </row>
    <row r="662" spans="1:9" ht="11.85" hidden="1" customHeight="1" outlineLevel="3">
      <c r="A662" s="214" t="s">
        <v>34989</v>
      </c>
      <c r="B662" s="67" t="s">
        <v>34990</v>
      </c>
      <c r="C662" s="68" t="s">
        <v>37348</v>
      </c>
      <c r="D662" s="67" t="s">
        <v>51</v>
      </c>
      <c r="E662" s="67" t="str">
        <f t="shared" si="20"/>
        <v>грн</v>
      </c>
      <c r="F662" s="77">
        <v>232.01</v>
      </c>
      <c r="G662" s="254">
        <f t="shared" si="21"/>
        <v>232.01</v>
      </c>
      <c r="H662" s="228"/>
      <c r="I662" s="318"/>
    </row>
    <row r="663" spans="1:9" ht="11.85" hidden="1" customHeight="1" outlineLevel="3">
      <c r="A663" s="214" t="s">
        <v>34991</v>
      </c>
      <c r="B663" s="67" t="s">
        <v>34992</v>
      </c>
      <c r="C663" s="68" t="s">
        <v>37349</v>
      </c>
      <c r="D663" s="67" t="s">
        <v>51</v>
      </c>
      <c r="E663" s="67" t="str">
        <f t="shared" si="20"/>
        <v>грн</v>
      </c>
      <c r="F663" s="77">
        <v>268.33999999999997</v>
      </c>
      <c r="G663" s="254">
        <f t="shared" si="21"/>
        <v>268.33999999999997</v>
      </c>
      <c r="H663" s="228"/>
      <c r="I663" s="318"/>
    </row>
    <row r="664" spans="1:9" ht="11.85" hidden="1" customHeight="1" outlineLevel="3">
      <c r="A664" s="214" t="s">
        <v>34993</v>
      </c>
      <c r="B664" s="67" t="s">
        <v>34994</v>
      </c>
      <c r="C664" s="68" t="s">
        <v>37350</v>
      </c>
      <c r="D664" s="67" t="s">
        <v>51</v>
      </c>
      <c r="E664" s="67" t="str">
        <f t="shared" si="20"/>
        <v>грн</v>
      </c>
      <c r="F664" s="77">
        <v>360.3</v>
      </c>
      <c r="G664" s="254">
        <f t="shared" si="21"/>
        <v>360.3</v>
      </c>
      <c r="H664" s="228"/>
      <c r="I664" s="318"/>
    </row>
    <row r="665" spans="1:9" ht="11.85" hidden="1" customHeight="1" outlineLevel="3">
      <c r="A665" s="214" t="s">
        <v>34995</v>
      </c>
      <c r="B665" s="67" t="s">
        <v>34996</v>
      </c>
      <c r="C665" s="68" t="s">
        <v>37351</v>
      </c>
      <c r="D665" s="67" t="s">
        <v>51</v>
      </c>
      <c r="E665" s="67" t="str">
        <f t="shared" si="20"/>
        <v>грн</v>
      </c>
      <c r="F665" s="77">
        <v>451.39</v>
      </c>
      <c r="G665" s="254">
        <f t="shared" si="21"/>
        <v>451.39</v>
      </c>
      <c r="H665" s="228"/>
      <c r="I665" s="318"/>
    </row>
    <row r="666" spans="1:9" ht="11.85" hidden="1" customHeight="1" outlineLevel="3">
      <c r="A666" s="214" t="s">
        <v>34997</v>
      </c>
      <c r="B666" s="67" t="s">
        <v>34998</v>
      </c>
      <c r="C666" s="68" t="s">
        <v>37352</v>
      </c>
      <c r="D666" s="67" t="s">
        <v>51</v>
      </c>
      <c r="E666" s="67" t="str">
        <f t="shared" si="20"/>
        <v>грн</v>
      </c>
      <c r="F666" s="77">
        <v>634.07000000000005</v>
      </c>
      <c r="G666" s="254">
        <f t="shared" si="21"/>
        <v>634.07000000000005</v>
      </c>
      <c r="H666" s="228"/>
      <c r="I666" s="318"/>
    </row>
    <row r="667" spans="1:9" ht="11.85" hidden="1" customHeight="1" outlineLevel="3">
      <c r="A667" s="214" t="s">
        <v>34999</v>
      </c>
      <c r="B667" s="67" t="s">
        <v>35000</v>
      </c>
      <c r="C667" s="68" t="s">
        <v>37353</v>
      </c>
      <c r="D667" s="67" t="s">
        <v>51</v>
      </c>
      <c r="E667" s="67" t="str">
        <f t="shared" si="20"/>
        <v>грн</v>
      </c>
      <c r="F667" s="77">
        <v>817</v>
      </c>
      <c r="G667" s="254">
        <f t="shared" si="21"/>
        <v>817</v>
      </c>
      <c r="H667" s="228"/>
      <c r="I667" s="318"/>
    </row>
    <row r="668" spans="1:9" ht="11.85" hidden="1" customHeight="1" outlineLevel="3">
      <c r="A668" s="214" t="s">
        <v>35001</v>
      </c>
      <c r="B668" s="67" t="s">
        <v>35002</v>
      </c>
      <c r="C668" s="68" t="s">
        <v>37354</v>
      </c>
      <c r="D668" s="67" t="s">
        <v>51</v>
      </c>
      <c r="E668" s="67" t="str">
        <f t="shared" si="20"/>
        <v>грн</v>
      </c>
      <c r="F668" s="77">
        <v>1001.16</v>
      </c>
      <c r="G668" s="254">
        <f t="shared" si="21"/>
        <v>1001.16</v>
      </c>
      <c r="H668" s="228"/>
      <c r="I668" s="318"/>
    </row>
    <row r="669" spans="1:9" ht="11.85" hidden="1" customHeight="1" outlineLevel="3">
      <c r="A669" s="214" t="s">
        <v>35003</v>
      </c>
      <c r="B669" s="67" t="s">
        <v>35004</v>
      </c>
      <c r="C669" s="68" t="s">
        <v>37355</v>
      </c>
      <c r="D669" s="67" t="s">
        <v>51</v>
      </c>
      <c r="E669" s="67" t="str">
        <f t="shared" si="20"/>
        <v>грн</v>
      </c>
      <c r="F669" s="77">
        <v>1182.8499999999999</v>
      </c>
      <c r="G669" s="254">
        <f t="shared" si="21"/>
        <v>1182.8499999999999</v>
      </c>
      <c r="H669" s="228"/>
      <c r="I669" s="318"/>
    </row>
    <row r="670" spans="1:9" ht="11.85" hidden="1" customHeight="1" outlineLevel="3">
      <c r="A670" s="214" t="s">
        <v>35005</v>
      </c>
      <c r="B670" s="67" t="s">
        <v>35006</v>
      </c>
      <c r="C670" s="68" t="s">
        <v>37356</v>
      </c>
      <c r="D670" s="67" t="s">
        <v>51</v>
      </c>
      <c r="E670" s="67" t="str">
        <f t="shared" si="20"/>
        <v>грн</v>
      </c>
      <c r="F670" s="77">
        <v>206.78</v>
      </c>
      <c r="G670" s="254">
        <f t="shared" si="21"/>
        <v>206.78</v>
      </c>
      <c r="H670" s="228"/>
      <c r="I670" s="318"/>
    </row>
    <row r="671" spans="1:9" ht="11.85" hidden="1" customHeight="1" outlineLevel="3">
      <c r="A671" s="214" t="s">
        <v>35007</v>
      </c>
      <c r="B671" s="67" t="s">
        <v>35008</v>
      </c>
      <c r="C671" s="68" t="s">
        <v>37357</v>
      </c>
      <c r="D671" s="67" t="s">
        <v>51</v>
      </c>
      <c r="E671" s="67" t="str">
        <f t="shared" si="20"/>
        <v>грн</v>
      </c>
      <c r="F671" s="77">
        <v>272.05</v>
      </c>
      <c r="G671" s="254">
        <f t="shared" si="21"/>
        <v>272.05</v>
      </c>
      <c r="H671" s="228"/>
      <c r="I671" s="318"/>
    </row>
    <row r="672" spans="1:9" ht="11.85" hidden="1" customHeight="1" outlineLevel="3">
      <c r="A672" s="214" t="s">
        <v>35009</v>
      </c>
      <c r="B672" s="67" t="s">
        <v>35010</v>
      </c>
      <c r="C672" s="68" t="s">
        <v>37358</v>
      </c>
      <c r="D672" s="67" t="s">
        <v>51</v>
      </c>
      <c r="E672" s="67" t="str">
        <f t="shared" si="20"/>
        <v>грн</v>
      </c>
      <c r="F672" s="77">
        <v>315.8</v>
      </c>
      <c r="G672" s="254">
        <f t="shared" si="21"/>
        <v>315.8</v>
      </c>
      <c r="H672" s="228"/>
      <c r="I672" s="318"/>
    </row>
    <row r="673" spans="1:9" ht="11.85" hidden="1" customHeight="1" outlineLevel="3">
      <c r="A673" s="214" t="s">
        <v>35011</v>
      </c>
      <c r="B673" s="67" t="s">
        <v>35012</v>
      </c>
      <c r="C673" s="68" t="s">
        <v>37359</v>
      </c>
      <c r="D673" s="67" t="s">
        <v>51</v>
      </c>
      <c r="E673" s="67" t="str">
        <f t="shared" si="20"/>
        <v>грн</v>
      </c>
      <c r="F673" s="77">
        <v>423.95</v>
      </c>
      <c r="G673" s="254">
        <f t="shared" si="21"/>
        <v>423.95</v>
      </c>
      <c r="H673" s="228"/>
      <c r="I673" s="318"/>
    </row>
    <row r="674" spans="1:9" ht="11.85" hidden="1" customHeight="1" outlineLevel="3">
      <c r="A674" s="214" t="s">
        <v>35013</v>
      </c>
      <c r="B674" s="67" t="s">
        <v>35014</v>
      </c>
      <c r="C674" s="68" t="s">
        <v>37360</v>
      </c>
      <c r="D674" s="67" t="s">
        <v>51</v>
      </c>
      <c r="E674" s="67" t="str">
        <f t="shared" si="20"/>
        <v>грн</v>
      </c>
      <c r="F674" s="77">
        <v>532.97</v>
      </c>
      <c r="G674" s="254">
        <f t="shared" si="21"/>
        <v>532.97</v>
      </c>
      <c r="H674" s="228"/>
      <c r="I674" s="318"/>
    </row>
    <row r="675" spans="1:9" ht="11.85" hidden="1" customHeight="1" outlineLevel="3">
      <c r="A675" s="214" t="s">
        <v>35015</v>
      </c>
      <c r="B675" s="67" t="s">
        <v>35016</v>
      </c>
      <c r="C675" s="68" t="s">
        <v>37361</v>
      </c>
      <c r="D675" s="67" t="s">
        <v>51</v>
      </c>
      <c r="E675" s="67" t="str">
        <f t="shared" si="20"/>
        <v>грн</v>
      </c>
      <c r="F675" s="77">
        <v>752.72</v>
      </c>
      <c r="G675" s="254">
        <f t="shared" si="21"/>
        <v>752.72</v>
      </c>
      <c r="H675" s="228"/>
      <c r="I675" s="318"/>
    </row>
    <row r="676" spans="1:9" ht="11.85" hidden="1" customHeight="1" outlineLevel="3">
      <c r="A676" s="214" t="s">
        <v>35017</v>
      </c>
      <c r="B676" s="67" t="s">
        <v>35018</v>
      </c>
      <c r="C676" s="68" t="s">
        <v>37362</v>
      </c>
      <c r="D676" s="67" t="s">
        <v>51</v>
      </c>
      <c r="E676" s="67" t="str">
        <f t="shared" si="20"/>
        <v>грн</v>
      </c>
      <c r="F676" s="77">
        <v>970.26</v>
      </c>
      <c r="G676" s="254">
        <f t="shared" si="21"/>
        <v>970.26</v>
      </c>
      <c r="H676" s="228"/>
      <c r="I676" s="318"/>
    </row>
    <row r="677" spans="1:9" ht="11.85" hidden="1" customHeight="1" outlineLevel="3">
      <c r="A677" s="214" t="s">
        <v>35019</v>
      </c>
      <c r="B677" s="67" t="s">
        <v>35020</v>
      </c>
      <c r="C677" s="68" t="s">
        <v>37363</v>
      </c>
      <c r="D677" s="67" t="s">
        <v>51</v>
      </c>
      <c r="E677" s="67" t="str">
        <f t="shared" si="20"/>
        <v>грн</v>
      </c>
      <c r="F677" s="77">
        <v>1191.5</v>
      </c>
      <c r="G677" s="254">
        <f t="shared" si="21"/>
        <v>1191.5</v>
      </c>
      <c r="H677" s="228"/>
      <c r="I677" s="318"/>
    </row>
    <row r="678" spans="1:9" ht="11.85" hidden="1" customHeight="1" outlineLevel="3">
      <c r="A678" s="214" t="s">
        <v>35021</v>
      </c>
      <c r="B678" s="67" t="s">
        <v>35022</v>
      </c>
      <c r="C678" s="68" t="s">
        <v>37364</v>
      </c>
      <c r="D678" s="67" t="s">
        <v>51</v>
      </c>
      <c r="E678" s="67" t="str">
        <f t="shared" si="20"/>
        <v>грн</v>
      </c>
      <c r="F678" s="77">
        <v>1409.04</v>
      </c>
      <c r="G678" s="254">
        <f t="shared" si="21"/>
        <v>1409.04</v>
      </c>
      <c r="H678" s="228"/>
      <c r="I678" s="318"/>
    </row>
    <row r="679" spans="1:9" ht="11.85" hidden="1" customHeight="1" outlineLevel="3">
      <c r="A679" s="214" t="s">
        <v>35023</v>
      </c>
      <c r="B679" s="67" t="s">
        <v>35024</v>
      </c>
      <c r="C679" s="68" t="s">
        <v>37365</v>
      </c>
      <c r="D679" s="67" t="s">
        <v>51</v>
      </c>
      <c r="E679" s="67" t="str">
        <f t="shared" si="20"/>
        <v>грн</v>
      </c>
      <c r="F679" s="77">
        <v>254.26</v>
      </c>
      <c r="G679" s="254">
        <f t="shared" si="21"/>
        <v>254.26</v>
      </c>
      <c r="H679" s="228"/>
      <c r="I679" s="318"/>
    </row>
    <row r="680" spans="1:9" ht="11.85" hidden="1" customHeight="1" outlineLevel="3">
      <c r="A680" s="214" t="s">
        <v>35025</v>
      </c>
      <c r="B680" s="67" t="s">
        <v>35026</v>
      </c>
      <c r="C680" s="68" t="s">
        <v>37366</v>
      </c>
      <c r="D680" s="67" t="s">
        <v>51</v>
      </c>
      <c r="E680" s="67" t="str">
        <f t="shared" si="20"/>
        <v>грн</v>
      </c>
      <c r="F680" s="77">
        <v>329.89</v>
      </c>
      <c r="G680" s="254">
        <f t="shared" si="21"/>
        <v>329.89</v>
      </c>
      <c r="H680" s="228"/>
      <c r="I680" s="318"/>
    </row>
    <row r="681" spans="1:9" ht="11.85" hidden="1" customHeight="1" outlineLevel="3">
      <c r="A681" s="214" t="s">
        <v>35027</v>
      </c>
      <c r="B681" s="67" t="s">
        <v>35028</v>
      </c>
      <c r="C681" s="68" t="s">
        <v>37367</v>
      </c>
      <c r="D681" s="67" t="s">
        <v>51</v>
      </c>
      <c r="E681" s="67" t="str">
        <f t="shared" si="20"/>
        <v>грн</v>
      </c>
      <c r="F681" s="77">
        <v>382.55</v>
      </c>
      <c r="G681" s="254">
        <f t="shared" si="21"/>
        <v>382.55</v>
      </c>
      <c r="H681" s="228"/>
      <c r="I681" s="318"/>
    </row>
    <row r="682" spans="1:9" ht="11.85" hidden="1" customHeight="1" outlineLevel="3">
      <c r="A682" s="214" t="s">
        <v>35029</v>
      </c>
      <c r="B682" s="67" t="s">
        <v>35030</v>
      </c>
      <c r="C682" s="68" t="s">
        <v>37368</v>
      </c>
      <c r="D682" s="67" t="s">
        <v>51</v>
      </c>
      <c r="E682" s="67" t="str">
        <f t="shared" ref="E682:E741" si="22">IF(D682="", "", "грн")</f>
        <v>грн</v>
      </c>
      <c r="F682" s="77">
        <v>517.39</v>
      </c>
      <c r="G682" s="254">
        <f t="shared" si="21"/>
        <v>517.39</v>
      </c>
      <c r="H682" s="228"/>
      <c r="I682" s="318"/>
    </row>
    <row r="683" spans="1:9" ht="11.85" hidden="1" customHeight="1" outlineLevel="3">
      <c r="A683" s="214" t="s">
        <v>35031</v>
      </c>
      <c r="B683" s="67" t="s">
        <v>35032</v>
      </c>
      <c r="C683" s="68" t="s">
        <v>37369</v>
      </c>
      <c r="D683" s="67" t="s">
        <v>51</v>
      </c>
      <c r="E683" s="67" t="str">
        <f t="shared" si="22"/>
        <v>грн</v>
      </c>
      <c r="F683" s="77">
        <v>652.61</v>
      </c>
      <c r="G683" s="254">
        <f t="shared" si="21"/>
        <v>652.61</v>
      </c>
      <c r="H683" s="228"/>
      <c r="I683" s="318"/>
    </row>
    <row r="684" spans="1:9" ht="11.85" hidden="1" customHeight="1" outlineLevel="3">
      <c r="A684" s="214" t="s">
        <v>35033</v>
      </c>
      <c r="B684" s="67" t="s">
        <v>35034</v>
      </c>
      <c r="C684" s="68" t="s">
        <v>37370</v>
      </c>
      <c r="D684" s="67" t="s">
        <v>51</v>
      </c>
      <c r="E684" s="67" t="str">
        <f t="shared" si="22"/>
        <v>грн</v>
      </c>
      <c r="F684" s="77">
        <v>919.58</v>
      </c>
      <c r="G684" s="254">
        <f t="shared" si="21"/>
        <v>919.58</v>
      </c>
      <c r="H684" s="228"/>
      <c r="I684" s="318"/>
    </row>
    <row r="685" spans="1:9" ht="11.85" hidden="1" customHeight="1" outlineLevel="3">
      <c r="A685" s="214" t="s">
        <v>35035</v>
      </c>
      <c r="B685" s="67" t="s">
        <v>35036</v>
      </c>
      <c r="C685" s="68" t="s">
        <v>37371</v>
      </c>
      <c r="D685" s="67" t="s">
        <v>51</v>
      </c>
      <c r="E685" s="67" t="str">
        <f t="shared" si="22"/>
        <v>грн</v>
      </c>
      <c r="F685" s="77">
        <v>1191.5</v>
      </c>
      <c r="G685" s="254">
        <f t="shared" si="21"/>
        <v>1191.5</v>
      </c>
      <c r="H685" s="228"/>
      <c r="I685" s="318"/>
    </row>
    <row r="686" spans="1:9" ht="11.85" hidden="1" customHeight="1" outlineLevel="3">
      <c r="A686" s="214" t="s">
        <v>35037</v>
      </c>
      <c r="B686" s="67" t="s">
        <v>35038</v>
      </c>
      <c r="C686" s="68" t="s">
        <v>37372</v>
      </c>
      <c r="D686" s="67" t="s">
        <v>51</v>
      </c>
      <c r="E686" s="67" t="str">
        <f t="shared" si="22"/>
        <v>грн</v>
      </c>
      <c r="F686" s="77">
        <v>1460.95</v>
      </c>
      <c r="G686" s="254">
        <f t="shared" si="21"/>
        <v>1460.95</v>
      </c>
      <c r="H686" s="228"/>
      <c r="I686" s="318"/>
    </row>
    <row r="687" spans="1:9" ht="11.85" hidden="1" customHeight="1" outlineLevel="3">
      <c r="A687" s="214" t="s">
        <v>35039</v>
      </c>
      <c r="B687" s="67" t="s">
        <v>35040</v>
      </c>
      <c r="C687" s="68" t="s">
        <v>37373</v>
      </c>
      <c r="D687" s="67" t="s">
        <v>51</v>
      </c>
      <c r="E687" s="67" t="str">
        <f t="shared" si="22"/>
        <v>грн</v>
      </c>
      <c r="F687" s="77">
        <v>1727.93</v>
      </c>
      <c r="G687" s="254">
        <f t="shared" si="21"/>
        <v>1727.93</v>
      </c>
      <c r="H687" s="228"/>
      <c r="I687" s="318"/>
    </row>
    <row r="688" spans="1:9" ht="13.35" hidden="1" customHeight="1" outlineLevel="1">
      <c r="A688" s="214"/>
      <c r="B688" s="209"/>
      <c r="C688" s="209" t="s">
        <v>35041</v>
      </c>
      <c r="D688" s="209"/>
      <c r="E688" s="209" t="str">
        <f t="shared" si="22"/>
        <v/>
      </c>
      <c r="F688" s="210" t="s">
        <v>300</v>
      </c>
      <c r="G688" s="210" t="str">
        <f t="shared" si="21"/>
        <v/>
      </c>
      <c r="H688" s="228"/>
      <c r="I688" s="318"/>
    </row>
    <row r="689" spans="1:9" ht="13.35" hidden="1" customHeight="1" outlineLevel="2">
      <c r="A689" s="214"/>
      <c r="B689" s="442"/>
      <c r="C689" s="203" t="s">
        <v>21550</v>
      </c>
      <c r="D689" s="203"/>
      <c r="E689" s="203" t="str">
        <f t="shared" si="22"/>
        <v/>
      </c>
      <c r="F689" s="205" t="s">
        <v>300</v>
      </c>
      <c r="G689" s="253" t="str">
        <f t="shared" si="21"/>
        <v/>
      </c>
      <c r="H689" s="228"/>
      <c r="I689" s="318"/>
    </row>
    <row r="690" spans="1:9" ht="11.85" hidden="1" customHeight="1" outlineLevel="3">
      <c r="A690" s="214" t="s">
        <v>21551</v>
      </c>
      <c r="B690" s="67" t="s">
        <v>21552</v>
      </c>
      <c r="C690" s="68" t="s">
        <v>37374</v>
      </c>
      <c r="D690" s="67" t="s">
        <v>124</v>
      </c>
      <c r="E690" s="67" t="str">
        <f t="shared" si="22"/>
        <v>грн</v>
      </c>
      <c r="F690" s="77">
        <v>672.89</v>
      </c>
      <c r="G690" s="254">
        <f t="shared" si="21"/>
        <v>672.89</v>
      </c>
      <c r="H690" s="228"/>
      <c r="I690" s="318"/>
    </row>
    <row r="691" spans="1:9" ht="11.85" hidden="1" customHeight="1" outlineLevel="3">
      <c r="A691" s="214" t="s">
        <v>21553</v>
      </c>
      <c r="B691" s="67" t="s">
        <v>21554</v>
      </c>
      <c r="C691" s="68" t="s">
        <v>37375</v>
      </c>
      <c r="D691" s="67" t="s">
        <v>124</v>
      </c>
      <c r="E691" s="67" t="str">
        <f t="shared" si="22"/>
        <v>грн</v>
      </c>
      <c r="F691" s="77">
        <v>789.91</v>
      </c>
      <c r="G691" s="254">
        <f t="shared" si="21"/>
        <v>789.91</v>
      </c>
      <c r="H691" s="228"/>
      <c r="I691" s="318"/>
    </row>
    <row r="692" spans="1:9" ht="11.85" hidden="1" customHeight="1" outlineLevel="3">
      <c r="A692" s="214" t="s">
        <v>21555</v>
      </c>
      <c r="B692" s="67" t="s">
        <v>21556</v>
      </c>
      <c r="C692" s="68" t="s">
        <v>37376</v>
      </c>
      <c r="D692" s="67" t="s">
        <v>124</v>
      </c>
      <c r="E692" s="67" t="str">
        <f t="shared" si="22"/>
        <v>грн</v>
      </c>
      <c r="F692" s="77">
        <v>914.57</v>
      </c>
      <c r="G692" s="254">
        <f t="shared" ref="G692:G751" si="23">IFERROR(IF(OR(E692="грн",E692="грн."),ROUND(F692*(1-$G$2),2),ROUND(F692*(1-$G$2),2)*$E$2),"")</f>
        <v>914.57</v>
      </c>
      <c r="H692" s="228"/>
      <c r="I692" s="318"/>
    </row>
    <row r="693" spans="1:9" ht="11.85" hidden="1" customHeight="1" outlineLevel="3">
      <c r="A693" s="214" t="s">
        <v>21557</v>
      </c>
      <c r="B693" s="67" t="s">
        <v>21558</v>
      </c>
      <c r="C693" s="68" t="s">
        <v>37377</v>
      </c>
      <c r="D693" s="67" t="s">
        <v>124</v>
      </c>
      <c r="E693" s="67" t="str">
        <f t="shared" si="22"/>
        <v>грн</v>
      </c>
      <c r="F693" s="77">
        <v>1119.3599999999999</v>
      </c>
      <c r="G693" s="254">
        <f t="shared" si="23"/>
        <v>1119.3599999999999</v>
      </c>
      <c r="H693" s="228"/>
      <c r="I693" s="318"/>
    </row>
    <row r="694" spans="1:9" ht="11.85" hidden="1" customHeight="1" outlineLevel="3">
      <c r="A694" s="214" t="s">
        <v>21559</v>
      </c>
      <c r="B694" s="67" t="s">
        <v>21560</v>
      </c>
      <c r="C694" s="68" t="s">
        <v>37378</v>
      </c>
      <c r="D694" s="67" t="s">
        <v>124</v>
      </c>
      <c r="E694" s="67" t="str">
        <f t="shared" si="22"/>
        <v>грн</v>
      </c>
      <c r="F694" s="77">
        <v>1327.97</v>
      </c>
      <c r="G694" s="254">
        <f t="shared" si="23"/>
        <v>1327.97</v>
      </c>
      <c r="H694" s="228"/>
      <c r="I694" s="318"/>
    </row>
    <row r="695" spans="1:9" ht="13.35" hidden="1" customHeight="1" outlineLevel="2">
      <c r="A695" s="214"/>
      <c r="B695" s="442"/>
      <c r="C695" s="203" t="s">
        <v>21541</v>
      </c>
      <c r="D695" s="203"/>
      <c r="E695" s="203" t="str">
        <f t="shared" si="22"/>
        <v/>
      </c>
      <c r="F695" s="205" t="s">
        <v>300</v>
      </c>
      <c r="G695" s="253" t="str">
        <f t="shared" si="23"/>
        <v/>
      </c>
      <c r="H695" s="228"/>
      <c r="I695" s="318"/>
    </row>
    <row r="696" spans="1:9" ht="11.85" hidden="1" customHeight="1" outlineLevel="3">
      <c r="A696" s="214" t="s">
        <v>21542</v>
      </c>
      <c r="B696" s="67" t="s">
        <v>21543</v>
      </c>
      <c r="C696" s="68" t="s">
        <v>37379</v>
      </c>
      <c r="D696" s="67" t="s">
        <v>124</v>
      </c>
      <c r="E696" s="67" t="str">
        <f t="shared" si="22"/>
        <v>грн</v>
      </c>
      <c r="F696" s="77">
        <v>18482.16</v>
      </c>
      <c r="G696" s="254">
        <f t="shared" si="23"/>
        <v>18482.16</v>
      </c>
      <c r="H696" s="228"/>
      <c r="I696" s="318"/>
    </row>
    <row r="697" spans="1:9" ht="11.85" hidden="1" customHeight="1" outlineLevel="3">
      <c r="A697" s="214" t="s">
        <v>21544</v>
      </c>
      <c r="B697" s="67" t="s">
        <v>21545</v>
      </c>
      <c r="C697" s="68" t="s">
        <v>37380</v>
      </c>
      <c r="D697" s="67" t="s">
        <v>124</v>
      </c>
      <c r="E697" s="67" t="str">
        <f t="shared" si="22"/>
        <v>грн</v>
      </c>
      <c r="F697" s="77">
        <v>566.16999999999996</v>
      </c>
      <c r="G697" s="254">
        <f t="shared" si="23"/>
        <v>566.16999999999996</v>
      </c>
      <c r="H697" s="228"/>
      <c r="I697" s="318"/>
    </row>
    <row r="698" spans="1:9" ht="11.85" hidden="1" customHeight="1" outlineLevel="3">
      <c r="A698" s="214" t="s">
        <v>21546</v>
      </c>
      <c r="B698" s="67" t="s">
        <v>21547</v>
      </c>
      <c r="C698" s="68" t="s">
        <v>37381</v>
      </c>
      <c r="D698" s="67" t="s">
        <v>124</v>
      </c>
      <c r="E698" s="67" t="str">
        <f t="shared" si="22"/>
        <v>грн</v>
      </c>
      <c r="F698" s="77">
        <v>1255.46</v>
      </c>
      <c r="G698" s="254">
        <f t="shared" si="23"/>
        <v>1255.46</v>
      </c>
      <c r="H698" s="228"/>
      <c r="I698" s="318"/>
    </row>
    <row r="699" spans="1:9" ht="13.35" hidden="1" customHeight="1" outlineLevel="2">
      <c r="A699" s="214"/>
      <c r="B699" s="442"/>
      <c r="C699" s="203" t="s">
        <v>39523</v>
      </c>
      <c r="D699" s="203"/>
      <c r="E699" s="203" t="str">
        <f t="shared" si="22"/>
        <v/>
      </c>
      <c r="F699" s="205" t="s">
        <v>300</v>
      </c>
      <c r="G699" s="253" t="str">
        <f t="shared" si="23"/>
        <v/>
      </c>
      <c r="H699" s="228"/>
      <c r="I699" s="318"/>
    </row>
    <row r="700" spans="1:9" ht="11.85" hidden="1" customHeight="1" outlineLevel="3">
      <c r="A700" s="214" t="s">
        <v>21548</v>
      </c>
      <c r="B700" s="67" t="s">
        <v>21549</v>
      </c>
      <c r="C700" s="68" t="s">
        <v>37382</v>
      </c>
      <c r="D700" s="67" t="s">
        <v>124</v>
      </c>
      <c r="E700" s="67" t="str">
        <f t="shared" si="22"/>
        <v>грн</v>
      </c>
      <c r="F700" s="77">
        <v>0</v>
      </c>
      <c r="G700" s="254">
        <f t="shared" si="23"/>
        <v>0</v>
      </c>
      <c r="H700" s="228"/>
      <c r="I700" s="318"/>
    </row>
    <row r="701" spans="1:9" ht="13.35" hidden="1" customHeight="1" outlineLevel="1">
      <c r="A701" s="214"/>
      <c r="B701" s="209"/>
      <c r="C701" s="209" t="s">
        <v>35042</v>
      </c>
      <c r="D701" s="209"/>
      <c r="E701" s="209" t="str">
        <f t="shared" si="22"/>
        <v/>
      </c>
      <c r="F701" s="210" t="s">
        <v>300</v>
      </c>
      <c r="G701" s="210" t="str">
        <f t="shared" si="23"/>
        <v/>
      </c>
      <c r="H701" s="228"/>
      <c r="I701" s="318"/>
    </row>
    <row r="702" spans="1:9" ht="13.35" hidden="1" customHeight="1" outlineLevel="2">
      <c r="A702" s="214"/>
      <c r="B702" s="442"/>
      <c r="C702" s="203" t="s">
        <v>39524</v>
      </c>
      <c r="D702" s="203"/>
      <c r="E702" s="203" t="str">
        <f t="shared" si="22"/>
        <v/>
      </c>
      <c r="F702" s="205" t="s">
        <v>300</v>
      </c>
      <c r="G702" s="253" t="str">
        <f t="shared" si="23"/>
        <v/>
      </c>
      <c r="H702" s="228"/>
      <c r="I702" s="318"/>
    </row>
    <row r="703" spans="1:9" ht="11.85" hidden="1" customHeight="1" outlineLevel="3">
      <c r="A703" s="214" t="s">
        <v>4247</v>
      </c>
      <c r="B703" s="67" t="s">
        <v>1149</v>
      </c>
      <c r="C703" s="68" t="s">
        <v>37383</v>
      </c>
      <c r="D703" s="67" t="s">
        <v>124</v>
      </c>
      <c r="E703" s="67" t="str">
        <f t="shared" si="22"/>
        <v>грн</v>
      </c>
      <c r="F703" s="77">
        <v>103.52</v>
      </c>
      <c r="G703" s="254">
        <f t="shared" si="23"/>
        <v>103.52</v>
      </c>
      <c r="H703" s="228"/>
      <c r="I703" s="318"/>
    </row>
    <row r="704" spans="1:9" ht="11.85" hidden="1" customHeight="1" outlineLevel="3">
      <c r="A704" s="214" t="s">
        <v>4248</v>
      </c>
      <c r="B704" s="67" t="s">
        <v>1150</v>
      </c>
      <c r="C704" s="68" t="s">
        <v>37384</v>
      </c>
      <c r="D704" s="67" t="s">
        <v>124</v>
      </c>
      <c r="E704" s="67" t="str">
        <f t="shared" si="22"/>
        <v>грн</v>
      </c>
      <c r="F704" s="77">
        <v>129.62</v>
      </c>
      <c r="G704" s="254">
        <f t="shared" si="23"/>
        <v>129.62</v>
      </c>
      <c r="H704" s="228"/>
      <c r="I704" s="318"/>
    </row>
    <row r="705" spans="1:9" ht="11.85" hidden="1" customHeight="1" outlineLevel="3">
      <c r="A705" s="214" t="s">
        <v>4249</v>
      </c>
      <c r="B705" s="67" t="s">
        <v>1151</v>
      </c>
      <c r="C705" s="68" t="s">
        <v>37385</v>
      </c>
      <c r="D705" s="67" t="s">
        <v>124</v>
      </c>
      <c r="E705" s="67" t="str">
        <f t="shared" si="22"/>
        <v>грн</v>
      </c>
      <c r="F705" s="77">
        <v>137.38</v>
      </c>
      <c r="G705" s="254">
        <f t="shared" si="23"/>
        <v>137.38</v>
      </c>
      <c r="H705" s="228"/>
      <c r="I705" s="318"/>
    </row>
    <row r="706" spans="1:9" ht="11.85" hidden="1" customHeight="1" outlineLevel="3">
      <c r="A706" s="214" t="s">
        <v>4250</v>
      </c>
      <c r="B706" s="67" t="s">
        <v>1152</v>
      </c>
      <c r="C706" s="68" t="s">
        <v>37386</v>
      </c>
      <c r="D706" s="67" t="s">
        <v>124</v>
      </c>
      <c r="E706" s="67" t="str">
        <f t="shared" si="22"/>
        <v>грн</v>
      </c>
      <c r="F706" s="77">
        <v>198.56</v>
      </c>
      <c r="G706" s="254">
        <f t="shared" si="23"/>
        <v>198.56</v>
      </c>
      <c r="H706" s="228"/>
      <c r="I706" s="318"/>
    </row>
    <row r="707" spans="1:9" ht="11.85" hidden="1" customHeight="1" outlineLevel="3">
      <c r="A707" s="214" t="s">
        <v>4251</v>
      </c>
      <c r="B707" s="67" t="s">
        <v>1153</v>
      </c>
      <c r="C707" s="68" t="s">
        <v>37387</v>
      </c>
      <c r="D707" s="67" t="s">
        <v>124</v>
      </c>
      <c r="E707" s="67" t="str">
        <f t="shared" si="22"/>
        <v>грн</v>
      </c>
      <c r="F707" s="77">
        <v>320.81</v>
      </c>
      <c r="G707" s="254">
        <f t="shared" si="23"/>
        <v>320.81</v>
      </c>
      <c r="H707" s="228"/>
      <c r="I707" s="318"/>
    </row>
    <row r="708" spans="1:9" ht="11.85" hidden="1" customHeight="1" outlineLevel="3">
      <c r="A708" s="214" t="s">
        <v>4252</v>
      </c>
      <c r="B708" s="67" t="s">
        <v>1154</v>
      </c>
      <c r="C708" s="68" t="s">
        <v>37388</v>
      </c>
      <c r="D708" s="67" t="s">
        <v>124</v>
      </c>
      <c r="E708" s="67" t="str">
        <f t="shared" si="22"/>
        <v>грн</v>
      </c>
      <c r="F708" s="77">
        <v>399.41</v>
      </c>
      <c r="G708" s="254">
        <f t="shared" si="23"/>
        <v>399.41</v>
      </c>
      <c r="H708" s="228"/>
      <c r="I708" s="318"/>
    </row>
    <row r="709" spans="1:9" ht="11.85" hidden="1" customHeight="1" outlineLevel="3">
      <c r="A709" s="214" t="s">
        <v>4253</v>
      </c>
      <c r="B709" s="67" t="s">
        <v>1155</v>
      </c>
      <c r="C709" s="68" t="s">
        <v>37389</v>
      </c>
      <c r="D709" s="67" t="s">
        <v>124</v>
      </c>
      <c r="E709" s="67" t="str">
        <f t="shared" si="22"/>
        <v>грн</v>
      </c>
      <c r="F709" s="77">
        <v>470</v>
      </c>
      <c r="G709" s="254">
        <f t="shared" si="23"/>
        <v>470</v>
      </c>
      <c r="H709" s="228"/>
      <c r="I709" s="318"/>
    </row>
    <row r="710" spans="1:9" ht="11.85" hidden="1" customHeight="1" outlineLevel="3">
      <c r="A710" s="214" t="s">
        <v>4254</v>
      </c>
      <c r="B710" s="67" t="s">
        <v>1156</v>
      </c>
      <c r="C710" s="68" t="s">
        <v>37390</v>
      </c>
      <c r="D710" s="67" t="s">
        <v>124</v>
      </c>
      <c r="E710" s="67" t="str">
        <f t="shared" si="22"/>
        <v>грн</v>
      </c>
      <c r="F710" s="77">
        <v>146.66</v>
      </c>
      <c r="G710" s="254">
        <f t="shared" si="23"/>
        <v>146.66</v>
      </c>
      <c r="H710" s="228"/>
      <c r="I710" s="318"/>
    </row>
    <row r="711" spans="1:9" ht="11.85" hidden="1" customHeight="1" outlineLevel="3">
      <c r="A711" s="214" t="s">
        <v>4255</v>
      </c>
      <c r="B711" s="67" t="s">
        <v>1157</v>
      </c>
      <c r="C711" s="68" t="s">
        <v>37391</v>
      </c>
      <c r="D711" s="67" t="s">
        <v>124</v>
      </c>
      <c r="E711" s="67" t="str">
        <f t="shared" si="22"/>
        <v>грн</v>
      </c>
      <c r="F711" s="77">
        <v>160.27000000000001</v>
      </c>
      <c r="G711" s="254">
        <f t="shared" si="23"/>
        <v>160.27000000000001</v>
      </c>
      <c r="H711" s="228"/>
      <c r="I711" s="318"/>
    </row>
    <row r="712" spans="1:9" ht="11.85" hidden="1" customHeight="1" outlineLevel="3">
      <c r="A712" s="214" t="s">
        <v>4256</v>
      </c>
      <c r="B712" s="67" t="s">
        <v>1158</v>
      </c>
      <c r="C712" s="68" t="s">
        <v>37392</v>
      </c>
      <c r="D712" s="67" t="s">
        <v>124</v>
      </c>
      <c r="E712" s="67" t="str">
        <f t="shared" si="22"/>
        <v>грн</v>
      </c>
      <c r="F712" s="77">
        <v>191.18</v>
      </c>
      <c r="G712" s="254">
        <f t="shared" si="23"/>
        <v>191.18</v>
      </c>
      <c r="H712" s="228"/>
      <c r="I712" s="318"/>
    </row>
    <row r="713" spans="1:9" ht="11.85" hidden="1" customHeight="1" outlineLevel="3">
      <c r="A713" s="214" t="s">
        <v>4257</v>
      </c>
      <c r="B713" s="67" t="s">
        <v>1159</v>
      </c>
      <c r="C713" s="68" t="s">
        <v>37393</v>
      </c>
      <c r="D713" s="67" t="s">
        <v>124</v>
      </c>
      <c r="E713" s="67" t="str">
        <f t="shared" si="22"/>
        <v>грн</v>
      </c>
      <c r="F713" s="77">
        <v>264.95999999999998</v>
      </c>
      <c r="G713" s="254">
        <f t="shared" si="23"/>
        <v>264.95999999999998</v>
      </c>
      <c r="H713" s="228"/>
      <c r="I713" s="318"/>
    </row>
    <row r="714" spans="1:9" ht="11.85" hidden="1" customHeight="1" outlineLevel="3">
      <c r="A714" s="214" t="s">
        <v>4258</v>
      </c>
      <c r="B714" s="67" t="s">
        <v>1160</v>
      </c>
      <c r="C714" s="68" t="s">
        <v>37394</v>
      </c>
      <c r="D714" s="67" t="s">
        <v>124</v>
      </c>
      <c r="E714" s="67" t="str">
        <f t="shared" si="22"/>
        <v>грн</v>
      </c>
      <c r="F714" s="77">
        <v>177.58</v>
      </c>
      <c r="G714" s="254">
        <f t="shared" si="23"/>
        <v>177.58</v>
      </c>
      <c r="H714" s="228"/>
      <c r="I714" s="318"/>
    </row>
    <row r="715" spans="1:9" ht="11.85" hidden="1" customHeight="1" outlineLevel="3">
      <c r="A715" s="214" t="s">
        <v>4259</v>
      </c>
      <c r="B715" s="67" t="s">
        <v>1161</v>
      </c>
      <c r="C715" s="68" t="s">
        <v>37395</v>
      </c>
      <c r="D715" s="67" t="s">
        <v>124</v>
      </c>
      <c r="E715" s="67" t="str">
        <f t="shared" si="22"/>
        <v>грн</v>
      </c>
      <c r="F715" s="77">
        <v>202.51</v>
      </c>
      <c r="G715" s="254">
        <f t="shared" si="23"/>
        <v>202.51</v>
      </c>
      <c r="H715" s="228"/>
      <c r="I715" s="318"/>
    </row>
    <row r="716" spans="1:9" ht="11.85" hidden="1" customHeight="1" outlineLevel="3">
      <c r="A716" s="214" t="s">
        <v>4260</v>
      </c>
      <c r="B716" s="67" t="s">
        <v>1162</v>
      </c>
      <c r="C716" s="68" t="s">
        <v>37396</v>
      </c>
      <c r="D716" s="67" t="s">
        <v>124</v>
      </c>
      <c r="E716" s="67" t="str">
        <f t="shared" si="22"/>
        <v>грн</v>
      </c>
      <c r="F716" s="77">
        <v>236.59</v>
      </c>
      <c r="G716" s="254">
        <f t="shared" si="23"/>
        <v>236.59</v>
      </c>
      <c r="H716" s="228"/>
      <c r="I716" s="318"/>
    </row>
    <row r="717" spans="1:9" ht="11.85" hidden="1" customHeight="1" outlineLevel="3">
      <c r="A717" s="214" t="s">
        <v>4261</v>
      </c>
      <c r="B717" s="67" t="s">
        <v>1163</v>
      </c>
      <c r="C717" s="68" t="s">
        <v>37397</v>
      </c>
      <c r="D717" s="67" t="s">
        <v>124</v>
      </c>
      <c r="E717" s="67" t="str">
        <f t="shared" si="22"/>
        <v>грн</v>
      </c>
      <c r="F717" s="77">
        <v>325.51</v>
      </c>
      <c r="G717" s="254">
        <f t="shared" si="23"/>
        <v>325.51</v>
      </c>
      <c r="H717" s="228"/>
      <c r="I717" s="318"/>
    </row>
    <row r="718" spans="1:9" ht="11.85" hidden="1" customHeight="1" outlineLevel="3">
      <c r="A718" s="214" t="s">
        <v>4262</v>
      </c>
      <c r="B718" s="67" t="s">
        <v>1164</v>
      </c>
      <c r="C718" s="68" t="s">
        <v>37398</v>
      </c>
      <c r="D718" s="67" t="s">
        <v>124</v>
      </c>
      <c r="E718" s="67" t="str">
        <f t="shared" si="22"/>
        <v>грн</v>
      </c>
      <c r="F718" s="77">
        <v>562.1</v>
      </c>
      <c r="G718" s="254">
        <f t="shared" si="23"/>
        <v>562.1</v>
      </c>
      <c r="H718" s="228"/>
      <c r="I718" s="318"/>
    </row>
    <row r="719" spans="1:9" ht="11.85" hidden="1" customHeight="1" outlineLevel="3">
      <c r="A719" s="214" t="s">
        <v>4263</v>
      </c>
      <c r="B719" s="67" t="s">
        <v>1165</v>
      </c>
      <c r="C719" s="68" t="s">
        <v>37399</v>
      </c>
      <c r="D719" s="67" t="s">
        <v>124</v>
      </c>
      <c r="E719" s="67" t="str">
        <f t="shared" si="22"/>
        <v>грн</v>
      </c>
      <c r="F719" s="77">
        <v>683.06</v>
      </c>
      <c r="G719" s="254">
        <f t="shared" si="23"/>
        <v>683.06</v>
      </c>
      <c r="H719" s="228"/>
      <c r="I719" s="318"/>
    </row>
    <row r="720" spans="1:9" ht="11.85" hidden="1" customHeight="1" outlineLevel="3">
      <c r="A720" s="214" t="s">
        <v>4264</v>
      </c>
      <c r="B720" s="67" t="s">
        <v>1166</v>
      </c>
      <c r="C720" s="68" t="s">
        <v>37400</v>
      </c>
      <c r="D720" s="67" t="s">
        <v>124</v>
      </c>
      <c r="E720" s="67" t="str">
        <f t="shared" si="22"/>
        <v>грн</v>
      </c>
      <c r="F720" s="77">
        <v>822.98</v>
      </c>
      <c r="G720" s="254">
        <f t="shared" si="23"/>
        <v>822.98</v>
      </c>
      <c r="H720" s="228"/>
      <c r="I720" s="318"/>
    </row>
    <row r="721" spans="1:9" ht="11.85" hidden="1" customHeight="1" outlineLevel="3">
      <c r="A721" s="214" t="s">
        <v>4265</v>
      </c>
      <c r="B721" s="67" t="s">
        <v>1167</v>
      </c>
      <c r="C721" s="68" t="s">
        <v>37401</v>
      </c>
      <c r="D721" s="67" t="s">
        <v>124</v>
      </c>
      <c r="E721" s="67" t="str">
        <f t="shared" si="22"/>
        <v>грн</v>
      </c>
      <c r="F721" s="77">
        <v>317.11</v>
      </c>
      <c r="G721" s="254">
        <f t="shared" si="23"/>
        <v>317.11</v>
      </c>
      <c r="H721" s="228"/>
      <c r="I721" s="318"/>
    </row>
    <row r="722" spans="1:9" ht="11.85" hidden="1" customHeight="1" outlineLevel="3">
      <c r="A722" s="214" t="s">
        <v>4266</v>
      </c>
      <c r="B722" s="67" t="s">
        <v>1168</v>
      </c>
      <c r="C722" s="68" t="s">
        <v>37402</v>
      </c>
      <c r="D722" s="67" t="s">
        <v>124</v>
      </c>
      <c r="E722" s="67" t="str">
        <f t="shared" si="22"/>
        <v>грн</v>
      </c>
      <c r="F722" s="77">
        <v>363.79</v>
      </c>
      <c r="G722" s="254">
        <f t="shared" si="23"/>
        <v>363.79</v>
      </c>
      <c r="H722" s="228"/>
      <c r="I722" s="318"/>
    </row>
    <row r="723" spans="1:9" ht="11.85" hidden="1" customHeight="1" outlineLevel="3">
      <c r="A723" s="214" t="s">
        <v>4267</v>
      </c>
      <c r="B723" s="67" t="s">
        <v>1169</v>
      </c>
      <c r="C723" s="68" t="s">
        <v>37403</v>
      </c>
      <c r="D723" s="67" t="s">
        <v>124</v>
      </c>
      <c r="E723" s="67" t="str">
        <f t="shared" si="22"/>
        <v>грн</v>
      </c>
      <c r="F723" s="77">
        <v>445.84</v>
      </c>
      <c r="G723" s="254">
        <f t="shared" si="23"/>
        <v>445.84</v>
      </c>
      <c r="H723" s="228"/>
      <c r="I723" s="318"/>
    </row>
    <row r="724" spans="1:9" ht="11.85" hidden="1" customHeight="1" outlineLevel="3">
      <c r="A724" s="214" t="s">
        <v>4268</v>
      </c>
      <c r="B724" s="67" t="s">
        <v>1170</v>
      </c>
      <c r="C724" s="68" t="s">
        <v>37404</v>
      </c>
      <c r="D724" s="67" t="s">
        <v>124</v>
      </c>
      <c r="E724" s="67" t="str">
        <f t="shared" si="22"/>
        <v>грн</v>
      </c>
      <c r="F724" s="77">
        <v>550.27</v>
      </c>
      <c r="G724" s="254">
        <f t="shared" si="23"/>
        <v>550.27</v>
      </c>
      <c r="H724" s="228"/>
      <c r="I724" s="318"/>
    </row>
    <row r="725" spans="1:9" ht="11.85" hidden="1" customHeight="1" outlineLevel="3">
      <c r="A725" s="214" t="s">
        <v>4269</v>
      </c>
      <c r="B725" s="67" t="s">
        <v>1171</v>
      </c>
      <c r="C725" s="68" t="s">
        <v>37405</v>
      </c>
      <c r="D725" s="67" t="s">
        <v>124</v>
      </c>
      <c r="E725" s="67" t="str">
        <f t="shared" si="22"/>
        <v>грн</v>
      </c>
      <c r="F725" s="77">
        <v>667.8</v>
      </c>
      <c r="G725" s="254">
        <f t="shared" si="23"/>
        <v>667.8</v>
      </c>
      <c r="H725" s="228"/>
      <c r="I725" s="318"/>
    </row>
    <row r="726" spans="1:9" ht="11.85" hidden="1" customHeight="1" outlineLevel="3">
      <c r="A726" s="214" t="s">
        <v>21561</v>
      </c>
      <c r="B726" s="67" t="s">
        <v>21562</v>
      </c>
      <c r="C726" s="68" t="s">
        <v>37406</v>
      </c>
      <c r="D726" s="67" t="s">
        <v>124</v>
      </c>
      <c r="E726" s="67" t="str">
        <f t="shared" si="22"/>
        <v>грн</v>
      </c>
      <c r="F726" s="77">
        <v>337.6</v>
      </c>
      <c r="G726" s="254">
        <f t="shared" si="23"/>
        <v>337.6</v>
      </c>
      <c r="H726" s="228"/>
      <c r="I726" s="318"/>
    </row>
    <row r="727" spans="1:9" ht="11.85" hidden="1" customHeight="1" outlineLevel="3">
      <c r="A727" s="214" t="s">
        <v>4270</v>
      </c>
      <c r="B727" s="67" t="s">
        <v>1172</v>
      </c>
      <c r="C727" s="68" t="s">
        <v>37407</v>
      </c>
      <c r="D727" s="67" t="s">
        <v>124</v>
      </c>
      <c r="E727" s="67" t="str">
        <f t="shared" si="22"/>
        <v>грн</v>
      </c>
      <c r="F727" s="77">
        <v>353.88</v>
      </c>
      <c r="G727" s="254">
        <f t="shared" si="23"/>
        <v>353.88</v>
      </c>
      <c r="H727" s="228"/>
      <c r="I727" s="318"/>
    </row>
    <row r="728" spans="1:9" ht="11.85" hidden="1" customHeight="1" outlineLevel="3">
      <c r="A728" s="214" t="s">
        <v>4271</v>
      </c>
      <c r="B728" s="67" t="s">
        <v>1173</v>
      </c>
      <c r="C728" s="68" t="s">
        <v>37408</v>
      </c>
      <c r="D728" s="67" t="s">
        <v>124</v>
      </c>
      <c r="E728" s="67" t="str">
        <f t="shared" si="22"/>
        <v>грн</v>
      </c>
      <c r="F728" s="77">
        <v>508.43</v>
      </c>
      <c r="G728" s="254">
        <f t="shared" si="23"/>
        <v>508.43</v>
      </c>
      <c r="H728" s="228"/>
      <c r="I728" s="318"/>
    </row>
    <row r="729" spans="1:9" ht="11.85" hidden="1" customHeight="1" outlineLevel="3">
      <c r="A729" s="214" t="s">
        <v>4272</v>
      </c>
      <c r="B729" s="67" t="s">
        <v>1174</v>
      </c>
      <c r="C729" s="68" t="s">
        <v>37409</v>
      </c>
      <c r="D729" s="67" t="s">
        <v>124</v>
      </c>
      <c r="E729" s="67" t="str">
        <f t="shared" si="22"/>
        <v>грн</v>
      </c>
      <c r="F729" s="77">
        <v>618.71</v>
      </c>
      <c r="G729" s="254">
        <f t="shared" si="23"/>
        <v>618.71</v>
      </c>
      <c r="H729" s="228"/>
      <c r="I729" s="318"/>
    </row>
    <row r="730" spans="1:9" ht="11.85" hidden="1" customHeight="1" outlineLevel="3">
      <c r="A730" s="214" t="s">
        <v>4273</v>
      </c>
      <c r="B730" s="67" t="s">
        <v>1175</v>
      </c>
      <c r="C730" s="68" t="s">
        <v>37410</v>
      </c>
      <c r="D730" s="67" t="s">
        <v>124</v>
      </c>
      <c r="E730" s="67" t="str">
        <f t="shared" si="22"/>
        <v>грн</v>
      </c>
      <c r="F730" s="77">
        <v>750.48</v>
      </c>
      <c r="G730" s="254">
        <f t="shared" si="23"/>
        <v>750.48</v>
      </c>
      <c r="H730" s="228"/>
      <c r="I730" s="318"/>
    </row>
    <row r="731" spans="1:9" ht="11.85" hidden="1" customHeight="1" outlineLevel="3">
      <c r="A731" s="214" t="s">
        <v>4274</v>
      </c>
      <c r="B731" s="67" t="s">
        <v>1176</v>
      </c>
      <c r="C731" s="68" t="s">
        <v>37411</v>
      </c>
      <c r="D731" s="67" t="s">
        <v>124</v>
      </c>
      <c r="E731" s="67" t="str">
        <f t="shared" si="22"/>
        <v>грн</v>
      </c>
      <c r="F731" s="77">
        <v>261.91000000000003</v>
      </c>
      <c r="G731" s="254">
        <f t="shared" si="23"/>
        <v>261.91000000000003</v>
      </c>
      <c r="H731" s="228"/>
      <c r="I731" s="318"/>
    </row>
    <row r="732" spans="1:9" ht="11.85" hidden="1" customHeight="1" outlineLevel="3">
      <c r="A732" s="214" t="s">
        <v>4275</v>
      </c>
      <c r="B732" s="67" t="s">
        <v>1177</v>
      </c>
      <c r="C732" s="68" t="s">
        <v>37412</v>
      </c>
      <c r="D732" s="67" t="s">
        <v>124</v>
      </c>
      <c r="E732" s="67" t="str">
        <f t="shared" si="22"/>
        <v>грн</v>
      </c>
      <c r="F732" s="77">
        <v>288.12</v>
      </c>
      <c r="G732" s="254">
        <f t="shared" si="23"/>
        <v>288.12</v>
      </c>
      <c r="H732" s="228"/>
      <c r="I732" s="318"/>
    </row>
    <row r="733" spans="1:9" ht="11.85" hidden="1" customHeight="1" outlineLevel="3">
      <c r="A733" s="214" t="s">
        <v>4276</v>
      </c>
      <c r="B733" s="67" t="s">
        <v>1178</v>
      </c>
      <c r="C733" s="68" t="s">
        <v>37413</v>
      </c>
      <c r="D733" s="67" t="s">
        <v>124</v>
      </c>
      <c r="E733" s="67" t="str">
        <f t="shared" si="22"/>
        <v>грн</v>
      </c>
      <c r="F733" s="77">
        <v>348.92</v>
      </c>
      <c r="G733" s="254">
        <f t="shared" si="23"/>
        <v>348.92</v>
      </c>
      <c r="H733" s="228"/>
      <c r="I733" s="318"/>
    </row>
    <row r="734" spans="1:9" ht="11.85" hidden="1" customHeight="1" outlineLevel="3">
      <c r="A734" s="214" t="s">
        <v>4277</v>
      </c>
      <c r="B734" s="67" t="s">
        <v>1179</v>
      </c>
      <c r="C734" s="68" t="s">
        <v>37414</v>
      </c>
      <c r="D734" s="67" t="s">
        <v>124</v>
      </c>
      <c r="E734" s="67" t="str">
        <f t="shared" si="22"/>
        <v>грн</v>
      </c>
      <c r="F734" s="77">
        <v>402.82</v>
      </c>
      <c r="G734" s="254">
        <f t="shared" si="23"/>
        <v>402.82</v>
      </c>
      <c r="H734" s="228"/>
      <c r="I734" s="318"/>
    </row>
    <row r="735" spans="1:9" ht="11.85" hidden="1" customHeight="1" outlineLevel="3">
      <c r="A735" s="214" t="s">
        <v>4278</v>
      </c>
      <c r="B735" s="67" t="s">
        <v>1180</v>
      </c>
      <c r="C735" s="68" t="s">
        <v>37415</v>
      </c>
      <c r="D735" s="67" t="s">
        <v>124</v>
      </c>
      <c r="E735" s="67" t="str">
        <f t="shared" si="22"/>
        <v>грн</v>
      </c>
      <c r="F735" s="77">
        <v>447.07</v>
      </c>
      <c r="G735" s="254">
        <f t="shared" si="23"/>
        <v>447.07</v>
      </c>
      <c r="H735" s="228"/>
      <c r="I735" s="318"/>
    </row>
    <row r="736" spans="1:9" ht="11.85" hidden="1" customHeight="1" outlineLevel="3">
      <c r="A736" s="214" t="s">
        <v>4279</v>
      </c>
      <c r="B736" s="67" t="s">
        <v>1181</v>
      </c>
      <c r="C736" s="68" t="s">
        <v>37416</v>
      </c>
      <c r="D736" s="67" t="s">
        <v>124</v>
      </c>
      <c r="E736" s="67" t="str">
        <f t="shared" si="22"/>
        <v>грн</v>
      </c>
      <c r="F736" s="77">
        <v>129.05000000000001</v>
      </c>
      <c r="G736" s="254">
        <f t="shared" si="23"/>
        <v>129.05000000000001</v>
      </c>
      <c r="H736" s="228"/>
      <c r="I736" s="318"/>
    </row>
    <row r="737" spans="1:9" ht="11.85" hidden="1" customHeight="1" outlineLevel="3">
      <c r="A737" s="214" t="s">
        <v>4280</v>
      </c>
      <c r="B737" s="67" t="s">
        <v>1182</v>
      </c>
      <c r="C737" s="68" t="s">
        <v>37417</v>
      </c>
      <c r="D737" s="67" t="s">
        <v>124</v>
      </c>
      <c r="E737" s="67" t="str">
        <f t="shared" si="22"/>
        <v>грн</v>
      </c>
      <c r="F737" s="77">
        <v>156.72999999999999</v>
      </c>
      <c r="G737" s="254">
        <f t="shared" si="23"/>
        <v>156.72999999999999</v>
      </c>
      <c r="H737" s="228"/>
      <c r="I737" s="318"/>
    </row>
    <row r="738" spans="1:9" ht="11.85" hidden="1" customHeight="1" outlineLevel="3">
      <c r="A738" s="214" t="s">
        <v>4281</v>
      </c>
      <c r="B738" s="67" t="s">
        <v>1183</v>
      </c>
      <c r="C738" s="68" t="s">
        <v>37418</v>
      </c>
      <c r="D738" s="67" t="s">
        <v>124</v>
      </c>
      <c r="E738" s="67" t="str">
        <f t="shared" si="22"/>
        <v>грн</v>
      </c>
      <c r="F738" s="77">
        <v>208.15</v>
      </c>
      <c r="G738" s="254">
        <f t="shared" si="23"/>
        <v>208.15</v>
      </c>
      <c r="H738" s="228"/>
      <c r="I738" s="318"/>
    </row>
    <row r="739" spans="1:9" ht="11.85" hidden="1" customHeight="1" outlineLevel="3">
      <c r="A739" s="214" t="s">
        <v>4282</v>
      </c>
      <c r="B739" s="67" t="s">
        <v>1184</v>
      </c>
      <c r="C739" s="68" t="s">
        <v>37419</v>
      </c>
      <c r="D739" s="67" t="s">
        <v>124</v>
      </c>
      <c r="E739" s="67" t="str">
        <f t="shared" si="22"/>
        <v>грн</v>
      </c>
      <c r="F739" s="77">
        <v>260.44</v>
      </c>
      <c r="G739" s="254">
        <f t="shared" si="23"/>
        <v>260.44</v>
      </c>
      <c r="H739" s="228"/>
      <c r="I739" s="318"/>
    </row>
    <row r="740" spans="1:9" ht="11.85" hidden="1" customHeight="1" outlineLevel="3">
      <c r="A740" s="214" t="s">
        <v>4283</v>
      </c>
      <c r="B740" s="67" t="s">
        <v>1185</v>
      </c>
      <c r="C740" s="68" t="s">
        <v>37420</v>
      </c>
      <c r="D740" s="67" t="s">
        <v>124</v>
      </c>
      <c r="E740" s="67" t="str">
        <f t="shared" si="22"/>
        <v>грн</v>
      </c>
      <c r="F740" s="77">
        <v>310.98</v>
      </c>
      <c r="G740" s="254">
        <f t="shared" si="23"/>
        <v>310.98</v>
      </c>
      <c r="H740" s="228"/>
      <c r="I740" s="318"/>
    </row>
    <row r="741" spans="1:9" ht="11.85" hidden="1" customHeight="1" outlineLevel="3">
      <c r="A741" s="214" t="s">
        <v>4284</v>
      </c>
      <c r="B741" s="67" t="s">
        <v>1186</v>
      </c>
      <c r="C741" s="68" t="s">
        <v>37421</v>
      </c>
      <c r="D741" s="67" t="s">
        <v>124</v>
      </c>
      <c r="E741" s="67" t="str">
        <f t="shared" si="22"/>
        <v>грн</v>
      </c>
      <c r="F741" s="77">
        <v>624.54999999999995</v>
      </c>
      <c r="G741" s="254">
        <f t="shared" si="23"/>
        <v>624.54999999999995</v>
      </c>
      <c r="H741" s="228"/>
      <c r="I741" s="318"/>
    </row>
    <row r="742" spans="1:9" ht="11.85" hidden="1" customHeight="1" outlineLevel="3">
      <c r="A742" s="214" t="s">
        <v>4285</v>
      </c>
      <c r="B742" s="67" t="s">
        <v>1187</v>
      </c>
      <c r="C742" s="68" t="s">
        <v>37422</v>
      </c>
      <c r="D742" s="67" t="s">
        <v>124</v>
      </c>
      <c r="E742" s="67" t="str">
        <f t="shared" ref="E742:E805" si="24">IF(D742="", "", "грн")</f>
        <v>грн</v>
      </c>
      <c r="F742" s="77">
        <v>913.3</v>
      </c>
      <c r="G742" s="254">
        <f t="shared" si="23"/>
        <v>913.3</v>
      </c>
      <c r="H742" s="228"/>
      <c r="I742" s="318"/>
    </row>
    <row r="743" spans="1:9" ht="11.85" hidden="1" customHeight="1" outlineLevel="3">
      <c r="A743" s="214" t="s">
        <v>4286</v>
      </c>
      <c r="B743" s="67" t="s">
        <v>1188</v>
      </c>
      <c r="C743" s="68" t="s">
        <v>37423</v>
      </c>
      <c r="D743" s="67" t="s">
        <v>124</v>
      </c>
      <c r="E743" s="67" t="str">
        <f t="shared" si="24"/>
        <v>грн</v>
      </c>
      <c r="F743" s="77">
        <v>1130.81</v>
      </c>
      <c r="G743" s="254">
        <f t="shared" si="23"/>
        <v>1130.81</v>
      </c>
      <c r="H743" s="228"/>
      <c r="I743" s="318"/>
    </row>
    <row r="744" spans="1:9" ht="11.85" hidden="1" customHeight="1" outlineLevel="3">
      <c r="A744" s="214" t="s">
        <v>4287</v>
      </c>
      <c r="B744" s="67" t="s">
        <v>1189</v>
      </c>
      <c r="C744" s="68" t="s">
        <v>37424</v>
      </c>
      <c r="D744" s="67" t="s">
        <v>124</v>
      </c>
      <c r="E744" s="67" t="str">
        <f t="shared" si="24"/>
        <v>грн</v>
      </c>
      <c r="F744" s="77">
        <v>1272</v>
      </c>
      <c r="G744" s="254">
        <f t="shared" si="23"/>
        <v>1272</v>
      </c>
      <c r="H744" s="228"/>
      <c r="I744" s="318"/>
    </row>
    <row r="745" spans="1:9" ht="11.85" hidden="1" customHeight="1" outlineLevel="3">
      <c r="A745" s="214" t="s">
        <v>4288</v>
      </c>
      <c r="B745" s="67" t="s">
        <v>1190</v>
      </c>
      <c r="C745" s="68" t="s">
        <v>37425</v>
      </c>
      <c r="D745" s="67" t="s">
        <v>124</v>
      </c>
      <c r="E745" s="67" t="str">
        <f t="shared" si="24"/>
        <v>грн</v>
      </c>
      <c r="F745" s="77">
        <v>1401.74</v>
      </c>
      <c r="G745" s="254">
        <f t="shared" si="23"/>
        <v>1401.74</v>
      </c>
      <c r="H745" s="228"/>
      <c r="I745" s="318"/>
    </row>
    <row r="746" spans="1:9" ht="11.85" hidden="1" customHeight="1" outlineLevel="3">
      <c r="A746" s="214" t="s">
        <v>4289</v>
      </c>
      <c r="B746" s="67" t="s">
        <v>1191</v>
      </c>
      <c r="C746" s="68" t="s">
        <v>37426</v>
      </c>
      <c r="D746" s="67" t="s">
        <v>124</v>
      </c>
      <c r="E746" s="67" t="str">
        <f t="shared" si="24"/>
        <v>грн</v>
      </c>
      <c r="F746" s="77">
        <v>287.74</v>
      </c>
      <c r="G746" s="254">
        <f t="shared" si="23"/>
        <v>287.74</v>
      </c>
      <c r="H746" s="228"/>
      <c r="I746" s="318"/>
    </row>
    <row r="747" spans="1:9" ht="11.85" hidden="1" customHeight="1" outlineLevel="3">
      <c r="A747" s="214" t="s">
        <v>4290</v>
      </c>
      <c r="B747" s="67" t="s">
        <v>1192</v>
      </c>
      <c r="C747" s="68" t="s">
        <v>37427</v>
      </c>
      <c r="D747" s="67" t="s">
        <v>124</v>
      </c>
      <c r="E747" s="67" t="str">
        <f t="shared" si="24"/>
        <v>грн</v>
      </c>
      <c r="F747" s="77">
        <v>341.03</v>
      </c>
      <c r="G747" s="254">
        <f t="shared" si="23"/>
        <v>341.03</v>
      </c>
      <c r="H747" s="228"/>
      <c r="I747" s="318"/>
    </row>
    <row r="748" spans="1:9" ht="11.85" hidden="1" customHeight="1" outlineLevel="3">
      <c r="A748" s="214" t="s">
        <v>21563</v>
      </c>
      <c r="B748" s="67" t="s">
        <v>21564</v>
      </c>
      <c r="C748" s="68" t="s">
        <v>37428</v>
      </c>
      <c r="D748" s="67" t="s">
        <v>124</v>
      </c>
      <c r="E748" s="67" t="str">
        <f t="shared" si="24"/>
        <v>грн</v>
      </c>
      <c r="F748" s="77">
        <v>399.41</v>
      </c>
      <c r="G748" s="254">
        <f t="shared" si="23"/>
        <v>399.41</v>
      </c>
      <c r="H748" s="228"/>
      <c r="I748" s="318"/>
    </row>
    <row r="749" spans="1:9" ht="11.85" hidden="1" customHeight="1" outlineLevel="3">
      <c r="A749" s="214" t="s">
        <v>21565</v>
      </c>
      <c r="B749" s="67" t="s">
        <v>21566</v>
      </c>
      <c r="C749" s="68" t="s">
        <v>37429</v>
      </c>
      <c r="D749" s="67" t="s">
        <v>124</v>
      </c>
      <c r="E749" s="67" t="str">
        <f t="shared" si="24"/>
        <v>грн</v>
      </c>
      <c r="F749" s="77">
        <v>432.11</v>
      </c>
      <c r="G749" s="254">
        <f t="shared" si="23"/>
        <v>432.11</v>
      </c>
      <c r="H749" s="228"/>
      <c r="I749" s="318"/>
    </row>
    <row r="750" spans="1:9" ht="11.85" hidden="1" customHeight="1" outlineLevel="3">
      <c r="A750" s="214" t="s">
        <v>4291</v>
      </c>
      <c r="B750" s="67" t="s">
        <v>1193</v>
      </c>
      <c r="C750" s="68" t="s">
        <v>37430</v>
      </c>
      <c r="D750" s="67" t="s">
        <v>124</v>
      </c>
      <c r="E750" s="67" t="str">
        <f t="shared" si="24"/>
        <v>грн</v>
      </c>
      <c r="F750" s="77">
        <v>503.21</v>
      </c>
      <c r="G750" s="254">
        <f t="shared" si="23"/>
        <v>503.21</v>
      </c>
      <c r="H750" s="228"/>
      <c r="I750" s="318"/>
    </row>
    <row r="751" spans="1:9" ht="11.85" hidden="1" customHeight="1" outlineLevel="3">
      <c r="A751" s="214" t="s">
        <v>4292</v>
      </c>
      <c r="B751" s="67" t="s">
        <v>1194</v>
      </c>
      <c r="C751" s="68" t="s">
        <v>37431</v>
      </c>
      <c r="D751" s="67" t="s">
        <v>124</v>
      </c>
      <c r="E751" s="67" t="str">
        <f t="shared" si="24"/>
        <v>грн</v>
      </c>
      <c r="F751" s="77">
        <v>338.23</v>
      </c>
      <c r="G751" s="254">
        <f t="shared" si="23"/>
        <v>338.23</v>
      </c>
      <c r="H751" s="228"/>
      <c r="I751" s="318"/>
    </row>
    <row r="752" spans="1:9" ht="11.85" hidden="1" customHeight="1" outlineLevel="3">
      <c r="A752" s="214" t="s">
        <v>4293</v>
      </c>
      <c r="B752" s="67" t="s">
        <v>1195</v>
      </c>
      <c r="C752" s="68" t="s">
        <v>37432</v>
      </c>
      <c r="D752" s="67" t="s">
        <v>124</v>
      </c>
      <c r="E752" s="67" t="str">
        <f t="shared" si="24"/>
        <v>грн</v>
      </c>
      <c r="F752" s="77">
        <v>415.44</v>
      </c>
      <c r="G752" s="254">
        <f t="shared" ref="G752:G815" si="25">IFERROR(IF(OR(E752="грн",E752="грн."),ROUND(F752*(1-$G$2),2),ROUND(F752*(1-$G$2),2)*$E$2),"")</f>
        <v>415.44</v>
      </c>
      <c r="H752" s="228"/>
      <c r="I752" s="318"/>
    </row>
    <row r="753" spans="1:9" ht="11.85" hidden="1" customHeight="1" outlineLevel="3">
      <c r="A753" s="214" t="s">
        <v>4294</v>
      </c>
      <c r="B753" s="67" t="s">
        <v>1196</v>
      </c>
      <c r="C753" s="68" t="s">
        <v>37433</v>
      </c>
      <c r="D753" s="67" t="s">
        <v>124</v>
      </c>
      <c r="E753" s="67" t="str">
        <f t="shared" si="24"/>
        <v>грн</v>
      </c>
      <c r="F753" s="77">
        <v>510.84</v>
      </c>
      <c r="G753" s="254">
        <f t="shared" si="25"/>
        <v>510.84</v>
      </c>
      <c r="H753" s="228"/>
      <c r="I753" s="318"/>
    </row>
    <row r="754" spans="1:9" ht="11.85" hidden="1" customHeight="1" outlineLevel="3">
      <c r="A754" s="214" t="s">
        <v>4295</v>
      </c>
      <c r="B754" s="67" t="s">
        <v>1197</v>
      </c>
      <c r="C754" s="68" t="s">
        <v>37434</v>
      </c>
      <c r="D754" s="67" t="s">
        <v>124</v>
      </c>
      <c r="E754" s="67" t="str">
        <f t="shared" si="24"/>
        <v>грн</v>
      </c>
      <c r="F754" s="77">
        <v>588.82000000000005</v>
      </c>
      <c r="G754" s="254">
        <f t="shared" si="25"/>
        <v>588.82000000000005</v>
      </c>
      <c r="H754" s="228"/>
      <c r="I754" s="318"/>
    </row>
    <row r="755" spans="1:9" ht="11.85" hidden="1" customHeight="1" outlineLevel="3">
      <c r="A755" s="214" t="s">
        <v>4296</v>
      </c>
      <c r="B755" s="67" t="s">
        <v>1198</v>
      </c>
      <c r="C755" s="68" t="s">
        <v>37435</v>
      </c>
      <c r="D755" s="67" t="s">
        <v>124</v>
      </c>
      <c r="E755" s="67" t="str">
        <f t="shared" si="24"/>
        <v>грн</v>
      </c>
      <c r="F755" s="77">
        <v>796.27</v>
      </c>
      <c r="G755" s="254">
        <f t="shared" si="25"/>
        <v>796.27</v>
      </c>
      <c r="H755" s="228"/>
      <c r="I755" s="318"/>
    </row>
    <row r="756" spans="1:9" ht="11.85" hidden="1" customHeight="1" outlineLevel="3">
      <c r="A756" s="214" t="s">
        <v>4297</v>
      </c>
      <c r="B756" s="67" t="s">
        <v>35043</v>
      </c>
      <c r="C756" s="68" t="s">
        <v>37436</v>
      </c>
      <c r="D756" s="67" t="s">
        <v>124</v>
      </c>
      <c r="E756" s="67" t="str">
        <f t="shared" si="24"/>
        <v>грн</v>
      </c>
      <c r="F756" s="77">
        <v>80.459999999999994</v>
      </c>
      <c r="G756" s="254">
        <f t="shared" si="25"/>
        <v>80.459999999999994</v>
      </c>
      <c r="H756" s="228"/>
      <c r="I756" s="318"/>
    </row>
    <row r="757" spans="1:9" ht="11.85" hidden="1" customHeight="1" outlineLevel="3">
      <c r="A757" s="214" t="s">
        <v>4298</v>
      </c>
      <c r="B757" s="67" t="s">
        <v>35044</v>
      </c>
      <c r="C757" s="68" t="s">
        <v>37437</v>
      </c>
      <c r="D757" s="67" t="s">
        <v>124</v>
      </c>
      <c r="E757" s="67" t="str">
        <f t="shared" si="24"/>
        <v>грн</v>
      </c>
      <c r="F757" s="77">
        <v>109.04</v>
      </c>
      <c r="G757" s="254">
        <f t="shared" si="25"/>
        <v>109.04</v>
      </c>
      <c r="H757" s="228"/>
      <c r="I757" s="318"/>
    </row>
    <row r="758" spans="1:9" ht="11.85" hidden="1" customHeight="1" outlineLevel="3">
      <c r="A758" s="214" t="s">
        <v>4299</v>
      </c>
      <c r="B758" s="67" t="s">
        <v>35045</v>
      </c>
      <c r="C758" s="68" t="s">
        <v>37438</v>
      </c>
      <c r="D758" s="67" t="s">
        <v>124</v>
      </c>
      <c r="E758" s="67" t="str">
        <f t="shared" si="24"/>
        <v>грн</v>
      </c>
      <c r="F758" s="77">
        <v>125.95</v>
      </c>
      <c r="G758" s="254">
        <f t="shared" si="25"/>
        <v>125.95</v>
      </c>
      <c r="H758" s="228"/>
      <c r="I758" s="318"/>
    </row>
    <row r="759" spans="1:9" ht="11.85" hidden="1" customHeight="1" outlineLevel="3">
      <c r="A759" s="214" t="s">
        <v>4300</v>
      </c>
      <c r="B759" s="67" t="s">
        <v>35046</v>
      </c>
      <c r="C759" s="68" t="s">
        <v>37439</v>
      </c>
      <c r="D759" s="67" t="s">
        <v>124</v>
      </c>
      <c r="E759" s="67" t="str">
        <f t="shared" si="24"/>
        <v>грн</v>
      </c>
      <c r="F759" s="77">
        <v>140.66</v>
      </c>
      <c r="G759" s="254">
        <f t="shared" si="25"/>
        <v>140.66</v>
      </c>
      <c r="H759" s="228"/>
      <c r="I759" s="318"/>
    </row>
    <row r="760" spans="1:9" ht="11.85" hidden="1" customHeight="1" outlineLevel="3">
      <c r="A760" s="214" t="s">
        <v>4301</v>
      </c>
      <c r="B760" s="67" t="s">
        <v>35047</v>
      </c>
      <c r="C760" s="68" t="s">
        <v>37440</v>
      </c>
      <c r="D760" s="67" t="s">
        <v>124</v>
      </c>
      <c r="E760" s="67" t="str">
        <f t="shared" si="24"/>
        <v>грн</v>
      </c>
      <c r="F760" s="77">
        <v>143.75</v>
      </c>
      <c r="G760" s="254">
        <f t="shared" si="25"/>
        <v>143.75</v>
      </c>
      <c r="H760" s="228"/>
      <c r="I760" s="318"/>
    </row>
    <row r="761" spans="1:9" ht="11.85" hidden="1" customHeight="1" outlineLevel="3">
      <c r="A761" s="214" t="s">
        <v>4302</v>
      </c>
      <c r="B761" s="67" t="s">
        <v>35048</v>
      </c>
      <c r="C761" s="68" t="s">
        <v>37441</v>
      </c>
      <c r="D761" s="67" t="s">
        <v>124</v>
      </c>
      <c r="E761" s="67" t="str">
        <f t="shared" si="24"/>
        <v>грн</v>
      </c>
      <c r="F761" s="77">
        <v>148.44999999999999</v>
      </c>
      <c r="G761" s="254">
        <f t="shared" si="25"/>
        <v>148.44999999999999</v>
      </c>
      <c r="H761" s="228"/>
      <c r="I761" s="318"/>
    </row>
    <row r="762" spans="1:9" ht="11.85" hidden="1" customHeight="1" outlineLevel="3">
      <c r="A762" s="214" t="s">
        <v>4303</v>
      </c>
      <c r="B762" s="67" t="s">
        <v>35049</v>
      </c>
      <c r="C762" s="68" t="s">
        <v>37442</v>
      </c>
      <c r="D762" s="67" t="s">
        <v>124</v>
      </c>
      <c r="E762" s="67" t="str">
        <f t="shared" si="24"/>
        <v>грн</v>
      </c>
      <c r="F762" s="77">
        <v>170.08</v>
      </c>
      <c r="G762" s="254">
        <f t="shared" si="25"/>
        <v>170.08</v>
      </c>
      <c r="H762" s="228"/>
      <c r="I762" s="318"/>
    </row>
    <row r="763" spans="1:9" ht="11.85" hidden="1" customHeight="1" outlineLevel="3">
      <c r="A763" s="214" t="s">
        <v>4304</v>
      </c>
      <c r="B763" s="67" t="s">
        <v>35050</v>
      </c>
      <c r="C763" s="68" t="s">
        <v>37443</v>
      </c>
      <c r="D763" s="67" t="s">
        <v>124</v>
      </c>
      <c r="E763" s="67" t="str">
        <f t="shared" si="24"/>
        <v>грн</v>
      </c>
      <c r="F763" s="77">
        <v>185.53</v>
      </c>
      <c r="G763" s="254">
        <f t="shared" si="25"/>
        <v>185.53</v>
      </c>
      <c r="H763" s="228"/>
      <c r="I763" s="318"/>
    </row>
    <row r="764" spans="1:9" ht="11.85" hidden="1" customHeight="1" outlineLevel="3">
      <c r="A764" s="214" t="s">
        <v>4305</v>
      </c>
      <c r="B764" s="67" t="s">
        <v>35051</v>
      </c>
      <c r="C764" s="68" t="s">
        <v>37444</v>
      </c>
      <c r="D764" s="67" t="s">
        <v>124</v>
      </c>
      <c r="E764" s="67" t="str">
        <f t="shared" si="24"/>
        <v>грн</v>
      </c>
      <c r="F764" s="77">
        <v>218.65</v>
      </c>
      <c r="G764" s="254">
        <f t="shared" si="25"/>
        <v>218.65</v>
      </c>
      <c r="H764" s="228"/>
      <c r="I764" s="318"/>
    </row>
    <row r="765" spans="1:9" ht="11.85" hidden="1" customHeight="1" outlineLevel="3">
      <c r="A765" s="214" t="s">
        <v>4306</v>
      </c>
      <c r="B765" s="67" t="s">
        <v>35052</v>
      </c>
      <c r="C765" s="68" t="s">
        <v>37445</v>
      </c>
      <c r="D765" s="67" t="s">
        <v>124</v>
      </c>
      <c r="E765" s="67" t="str">
        <f t="shared" si="24"/>
        <v>грн</v>
      </c>
      <c r="F765" s="77">
        <v>254.99</v>
      </c>
      <c r="G765" s="254">
        <f t="shared" si="25"/>
        <v>254.99</v>
      </c>
      <c r="H765" s="228"/>
      <c r="I765" s="318"/>
    </row>
    <row r="766" spans="1:9" ht="11.85" hidden="1" customHeight="1" outlineLevel="3">
      <c r="A766" s="214" t="s">
        <v>4307</v>
      </c>
      <c r="B766" s="67" t="s">
        <v>1199</v>
      </c>
      <c r="C766" s="68" t="s">
        <v>37446</v>
      </c>
      <c r="D766" s="67" t="s">
        <v>124</v>
      </c>
      <c r="E766" s="67" t="str">
        <f t="shared" si="24"/>
        <v>грн</v>
      </c>
      <c r="F766" s="77">
        <v>265.60000000000002</v>
      </c>
      <c r="G766" s="254">
        <f t="shared" si="25"/>
        <v>265.60000000000002</v>
      </c>
      <c r="H766" s="228"/>
      <c r="I766" s="318"/>
    </row>
    <row r="767" spans="1:9" ht="11.85" hidden="1" customHeight="1" outlineLevel="3">
      <c r="A767" s="214" t="s">
        <v>4308</v>
      </c>
      <c r="B767" s="67" t="s">
        <v>1200</v>
      </c>
      <c r="C767" s="68" t="s">
        <v>37447</v>
      </c>
      <c r="D767" s="67" t="s">
        <v>124</v>
      </c>
      <c r="E767" s="67" t="str">
        <f t="shared" si="24"/>
        <v>грн</v>
      </c>
      <c r="F767" s="77">
        <v>276.02</v>
      </c>
      <c r="G767" s="254">
        <f t="shared" si="25"/>
        <v>276.02</v>
      </c>
      <c r="H767" s="228"/>
      <c r="I767" s="318"/>
    </row>
    <row r="768" spans="1:9" ht="11.85" hidden="1" customHeight="1" outlineLevel="3">
      <c r="A768" s="214" t="s">
        <v>4309</v>
      </c>
      <c r="B768" s="67" t="s">
        <v>1201</v>
      </c>
      <c r="C768" s="68" t="s">
        <v>37448</v>
      </c>
      <c r="D768" s="67" t="s">
        <v>124</v>
      </c>
      <c r="E768" s="67" t="str">
        <f t="shared" si="24"/>
        <v>грн</v>
      </c>
      <c r="F768" s="77">
        <v>290.52999999999997</v>
      </c>
      <c r="G768" s="254">
        <f t="shared" si="25"/>
        <v>290.52999999999997</v>
      </c>
      <c r="H768" s="228"/>
      <c r="I768" s="318"/>
    </row>
    <row r="769" spans="1:9" ht="11.85" hidden="1" customHeight="1" outlineLevel="3">
      <c r="A769" s="214" t="s">
        <v>4310</v>
      </c>
      <c r="B769" s="67" t="s">
        <v>1202</v>
      </c>
      <c r="C769" s="68" t="s">
        <v>37449</v>
      </c>
      <c r="D769" s="67" t="s">
        <v>124</v>
      </c>
      <c r="E769" s="67" t="str">
        <f t="shared" si="24"/>
        <v>грн</v>
      </c>
      <c r="F769" s="77">
        <v>298.92</v>
      </c>
      <c r="G769" s="254">
        <f t="shared" si="25"/>
        <v>298.92</v>
      </c>
      <c r="H769" s="228"/>
      <c r="I769" s="318"/>
    </row>
    <row r="770" spans="1:9" ht="11.85" hidden="1" customHeight="1" outlineLevel="3">
      <c r="A770" s="214" t="s">
        <v>4311</v>
      </c>
      <c r="B770" s="67" t="s">
        <v>1203</v>
      </c>
      <c r="C770" s="68" t="s">
        <v>37450</v>
      </c>
      <c r="D770" s="67" t="s">
        <v>124</v>
      </c>
      <c r="E770" s="67" t="str">
        <f t="shared" si="24"/>
        <v>грн</v>
      </c>
      <c r="F770" s="77">
        <v>313.43</v>
      </c>
      <c r="G770" s="254">
        <f t="shared" si="25"/>
        <v>313.43</v>
      </c>
      <c r="H770" s="228"/>
      <c r="I770" s="318"/>
    </row>
    <row r="771" spans="1:9" ht="11.85" hidden="1" customHeight="1" outlineLevel="3">
      <c r="A771" s="214" t="s">
        <v>4312</v>
      </c>
      <c r="B771" s="67" t="s">
        <v>1204</v>
      </c>
      <c r="C771" s="68" t="s">
        <v>37451</v>
      </c>
      <c r="D771" s="67" t="s">
        <v>124</v>
      </c>
      <c r="E771" s="67" t="str">
        <f t="shared" si="24"/>
        <v>грн</v>
      </c>
      <c r="F771" s="77">
        <v>336.19</v>
      </c>
      <c r="G771" s="254">
        <f t="shared" si="25"/>
        <v>336.19</v>
      </c>
      <c r="H771" s="228"/>
      <c r="I771" s="318"/>
    </row>
    <row r="772" spans="1:9" ht="11.85" hidden="1" customHeight="1" outlineLevel="3">
      <c r="A772" s="214" t="s">
        <v>4313</v>
      </c>
      <c r="B772" s="67" t="s">
        <v>1205</v>
      </c>
      <c r="C772" s="68" t="s">
        <v>37452</v>
      </c>
      <c r="D772" s="67" t="s">
        <v>124</v>
      </c>
      <c r="E772" s="67" t="str">
        <f t="shared" si="24"/>
        <v>грн</v>
      </c>
      <c r="F772" s="77">
        <v>363.16</v>
      </c>
      <c r="G772" s="254">
        <f t="shared" si="25"/>
        <v>363.16</v>
      </c>
      <c r="H772" s="228"/>
      <c r="I772" s="318"/>
    </row>
    <row r="773" spans="1:9" ht="11.85" hidden="1" customHeight="1" outlineLevel="3">
      <c r="A773" s="214" t="s">
        <v>4314</v>
      </c>
      <c r="B773" s="67" t="s">
        <v>1206</v>
      </c>
      <c r="C773" s="68" t="s">
        <v>37453</v>
      </c>
      <c r="D773" s="67" t="s">
        <v>124</v>
      </c>
      <c r="E773" s="67" t="str">
        <f t="shared" si="24"/>
        <v>грн</v>
      </c>
      <c r="F773" s="77">
        <v>400.56</v>
      </c>
      <c r="G773" s="254">
        <f t="shared" si="25"/>
        <v>400.56</v>
      </c>
      <c r="H773" s="228"/>
      <c r="I773" s="318"/>
    </row>
    <row r="774" spans="1:9" ht="11.85" hidden="1" customHeight="1" outlineLevel="3">
      <c r="A774" s="214" t="s">
        <v>4315</v>
      </c>
      <c r="B774" s="67" t="s">
        <v>1207</v>
      </c>
      <c r="C774" s="68" t="s">
        <v>37454</v>
      </c>
      <c r="D774" s="67" t="s">
        <v>124</v>
      </c>
      <c r="E774" s="67" t="str">
        <f t="shared" si="24"/>
        <v>грн</v>
      </c>
      <c r="F774" s="77">
        <v>234.56</v>
      </c>
      <c r="G774" s="254">
        <f t="shared" si="25"/>
        <v>234.56</v>
      </c>
      <c r="H774" s="228"/>
      <c r="I774" s="318"/>
    </row>
    <row r="775" spans="1:9" ht="11.85" hidden="1" customHeight="1" outlineLevel="3">
      <c r="A775" s="214" t="s">
        <v>4316</v>
      </c>
      <c r="B775" s="67" t="s">
        <v>1208</v>
      </c>
      <c r="C775" s="68" t="s">
        <v>37455</v>
      </c>
      <c r="D775" s="67" t="s">
        <v>124</v>
      </c>
      <c r="E775" s="67" t="str">
        <f t="shared" si="24"/>
        <v>грн</v>
      </c>
      <c r="F775" s="77">
        <v>265.60000000000002</v>
      </c>
      <c r="G775" s="254">
        <f t="shared" si="25"/>
        <v>265.60000000000002</v>
      </c>
      <c r="H775" s="228"/>
      <c r="I775" s="318"/>
    </row>
    <row r="776" spans="1:9" ht="11.85" hidden="1" customHeight="1" outlineLevel="3">
      <c r="A776" s="214" t="s">
        <v>4317</v>
      </c>
      <c r="B776" s="67" t="s">
        <v>1209</v>
      </c>
      <c r="C776" s="68" t="s">
        <v>37456</v>
      </c>
      <c r="D776" s="67" t="s">
        <v>124</v>
      </c>
      <c r="E776" s="67" t="str">
        <f t="shared" si="24"/>
        <v>грн</v>
      </c>
      <c r="F776" s="77">
        <v>292.69</v>
      </c>
      <c r="G776" s="254">
        <f t="shared" si="25"/>
        <v>292.69</v>
      </c>
      <c r="H776" s="228"/>
      <c r="I776" s="318"/>
    </row>
    <row r="777" spans="1:9" ht="11.85" hidden="1" customHeight="1" outlineLevel="3">
      <c r="A777" s="214" t="s">
        <v>4318</v>
      </c>
      <c r="B777" s="67" t="s">
        <v>1210</v>
      </c>
      <c r="C777" s="68" t="s">
        <v>37457</v>
      </c>
      <c r="D777" s="67" t="s">
        <v>124</v>
      </c>
      <c r="E777" s="67" t="str">
        <f t="shared" si="24"/>
        <v>грн</v>
      </c>
      <c r="F777" s="77">
        <v>315.45999999999998</v>
      </c>
      <c r="G777" s="254">
        <f t="shared" si="25"/>
        <v>315.45999999999998</v>
      </c>
      <c r="H777" s="228"/>
      <c r="I777" s="318"/>
    </row>
    <row r="778" spans="1:9" ht="11.85" hidden="1" customHeight="1" outlineLevel="3">
      <c r="A778" s="214" t="s">
        <v>4319</v>
      </c>
      <c r="B778" s="67" t="s">
        <v>1211</v>
      </c>
      <c r="C778" s="68" t="s">
        <v>37458</v>
      </c>
      <c r="D778" s="67" t="s">
        <v>124</v>
      </c>
      <c r="E778" s="67" t="str">
        <f t="shared" si="24"/>
        <v>грн</v>
      </c>
      <c r="F778" s="77">
        <v>346.62</v>
      </c>
      <c r="G778" s="254">
        <f t="shared" si="25"/>
        <v>346.62</v>
      </c>
      <c r="H778" s="228"/>
      <c r="I778" s="318"/>
    </row>
    <row r="779" spans="1:9" ht="11.85" hidden="1" customHeight="1" outlineLevel="3">
      <c r="A779" s="214" t="s">
        <v>4320</v>
      </c>
      <c r="B779" s="67" t="s">
        <v>1212</v>
      </c>
      <c r="C779" s="68" t="s">
        <v>37459</v>
      </c>
      <c r="D779" s="67" t="s">
        <v>124</v>
      </c>
      <c r="E779" s="67" t="str">
        <f t="shared" si="24"/>
        <v>грн</v>
      </c>
      <c r="F779" s="77">
        <v>383.89</v>
      </c>
      <c r="G779" s="254">
        <f t="shared" si="25"/>
        <v>383.89</v>
      </c>
      <c r="H779" s="228"/>
      <c r="I779" s="318"/>
    </row>
    <row r="780" spans="1:9" ht="11.85" hidden="1" customHeight="1" outlineLevel="3">
      <c r="A780" s="214" t="s">
        <v>4321</v>
      </c>
      <c r="B780" s="67" t="s">
        <v>1213</v>
      </c>
      <c r="C780" s="68" t="s">
        <v>37460</v>
      </c>
      <c r="D780" s="67" t="s">
        <v>124</v>
      </c>
      <c r="E780" s="67" t="str">
        <f t="shared" si="24"/>
        <v>грн</v>
      </c>
      <c r="F780" s="77">
        <v>458.69</v>
      </c>
      <c r="G780" s="254">
        <f t="shared" si="25"/>
        <v>458.69</v>
      </c>
      <c r="H780" s="228"/>
      <c r="I780" s="318"/>
    </row>
    <row r="781" spans="1:9" ht="11.85" hidden="1" customHeight="1" outlineLevel="3">
      <c r="A781" s="214" t="s">
        <v>4322</v>
      </c>
      <c r="B781" s="67" t="s">
        <v>1214</v>
      </c>
      <c r="C781" s="68" t="s">
        <v>37461</v>
      </c>
      <c r="D781" s="67" t="s">
        <v>124</v>
      </c>
      <c r="E781" s="67" t="str">
        <f t="shared" si="24"/>
        <v>грн</v>
      </c>
      <c r="F781" s="77">
        <v>500.16</v>
      </c>
      <c r="G781" s="254">
        <f t="shared" si="25"/>
        <v>500.16</v>
      </c>
      <c r="H781" s="228"/>
      <c r="I781" s="318"/>
    </row>
    <row r="782" spans="1:9" ht="13.35" hidden="1" customHeight="1" outlineLevel="2">
      <c r="A782" s="214"/>
      <c r="B782" s="442"/>
      <c r="C782" s="203" t="s">
        <v>39525</v>
      </c>
      <c r="D782" s="203"/>
      <c r="E782" s="203" t="str">
        <f t="shared" si="24"/>
        <v/>
      </c>
      <c r="F782" s="205" t="s">
        <v>300</v>
      </c>
      <c r="G782" s="253" t="str">
        <f t="shared" si="25"/>
        <v/>
      </c>
      <c r="H782" s="228"/>
      <c r="I782" s="318"/>
    </row>
    <row r="783" spans="1:9" ht="11.85" hidden="1" customHeight="1" outlineLevel="3">
      <c r="A783" s="214" t="s">
        <v>4323</v>
      </c>
      <c r="B783" s="67" t="s">
        <v>1215</v>
      </c>
      <c r="C783" s="68" t="s">
        <v>37462</v>
      </c>
      <c r="D783" s="67" t="s">
        <v>124</v>
      </c>
      <c r="E783" s="67" t="str">
        <f t="shared" si="24"/>
        <v>грн</v>
      </c>
      <c r="F783" s="77">
        <v>316.73</v>
      </c>
      <c r="G783" s="254">
        <f t="shared" si="25"/>
        <v>316.73</v>
      </c>
      <c r="H783" s="228"/>
      <c r="I783" s="318"/>
    </row>
    <row r="784" spans="1:9" ht="11.85" hidden="1" customHeight="1" outlineLevel="3">
      <c r="A784" s="214" t="s">
        <v>21595</v>
      </c>
      <c r="B784" s="67" t="s">
        <v>21596</v>
      </c>
      <c r="C784" s="68" t="s">
        <v>37463</v>
      </c>
      <c r="D784" s="67" t="s">
        <v>124</v>
      </c>
      <c r="E784" s="67" t="str">
        <f t="shared" si="24"/>
        <v>грн</v>
      </c>
      <c r="F784" s="77">
        <v>383.64</v>
      </c>
      <c r="G784" s="254">
        <f t="shared" si="25"/>
        <v>383.64</v>
      </c>
      <c r="H784" s="228"/>
      <c r="I784" s="318"/>
    </row>
    <row r="785" spans="1:9" ht="11.85" hidden="1" customHeight="1" outlineLevel="3">
      <c r="A785" s="214" t="s">
        <v>4324</v>
      </c>
      <c r="B785" s="67" t="s">
        <v>1216</v>
      </c>
      <c r="C785" s="68" t="s">
        <v>37464</v>
      </c>
      <c r="D785" s="67" t="s">
        <v>124</v>
      </c>
      <c r="E785" s="67" t="str">
        <f t="shared" si="24"/>
        <v>грн</v>
      </c>
      <c r="F785" s="77">
        <v>412.64</v>
      </c>
      <c r="G785" s="254">
        <f t="shared" si="25"/>
        <v>412.64</v>
      </c>
      <c r="H785" s="228"/>
      <c r="I785" s="318"/>
    </row>
    <row r="786" spans="1:9" ht="11.85" hidden="1" customHeight="1" outlineLevel="3">
      <c r="A786" s="214" t="s">
        <v>4325</v>
      </c>
      <c r="B786" s="67" t="s">
        <v>1217</v>
      </c>
      <c r="C786" s="68" t="s">
        <v>37465</v>
      </c>
      <c r="D786" s="67" t="s">
        <v>124</v>
      </c>
      <c r="E786" s="67" t="str">
        <f t="shared" si="24"/>
        <v>грн</v>
      </c>
      <c r="F786" s="77">
        <v>462.5</v>
      </c>
      <c r="G786" s="254">
        <f t="shared" si="25"/>
        <v>462.5</v>
      </c>
      <c r="H786" s="228"/>
      <c r="I786" s="318"/>
    </row>
    <row r="787" spans="1:9" ht="11.85" hidden="1" customHeight="1" outlineLevel="3">
      <c r="A787" s="214" t="s">
        <v>4326</v>
      </c>
      <c r="B787" s="67" t="s">
        <v>1218</v>
      </c>
      <c r="C787" s="68" t="s">
        <v>37466</v>
      </c>
      <c r="D787" s="67" t="s">
        <v>124</v>
      </c>
      <c r="E787" s="67" t="str">
        <f t="shared" si="24"/>
        <v>грн</v>
      </c>
      <c r="F787" s="77">
        <v>526.87</v>
      </c>
      <c r="G787" s="254">
        <f t="shared" si="25"/>
        <v>526.87</v>
      </c>
      <c r="H787" s="228"/>
      <c r="I787" s="318"/>
    </row>
    <row r="788" spans="1:9" ht="11.85" hidden="1" customHeight="1" outlineLevel="3">
      <c r="A788" s="214" t="s">
        <v>21597</v>
      </c>
      <c r="B788" s="67" t="s">
        <v>21598</v>
      </c>
      <c r="C788" s="68" t="s">
        <v>37467</v>
      </c>
      <c r="D788" s="67" t="s">
        <v>124</v>
      </c>
      <c r="E788" s="67" t="str">
        <f t="shared" si="24"/>
        <v>грн</v>
      </c>
      <c r="F788" s="77">
        <v>690.7</v>
      </c>
      <c r="G788" s="254">
        <f t="shared" si="25"/>
        <v>690.7</v>
      </c>
      <c r="H788" s="228"/>
      <c r="I788" s="318"/>
    </row>
    <row r="789" spans="1:9" ht="11.85" hidden="1" customHeight="1" outlineLevel="3">
      <c r="A789" s="214" t="s">
        <v>21599</v>
      </c>
      <c r="B789" s="67" t="s">
        <v>21600</v>
      </c>
      <c r="C789" s="68" t="s">
        <v>37468</v>
      </c>
      <c r="D789" s="67" t="s">
        <v>124</v>
      </c>
      <c r="E789" s="67" t="str">
        <f t="shared" si="24"/>
        <v>грн</v>
      </c>
      <c r="F789" s="77">
        <v>732.67</v>
      </c>
      <c r="G789" s="254">
        <f t="shared" si="25"/>
        <v>732.67</v>
      </c>
      <c r="H789" s="228"/>
      <c r="I789" s="318"/>
    </row>
    <row r="790" spans="1:9" ht="11.85" hidden="1" customHeight="1" outlineLevel="3">
      <c r="A790" s="214" t="s">
        <v>4327</v>
      </c>
      <c r="B790" s="67" t="s">
        <v>1219</v>
      </c>
      <c r="C790" s="68" t="s">
        <v>37469</v>
      </c>
      <c r="D790" s="67" t="s">
        <v>124</v>
      </c>
      <c r="E790" s="67" t="str">
        <f t="shared" si="24"/>
        <v>грн</v>
      </c>
      <c r="F790" s="77">
        <v>788.64</v>
      </c>
      <c r="G790" s="254">
        <f t="shared" si="25"/>
        <v>788.64</v>
      </c>
      <c r="H790" s="228"/>
      <c r="I790" s="318"/>
    </row>
    <row r="791" spans="1:9" ht="11.85" hidden="1" customHeight="1" outlineLevel="3">
      <c r="A791" s="214" t="s">
        <v>4328</v>
      </c>
      <c r="B791" s="67" t="s">
        <v>1220</v>
      </c>
      <c r="C791" s="68" t="s">
        <v>37470</v>
      </c>
      <c r="D791" s="67" t="s">
        <v>124</v>
      </c>
      <c r="E791" s="67" t="str">
        <f t="shared" si="24"/>
        <v>грн</v>
      </c>
      <c r="F791" s="77">
        <v>927.29</v>
      </c>
      <c r="G791" s="254">
        <f t="shared" si="25"/>
        <v>927.29</v>
      </c>
      <c r="H791" s="228"/>
      <c r="I791" s="318"/>
    </row>
    <row r="792" spans="1:9" ht="11.85" hidden="1" customHeight="1" outlineLevel="3">
      <c r="A792" s="214" t="s">
        <v>4329</v>
      </c>
      <c r="B792" s="67" t="s">
        <v>1221</v>
      </c>
      <c r="C792" s="68" t="s">
        <v>37471</v>
      </c>
      <c r="D792" s="67" t="s">
        <v>124</v>
      </c>
      <c r="E792" s="67" t="str">
        <f t="shared" si="24"/>
        <v>грн</v>
      </c>
      <c r="F792" s="77">
        <v>1255.46</v>
      </c>
      <c r="G792" s="254">
        <f t="shared" si="25"/>
        <v>1255.46</v>
      </c>
      <c r="H792" s="228"/>
      <c r="I792" s="318"/>
    </row>
    <row r="793" spans="1:9" ht="11.85" hidden="1" customHeight="1" outlineLevel="3">
      <c r="A793" s="214" t="s">
        <v>21589</v>
      </c>
      <c r="B793" s="67" t="s">
        <v>21590</v>
      </c>
      <c r="C793" s="68" t="s">
        <v>37472</v>
      </c>
      <c r="D793" s="67" t="s">
        <v>124</v>
      </c>
      <c r="E793" s="67" t="str">
        <f t="shared" si="24"/>
        <v>грн</v>
      </c>
      <c r="F793" s="77">
        <v>504.1</v>
      </c>
      <c r="G793" s="254">
        <f t="shared" si="25"/>
        <v>504.1</v>
      </c>
      <c r="H793" s="228"/>
      <c r="I793" s="318"/>
    </row>
    <row r="794" spans="1:9" ht="11.85" hidden="1" customHeight="1" outlineLevel="3">
      <c r="A794" s="214" t="s">
        <v>4330</v>
      </c>
      <c r="B794" s="67" t="s">
        <v>1222</v>
      </c>
      <c r="C794" s="68" t="s">
        <v>37473</v>
      </c>
      <c r="D794" s="67" t="s">
        <v>124</v>
      </c>
      <c r="E794" s="67" t="str">
        <f t="shared" si="24"/>
        <v>грн</v>
      </c>
      <c r="F794" s="77">
        <v>532.21</v>
      </c>
      <c r="G794" s="254">
        <f t="shared" si="25"/>
        <v>532.21</v>
      </c>
      <c r="H794" s="228"/>
      <c r="I794" s="318"/>
    </row>
    <row r="795" spans="1:9" ht="11.85" hidden="1" customHeight="1" outlineLevel="3">
      <c r="A795" s="214" t="s">
        <v>4331</v>
      </c>
      <c r="B795" s="67" t="s">
        <v>1223</v>
      </c>
      <c r="C795" s="68" t="s">
        <v>37474</v>
      </c>
      <c r="D795" s="67" t="s">
        <v>124</v>
      </c>
      <c r="E795" s="67" t="str">
        <f t="shared" si="24"/>
        <v>грн</v>
      </c>
      <c r="F795" s="77">
        <v>627.48</v>
      </c>
      <c r="G795" s="254">
        <f t="shared" si="25"/>
        <v>627.48</v>
      </c>
      <c r="H795" s="228"/>
      <c r="I795" s="318"/>
    </row>
    <row r="796" spans="1:9" ht="11.85" hidden="1" customHeight="1" outlineLevel="3">
      <c r="A796" s="214" t="s">
        <v>4332</v>
      </c>
      <c r="B796" s="67" t="s">
        <v>1224</v>
      </c>
      <c r="C796" s="68" t="s">
        <v>37475</v>
      </c>
      <c r="D796" s="67" t="s">
        <v>124</v>
      </c>
      <c r="E796" s="67" t="str">
        <f t="shared" si="24"/>
        <v>грн</v>
      </c>
      <c r="F796" s="77">
        <v>727.58</v>
      </c>
      <c r="G796" s="254">
        <f t="shared" si="25"/>
        <v>727.58</v>
      </c>
      <c r="H796" s="228"/>
      <c r="I796" s="318"/>
    </row>
    <row r="797" spans="1:9" ht="11.85" hidden="1" customHeight="1" outlineLevel="3">
      <c r="A797" s="214" t="s">
        <v>4333</v>
      </c>
      <c r="B797" s="67" t="s">
        <v>1225</v>
      </c>
      <c r="C797" s="68" t="s">
        <v>37476</v>
      </c>
      <c r="D797" s="67" t="s">
        <v>124</v>
      </c>
      <c r="E797" s="67" t="str">
        <f t="shared" si="24"/>
        <v>грн</v>
      </c>
      <c r="F797" s="77">
        <v>861.14</v>
      </c>
      <c r="G797" s="254">
        <f t="shared" si="25"/>
        <v>861.14</v>
      </c>
      <c r="H797" s="228"/>
      <c r="I797" s="318"/>
    </row>
    <row r="798" spans="1:9" ht="11.85" hidden="1" customHeight="1" outlineLevel="3">
      <c r="A798" s="214" t="s">
        <v>4334</v>
      </c>
      <c r="B798" s="67" t="s">
        <v>1226</v>
      </c>
      <c r="C798" s="68" t="s">
        <v>37477</v>
      </c>
      <c r="D798" s="67" t="s">
        <v>124</v>
      </c>
      <c r="E798" s="67" t="str">
        <f t="shared" si="24"/>
        <v>грн</v>
      </c>
      <c r="F798" s="77">
        <v>1021.42</v>
      </c>
      <c r="G798" s="254">
        <f t="shared" si="25"/>
        <v>1021.42</v>
      </c>
      <c r="H798" s="228"/>
      <c r="I798" s="318"/>
    </row>
    <row r="799" spans="1:9" ht="11.85" hidden="1" customHeight="1" outlineLevel="3">
      <c r="A799" s="214" t="s">
        <v>4335</v>
      </c>
      <c r="B799" s="67" t="s">
        <v>1227</v>
      </c>
      <c r="C799" s="68" t="s">
        <v>37478</v>
      </c>
      <c r="D799" s="67" t="s">
        <v>124</v>
      </c>
      <c r="E799" s="67" t="str">
        <f t="shared" si="24"/>
        <v>грн</v>
      </c>
      <c r="F799" s="77">
        <v>1214.76</v>
      </c>
      <c r="G799" s="254">
        <f t="shared" si="25"/>
        <v>1214.76</v>
      </c>
      <c r="H799" s="228"/>
      <c r="I799" s="318"/>
    </row>
    <row r="800" spans="1:9" ht="11.85" hidden="1" customHeight="1" outlineLevel="3">
      <c r="A800" s="214" t="s">
        <v>4336</v>
      </c>
      <c r="B800" s="67" t="s">
        <v>1228</v>
      </c>
      <c r="C800" s="68" t="s">
        <v>37479</v>
      </c>
      <c r="D800" s="67" t="s">
        <v>124</v>
      </c>
      <c r="E800" s="67" t="str">
        <f t="shared" si="24"/>
        <v>грн</v>
      </c>
      <c r="F800" s="77">
        <v>1405.56</v>
      </c>
      <c r="G800" s="254">
        <f t="shared" si="25"/>
        <v>1405.56</v>
      </c>
      <c r="H800" s="228"/>
      <c r="I800" s="318"/>
    </row>
    <row r="801" spans="1:9" ht="11.85" hidden="1" customHeight="1" outlineLevel="3">
      <c r="A801" s="214" t="s">
        <v>4337</v>
      </c>
      <c r="B801" s="67" t="s">
        <v>1229</v>
      </c>
      <c r="C801" s="68" t="s">
        <v>37480</v>
      </c>
      <c r="D801" s="67" t="s">
        <v>124</v>
      </c>
      <c r="E801" s="67" t="str">
        <f t="shared" si="24"/>
        <v>грн</v>
      </c>
      <c r="F801" s="77">
        <v>1693.03</v>
      </c>
      <c r="G801" s="254">
        <f t="shared" si="25"/>
        <v>1693.03</v>
      </c>
      <c r="H801" s="228"/>
      <c r="I801" s="318"/>
    </row>
    <row r="802" spans="1:9" ht="11.85" hidden="1" customHeight="1" outlineLevel="3">
      <c r="A802" s="214" t="s">
        <v>4338</v>
      </c>
      <c r="B802" s="67" t="s">
        <v>1230</v>
      </c>
      <c r="C802" s="68" t="s">
        <v>37481</v>
      </c>
      <c r="D802" s="67" t="s">
        <v>124</v>
      </c>
      <c r="E802" s="67" t="str">
        <f t="shared" si="24"/>
        <v>грн</v>
      </c>
      <c r="F802" s="77">
        <v>2177.66</v>
      </c>
      <c r="G802" s="254">
        <f t="shared" si="25"/>
        <v>2177.66</v>
      </c>
      <c r="H802" s="228"/>
      <c r="I802" s="318"/>
    </row>
    <row r="803" spans="1:9" ht="11.85" hidden="1" customHeight="1" outlineLevel="3">
      <c r="A803" s="214" t="s">
        <v>4339</v>
      </c>
      <c r="B803" s="67" t="s">
        <v>1231</v>
      </c>
      <c r="C803" s="68" t="s">
        <v>37482</v>
      </c>
      <c r="D803" s="67" t="s">
        <v>124</v>
      </c>
      <c r="E803" s="67" t="str">
        <f t="shared" si="24"/>
        <v>грн</v>
      </c>
      <c r="F803" s="77">
        <v>3145.66</v>
      </c>
      <c r="G803" s="254">
        <f t="shared" si="25"/>
        <v>3145.66</v>
      </c>
      <c r="H803" s="228"/>
      <c r="I803" s="318"/>
    </row>
    <row r="804" spans="1:9" ht="11.85" hidden="1" customHeight="1" outlineLevel="3">
      <c r="A804" s="214" t="s">
        <v>21591</v>
      </c>
      <c r="B804" s="67" t="s">
        <v>21592</v>
      </c>
      <c r="C804" s="68" t="s">
        <v>37483</v>
      </c>
      <c r="D804" s="67" t="s">
        <v>124</v>
      </c>
      <c r="E804" s="67" t="str">
        <f t="shared" si="24"/>
        <v>грн</v>
      </c>
      <c r="F804" s="77">
        <v>635.36</v>
      </c>
      <c r="G804" s="254">
        <f t="shared" si="25"/>
        <v>635.36</v>
      </c>
      <c r="H804" s="228"/>
      <c r="I804" s="318"/>
    </row>
    <row r="805" spans="1:9" ht="11.85" hidden="1" customHeight="1" outlineLevel="3">
      <c r="A805" s="214" t="s">
        <v>4340</v>
      </c>
      <c r="B805" s="67" t="s">
        <v>1232</v>
      </c>
      <c r="C805" s="68" t="s">
        <v>37484</v>
      </c>
      <c r="D805" s="67" t="s">
        <v>124</v>
      </c>
      <c r="E805" s="67" t="str">
        <f t="shared" si="24"/>
        <v>грн</v>
      </c>
      <c r="F805" s="77">
        <v>649.99</v>
      </c>
      <c r="G805" s="254">
        <f t="shared" si="25"/>
        <v>649.99</v>
      </c>
      <c r="H805" s="228"/>
      <c r="I805" s="318"/>
    </row>
    <row r="806" spans="1:9" ht="11.85" hidden="1" customHeight="1" outlineLevel="3">
      <c r="A806" s="214" t="s">
        <v>4341</v>
      </c>
      <c r="B806" s="67" t="s">
        <v>1233</v>
      </c>
      <c r="C806" s="68" t="s">
        <v>37485</v>
      </c>
      <c r="D806" s="67" t="s">
        <v>124</v>
      </c>
      <c r="E806" s="67" t="str">
        <f t="shared" ref="E806:E869" si="26">IF(D806="", "", "грн")</f>
        <v>грн</v>
      </c>
      <c r="F806" s="77">
        <v>784.82</v>
      </c>
      <c r="G806" s="254">
        <f t="shared" si="25"/>
        <v>784.82</v>
      </c>
      <c r="H806" s="228"/>
      <c r="I806" s="318"/>
    </row>
    <row r="807" spans="1:9" ht="11.85" hidden="1" customHeight="1" outlineLevel="3">
      <c r="A807" s="214" t="s">
        <v>4342</v>
      </c>
      <c r="B807" s="67" t="s">
        <v>1234</v>
      </c>
      <c r="C807" s="68" t="s">
        <v>37486</v>
      </c>
      <c r="D807" s="67" t="s">
        <v>124</v>
      </c>
      <c r="E807" s="67" t="str">
        <f t="shared" si="26"/>
        <v>грн</v>
      </c>
      <c r="F807" s="77">
        <v>923.47</v>
      </c>
      <c r="G807" s="254">
        <f t="shared" si="25"/>
        <v>923.47</v>
      </c>
      <c r="H807" s="228"/>
      <c r="I807" s="318"/>
    </row>
    <row r="808" spans="1:9" ht="11.85" hidden="1" customHeight="1" outlineLevel="3">
      <c r="A808" s="214" t="s">
        <v>4343</v>
      </c>
      <c r="B808" s="67" t="s">
        <v>1235</v>
      </c>
      <c r="C808" s="68" t="s">
        <v>37487</v>
      </c>
      <c r="D808" s="67" t="s">
        <v>124</v>
      </c>
      <c r="E808" s="67" t="str">
        <f t="shared" si="26"/>
        <v>грн</v>
      </c>
      <c r="F808" s="77">
        <v>1060.8499999999999</v>
      </c>
      <c r="G808" s="254">
        <f t="shared" si="25"/>
        <v>1060.8499999999999</v>
      </c>
      <c r="H808" s="228"/>
      <c r="I808" s="318"/>
    </row>
    <row r="809" spans="1:9" ht="11.85" hidden="1" customHeight="1" outlineLevel="3">
      <c r="A809" s="214" t="s">
        <v>4344</v>
      </c>
      <c r="B809" s="67" t="s">
        <v>1236</v>
      </c>
      <c r="C809" s="68" t="s">
        <v>37488</v>
      </c>
      <c r="D809" s="67" t="s">
        <v>124</v>
      </c>
      <c r="E809" s="67" t="str">
        <f t="shared" si="26"/>
        <v>грн</v>
      </c>
      <c r="F809" s="77">
        <v>1320.34</v>
      </c>
      <c r="G809" s="254">
        <f t="shared" si="25"/>
        <v>1320.34</v>
      </c>
      <c r="H809" s="228"/>
      <c r="I809" s="318"/>
    </row>
    <row r="810" spans="1:9" ht="11.85" hidden="1" customHeight="1" outlineLevel="3">
      <c r="A810" s="214" t="s">
        <v>4345</v>
      </c>
      <c r="B810" s="67" t="s">
        <v>1237</v>
      </c>
      <c r="C810" s="68" t="s">
        <v>37489</v>
      </c>
      <c r="D810" s="67" t="s">
        <v>124</v>
      </c>
      <c r="E810" s="67" t="str">
        <f t="shared" si="26"/>
        <v>грн</v>
      </c>
      <c r="F810" s="77">
        <v>1586.18</v>
      </c>
      <c r="G810" s="254">
        <f t="shared" si="25"/>
        <v>1586.18</v>
      </c>
      <c r="H810" s="228"/>
      <c r="I810" s="318"/>
    </row>
    <row r="811" spans="1:9" ht="11.85" hidden="1" customHeight="1" outlineLevel="3">
      <c r="A811" s="214" t="s">
        <v>21593</v>
      </c>
      <c r="B811" s="67" t="s">
        <v>21594</v>
      </c>
      <c r="C811" s="68" t="s">
        <v>37490</v>
      </c>
      <c r="D811" s="67" t="s">
        <v>124</v>
      </c>
      <c r="E811" s="67" t="str">
        <f t="shared" si="26"/>
        <v>грн</v>
      </c>
      <c r="F811" s="77">
        <v>2119.15</v>
      </c>
      <c r="G811" s="254">
        <f t="shared" si="25"/>
        <v>2119.15</v>
      </c>
      <c r="H811" s="228"/>
      <c r="I811" s="318"/>
    </row>
    <row r="812" spans="1:9" ht="11.85" hidden="1" customHeight="1" outlineLevel="3">
      <c r="A812" s="214" t="s">
        <v>4346</v>
      </c>
      <c r="B812" s="67" t="s">
        <v>1238</v>
      </c>
      <c r="C812" s="68" t="s">
        <v>37491</v>
      </c>
      <c r="D812" s="67" t="s">
        <v>124</v>
      </c>
      <c r="E812" s="67" t="str">
        <f t="shared" si="26"/>
        <v>грн</v>
      </c>
      <c r="F812" s="77">
        <v>2257.8000000000002</v>
      </c>
      <c r="G812" s="254">
        <f t="shared" si="25"/>
        <v>2257.8000000000002</v>
      </c>
      <c r="H812" s="228"/>
      <c r="I812" s="318"/>
    </row>
    <row r="813" spans="1:9" ht="11.85" hidden="1" customHeight="1" outlineLevel="3">
      <c r="A813" s="214" t="s">
        <v>4347</v>
      </c>
      <c r="B813" s="67" t="s">
        <v>1239</v>
      </c>
      <c r="C813" s="68" t="s">
        <v>37492</v>
      </c>
      <c r="D813" s="67" t="s">
        <v>124</v>
      </c>
      <c r="E813" s="67" t="str">
        <f t="shared" si="26"/>
        <v>грн</v>
      </c>
      <c r="F813" s="77">
        <v>2926.87</v>
      </c>
      <c r="G813" s="254">
        <f t="shared" si="25"/>
        <v>2926.87</v>
      </c>
      <c r="H813" s="228"/>
      <c r="I813" s="318"/>
    </row>
    <row r="814" spans="1:9" ht="11.85" hidden="1" customHeight="1" outlineLevel="3">
      <c r="A814" s="214" t="s">
        <v>4348</v>
      </c>
      <c r="B814" s="67" t="s">
        <v>1240</v>
      </c>
      <c r="C814" s="68" t="s">
        <v>37493</v>
      </c>
      <c r="D814" s="67" t="s">
        <v>124</v>
      </c>
      <c r="E814" s="67" t="str">
        <f t="shared" si="26"/>
        <v>грн</v>
      </c>
      <c r="F814" s="77">
        <v>230.5</v>
      </c>
      <c r="G814" s="254">
        <f t="shared" si="25"/>
        <v>230.5</v>
      </c>
      <c r="H814" s="228"/>
      <c r="I814" s="318"/>
    </row>
    <row r="815" spans="1:9" ht="11.85" hidden="1" customHeight="1" outlineLevel="3">
      <c r="A815" s="214" t="s">
        <v>4349</v>
      </c>
      <c r="B815" s="67" t="s">
        <v>1241</v>
      </c>
      <c r="C815" s="68" t="s">
        <v>37494</v>
      </c>
      <c r="D815" s="67" t="s">
        <v>124</v>
      </c>
      <c r="E815" s="67" t="str">
        <f t="shared" si="26"/>
        <v>грн</v>
      </c>
      <c r="F815" s="77">
        <v>288.88</v>
      </c>
      <c r="G815" s="254">
        <f t="shared" si="25"/>
        <v>288.88</v>
      </c>
      <c r="H815" s="228"/>
      <c r="I815" s="318"/>
    </row>
    <row r="816" spans="1:9" ht="11.85" hidden="1" customHeight="1" outlineLevel="3">
      <c r="A816" s="214" t="s">
        <v>4350</v>
      </c>
      <c r="B816" s="67" t="s">
        <v>1242</v>
      </c>
      <c r="C816" s="68" t="s">
        <v>37495</v>
      </c>
      <c r="D816" s="67" t="s">
        <v>124</v>
      </c>
      <c r="E816" s="67" t="str">
        <f t="shared" si="26"/>
        <v>грн</v>
      </c>
      <c r="F816" s="77">
        <v>285.83</v>
      </c>
      <c r="G816" s="254">
        <f t="shared" ref="G816:G879" si="27">IFERROR(IF(OR(E816="грн",E816="грн."),ROUND(F816*(1-$G$2),2),ROUND(F816*(1-$G$2),2)*$E$2),"")</f>
        <v>285.83</v>
      </c>
      <c r="H816" s="228"/>
      <c r="I816" s="318"/>
    </row>
    <row r="817" spans="1:9" ht="11.85" hidden="1" customHeight="1" outlineLevel="3">
      <c r="A817" s="214" t="s">
        <v>4351</v>
      </c>
      <c r="B817" s="67" t="s">
        <v>1243</v>
      </c>
      <c r="C817" s="68" t="s">
        <v>37496</v>
      </c>
      <c r="D817" s="67" t="s">
        <v>124</v>
      </c>
      <c r="E817" s="67" t="str">
        <f t="shared" si="26"/>
        <v>грн</v>
      </c>
      <c r="F817" s="77">
        <v>100.34</v>
      </c>
      <c r="G817" s="254">
        <f t="shared" si="27"/>
        <v>100.34</v>
      </c>
      <c r="H817" s="228"/>
      <c r="I817" s="318"/>
    </row>
    <row r="818" spans="1:9" ht="13.35" hidden="1" customHeight="1" outlineLevel="2">
      <c r="A818" s="214"/>
      <c r="B818" s="442"/>
      <c r="C818" s="203" t="s">
        <v>39526</v>
      </c>
      <c r="D818" s="203"/>
      <c r="E818" s="203" t="str">
        <f t="shared" si="26"/>
        <v/>
      </c>
      <c r="F818" s="205" t="s">
        <v>300</v>
      </c>
      <c r="G818" s="253" t="str">
        <f t="shared" si="27"/>
        <v/>
      </c>
      <c r="H818" s="228"/>
      <c r="I818" s="318"/>
    </row>
    <row r="819" spans="1:9" ht="11.85" hidden="1" customHeight="1" outlineLevel="3">
      <c r="A819" s="214" t="s">
        <v>4352</v>
      </c>
      <c r="B819" s="67" t="s">
        <v>1244</v>
      </c>
      <c r="C819" s="68" t="s">
        <v>37497</v>
      </c>
      <c r="D819" s="67" t="s">
        <v>124</v>
      </c>
      <c r="E819" s="67" t="str">
        <f t="shared" si="26"/>
        <v>грн</v>
      </c>
      <c r="F819" s="77">
        <v>167.53</v>
      </c>
      <c r="G819" s="254">
        <f t="shared" si="27"/>
        <v>167.53</v>
      </c>
      <c r="H819" s="228"/>
      <c r="I819" s="318"/>
    </row>
    <row r="820" spans="1:9" ht="11.85" hidden="1" customHeight="1" outlineLevel="3">
      <c r="A820" s="214" t="s">
        <v>4353</v>
      </c>
      <c r="B820" s="67" t="s">
        <v>1245</v>
      </c>
      <c r="C820" s="68" t="s">
        <v>37498</v>
      </c>
      <c r="D820" s="67" t="s">
        <v>124</v>
      </c>
      <c r="E820" s="67" t="str">
        <f t="shared" si="26"/>
        <v>грн</v>
      </c>
      <c r="F820" s="77">
        <v>196.52</v>
      </c>
      <c r="G820" s="254">
        <f t="shared" si="27"/>
        <v>196.52</v>
      </c>
      <c r="H820" s="228"/>
      <c r="I820" s="318"/>
    </row>
    <row r="821" spans="1:9" ht="11.85" hidden="1" customHeight="1" outlineLevel="3">
      <c r="A821" s="214" t="s">
        <v>4354</v>
      </c>
      <c r="B821" s="67" t="s">
        <v>1246</v>
      </c>
      <c r="C821" s="68" t="s">
        <v>37499</v>
      </c>
      <c r="D821" s="67" t="s">
        <v>124</v>
      </c>
      <c r="E821" s="67" t="str">
        <f t="shared" si="26"/>
        <v>грн</v>
      </c>
      <c r="F821" s="77">
        <v>207.34</v>
      </c>
      <c r="G821" s="254">
        <f t="shared" si="27"/>
        <v>207.34</v>
      </c>
      <c r="H821" s="228"/>
      <c r="I821" s="318"/>
    </row>
    <row r="822" spans="1:9" ht="11.85" hidden="1" customHeight="1" outlineLevel="3">
      <c r="A822" s="214" t="s">
        <v>4355</v>
      </c>
      <c r="B822" s="67" t="s">
        <v>1247</v>
      </c>
      <c r="C822" s="68" t="s">
        <v>37500</v>
      </c>
      <c r="D822" s="67" t="s">
        <v>124</v>
      </c>
      <c r="E822" s="67" t="str">
        <f t="shared" si="26"/>
        <v>грн</v>
      </c>
      <c r="F822" s="77">
        <v>269.93</v>
      </c>
      <c r="G822" s="254">
        <f t="shared" si="27"/>
        <v>269.93</v>
      </c>
      <c r="H822" s="228"/>
      <c r="I822" s="318"/>
    </row>
    <row r="823" spans="1:9" ht="11.85" hidden="1" customHeight="1" outlineLevel="3">
      <c r="A823" s="214" t="s">
        <v>4356</v>
      </c>
      <c r="B823" s="67" t="s">
        <v>1248</v>
      </c>
      <c r="C823" s="68" t="s">
        <v>37501</v>
      </c>
      <c r="D823" s="67" t="s">
        <v>124</v>
      </c>
      <c r="E823" s="67" t="str">
        <f t="shared" si="26"/>
        <v>грн</v>
      </c>
      <c r="F823" s="77">
        <v>365.2</v>
      </c>
      <c r="G823" s="254">
        <f t="shared" si="27"/>
        <v>365.2</v>
      </c>
      <c r="H823" s="228"/>
      <c r="I823" s="318"/>
    </row>
    <row r="824" spans="1:9" ht="11.85" hidden="1" customHeight="1" outlineLevel="3">
      <c r="A824" s="214" t="s">
        <v>4357</v>
      </c>
      <c r="B824" s="67" t="s">
        <v>1249</v>
      </c>
      <c r="C824" s="68" t="s">
        <v>37502</v>
      </c>
      <c r="D824" s="67" t="s">
        <v>124</v>
      </c>
      <c r="E824" s="67" t="str">
        <f t="shared" si="26"/>
        <v>грн</v>
      </c>
      <c r="F824" s="77">
        <v>403.74</v>
      </c>
      <c r="G824" s="254">
        <f t="shared" si="27"/>
        <v>403.74</v>
      </c>
      <c r="H824" s="228"/>
      <c r="I824" s="318"/>
    </row>
    <row r="825" spans="1:9" ht="11.85" hidden="1" customHeight="1" outlineLevel="3">
      <c r="A825" s="214" t="s">
        <v>35053</v>
      </c>
      <c r="B825" s="67" t="s">
        <v>35054</v>
      </c>
      <c r="C825" s="68" t="s">
        <v>37503</v>
      </c>
      <c r="D825" s="67" t="s">
        <v>124</v>
      </c>
      <c r="E825" s="67" t="str">
        <f t="shared" si="26"/>
        <v>грн</v>
      </c>
      <c r="F825" s="77">
        <v>407.42</v>
      </c>
      <c r="G825" s="254">
        <f t="shared" si="27"/>
        <v>407.42</v>
      </c>
      <c r="H825" s="228"/>
      <c r="I825" s="318"/>
    </row>
    <row r="826" spans="1:9" ht="13.35" hidden="1" customHeight="1" outlineLevel="2">
      <c r="A826" s="214"/>
      <c r="B826" s="442"/>
      <c r="C826" s="203" t="s">
        <v>39527</v>
      </c>
      <c r="D826" s="203"/>
      <c r="E826" s="203" t="str">
        <f t="shared" si="26"/>
        <v/>
      </c>
      <c r="F826" s="205" t="s">
        <v>300</v>
      </c>
      <c r="G826" s="253" t="str">
        <f t="shared" si="27"/>
        <v/>
      </c>
      <c r="H826" s="228"/>
      <c r="I826" s="318"/>
    </row>
    <row r="827" spans="1:9" ht="11.85" hidden="1" customHeight="1" outlineLevel="3">
      <c r="A827" s="214" t="s">
        <v>4358</v>
      </c>
      <c r="B827" s="67" t="s">
        <v>1250</v>
      </c>
      <c r="C827" s="68" t="s">
        <v>37504</v>
      </c>
      <c r="D827" s="67" t="s">
        <v>124</v>
      </c>
      <c r="E827" s="67" t="str">
        <f t="shared" si="26"/>
        <v>грн</v>
      </c>
      <c r="F827" s="77">
        <v>80.930000000000007</v>
      </c>
      <c r="G827" s="254">
        <f t="shared" si="27"/>
        <v>80.930000000000007</v>
      </c>
      <c r="H827" s="228"/>
      <c r="I827" s="318"/>
    </row>
    <row r="828" spans="1:9" ht="11.85" hidden="1" customHeight="1" outlineLevel="3">
      <c r="A828" s="214" t="s">
        <v>4359</v>
      </c>
      <c r="B828" s="67" t="s">
        <v>1251</v>
      </c>
      <c r="C828" s="68" t="s">
        <v>37505</v>
      </c>
      <c r="D828" s="67" t="s">
        <v>124</v>
      </c>
      <c r="E828" s="67" t="str">
        <f t="shared" si="26"/>
        <v>грн</v>
      </c>
      <c r="F828" s="77">
        <v>91.38</v>
      </c>
      <c r="G828" s="254">
        <f t="shared" si="27"/>
        <v>91.38</v>
      </c>
      <c r="H828" s="228"/>
      <c r="I828" s="318"/>
    </row>
    <row r="829" spans="1:9" ht="11.85" hidden="1" customHeight="1" outlineLevel="3">
      <c r="A829" s="214" t="s">
        <v>4360</v>
      </c>
      <c r="B829" s="67" t="s">
        <v>1252</v>
      </c>
      <c r="C829" s="68" t="s">
        <v>37506</v>
      </c>
      <c r="D829" s="67" t="s">
        <v>124</v>
      </c>
      <c r="E829" s="67" t="str">
        <f t="shared" si="26"/>
        <v>грн</v>
      </c>
      <c r="F829" s="77">
        <v>125.21</v>
      </c>
      <c r="G829" s="254">
        <f t="shared" si="27"/>
        <v>125.21</v>
      </c>
      <c r="H829" s="228"/>
      <c r="I829" s="318"/>
    </row>
    <row r="830" spans="1:9" ht="11.85" hidden="1" customHeight="1" outlineLevel="3">
      <c r="A830" s="214" t="s">
        <v>4361</v>
      </c>
      <c r="B830" s="67" t="s">
        <v>1253</v>
      </c>
      <c r="C830" s="68" t="s">
        <v>37507</v>
      </c>
      <c r="D830" s="67" t="s">
        <v>124</v>
      </c>
      <c r="E830" s="67" t="str">
        <f t="shared" si="26"/>
        <v>грн</v>
      </c>
      <c r="F830" s="77">
        <v>135.84</v>
      </c>
      <c r="G830" s="254">
        <f t="shared" si="27"/>
        <v>135.84</v>
      </c>
      <c r="H830" s="228"/>
      <c r="I830" s="318"/>
    </row>
    <row r="831" spans="1:9" ht="11.85" hidden="1" customHeight="1" outlineLevel="3">
      <c r="A831" s="214" t="s">
        <v>4362</v>
      </c>
      <c r="B831" s="67" t="s">
        <v>1254</v>
      </c>
      <c r="C831" s="68" t="s">
        <v>37508</v>
      </c>
      <c r="D831" s="67" t="s">
        <v>124</v>
      </c>
      <c r="E831" s="67" t="str">
        <f t="shared" si="26"/>
        <v>грн</v>
      </c>
      <c r="F831" s="77">
        <v>173.66</v>
      </c>
      <c r="G831" s="254">
        <f t="shared" si="27"/>
        <v>173.66</v>
      </c>
      <c r="H831" s="228"/>
      <c r="I831" s="318"/>
    </row>
    <row r="832" spans="1:9" ht="11.85" hidden="1" customHeight="1" outlineLevel="3">
      <c r="A832" s="214" t="s">
        <v>4363</v>
      </c>
      <c r="B832" s="67" t="s">
        <v>1255</v>
      </c>
      <c r="C832" s="68" t="s">
        <v>37509</v>
      </c>
      <c r="D832" s="67" t="s">
        <v>124</v>
      </c>
      <c r="E832" s="67" t="str">
        <f t="shared" si="26"/>
        <v>грн</v>
      </c>
      <c r="F832" s="77">
        <v>184.91</v>
      </c>
      <c r="G832" s="254">
        <f t="shared" si="27"/>
        <v>184.91</v>
      </c>
      <c r="H832" s="228"/>
      <c r="I832" s="318"/>
    </row>
    <row r="833" spans="1:9" ht="11.85" hidden="1" customHeight="1" outlineLevel="3">
      <c r="A833" s="214" t="s">
        <v>4364</v>
      </c>
      <c r="B833" s="67" t="s">
        <v>1256</v>
      </c>
      <c r="C833" s="68" t="s">
        <v>37510</v>
      </c>
      <c r="D833" s="67" t="s">
        <v>124</v>
      </c>
      <c r="E833" s="67" t="str">
        <f t="shared" si="26"/>
        <v>грн</v>
      </c>
      <c r="F833" s="77">
        <v>221.5</v>
      </c>
      <c r="G833" s="254">
        <f t="shared" si="27"/>
        <v>221.5</v>
      </c>
      <c r="H833" s="228"/>
      <c r="I833" s="318"/>
    </row>
    <row r="834" spans="1:9" ht="11.85" hidden="1" customHeight="1" outlineLevel="3">
      <c r="A834" s="214" t="s">
        <v>4365</v>
      </c>
      <c r="B834" s="67" t="s">
        <v>1257</v>
      </c>
      <c r="C834" s="68" t="s">
        <v>37511</v>
      </c>
      <c r="D834" s="67" t="s">
        <v>124</v>
      </c>
      <c r="E834" s="67" t="str">
        <f t="shared" si="26"/>
        <v>грн</v>
      </c>
      <c r="F834" s="77">
        <v>229.66</v>
      </c>
      <c r="G834" s="254">
        <f t="shared" si="27"/>
        <v>229.66</v>
      </c>
      <c r="H834" s="228"/>
      <c r="I834" s="318"/>
    </row>
    <row r="835" spans="1:9" ht="11.85" hidden="1" customHeight="1" outlineLevel="3">
      <c r="A835" s="214" t="s">
        <v>4366</v>
      </c>
      <c r="B835" s="67" t="s">
        <v>1258</v>
      </c>
      <c r="C835" s="68" t="s">
        <v>37512</v>
      </c>
      <c r="D835" s="67" t="s">
        <v>124</v>
      </c>
      <c r="E835" s="67" t="str">
        <f t="shared" si="26"/>
        <v>грн</v>
      </c>
      <c r="F835" s="77">
        <v>235.58</v>
      </c>
      <c r="G835" s="254">
        <f t="shared" si="27"/>
        <v>235.58</v>
      </c>
      <c r="H835" s="228"/>
      <c r="I835" s="318"/>
    </row>
    <row r="836" spans="1:9" ht="11.85" hidden="1" customHeight="1" outlineLevel="3">
      <c r="A836" s="214" t="s">
        <v>4367</v>
      </c>
      <c r="B836" s="67" t="s">
        <v>1259</v>
      </c>
      <c r="C836" s="68" t="s">
        <v>37513</v>
      </c>
      <c r="D836" s="67" t="s">
        <v>124</v>
      </c>
      <c r="E836" s="67" t="str">
        <f t="shared" si="26"/>
        <v>грн</v>
      </c>
      <c r="F836" s="77">
        <v>278.10000000000002</v>
      </c>
      <c r="G836" s="254">
        <f t="shared" si="27"/>
        <v>278.10000000000002</v>
      </c>
      <c r="H836" s="228"/>
      <c r="I836" s="318"/>
    </row>
    <row r="837" spans="1:9" ht="11.85" hidden="1" customHeight="1" outlineLevel="3">
      <c r="A837" s="214" t="s">
        <v>4368</v>
      </c>
      <c r="B837" s="67" t="s">
        <v>1260</v>
      </c>
      <c r="C837" s="68" t="s">
        <v>37514</v>
      </c>
      <c r="D837" s="67" t="s">
        <v>124</v>
      </c>
      <c r="E837" s="67" t="str">
        <f t="shared" si="26"/>
        <v>грн</v>
      </c>
      <c r="F837" s="77">
        <v>312.95999999999998</v>
      </c>
      <c r="G837" s="254">
        <f t="shared" si="27"/>
        <v>312.95999999999998</v>
      </c>
      <c r="H837" s="228"/>
      <c r="I837" s="318"/>
    </row>
    <row r="838" spans="1:9" ht="11.85" hidden="1" customHeight="1" outlineLevel="3">
      <c r="A838" s="214" t="s">
        <v>4369</v>
      </c>
      <c r="B838" s="67" t="s">
        <v>1261</v>
      </c>
      <c r="C838" s="68" t="s">
        <v>37515</v>
      </c>
      <c r="D838" s="67" t="s">
        <v>124</v>
      </c>
      <c r="E838" s="67" t="str">
        <f t="shared" si="26"/>
        <v>грн</v>
      </c>
      <c r="F838" s="77">
        <v>320</v>
      </c>
      <c r="G838" s="254">
        <f t="shared" si="27"/>
        <v>320</v>
      </c>
      <c r="H838" s="228"/>
      <c r="I838" s="318"/>
    </row>
    <row r="839" spans="1:9" ht="11.85" hidden="1" customHeight="1" outlineLevel="3">
      <c r="A839" s="214" t="s">
        <v>4370</v>
      </c>
      <c r="B839" s="67" t="s">
        <v>1262</v>
      </c>
      <c r="C839" s="68" t="s">
        <v>37516</v>
      </c>
      <c r="D839" s="67" t="s">
        <v>124</v>
      </c>
      <c r="E839" s="67" t="str">
        <f t="shared" si="26"/>
        <v>грн</v>
      </c>
      <c r="F839" s="77">
        <v>345.1</v>
      </c>
      <c r="G839" s="254">
        <f t="shared" si="27"/>
        <v>345.1</v>
      </c>
      <c r="H839" s="228"/>
      <c r="I839" s="318"/>
    </row>
    <row r="840" spans="1:9" ht="11.85" hidden="1" customHeight="1" outlineLevel="3">
      <c r="A840" s="214" t="s">
        <v>4371</v>
      </c>
      <c r="B840" s="67" t="s">
        <v>1263</v>
      </c>
      <c r="C840" s="68" t="s">
        <v>37517</v>
      </c>
      <c r="D840" s="67" t="s">
        <v>124</v>
      </c>
      <c r="E840" s="67" t="str">
        <f t="shared" si="26"/>
        <v>грн</v>
      </c>
      <c r="F840" s="77">
        <v>393.79</v>
      </c>
      <c r="G840" s="254">
        <f t="shared" si="27"/>
        <v>393.79</v>
      </c>
      <c r="H840" s="228"/>
      <c r="I840" s="318"/>
    </row>
    <row r="841" spans="1:9" ht="11.85" hidden="1" customHeight="1" outlineLevel="3">
      <c r="A841" s="214" t="s">
        <v>4372</v>
      </c>
      <c r="B841" s="67" t="s">
        <v>1264</v>
      </c>
      <c r="C841" s="68" t="s">
        <v>37518</v>
      </c>
      <c r="D841" s="67" t="s">
        <v>124</v>
      </c>
      <c r="E841" s="67" t="str">
        <f t="shared" si="26"/>
        <v>грн</v>
      </c>
      <c r="F841" s="77">
        <v>419.14</v>
      </c>
      <c r="G841" s="254">
        <f t="shared" si="27"/>
        <v>419.14</v>
      </c>
      <c r="H841" s="228"/>
      <c r="I841" s="318"/>
    </row>
    <row r="842" spans="1:9" ht="11.85" hidden="1" customHeight="1" outlineLevel="3">
      <c r="A842" s="214" t="s">
        <v>4373</v>
      </c>
      <c r="B842" s="67" t="s">
        <v>1265</v>
      </c>
      <c r="C842" s="68" t="s">
        <v>37519</v>
      </c>
      <c r="D842" s="67" t="s">
        <v>124</v>
      </c>
      <c r="E842" s="67" t="str">
        <f t="shared" si="26"/>
        <v>грн</v>
      </c>
      <c r="F842" s="77">
        <v>444.47</v>
      </c>
      <c r="G842" s="254">
        <f t="shared" si="27"/>
        <v>444.47</v>
      </c>
      <c r="H842" s="228"/>
      <c r="I842" s="318"/>
    </row>
    <row r="843" spans="1:9" ht="11.85" hidden="1" customHeight="1" outlineLevel="3">
      <c r="A843" s="214" t="s">
        <v>4374</v>
      </c>
      <c r="B843" s="67" t="s">
        <v>1266</v>
      </c>
      <c r="C843" s="68" t="s">
        <v>37520</v>
      </c>
      <c r="D843" s="67" t="s">
        <v>124</v>
      </c>
      <c r="E843" s="67" t="str">
        <f t="shared" si="26"/>
        <v>грн</v>
      </c>
      <c r="F843" s="77">
        <v>466.85</v>
      </c>
      <c r="G843" s="254">
        <f t="shared" si="27"/>
        <v>466.85</v>
      </c>
      <c r="H843" s="228"/>
      <c r="I843" s="318"/>
    </row>
    <row r="844" spans="1:9" ht="11.85" hidden="1" customHeight="1" outlineLevel="3">
      <c r="A844" s="214" t="s">
        <v>4375</v>
      </c>
      <c r="B844" s="67" t="s">
        <v>1267</v>
      </c>
      <c r="C844" s="68" t="s">
        <v>37521</v>
      </c>
      <c r="D844" s="67" t="s">
        <v>51</v>
      </c>
      <c r="E844" s="67" t="str">
        <f t="shared" si="26"/>
        <v>грн</v>
      </c>
      <c r="F844" s="77">
        <v>230.15</v>
      </c>
      <c r="G844" s="254">
        <f t="shared" si="27"/>
        <v>230.15</v>
      </c>
      <c r="H844" s="228"/>
      <c r="I844" s="318"/>
    </row>
    <row r="845" spans="1:9" ht="11.85" hidden="1" customHeight="1" outlineLevel="3">
      <c r="A845" s="214" t="s">
        <v>4376</v>
      </c>
      <c r="B845" s="67" t="s">
        <v>1268</v>
      </c>
      <c r="C845" s="68" t="s">
        <v>37522</v>
      </c>
      <c r="D845" s="67" t="s">
        <v>124</v>
      </c>
      <c r="E845" s="67" t="str">
        <f t="shared" si="26"/>
        <v>грн</v>
      </c>
      <c r="F845" s="77">
        <v>516.16</v>
      </c>
      <c r="G845" s="254">
        <f t="shared" si="27"/>
        <v>516.16</v>
      </c>
      <c r="H845" s="228"/>
      <c r="I845" s="318"/>
    </row>
    <row r="846" spans="1:9" ht="11.85" hidden="1" customHeight="1" outlineLevel="3">
      <c r="A846" s="214" t="s">
        <v>4377</v>
      </c>
      <c r="B846" s="67" t="s">
        <v>1269</v>
      </c>
      <c r="C846" s="68" t="s">
        <v>37523</v>
      </c>
      <c r="D846" s="67" t="s">
        <v>124</v>
      </c>
      <c r="E846" s="67" t="str">
        <f t="shared" si="26"/>
        <v>грн</v>
      </c>
      <c r="F846" s="77">
        <v>542.11</v>
      </c>
      <c r="G846" s="254">
        <f t="shared" si="27"/>
        <v>542.11</v>
      </c>
      <c r="H846" s="228"/>
      <c r="I846" s="318"/>
    </row>
    <row r="847" spans="1:9" ht="11.85" hidden="1" customHeight="1" outlineLevel="3">
      <c r="A847" s="214" t="s">
        <v>4378</v>
      </c>
      <c r="B847" s="67" t="s">
        <v>1270</v>
      </c>
      <c r="C847" s="68" t="s">
        <v>37524</v>
      </c>
      <c r="D847" s="67" t="s">
        <v>124</v>
      </c>
      <c r="E847" s="67" t="str">
        <f t="shared" si="26"/>
        <v>грн</v>
      </c>
      <c r="F847" s="77">
        <v>566.71</v>
      </c>
      <c r="G847" s="254">
        <f t="shared" si="27"/>
        <v>566.71</v>
      </c>
      <c r="H847" s="228"/>
      <c r="I847" s="318"/>
    </row>
    <row r="848" spans="1:9" ht="11.85" hidden="1" customHeight="1" outlineLevel="3">
      <c r="A848" s="214" t="s">
        <v>4379</v>
      </c>
      <c r="B848" s="67" t="s">
        <v>1271</v>
      </c>
      <c r="C848" s="68" t="s">
        <v>37525</v>
      </c>
      <c r="D848" s="67" t="s">
        <v>124</v>
      </c>
      <c r="E848" s="67" t="str">
        <f t="shared" si="26"/>
        <v>грн</v>
      </c>
      <c r="F848" s="77">
        <v>592.04</v>
      </c>
      <c r="G848" s="254">
        <f t="shared" si="27"/>
        <v>592.04</v>
      </c>
      <c r="H848" s="228"/>
      <c r="I848" s="318"/>
    </row>
    <row r="849" spans="1:9" ht="11.85" hidden="1" customHeight="1" outlineLevel="3">
      <c r="A849" s="214" t="s">
        <v>4380</v>
      </c>
      <c r="B849" s="67" t="s">
        <v>1272</v>
      </c>
      <c r="C849" s="68" t="s">
        <v>37526</v>
      </c>
      <c r="D849" s="67" t="s">
        <v>124</v>
      </c>
      <c r="E849" s="67" t="str">
        <f t="shared" si="26"/>
        <v>грн</v>
      </c>
      <c r="F849" s="77">
        <v>615.29</v>
      </c>
      <c r="G849" s="254">
        <f t="shared" si="27"/>
        <v>615.29</v>
      </c>
      <c r="H849" s="228"/>
      <c r="I849" s="318"/>
    </row>
    <row r="850" spans="1:9" ht="11.85" hidden="1" customHeight="1" outlineLevel="3">
      <c r="A850" s="214" t="s">
        <v>4381</v>
      </c>
      <c r="B850" s="67" t="s">
        <v>1273</v>
      </c>
      <c r="C850" s="68" t="s">
        <v>37527</v>
      </c>
      <c r="D850" s="67" t="s">
        <v>124</v>
      </c>
      <c r="E850" s="67" t="str">
        <f t="shared" si="26"/>
        <v>грн</v>
      </c>
      <c r="F850" s="77">
        <v>640.25</v>
      </c>
      <c r="G850" s="254">
        <f t="shared" si="27"/>
        <v>640.25</v>
      </c>
      <c r="H850" s="228"/>
      <c r="I850" s="318"/>
    </row>
    <row r="851" spans="1:9" ht="11.85" hidden="1" customHeight="1" outlineLevel="3">
      <c r="A851" s="214" t="s">
        <v>4382</v>
      </c>
      <c r="B851" s="67" t="s">
        <v>1274</v>
      </c>
      <c r="C851" s="68" t="s">
        <v>37528</v>
      </c>
      <c r="D851" s="67" t="s">
        <v>124</v>
      </c>
      <c r="E851" s="67" t="str">
        <f t="shared" si="26"/>
        <v>грн</v>
      </c>
      <c r="F851" s="77">
        <v>664.97</v>
      </c>
      <c r="G851" s="254">
        <f t="shared" si="27"/>
        <v>664.97</v>
      </c>
      <c r="H851" s="228"/>
      <c r="I851" s="318"/>
    </row>
    <row r="852" spans="1:9" ht="11.85" hidden="1" customHeight="1" outlineLevel="3">
      <c r="A852" s="214" t="s">
        <v>4383</v>
      </c>
      <c r="B852" s="67" t="s">
        <v>1275</v>
      </c>
      <c r="C852" s="68" t="s">
        <v>37529</v>
      </c>
      <c r="D852" s="67" t="s">
        <v>124</v>
      </c>
      <c r="E852" s="67" t="str">
        <f t="shared" si="26"/>
        <v>грн</v>
      </c>
      <c r="F852" s="77">
        <v>689.69</v>
      </c>
      <c r="G852" s="254">
        <f t="shared" si="27"/>
        <v>689.69</v>
      </c>
      <c r="H852" s="228"/>
      <c r="I852" s="318"/>
    </row>
    <row r="853" spans="1:9" ht="11.85" hidden="1" customHeight="1" outlineLevel="3">
      <c r="A853" s="214" t="s">
        <v>4384</v>
      </c>
      <c r="B853" s="67" t="s">
        <v>1276</v>
      </c>
      <c r="C853" s="68" t="s">
        <v>37530</v>
      </c>
      <c r="D853" s="67" t="s">
        <v>124</v>
      </c>
      <c r="E853" s="67" t="str">
        <f t="shared" si="26"/>
        <v>грн</v>
      </c>
      <c r="F853" s="77">
        <v>714.41</v>
      </c>
      <c r="G853" s="254">
        <f t="shared" si="27"/>
        <v>714.41</v>
      </c>
      <c r="H853" s="228"/>
      <c r="I853" s="318"/>
    </row>
    <row r="854" spans="1:9" ht="11.85" hidden="1" customHeight="1" outlineLevel="3">
      <c r="A854" s="214" t="s">
        <v>4385</v>
      </c>
      <c r="B854" s="67" t="s">
        <v>1277</v>
      </c>
      <c r="C854" s="68" t="s">
        <v>37531</v>
      </c>
      <c r="D854" s="67" t="s">
        <v>51</v>
      </c>
      <c r="E854" s="67" t="str">
        <f t="shared" si="26"/>
        <v>грн</v>
      </c>
      <c r="F854" s="77">
        <v>190.97</v>
      </c>
      <c r="G854" s="254">
        <f t="shared" si="27"/>
        <v>190.97</v>
      </c>
      <c r="H854" s="228"/>
      <c r="I854" s="318"/>
    </row>
    <row r="855" spans="1:9" ht="11.85" hidden="1" customHeight="1" outlineLevel="3">
      <c r="A855" s="214" t="s">
        <v>4386</v>
      </c>
      <c r="B855" s="67" t="s">
        <v>1278</v>
      </c>
      <c r="C855" s="68" t="s">
        <v>37532</v>
      </c>
      <c r="D855" s="67" t="s">
        <v>124</v>
      </c>
      <c r="E855" s="67" t="str">
        <f t="shared" si="26"/>
        <v>грн</v>
      </c>
      <c r="F855" s="77">
        <v>134.22999999999999</v>
      </c>
      <c r="G855" s="254">
        <f t="shared" si="27"/>
        <v>134.22999999999999</v>
      </c>
      <c r="H855" s="228"/>
      <c r="I855" s="318"/>
    </row>
    <row r="856" spans="1:9" ht="11.85" hidden="1" customHeight="1" outlineLevel="3">
      <c r="A856" s="214" t="s">
        <v>4387</v>
      </c>
      <c r="B856" s="67" t="s">
        <v>1279</v>
      </c>
      <c r="C856" s="68" t="s">
        <v>37533</v>
      </c>
      <c r="D856" s="67" t="s">
        <v>124</v>
      </c>
      <c r="E856" s="67" t="str">
        <f t="shared" si="26"/>
        <v>грн</v>
      </c>
      <c r="F856" s="77">
        <v>160.81</v>
      </c>
      <c r="G856" s="254">
        <f t="shared" si="27"/>
        <v>160.81</v>
      </c>
      <c r="H856" s="228"/>
      <c r="I856" s="318"/>
    </row>
    <row r="857" spans="1:9" ht="11.85" hidden="1" customHeight="1" outlineLevel="3">
      <c r="A857" s="214" t="s">
        <v>4388</v>
      </c>
      <c r="B857" s="67" t="s">
        <v>1280</v>
      </c>
      <c r="C857" s="68" t="s">
        <v>37534</v>
      </c>
      <c r="D857" s="67" t="s">
        <v>124</v>
      </c>
      <c r="E857" s="67" t="str">
        <f t="shared" si="26"/>
        <v>грн</v>
      </c>
      <c r="F857" s="77">
        <v>202.96</v>
      </c>
      <c r="G857" s="254">
        <f t="shared" si="27"/>
        <v>202.96</v>
      </c>
      <c r="H857" s="228"/>
      <c r="I857" s="318"/>
    </row>
    <row r="858" spans="1:9" ht="11.85" hidden="1" customHeight="1" outlineLevel="3">
      <c r="A858" s="214" t="s">
        <v>4389</v>
      </c>
      <c r="B858" s="67" t="s">
        <v>1281</v>
      </c>
      <c r="C858" s="68" t="s">
        <v>37535</v>
      </c>
      <c r="D858" s="67" t="s">
        <v>124</v>
      </c>
      <c r="E858" s="67" t="str">
        <f t="shared" si="26"/>
        <v>грн</v>
      </c>
      <c r="F858" s="77">
        <v>230.77</v>
      </c>
      <c r="G858" s="254">
        <f t="shared" si="27"/>
        <v>230.77</v>
      </c>
      <c r="H858" s="228"/>
      <c r="I858" s="318"/>
    </row>
    <row r="859" spans="1:9" ht="11.85" hidden="1" customHeight="1" outlineLevel="3">
      <c r="A859" s="214" t="s">
        <v>4390</v>
      </c>
      <c r="B859" s="67" t="s">
        <v>1282</v>
      </c>
      <c r="C859" s="68" t="s">
        <v>37536</v>
      </c>
      <c r="D859" s="67" t="s">
        <v>124</v>
      </c>
      <c r="E859" s="67" t="str">
        <f t="shared" si="26"/>
        <v>грн</v>
      </c>
      <c r="F859" s="77">
        <v>272.8</v>
      </c>
      <c r="G859" s="254">
        <f t="shared" si="27"/>
        <v>272.8</v>
      </c>
      <c r="H859" s="228"/>
      <c r="I859" s="318"/>
    </row>
    <row r="860" spans="1:9" ht="11.85" hidden="1" customHeight="1" outlineLevel="3">
      <c r="A860" s="214" t="s">
        <v>4391</v>
      </c>
      <c r="B860" s="67" t="s">
        <v>1283</v>
      </c>
      <c r="C860" s="68" t="s">
        <v>37537</v>
      </c>
      <c r="D860" s="67" t="s">
        <v>124</v>
      </c>
      <c r="E860" s="67" t="str">
        <f t="shared" si="26"/>
        <v>грн</v>
      </c>
      <c r="F860" s="77">
        <v>299.99</v>
      </c>
      <c r="G860" s="254">
        <f t="shared" si="27"/>
        <v>299.99</v>
      </c>
      <c r="H860" s="228"/>
      <c r="I860" s="318"/>
    </row>
    <row r="861" spans="1:9" ht="11.85" hidden="1" customHeight="1" outlineLevel="3">
      <c r="A861" s="214" t="s">
        <v>4392</v>
      </c>
      <c r="B861" s="67" t="s">
        <v>1284</v>
      </c>
      <c r="C861" s="68" t="s">
        <v>37538</v>
      </c>
      <c r="D861" s="67" t="s">
        <v>124</v>
      </c>
      <c r="E861" s="67" t="str">
        <f t="shared" si="26"/>
        <v>грн</v>
      </c>
      <c r="F861" s="77">
        <v>342.13</v>
      </c>
      <c r="G861" s="254">
        <f t="shared" si="27"/>
        <v>342.13</v>
      </c>
      <c r="H861" s="228"/>
      <c r="I861" s="318"/>
    </row>
    <row r="862" spans="1:9" ht="11.85" hidden="1" customHeight="1" outlineLevel="3">
      <c r="A862" s="214" t="s">
        <v>4393</v>
      </c>
      <c r="B862" s="67" t="s">
        <v>1285</v>
      </c>
      <c r="C862" s="68" t="s">
        <v>37539</v>
      </c>
      <c r="D862" s="67" t="s">
        <v>124</v>
      </c>
      <c r="E862" s="67" t="str">
        <f t="shared" si="26"/>
        <v>грн</v>
      </c>
      <c r="F862" s="77">
        <v>370.56</v>
      </c>
      <c r="G862" s="254">
        <f t="shared" si="27"/>
        <v>370.56</v>
      </c>
      <c r="H862" s="228"/>
      <c r="I862" s="318"/>
    </row>
    <row r="863" spans="1:9" ht="11.85" hidden="1" customHeight="1" outlineLevel="3">
      <c r="A863" s="214" t="s">
        <v>4394</v>
      </c>
      <c r="B863" s="67" t="s">
        <v>1286</v>
      </c>
      <c r="C863" s="68" t="s">
        <v>37540</v>
      </c>
      <c r="D863" s="67" t="s">
        <v>124</v>
      </c>
      <c r="E863" s="67" t="str">
        <f t="shared" si="26"/>
        <v>грн</v>
      </c>
      <c r="F863" s="77">
        <v>410.72</v>
      </c>
      <c r="G863" s="254">
        <f t="shared" si="27"/>
        <v>410.72</v>
      </c>
      <c r="H863" s="228"/>
      <c r="I863" s="318"/>
    </row>
    <row r="864" spans="1:9" ht="11.85" hidden="1" customHeight="1" outlineLevel="3">
      <c r="A864" s="214" t="s">
        <v>4395</v>
      </c>
      <c r="B864" s="67" t="s">
        <v>1287</v>
      </c>
      <c r="C864" s="68" t="s">
        <v>37541</v>
      </c>
      <c r="D864" s="67" t="s">
        <v>124</v>
      </c>
      <c r="E864" s="67" t="str">
        <f t="shared" si="26"/>
        <v>грн</v>
      </c>
      <c r="F864" s="77">
        <v>439.9</v>
      </c>
      <c r="G864" s="254">
        <f t="shared" si="27"/>
        <v>439.9</v>
      </c>
      <c r="H864" s="228"/>
      <c r="I864" s="318"/>
    </row>
    <row r="865" spans="1:9" ht="11.85" hidden="1" customHeight="1" outlineLevel="3">
      <c r="A865" s="214" t="s">
        <v>4396</v>
      </c>
      <c r="B865" s="67" t="s">
        <v>1288</v>
      </c>
      <c r="C865" s="68" t="s">
        <v>37542</v>
      </c>
      <c r="D865" s="67" t="s">
        <v>124</v>
      </c>
      <c r="E865" s="67" t="str">
        <f t="shared" si="26"/>
        <v>грн</v>
      </c>
      <c r="F865" s="77">
        <v>483.16</v>
      </c>
      <c r="G865" s="254">
        <f t="shared" si="27"/>
        <v>483.16</v>
      </c>
      <c r="H865" s="228"/>
      <c r="I865" s="318"/>
    </row>
    <row r="866" spans="1:9" ht="11.85" hidden="1" customHeight="1" outlineLevel="3">
      <c r="A866" s="214" t="s">
        <v>4397</v>
      </c>
      <c r="B866" s="67" t="s">
        <v>1289</v>
      </c>
      <c r="C866" s="68" t="s">
        <v>37543</v>
      </c>
      <c r="D866" s="67" t="s">
        <v>124</v>
      </c>
      <c r="E866" s="67" t="str">
        <f t="shared" si="26"/>
        <v>грн</v>
      </c>
      <c r="F866" s="77">
        <v>510.35</v>
      </c>
      <c r="G866" s="254">
        <f t="shared" si="27"/>
        <v>510.35</v>
      </c>
      <c r="H866" s="228"/>
      <c r="I866" s="318"/>
    </row>
    <row r="867" spans="1:9" ht="11.85" hidden="1" customHeight="1" outlineLevel="3">
      <c r="A867" s="214" t="s">
        <v>4398</v>
      </c>
      <c r="B867" s="67" t="s">
        <v>1290</v>
      </c>
      <c r="C867" s="68" t="s">
        <v>37544</v>
      </c>
      <c r="D867" s="67" t="s">
        <v>124</v>
      </c>
      <c r="E867" s="67" t="str">
        <f t="shared" si="26"/>
        <v>грн</v>
      </c>
      <c r="F867" s="77">
        <v>551.26</v>
      </c>
      <c r="G867" s="254">
        <f t="shared" si="27"/>
        <v>551.26</v>
      </c>
      <c r="H867" s="228"/>
      <c r="I867" s="318"/>
    </row>
    <row r="868" spans="1:9" ht="11.85" hidden="1" customHeight="1" outlineLevel="3">
      <c r="A868" s="214" t="s">
        <v>4399</v>
      </c>
      <c r="B868" s="67" t="s">
        <v>1291</v>
      </c>
      <c r="C868" s="68" t="s">
        <v>37545</v>
      </c>
      <c r="D868" s="67" t="s">
        <v>124</v>
      </c>
      <c r="E868" s="67" t="str">
        <f t="shared" si="26"/>
        <v>грн</v>
      </c>
      <c r="F868" s="77">
        <v>579.67999999999995</v>
      </c>
      <c r="G868" s="254">
        <f t="shared" si="27"/>
        <v>579.67999999999995</v>
      </c>
      <c r="H868" s="228"/>
      <c r="I868" s="318"/>
    </row>
    <row r="869" spans="1:9" ht="11.85" hidden="1" customHeight="1" outlineLevel="3">
      <c r="A869" s="214" t="s">
        <v>4400</v>
      </c>
      <c r="B869" s="67" t="s">
        <v>1292</v>
      </c>
      <c r="C869" s="68" t="s">
        <v>37546</v>
      </c>
      <c r="D869" s="67" t="s">
        <v>124</v>
      </c>
      <c r="E869" s="67" t="str">
        <f t="shared" si="26"/>
        <v>грн</v>
      </c>
      <c r="F869" s="77">
        <v>621.71</v>
      </c>
      <c r="G869" s="254">
        <f t="shared" si="27"/>
        <v>621.71</v>
      </c>
      <c r="H869" s="228"/>
      <c r="I869" s="318"/>
    </row>
    <row r="870" spans="1:9" ht="11.85" hidden="1" customHeight="1" outlineLevel="3">
      <c r="A870" s="214" t="s">
        <v>4401</v>
      </c>
      <c r="B870" s="67" t="s">
        <v>1293</v>
      </c>
      <c r="C870" s="68" t="s">
        <v>37547</v>
      </c>
      <c r="D870" s="67" t="s">
        <v>124</v>
      </c>
      <c r="E870" s="67" t="str">
        <f t="shared" ref="E870:E933" si="28">IF(D870="", "", "грн")</f>
        <v>грн</v>
      </c>
      <c r="F870" s="77">
        <v>650.14</v>
      </c>
      <c r="G870" s="254">
        <f t="shared" si="27"/>
        <v>650.14</v>
      </c>
      <c r="H870" s="228"/>
      <c r="I870" s="318"/>
    </row>
    <row r="871" spans="1:9" ht="11.85" hidden="1" customHeight="1" outlineLevel="3">
      <c r="A871" s="214" t="s">
        <v>4402</v>
      </c>
      <c r="B871" s="67" t="s">
        <v>1294</v>
      </c>
      <c r="C871" s="68" t="s">
        <v>37548</v>
      </c>
      <c r="D871" s="67" t="s">
        <v>124</v>
      </c>
      <c r="E871" s="67" t="str">
        <f t="shared" si="28"/>
        <v>грн</v>
      </c>
      <c r="F871" s="77">
        <v>693.4</v>
      </c>
      <c r="G871" s="254">
        <f t="shared" si="27"/>
        <v>693.4</v>
      </c>
      <c r="H871" s="228"/>
      <c r="I871" s="318"/>
    </row>
    <row r="872" spans="1:9" ht="11.85" hidden="1" customHeight="1" outlineLevel="3">
      <c r="A872" s="214" t="s">
        <v>4403</v>
      </c>
      <c r="B872" s="67" t="s">
        <v>1295</v>
      </c>
      <c r="C872" s="68" t="s">
        <v>37549</v>
      </c>
      <c r="D872" s="67" t="s">
        <v>51</v>
      </c>
      <c r="E872" s="67" t="str">
        <f t="shared" si="28"/>
        <v>грн</v>
      </c>
      <c r="F872" s="77">
        <v>352.02</v>
      </c>
      <c r="G872" s="254">
        <f t="shared" si="27"/>
        <v>352.02</v>
      </c>
      <c r="H872" s="228"/>
      <c r="I872" s="318"/>
    </row>
    <row r="873" spans="1:9" ht="11.85" hidden="1" customHeight="1" outlineLevel="3">
      <c r="A873" s="214" t="s">
        <v>4404</v>
      </c>
      <c r="B873" s="67" t="s">
        <v>1296</v>
      </c>
      <c r="C873" s="68" t="s">
        <v>37550</v>
      </c>
      <c r="D873" s="67" t="s">
        <v>124</v>
      </c>
      <c r="E873" s="67" t="str">
        <f t="shared" si="28"/>
        <v>грн</v>
      </c>
      <c r="F873" s="77">
        <v>761.38</v>
      </c>
      <c r="G873" s="254">
        <f t="shared" si="27"/>
        <v>761.38</v>
      </c>
      <c r="H873" s="228"/>
      <c r="I873" s="318"/>
    </row>
    <row r="874" spans="1:9" ht="11.85" hidden="1" customHeight="1" outlineLevel="3">
      <c r="A874" s="214" t="s">
        <v>4405</v>
      </c>
      <c r="B874" s="67" t="s">
        <v>1297</v>
      </c>
      <c r="C874" s="68" t="s">
        <v>37551</v>
      </c>
      <c r="D874" s="67" t="s">
        <v>124</v>
      </c>
      <c r="E874" s="67" t="str">
        <f t="shared" si="28"/>
        <v>грн</v>
      </c>
      <c r="F874" s="77">
        <v>788.57</v>
      </c>
      <c r="G874" s="254">
        <f t="shared" si="27"/>
        <v>788.57</v>
      </c>
      <c r="H874" s="228"/>
      <c r="I874" s="318"/>
    </row>
    <row r="875" spans="1:9" ht="11.85" hidden="1" customHeight="1" outlineLevel="3">
      <c r="A875" s="214" t="s">
        <v>4406</v>
      </c>
      <c r="B875" s="67" t="s">
        <v>1298</v>
      </c>
      <c r="C875" s="68" t="s">
        <v>37552</v>
      </c>
      <c r="D875" s="67" t="s">
        <v>124</v>
      </c>
      <c r="E875" s="67" t="str">
        <f t="shared" si="28"/>
        <v>грн</v>
      </c>
      <c r="F875" s="77">
        <v>831.83</v>
      </c>
      <c r="G875" s="254">
        <f t="shared" si="27"/>
        <v>831.83</v>
      </c>
      <c r="H875" s="228"/>
      <c r="I875" s="318"/>
    </row>
    <row r="876" spans="1:9" ht="11.85" hidden="1" customHeight="1" outlineLevel="3">
      <c r="A876" s="214" t="s">
        <v>4407</v>
      </c>
      <c r="B876" s="67" t="s">
        <v>1299</v>
      </c>
      <c r="C876" s="68" t="s">
        <v>37553</v>
      </c>
      <c r="D876" s="67" t="s">
        <v>124</v>
      </c>
      <c r="E876" s="67" t="str">
        <f t="shared" si="28"/>
        <v>грн</v>
      </c>
      <c r="F876" s="77">
        <v>859.02</v>
      </c>
      <c r="G876" s="254">
        <f t="shared" si="27"/>
        <v>859.02</v>
      </c>
      <c r="H876" s="228"/>
      <c r="I876" s="318"/>
    </row>
    <row r="877" spans="1:9" ht="11.85" hidden="1" customHeight="1" outlineLevel="3">
      <c r="A877" s="214" t="s">
        <v>4408</v>
      </c>
      <c r="B877" s="67" t="s">
        <v>1300</v>
      </c>
      <c r="C877" s="68" t="s">
        <v>37554</v>
      </c>
      <c r="D877" s="67" t="s">
        <v>124</v>
      </c>
      <c r="E877" s="67" t="str">
        <f t="shared" si="28"/>
        <v>грн</v>
      </c>
      <c r="F877" s="77">
        <v>901.04</v>
      </c>
      <c r="G877" s="254">
        <f t="shared" si="27"/>
        <v>901.04</v>
      </c>
      <c r="H877" s="228"/>
      <c r="I877" s="318"/>
    </row>
    <row r="878" spans="1:9" ht="11.85" hidden="1" customHeight="1" outlineLevel="3">
      <c r="A878" s="214" t="s">
        <v>4409</v>
      </c>
      <c r="B878" s="67" t="s">
        <v>1301</v>
      </c>
      <c r="C878" s="68" t="s">
        <v>37555</v>
      </c>
      <c r="D878" s="67" t="s">
        <v>124</v>
      </c>
      <c r="E878" s="67" t="str">
        <f t="shared" si="28"/>
        <v>грн</v>
      </c>
      <c r="F878" s="77">
        <v>929.47</v>
      </c>
      <c r="G878" s="254">
        <f t="shared" si="27"/>
        <v>929.47</v>
      </c>
      <c r="H878" s="228"/>
      <c r="I878" s="318"/>
    </row>
    <row r="879" spans="1:9" ht="11.85" hidden="1" customHeight="1" outlineLevel="3">
      <c r="A879" s="214" t="s">
        <v>4410</v>
      </c>
      <c r="B879" s="67" t="s">
        <v>1302</v>
      </c>
      <c r="C879" s="68" t="s">
        <v>37556</v>
      </c>
      <c r="D879" s="67" t="s">
        <v>124</v>
      </c>
      <c r="E879" s="67" t="str">
        <f t="shared" si="28"/>
        <v>грн</v>
      </c>
      <c r="F879" s="77">
        <v>971.5</v>
      </c>
      <c r="G879" s="254">
        <f t="shared" si="27"/>
        <v>971.5</v>
      </c>
      <c r="H879" s="228"/>
      <c r="I879" s="318"/>
    </row>
    <row r="880" spans="1:9" ht="11.85" hidden="1" customHeight="1" outlineLevel="3">
      <c r="A880" s="214" t="s">
        <v>4411</v>
      </c>
      <c r="B880" s="67" t="s">
        <v>1303</v>
      </c>
      <c r="C880" s="68" t="s">
        <v>37557</v>
      </c>
      <c r="D880" s="67" t="s">
        <v>124</v>
      </c>
      <c r="E880" s="67" t="str">
        <f t="shared" si="28"/>
        <v>грн</v>
      </c>
      <c r="F880" s="77">
        <v>999.92</v>
      </c>
      <c r="G880" s="254">
        <f t="shared" ref="G880:G943" si="29">IFERROR(IF(OR(E880="грн",E880="грн."),ROUND(F880*(1-$G$2),2),ROUND(F880*(1-$G$2),2)*$E$2),"")</f>
        <v>999.92</v>
      </c>
      <c r="H880" s="228"/>
      <c r="I880" s="318"/>
    </row>
    <row r="881" spans="1:9" ht="11.85" hidden="1" customHeight="1" outlineLevel="3">
      <c r="A881" s="214" t="s">
        <v>4412</v>
      </c>
      <c r="B881" s="67" t="s">
        <v>1304</v>
      </c>
      <c r="C881" s="68" t="s">
        <v>37558</v>
      </c>
      <c r="D881" s="67" t="s">
        <v>124</v>
      </c>
      <c r="E881" s="67" t="str">
        <f t="shared" si="28"/>
        <v>грн</v>
      </c>
      <c r="F881" s="77">
        <v>1041.95</v>
      </c>
      <c r="G881" s="254">
        <f t="shared" si="29"/>
        <v>1041.95</v>
      </c>
      <c r="H881" s="228"/>
      <c r="I881" s="318"/>
    </row>
    <row r="882" spans="1:9" ht="11.85" hidden="1" customHeight="1" outlineLevel="3">
      <c r="A882" s="214" t="s">
        <v>4413</v>
      </c>
      <c r="B882" s="67" t="s">
        <v>1305</v>
      </c>
      <c r="C882" s="68" t="s">
        <v>37559</v>
      </c>
      <c r="D882" s="67" t="s">
        <v>51</v>
      </c>
      <c r="E882" s="67" t="str">
        <f t="shared" si="28"/>
        <v>грн</v>
      </c>
      <c r="F882" s="77">
        <v>352.02</v>
      </c>
      <c r="G882" s="254">
        <f t="shared" si="29"/>
        <v>352.02</v>
      </c>
      <c r="H882" s="228"/>
      <c r="I882" s="318"/>
    </row>
    <row r="883" spans="1:9" ht="11.85" hidden="1" customHeight="1" outlineLevel="3">
      <c r="A883" s="214" t="s">
        <v>4414</v>
      </c>
      <c r="B883" s="67" t="s">
        <v>1306</v>
      </c>
      <c r="C883" s="68" t="s">
        <v>37560</v>
      </c>
      <c r="D883" s="67" t="s">
        <v>124</v>
      </c>
      <c r="E883" s="67" t="str">
        <f t="shared" si="28"/>
        <v>грн</v>
      </c>
      <c r="F883" s="77">
        <v>185.59</v>
      </c>
      <c r="G883" s="254">
        <f t="shared" si="29"/>
        <v>185.59</v>
      </c>
      <c r="H883" s="228"/>
      <c r="I883" s="318"/>
    </row>
    <row r="884" spans="1:9" ht="11.85" hidden="1" customHeight="1" outlineLevel="3">
      <c r="A884" s="214" t="s">
        <v>4415</v>
      </c>
      <c r="B884" s="67" t="s">
        <v>1307</v>
      </c>
      <c r="C884" s="68" t="s">
        <v>37561</v>
      </c>
      <c r="D884" s="67" t="s">
        <v>124</v>
      </c>
      <c r="E884" s="67" t="str">
        <f t="shared" si="28"/>
        <v>грн</v>
      </c>
      <c r="F884" s="77">
        <v>81.14</v>
      </c>
      <c r="G884" s="254">
        <f t="shared" si="29"/>
        <v>81.14</v>
      </c>
      <c r="H884" s="228"/>
      <c r="I884" s="318"/>
    </row>
    <row r="885" spans="1:9" ht="11.85" hidden="1" customHeight="1" outlineLevel="3">
      <c r="A885" s="214" t="s">
        <v>4416</v>
      </c>
      <c r="B885" s="67" t="s">
        <v>1308</v>
      </c>
      <c r="C885" s="68" t="s">
        <v>37562</v>
      </c>
      <c r="D885" s="67" t="s">
        <v>124</v>
      </c>
      <c r="E885" s="67" t="str">
        <f t="shared" si="28"/>
        <v>грн</v>
      </c>
      <c r="F885" s="77">
        <v>101.22</v>
      </c>
      <c r="G885" s="254">
        <f t="shared" si="29"/>
        <v>101.22</v>
      </c>
      <c r="H885" s="228"/>
      <c r="I885" s="318"/>
    </row>
    <row r="886" spans="1:9" ht="11.85" hidden="1" customHeight="1" outlineLevel="3">
      <c r="A886" s="214" t="s">
        <v>4417</v>
      </c>
      <c r="B886" s="67" t="s">
        <v>1309</v>
      </c>
      <c r="C886" s="68" t="s">
        <v>37563</v>
      </c>
      <c r="D886" s="67" t="s">
        <v>124</v>
      </c>
      <c r="E886" s="67" t="str">
        <f t="shared" si="28"/>
        <v>грн</v>
      </c>
      <c r="F886" s="77">
        <v>121.76</v>
      </c>
      <c r="G886" s="254">
        <f t="shared" si="29"/>
        <v>121.76</v>
      </c>
      <c r="H886" s="228"/>
      <c r="I886" s="318"/>
    </row>
    <row r="887" spans="1:9" ht="11.85" hidden="1" customHeight="1" outlineLevel="3">
      <c r="A887" s="214" t="s">
        <v>4418</v>
      </c>
      <c r="B887" s="67" t="s">
        <v>1310</v>
      </c>
      <c r="C887" s="68" t="s">
        <v>37564</v>
      </c>
      <c r="D887" s="67" t="s">
        <v>124</v>
      </c>
      <c r="E887" s="67" t="str">
        <f t="shared" si="28"/>
        <v>грн</v>
      </c>
      <c r="F887" s="77">
        <v>142.27000000000001</v>
      </c>
      <c r="G887" s="254">
        <f t="shared" si="29"/>
        <v>142.27000000000001</v>
      </c>
      <c r="H887" s="228"/>
      <c r="I887" s="318"/>
    </row>
    <row r="888" spans="1:9" ht="11.85" hidden="1" customHeight="1" outlineLevel="3">
      <c r="A888" s="214" t="s">
        <v>4419</v>
      </c>
      <c r="B888" s="67" t="s">
        <v>1311</v>
      </c>
      <c r="C888" s="68" t="s">
        <v>37565</v>
      </c>
      <c r="D888" s="67" t="s">
        <v>124</v>
      </c>
      <c r="E888" s="67" t="str">
        <f t="shared" si="28"/>
        <v>грн</v>
      </c>
      <c r="F888" s="77">
        <v>162.29</v>
      </c>
      <c r="G888" s="254">
        <f t="shared" si="29"/>
        <v>162.29</v>
      </c>
      <c r="H888" s="228"/>
      <c r="I888" s="318"/>
    </row>
    <row r="889" spans="1:9" ht="11.85" hidden="1" customHeight="1" outlineLevel="3">
      <c r="A889" s="214" t="s">
        <v>4420</v>
      </c>
      <c r="B889" s="67" t="s">
        <v>1312</v>
      </c>
      <c r="C889" s="68" t="s">
        <v>37566</v>
      </c>
      <c r="D889" s="67" t="s">
        <v>124</v>
      </c>
      <c r="E889" s="67" t="str">
        <f t="shared" si="28"/>
        <v>грн</v>
      </c>
      <c r="F889" s="77">
        <v>182.81</v>
      </c>
      <c r="G889" s="254">
        <f t="shared" si="29"/>
        <v>182.81</v>
      </c>
      <c r="H889" s="228"/>
      <c r="I889" s="318"/>
    </row>
    <row r="890" spans="1:9" ht="11.85" hidden="1" customHeight="1" outlineLevel="3">
      <c r="A890" s="214" t="s">
        <v>4421</v>
      </c>
      <c r="B890" s="67" t="s">
        <v>1313</v>
      </c>
      <c r="C890" s="68" t="s">
        <v>37567</v>
      </c>
      <c r="D890" s="67" t="s">
        <v>124</v>
      </c>
      <c r="E890" s="67" t="str">
        <f t="shared" si="28"/>
        <v>грн</v>
      </c>
      <c r="F890" s="77">
        <v>202.21</v>
      </c>
      <c r="G890" s="254">
        <f t="shared" si="29"/>
        <v>202.21</v>
      </c>
      <c r="H890" s="228"/>
      <c r="I890" s="318"/>
    </row>
    <row r="891" spans="1:9" ht="11.85" hidden="1" customHeight="1" outlineLevel="3">
      <c r="A891" s="214" t="s">
        <v>4422</v>
      </c>
      <c r="B891" s="67" t="s">
        <v>1314</v>
      </c>
      <c r="C891" s="68" t="s">
        <v>37568</v>
      </c>
      <c r="D891" s="67" t="s">
        <v>51</v>
      </c>
      <c r="E891" s="67" t="str">
        <f t="shared" si="28"/>
        <v>грн</v>
      </c>
      <c r="F891" s="77">
        <v>220.88</v>
      </c>
      <c r="G891" s="254">
        <f t="shared" si="29"/>
        <v>220.88</v>
      </c>
      <c r="H891" s="228"/>
      <c r="I891" s="318"/>
    </row>
    <row r="892" spans="1:9" ht="11.85" hidden="1" customHeight="1" outlineLevel="3">
      <c r="A892" s="214" t="s">
        <v>4423</v>
      </c>
      <c r="B892" s="67" t="s">
        <v>1315</v>
      </c>
      <c r="C892" s="68" t="s">
        <v>37569</v>
      </c>
      <c r="D892" s="67" t="s">
        <v>124</v>
      </c>
      <c r="E892" s="67" t="str">
        <f t="shared" si="28"/>
        <v>грн</v>
      </c>
      <c r="F892" s="77">
        <v>242.63</v>
      </c>
      <c r="G892" s="254">
        <f t="shared" si="29"/>
        <v>242.63</v>
      </c>
      <c r="H892" s="228"/>
      <c r="I892" s="318"/>
    </row>
    <row r="893" spans="1:9" ht="11.85" hidden="1" customHeight="1" outlineLevel="3">
      <c r="A893" s="214" t="s">
        <v>4424</v>
      </c>
      <c r="B893" s="67" t="s">
        <v>1316</v>
      </c>
      <c r="C893" s="68" t="s">
        <v>37570</v>
      </c>
      <c r="D893" s="67" t="s">
        <v>124</v>
      </c>
      <c r="E893" s="67" t="str">
        <f t="shared" si="28"/>
        <v>грн</v>
      </c>
      <c r="F893" s="77">
        <v>264.26</v>
      </c>
      <c r="G893" s="254">
        <f t="shared" si="29"/>
        <v>264.26</v>
      </c>
      <c r="H893" s="228"/>
      <c r="I893" s="318"/>
    </row>
    <row r="894" spans="1:9" ht="11.85" hidden="1" customHeight="1" outlineLevel="3">
      <c r="A894" s="214" t="s">
        <v>4425</v>
      </c>
      <c r="B894" s="67" t="s">
        <v>1317</v>
      </c>
      <c r="C894" s="68" t="s">
        <v>37571</v>
      </c>
      <c r="D894" s="67" t="s">
        <v>124</v>
      </c>
      <c r="E894" s="67" t="str">
        <f t="shared" si="28"/>
        <v>грн</v>
      </c>
      <c r="F894" s="77">
        <v>284.77999999999997</v>
      </c>
      <c r="G894" s="254">
        <f t="shared" si="29"/>
        <v>284.77999999999997</v>
      </c>
      <c r="H894" s="228"/>
      <c r="I894" s="318"/>
    </row>
    <row r="895" spans="1:9" ht="11.85" hidden="1" customHeight="1" outlineLevel="3">
      <c r="A895" s="214" t="s">
        <v>4426</v>
      </c>
      <c r="B895" s="67" t="s">
        <v>1318</v>
      </c>
      <c r="C895" s="68" t="s">
        <v>37572</v>
      </c>
      <c r="D895" s="67" t="s">
        <v>124</v>
      </c>
      <c r="E895" s="67" t="str">
        <f t="shared" si="28"/>
        <v>грн</v>
      </c>
      <c r="F895" s="77">
        <v>304.06</v>
      </c>
      <c r="G895" s="254">
        <f t="shared" si="29"/>
        <v>304.06</v>
      </c>
      <c r="H895" s="228"/>
      <c r="I895" s="318"/>
    </row>
    <row r="896" spans="1:9" ht="11.85" hidden="1" customHeight="1" outlineLevel="3">
      <c r="A896" s="214" t="s">
        <v>4427</v>
      </c>
      <c r="B896" s="67" t="s">
        <v>1319</v>
      </c>
      <c r="C896" s="68" t="s">
        <v>37573</v>
      </c>
      <c r="D896" s="67" t="s">
        <v>124</v>
      </c>
      <c r="E896" s="67" t="str">
        <f t="shared" si="28"/>
        <v>грн</v>
      </c>
      <c r="F896" s="77">
        <v>324.70999999999998</v>
      </c>
      <c r="G896" s="254">
        <f t="shared" si="29"/>
        <v>324.70999999999998</v>
      </c>
      <c r="H896" s="228"/>
      <c r="I896" s="318"/>
    </row>
    <row r="897" spans="1:9" ht="11.85" hidden="1" customHeight="1" outlineLevel="3">
      <c r="A897" s="214" t="s">
        <v>4428</v>
      </c>
      <c r="B897" s="67" t="s">
        <v>1320</v>
      </c>
      <c r="C897" s="68" t="s">
        <v>37574</v>
      </c>
      <c r="D897" s="67" t="s">
        <v>124</v>
      </c>
      <c r="E897" s="67" t="str">
        <f t="shared" si="28"/>
        <v>грн</v>
      </c>
      <c r="F897" s="77">
        <v>347.45</v>
      </c>
      <c r="G897" s="254">
        <f t="shared" si="29"/>
        <v>347.45</v>
      </c>
      <c r="H897" s="228"/>
      <c r="I897" s="318"/>
    </row>
    <row r="898" spans="1:9" ht="11.85" hidden="1" customHeight="1" outlineLevel="3">
      <c r="A898" s="214" t="s">
        <v>4429</v>
      </c>
      <c r="B898" s="67" t="s">
        <v>1321</v>
      </c>
      <c r="C898" s="68" t="s">
        <v>37575</v>
      </c>
      <c r="D898" s="67" t="s">
        <v>124</v>
      </c>
      <c r="E898" s="67" t="str">
        <f t="shared" si="28"/>
        <v>грн</v>
      </c>
      <c r="F898" s="77">
        <v>367.97</v>
      </c>
      <c r="G898" s="254">
        <f t="shared" si="29"/>
        <v>367.97</v>
      </c>
      <c r="H898" s="228"/>
      <c r="I898" s="318"/>
    </row>
    <row r="899" spans="1:9" ht="11.85" hidden="1" customHeight="1" outlineLevel="3">
      <c r="A899" s="214" t="s">
        <v>4430</v>
      </c>
      <c r="B899" s="67" t="s">
        <v>1322</v>
      </c>
      <c r="C899" s="68" t="s">
        <v>37576</v>
      </c>
      <c r="D899" s="67" t="s">
        <v>124</v>
      </c>
      <c r="E899" s="67" t="str">
        <f t="shared" si="28"/>
        <v>грн</v>
      </c>
      <c r="F899" s="77">
        <v>388.48</v>
      </c>
      <c r="G899" s="254">
        <f t="shared" si="29"/>
        <v>388.48</v>
      </c>
      <c r="H899" s="228"/>
      <c r="I899" s="318"/>
    </row>
    <row r="900" spans="1:9" ht="11.85" hidden="1" customHeight="1" outlineLevel="3">
      <c r="A900" s="214" t="s">
        <v>4431</v>
      </c>
      <c r="B900" s="67" t="s">
        <v>1323</v>
      </c>
      <c r="C900" s="68" t="s">
        <v>37577</v>
      </c>
      <c r="D900" s="67" t="s">
        <v>124</v>
      </c>
      <c r="E900" s="67" t="str">
        <f t="shared" si="28"/>
        <v>грн</v>
      </c>
      <c r="F900" s="77">
        <v>409</v>
      </c>
      <c r="G900" s="254">
        <f t="shared" si="29"/>
        <v>409</v>
      </c>
      <c r="H900" s="228"/>
      <c r="I900" s="318"/>
    </row>
    <row r="901" spans="1:9" ht="11.85" hidden="1" customHeight="1" outlineLevel="3">
      <c r="A901" s="214" t="s">
        <v>4432</v>
      </c>
      <c r="B901" s="67" t="s">
        <v>1324</v>
      </c>
      <c r="C901" s="68" t="s">
        <v>37578</v>
      </c>
      <c r="D901" s="67" t="s">
        <v>51</v>
      </c>
      <c r="E901" s="67" t="str">
        <f t="shared" si="28"/>
        <v>грн</v>
      </c>
      <c r="F901" s="77">
        <v>206.92</v>
      </c>
      <c r="G901" s="254">
        <f t="shared" si="29"/>
        <v>206.92</v>
      </c>
      <c r="H901" s="228"/>
      <c r="I901" s="318"/>
    </row>
    <row r="902" spans="1:9" ht="11.85" hidden="1" customHeight="1" outlineLevel="3">
      <c r="A902" s="214" t="s">
        <v>4433</v>
      </c>
      <c r="B902" s="67" t="s">
        <v>1325</v>
      </c>
      <c r="C902" s="68" t="s">
        <v>37579</v>
      </c>
      <c r="D902" s="67" t="s">
        <v>124</v>
      </c>
      <c r="E902" s="67" t="str">
        <f t="shared" si="28"/>
        <v>грн</v>
      </c>
      <c r="F902" s="77">
        <v>449.41</v>
      </c>
      <c r="G902" s="254">
        <f t="shared" si="29"/>
        <v>449.41</v>
      </c>
      <c r="H902" s="228"/>
      <c r="I902" s="318"/>
    </row>
    <row r="903" spans="1:9" ht="11.85" hidden="1" customHeight="1" outlineLevel="3">
      <c r="A903" s="214" t="s">
        <v>4434</v>
      </c>
      <c r="B903" s="67" t="s">
        <v>1326</v>
      </c>
      <c r="C903" s="68" t="s">
        <v>37580</v>
      </c>
      <c r="D903" s="67" t="s">
        <v>124</v>
      </c>
      <c r="E903" s="67" t="str">
        <f t="shared" si="28"/>
        <v>грн</v>
      </c>
      <c r="F903" s="77">
        <v>469.93</v>
      </c>
      <c r="G903" s="254">
        <f t="shared" si="29"/>
        <v>469.93</v>
      </c>
      <c r="H903" s="228"/>
      <c r="I903" s="318"/>
    </row>
    <row r="904" spans="1:9" ht="11.85" hidden="1" customHeight="1" outlineLevel="3">
      <c r="A904" s="214" t="s">
        <v>4435</v>
      </c>
      <c r="B904" s="67" t="s">
        <v>1327</v>
      </c>
      <c r="C904" s="68" t="s">
        <v>37581</v>
      </c>
      <c r="D904" s="67" t="s">
        <v>124</v>
      </c>
      <c r="E904" s="67" t="str">
        <f t="shared" si="28"/>
        <v>грн</v>
      </c>
      <c r="F904" s="77">
        <v>490.45</v>
      </c>
      <c r="G904" s="254">
        <f t="shared" si="29"/>
        <v>490.45</v>
      </c>
      <c r="H904" s="228"/>
      <c r="I904" s="318"/>
    </row>
    <row r="905" spans="1:9" ht="11.85" hidden="1" customHeight="1" outlineLevel="3">
      <c r="A905" s="214" t="s">
        <v>4436</v>
      </c>
      <c r="B905" s="67" t="s">
        <v>1328</v>
      </c>
      <c r="C905" s="68" t="s">
        <v>37582</v>
      </c>
      <c r="D905" s="67" t="s">
        <v>124</v>
      </c>
      <c r="E905" s="67" t="str">
        <f t="shared" si="28"/>
        <v>грн</v>
      </c>
      <c r="F905" s="77">
        <v>510.97</v>
      </c>
      <c r="G905" s="254">
        <f t="shared" si="29"/>
        <v>510.97</v>
      </c>
      <c r="H905" s="228"/>
      <c r="I905" s="318"/>
    </row>
    <row r="906" spans="1:9" ht="11.85" hidden="1" customHeight="1" outlineLevel="3">
      <c r="A906" s="214" t="s">
        <v>4437</v>
      </c>
      <c r="B906" s="67" t="s">
        <v>1329</v>
      </c>
      <c r="C906" s="68" t="s">
        <v>37583</v>
      </c>
      <c r="D906" s="67" t="s">
        <v>124</v>
      </c>
      <c r="E906" s="67" t="str">
        <f t="shared" si="28"/>
        <v>грн</v>
      </c>
      <c r="F906" s="77">
        <v>531.48</v>
      </c>
      <c r="G906" s="254">
        <f t="shared" si="29"/>
        <v>531.48</v>
      </c>
      <c r="H906" s="228"/>
      <c r="I906" s="318"/>
    </row>
    <row r="907" spans="1:9" ht="11.85" hidden="1" customHeight="1" outlineLevel="3">
      <c r="A907" s="214" t="s">
        <v>4438</v>
      </c>
      <c r="B907" s="67" t="s">
        <v>1330</v>
      </c>
      <c r="C907" s="68" t="s">
        <v>37584</v>
      </c>
      <c r="D907" s="67" t="s">
        <v>124</v>
      </c>
      <c r="E907" s="67" t="str">
        <f t="shared" si="28"/>
        <v>грн</v>
      </c>
      <c r="F907" s="77">
        <v>552.62</v>
      </c>
      <c r="G907" s="254">
        <f t="shared" si="29"/>
        <v>552.62</v>
      </c>
      <c r="H907" s="228"/>
      <c r="I907" s="318"/>
    </row>
    <row r="908" spans="1:9" ht="11.85" hidden="1" customHeight="1" outlineLevel="3">
      <c r="A908" s="214" t="s">
        <v>4439</v>
      </c>
      <c r="B908" s="67" t="s">
        <v>1331</v>
      </c>
      <c r="C908" s="68" t="s">
        <v>37585</v>
      </c>
      <c r="D908" s="67" t="s">
        <v>124</v>
      </c>
      <c r="E908" s="67" t="str">
        <f t="shared" si="28"/>
        <v>грн</v>
      </c>
      <c r="F908" s="77">
        <v>572.52</v>
      </c>
      <c r="G908" s="254">
        <f t="shared" si="29"/>
        <v>572.52</v>
      </c>
      <c r="H908" s="228"/>
      <c r="I908" s="318"/>
    </row>
    <row r="909" spans="1:9" ht="11.85" hidden="1" customHeight="1" outlineLevel="3">
      <c r="A909" s="214" t="s">
        <v>4440</v>
      </c>
      <c r="B909" s="67" t="s">
        <v>1332</v>
      </c>
      <c r="C909" s="68" t="s">
        <v>37586</v>
      </c>
      <c r="D909" s="67" t="s">
        <v>124</v>
      </c>
      <c r="E909" s="67" t="str">
        <f t="shared" si="28"/>
        <v>грн</v>
      </c>
      <c r="F909" s="77">
        <v>593.04</v>
      </c>
      <c r="G909" s="254">
        <f t="shared" si="29"/>
        <v>593.04</v>
      </c>
      <c r="H909" s="228"/>
      <c r="I909" s="318"/>
    </row>
    <row r="910" spans="1:9" ht="11.85" hidden="1" customHeight="1" outlineLevel="3">
      <c r="A910" s="214" t="s">
        <v>4441</v>
      </c>
      <c r="B910" s="67" t="s">
        <v>1333</v>
      </c>
      <c r="C910" s="68" t="s">
        <v>37587</v>
      </c>
      <c r="D910" s="67" t="s">
        <v>124</v>
      </c>
      <c r="E910" s="67" t="str">
        <f t="shared" si="28"/>
        <v>грн</v>
      </c>
      <c r="F910" s="77">
        <v>616.4</v>
      </c>
      <c r="G910" s="254">
        <f t="shared" si="29"/>
        <v>616.4</v>
      </c>
      <c r="H910" s="228"/>
      <c r="I910" s="318"/>
    </row>
    <row r="911" spans="1:9" ht="11.85" hidden="1" customHeight="1" outlineLevel="3">
      <c r="A911" s="214" t="s">
        <v>4442</v>
      </c>
      <c r="B911" s="67" t="s">
        <v>1334</v>
      </c>
      <c r="C911" s="68" t="s">
        <v>37588</v>
      </c>
      <c r="D911" s="67" t="s">
        <v>51</v>
      </c>
      <c r="E911" s="67" t="str">
        <f t="shared" si="28"/>
        <v>грн</v>
      </c>
      <c r="F911" s="77">
        <v>206.54</v>
      </c>
      <c r="G911" s="254">
        <f t="shared" si="29"/>
        <v>206.54</v>
      </c>
      <c r="H911" s="228"/>
      <c r="I911" s="318"/>
    </row>
    <row r="912" spans="1:9" ht="11.85" hidden="1" customHeight="1" outlineLevel="3">
      <c r="A912" s="214" t="s">
        <v>4443</v>
      </c>
      <c r="B912" s="67" t="s">
        <v>1335</v>
      </c>
      <c r="C912" s="68" t="s">
        <v>37589</v>
      </c>
      <c r="D912" s="67" t="s">
        <v>124</v>
      </c>
      <c r="E912" s="67" t="str">
        <f t="shared" si="28"/>
        <v>грн</v>
      </c>
      <c r="F912" s="77">
        <v>131.15</v>
      </c>
      <c r="G912" s="254">
        <f t="shared" si="29"/>
        <v>131.15</v>
      </c>
      <c r="H912" s="228"/>
      <c r="I912" s="318"/>
    </row>
    <row r="913" spans="1:9" ht="11.85" hidden="1" customHeight="1" outlineLevel="3">
      <c r="A913" s="214" t="s">
        <v>4444</v>
      </c>
      <c r="B913" s="67" t="s">
        <v>1336</v>
      </c>
      <c r="C913" s="68" t="s">
        <v>37590</v>
      </c>
      <c r="D913" s="67" t="s">
        <v>124</v>
      </c>
      <c r="E913" s="67" t="str">
        <f t="shared" si="28"/>
        <v>грн</v>
      </c>
      <c r="F913" s="77">
        <v>169.58</v>
      </c>
      <c r="G913" s="254">
        <f t="shared" si="29"/>
        <v>169.58</v>
      </c>
      <c r="H913" s="228"/>
      <c r="I913" s="318"/>
    </row>
    <row r="914" spans="1:9" ht="11.85" hidden="1" customHeight="1" outlineLevel="3">
      <c r="A914" s="214" t="s">
        <v>4445</v>
      </c>
      <c r="B914" s="67" t="s">
        <v>1337</v>
      </c>
      <c r="C914" s="68" t="s">
        <v>37591</v>
      </c>
      <c r="D914" s="67" t="s">
        <v>124</v>
      </c>
      <c r="E914" s="67" t="str">
        <f t="shared" si="28"/>
        <v>грн</v>
      </c>
      <c r="F914" s="77">
        <v>201.72</v>
      </c>
      <c r="G914" s="254">
        <f t="shared" si="29"/>
        <v>201.72</v>
      </c>
      <c r="H914" s="228"/>
      <c r="I914" s="318"/>
    </row>
    <row r="915" spans="1:9" ht="11.85" hidden="1" customHeight="1" outlineLevel="3">
      <c r="A915" s="214" t="s">
        <v>4446</v>
      </c>
      <c r="B915" s="67" t="s">
        <v>1338</v>
      </c>
      <c r="C915" s="68" t="s">
        <v>37592</v>
      </c>
      <c r="D915" s="67" t="s">
        <v>124</v>
      </c>
      <c r="E915" s="67" t="str">
        <f t="shared" si="28"/>
        <v>грн</v>
      </c>
      <c r="F915" s="77">
        <v>239.42</v>
      </c>
      <c r="G915" s="254">
        <f t="shared" si="29"/>
        <v>239.42</v>
      </c>
      <c r="H915" s="228"/>
      <c r="I915" s="318"/>
    </row>
    <row r="916" spans="1:9" ht="11.85" hidden="1" customHeight="1" outlineLevel="3">
      <c r="A916" s="214" t="s">
        <v>4447</v>
      </c>
      <c r="B916" s="67" t="s">
        <v>1339</v>
      </c>
      <c r="C916" s="68" t="s">
        <v>37593</v>
      </c>
      <c r="D916" s="67" t="s">
        <v>124</v>
      </c>
      <c r="E916" s="67" t="str">
        <f t="shared" si="28"/>
        <v>грн</v>
      </c>
      <c r="F916" s="77">
        <v>276.5</v>
      </c>
      <c r="G916" s="254">
        <f t="shared" si="29"/>
        <v>276.5</v>
      </c>
      <c r="H916" s="228"/>
      <c r="I916" s="318"/>
    </row>
    <row r="917" spans="1:9" ht="11.85" hidden="1" customHeight="1" outlineLevel="3">
      <c r="A917" s="214" t="s">
        <v>4448</v>
      </c>
      <c r="B917" s="67" t="s">
        <v>1340</v>
      </c>
      <c r="C917" s="68" t="s">
        <v>37594</v>
      </c>
      <c r="D917" s="67" t="s">
        <v>124</v>
      </c>
      <c r="E917" s="67" t="str">
        <f t="shared" si="28"/>
        <v>грн</v>
      </c>
      <c r="F917" s="77">
        <v>313.08</v>
      </c>
      <c r="G917" s="254">
        <f t="shared" si="29"/>
        <v>313.08</v>
      </c>
      <c r="H917" s="228"/>
      <c r="I917" s="318"/>
    </row>
    <row r="918" spans="1:9" ht="11.85" hidden="1" customHeight="1" outlineLevel="3">
      <c r="A918" s="214" t="s">
        <v>4449</v>
      </c>
      <c r="B918" s="67" t="s">
        <v>1341</v>
      </c>
      <c r="C918" s="68" t="s">
        <v>37595</v>
      </c>
      <c r="D918" s="67" t="s">
        <v>124</v>
      </c>
      <c r="E918" s="67" t="str">
        <f t="shared" si="28"/>
        <v>грн</v>
      </c>
      <c r="F918" s="77">
        <v>348.31</v>
      </c>
      <c r="G918" s="254">
        <f t="shared" si="29"/>
        <v>348.31</v>
      </c>
      <c r="H918" s="228"/>
      <c r="I918" s="318"/>
    </row>
    <row r="919" spans="1:9" ht="11.85" hidden="1" customHeight="1" outlineLevel="3">
      <c r="A919" s="214" t="s">
        <v>4450</v>
      </c>
      <c r="B919" s="67" t="s">
        <v>1342</v>
      </c>
      <c r="C919" s="68" t="s">
        <v>37596</v>
      </c>
      <c r="D919" s="67" t="s">
        <v>51</v>
      </c>
      <c r="E919" s="67" t="str">
        <f t="shared" si="28"/>
        <v>грн</v>
      </c>
      <c r="F919" s="77">
        <v>366.85</v>
      </c>
      <c r="G919" s="254">
        <f t="shared" si="29"/>
        <v>366.85</v>
      </c>
      <c r="H919" s="228"/>
      <c r="I919" s="318"/>
    </row>
    <row r="920" spans="1:9" ht="11.85" hidden="1" customHeight="1" outlineLevel="3">
      <c r="A920" s="214" t="s">
        <v>4451</v>
      </c>
      <c r="B920" s="67" t="s">
        <v>1343</v>
      </c>
      <c r="C920" s="68" t="s">
        <v>37597</v>
      </c>
      <c r="D920" s="67" t="s">
        <v>124</v>
      </c>
      <c r="E920" s="67" t="str">
        <f t="shared" si="28"/>
        <v>грн</v>
      </c>
      <c r="F920" s="77">
        <v>420.61</v>
      </c>
      <c r="G920" s="254">
        <f t="shared" si="29"/>
        <v>420.61</v>
      </c>
      <c r="H920" s="228"/>
      <c r="I920" s="318"/>
    </row>
    <row r="921" spans="1:9" ht="11.85" hidden="1" customHeight="1" outlineLevel="3">
      <c r="A921" s="214" t="s">
        <v>4452</v>
      </c>
      <c r="B921" s="67" t="s">
        <v>1344</v>
      </c>
      <c r="C921" s="68" t="s">
        <v>37598</v>
      </c>
      <c r="D921" s="67" t="s">
        <v>124</v>
      </c>
      <c r="E921" s="67" t="str">
        <f t="shared" si="28"/>
        <v>грн</v>
      </c>
      <c r="F921" s="77">
        <v>457.2</v>
      </c>
      <c r="G921" s="254">
        <f t="shared" si="29"/>
        <v>457.2</v>
      </c>
      <c r="H921" s="228"/>
      <c r="I921" s="318"/>
    </row>
    <row r="922" spans="1:9" ht="11.85" hidden="1" customHeight="1" outlineLevel="3">
      <c r="A922" s="214" t="s">
        <v>4453</v>
      </c>
      <c r="B922" s="67" t="s">
        <v>1345</v>
      </c>
      <c r="C922" s="68" t="s">
        <v>37599</v>
      </c>
      <c r="D922" s="67" t="s">
        <v>124</v>
      </c>
      <c r="E922" s="67" t="str">
        <f t="shared" si="28"/>
        <v>грн</v>
      </c>
      <c r="F922" s="77">
        <v>494.9</v>
      </c>
      <c r="G922" s="254">
        <f t="shared" si="29"/>
        <v>494.9</v>
      </c>
      <c r="H922" s="228"/>
      <c r="I922" s="318"/>
    </row>
    <row r="923" spans="1:9" ht="11.85" hidden="1" customHeight="1" outlineLevel="3">
      <c r="A923" s="214" t="s">
        <v>4454</v>
      </c>
      <c r="B923" s="67" t="s">
        <v>1346</v>
      </c>
      <c r="C923" s="68" t="s">
        <v>37600</v>
      </c>
      <c r="D923" s="67" t="s">
        <v>124</v>
      </c>
      <c r="E923" s="67" t="str">
        <f t="shared" si="28"/>
        <v>грн</v>
      </c>
      <c r="F923" s="77">
        <v>530.75</v>
      </c>
      <c r="G923" s="254">
        <f t="shared" si="29"/>
        <v>530.75</v>
      </c>
      <c r="H923" s="228"/>
      <c r="I923" s="318"/>
    </row>
    <row r="924" spans="1:9" ht="11.85" hidden="1" customHeight="1" outlineLevel="3">
      <c r="A924" s="214" t="s">
        <v>4455</v>
      </c>
      <c r="B924" s="67" t="s">
        <v>1347</v>
      </c>
      <c r="C924" s="68" t="s">
        <v>37601</v>
      </c>
      <c r="D924" s="67" t="s">
        <v>124</v>
      </c>
      <c r="E924" s="67" t="str">
        <f t="shared" si="28"/>
        <v>грн</v>
      </c>
      <c r="F924" s="77">
        <v>567.20000000000005</v>
      </c>
      <c r="G924" s="254">
        <f t="shared" si="29"/>
        <v>567.20000000000005</v>
      </c>
      <c r="H924" s="228"/>
      <c r="I924" s="318"/>
    </row>
    <row r="925" spans="1:9" ht="11.85" hidden="1" customHeight="1" outlineLevel="3">
      <c r="A925" s="214" t="s">
        <v>4456</v>
      </c>
      <c r="B925" s="67" t="s">
        <v>1348</v>
      </c>
      <c r="C925" s="68" t="s">
        <v>37602</v>
      </c>
      <c r="D925" s="67" t="s">
        <v>124</v>
      </c>
      <c r="E925" s="67" t="str">
        <f t="shared" si="28"/>
        <v>грн</v>
      </c>
      <c r="F925" s="77">
        <v>605.64</v>
      </c>
      <c r="G925" s="254">
        <f t="shared" si="29"/>
        <v>605.64</v>
      </c>
      <c r="H925" s="228"/>
      <c r="I925" s="318"/>
    </row>
    <row r="926" spans="1:9" ht="11.85" hidden="1" customHeight="1" outlineLevel="3">
      <c r="A926" s="214" t="s">
        <v>4457</v>
      </c>
      <c r="B926" s="67" t="s">
        <v>1349</v>
      </c>
      <c r="C926" s="68" t="s">
        <v>37603</v>
      </c>
      <c r="D926" s="67" t="s">
        <v>124</v>
      </c>
      <c r="E926" s="67" t="str">
        <f t="shared" si="28"/>
        <v>грн</v>
      </c>
      <c r="F926" s="77">
        <v>641.48</v>
      </c>
      <c r="G926" s="254">
        <f t="shared" si="29"/>
        <v>641.48</v>
      </c>
      <c r="H926" s="228"/>
      <c r="I926" s="318"/>
    </row>
    <row r="927" spans="1:9" ht="11.85" hidden="1" customHeight="1" outlineLevel="3">
      <c r="A927" s="214" t="s">
        <v>4458</v>
      </c>
      <c r="B927" s="67" t="s">
        <v>1350</v>
      </c>
      <c r="C927" s="68" t="s">
        <v>37604</v>
      </c>
      <c r="D927" s="67" t="s">
        <v>124</v>
      </c>
      <c r="E927" s="67" t="str">
        <f t="shared" si="28"/>
        <v>грн</v>
      </c>
      <c r="F927" s="77">
        <v>678.56</v>
      </c>
      <c r="G927" s="254">
        <f t="shared" si="29"/>
        <v>678.56</v>
      </c>
      <c r="H927" s="228"/>
      <c r="I927" s="318"/>
    </row>
    <row r="928" spans="1:9" ht="11.85" hidden="1" customHeight="1" outlineLevel="3">
      <c r="A928" s="214" t="s">
        <v>4459</v>
      </c>
      <c r="B928" s="67" t="s">
        <v>1351</v>
      </c>
      <c r="C928" s="68" t="s">
        <v>37605</v>
      </c>
      <c r="D928" s="67" t="s">
        <v>124</v>
      </c>
      <c r="E928" s="67" t="str">
        <f t="shared" si="28"/>
        <v>грн</v>
      </c>
      <c r="F928" s="77">
        <v>715.64</v>
      </c>
      <c r="G928" s="254">
        <f t="shared" si="29"/>
        <v>715.64</v>
      </c>
      <c r="H928" s="228"/>
      <c r="I928" s="318"/>
    </row>
    <row r="929" spans="1:9" ht="11.85" hidden="1" customHeight="1" outlineLevel="3">
      <c r="A929" s="214" t="s">
        <v>4460</v>
      </c>
      <c r="B929" s="67" t="s">
        <v>1352</v>
      </c>
      <c r="C929" s="68" t="s">
        <v>37606</v>
      </c>
      <c r="D929" s="67" t="s">
        <v>51</v>
      </c>
      <c r="E929" s="67" t="str">
        <f t="shared" si="28"/>
        <v>грн</v>
      </c>
      <c r="F929" s="77">
        <v>367.46</v>
      </c>
      <c r="G929" s="254">
        <f t="shared" si="29"/>
        <v>367.46</v>
      </c>
      <c r="H929" s="228"/>
      <c r="I929" s="318"/>
    </row>
    <row r="930" spans="1:9" ht="11.85" hidden="1" customHeight="1" outlineLevel="3">
      <c r="A930" s="214" t="s">
        <v>4461</v>
      </c>
      <c r="B930" s="67" t="s">
        <v>1353</v>
      </c>
      <c r="C930" s="68" t="s">
        <v>37607</v>
      </c>
      <c r="D930" s="67" t="s">
        <v>124</v>
      </c>
      <c r="E930" s="67" t="str">
        <f t="shared" si="28"/>
        <v>грн</v>
      </c>
      <c r="F930" s="77">
        <v>789.8</v>
      </c>
      <c r="G930" s="254">
        <f t="shared" si="29"/>
        <v>789.8</v>
      </c>
      <c r="H930" s="228"/>
      <c r="I930" s="318"/>
    </row>
    <row r="931" spans="1:9" ht="11.85" hidden="1" customHeight="1" outlineLevel="3">
      <c r="A931" s="214" t="s">
        <v>4462</v>
      </c>
      <c r="B931" s="67" t="s">
        <v>1354</v>
      </c>
      <c r="C931" s="68" t="s">
        <v>37608</v>
      </c>
      <c r="D931" s="67" t="s">
        <v>124</v>
      </c>
      <c r="E931" s="67" t="str">
        <f t="shared" si="28"/>
        <v>грн</v>
      </c>
      <c r="F931" s="77">
        <v>826.88</v>
      </c>
      <c r="G931" s="254">
        <f t="shared" si="29"/>
        <v>826.88</v>
      </c>
      <c r="H931" s="228"/>
      <c r="I931" s="318"/>
    </row>
    <row r="932" spans="1:9" ht="11.85" hidden="1" customHeight="1" outlineLevel="3">
      <c r="A932" s="214" t="s">
        <v>4463</v>
      </c>
      <c r="B932" s="67" t="s">
        <v>1355</v>
      </c>
      <c r="C932" s="68" t="s">
        <v>37609</v>
      </c>
      <c r="D932" s="67" t="s">
        <v>124</v>
      </c>
      <c r="E932" s="67" t="str">
        <f t="shared" si="28"/>
        <v>грн</v>
      </c>
      <c r="F932" s="77">
        <v>862.73</v>
      </c>
      <c r="G932" s="254">
        <f t="shared" si="29"/>
        <v>862.73</v>
      </c>
      <c r="H932" s="228"/>
      <c r="I932" s="318"/>
    </row>
    <row r="933" spans="1:9" ht="11.85" hidden="1" customHeight="1" outlineLevel="3">
      <c r="A933" s="214" t="s">
        <v>4464</v>
      </c>
      <c r="B933" s="67" t="s">
        <v>1356</v>
      </c>
      <c r="C933" s="68" t="s">
        <v>37610</v>
      </c>
      <c r="D933" s="67" t="s">
        <v>124</v>
      </c>
      <c r="E933" s="67" t="str">
        <f t="shared" si="28"/>
        <v>грн</v>
      </c>
      <c r="F933" s="77">
        <v>899.81</v>
      </c>
      <c r="G933" s="254">
        <f t="shared" si="29"/>
        <v>899.81</v>
      </c>
      <c r="H933" s="228"/>
      <c r="I933" s="318"/>
    </row>
    <row r="934" spans="1:9" ht="11.85" hidden="1" customHeight="1" outlineLevel="3">
      <c r="A934" s="214" t="s">
        <v>4465</v>
      </c>
      <c r="B934" s="67" t="s">
        <v>1357</v>
      </c>
      <c r="C934" s="68" t="s">
        <v>37611</v>
      </c>
      <c r="D934" s="67" t="s">
        <v>124</v>
      </c>
      <c r="E934" s="67" t="str">
        <f t="shared" ref="E934:E997" si="30">IF(D934="", "", "грн")</f>
        <v>грн</v>
      </c>
      <c r="F934" s="77">
        <v>935.65</v>
      </c>
      <c r="G934" s="254">
        <f t="shared" si="29"/>
        <v>935.65</v>
      </c>
      <c r="H934" s="228"/>
      <c r="I934" s="318"/>
    </row>
    <row r="935" spans="1:9" ht="11.85" hidden="1" customHeight="1" outlineLevel="3">
      <c r="A935" s="214" t="s">
        <v>4466</v>
      </c>
      <c r="B935" s="67" t="s">
        <v>1358</v>
      </c>
      <c r="C935" s="68" t="s">
        <v>37612</v>
      </c>
      <c r="D935" s="67" t="s">
        <v>124</v>
      </c>
      <c r="E935" s="67" t="str">
        <f t="shared" si="30"/>
        <v>грн</v>
      </c>
      <c r="F935" s="77">
        <v>988.8</v>
      </c>
      <c r="G935" s="254">
        <f t="shared" si="29"/>
        <v>988.8</v>
      </c>
      <c r="H935" s="228"/>
      <c r="I935" s="318"/>
    </row>
    <row r="936" spans="1:9" ht="11.85" hidden="1" customHeight="1" outlineLevel="3">
      <c r="A936" s="214" t="s">
        <v>4467</v>
      </c>
      <c r="B936" s="67" t="s">
        <v>1359</v>
      </c>
      <c r="C936" s="68" t="s">
        <v>37613</v>
      </c>
      <c r="D936" s="67" t="s">
        <v>124</v>
      </c>
      <c r="E936" s="67" t="str">
        <f t="shared" si="30"/>
        <v>грн</v>
      </c>
      <c r="F936" s="77">
        <v>1009.81</v>
      </c>
      <c r="G936" s="254">
        <f t="shared" si="29"/>
        <v>1009.81</v>
      </c>
      <c r="H936" s="228"/>
      <c r="I936" s="318"/>
    </row>
    <row r="937" spans="1:9" ht="11.85" hidden="1" customHeight="1" outlineLevel="3">
      <c r="A937" s="214" t="s">
        <v>4468</v>
      </c>
      <c r="B937" s="67" t="s">
        <v>1360</v>
      </c>
      <c r="C937" s="68" t="s">
        <v>37614</v>
      </c>
      <c r="D937" s="67" t="s">
        <v>124</v>
      </c>
      <c r="E937" s="67" t="str">
        <f t="shared" si="30"/>
        <v>грн</v>
      </c>
      <c r="F937" s="77">
        <v>1045.6600000000001</v>
      </c>
      <c r="G937" s="254">
        <f t="shared" si="29"/>
        <v>1045.6600000000001</v>
      </c>
      <c r="H937" s="228"/>
      <c r="I937" s="318"/>
    </row>
    <row r="938" spans="1:9" ht="11.85" hidden="1" customHeight="1" outlineLevel="3">
      <c r="A938" s="214" t="s">
        <v>4469</v>
      </c>
      <c r="B938" s="67" t="s">
        <v>1361</v>
      </c>
      <c r="C938" s="68" t="s">
        <v>37615</v>
      </c>
      <c r="D938" s="67" t="s">
        <v>124</v>
      </c>
      <c r="E938" s="67" t="str">
        <f t="shared" si="30"/>
        <v>грн</v>
      </c>
      <c r="F938" s="77">
        <v>1085.21</v>
      </c>
      <c r="G938" s="254">
        <f t="shared" si="29"/>
        <v>1085.21</v>
      </c>
      <c r="H938" s="228"/>
      <c r="I938" s="318"/>
    </row>
    <row r="939" spans="1:9" ht="11.85" hidden="1" customHeight="1" outlineLevel="3">
      <c r="A939" s="214" t="s">
        <v>4470</v>
      </c>
      <c r="B939" s="67" t="s">
        <v>1362</v>
      </c>
      <c r="C939" s="68" t="s">
        <v>37616</v>
      </c>
      <c r="D939" s="67" t="s">
        <v>51</v>
      </c>
      <c r="E939" s="67" t="str">
        <f t="shared" si="30"/>
        <v>грн</v>
      </c>
      <c r="F939" s="77">
        <v>366.85</v>
      </c>
      <c r="G939" s="254">
        <f t="shared" si="29"/>
        <v>366.85</v>
      </c>
      <c r="H939" s="228"/>
      <c r="I939" s="318"/>
    </row>
    <row r="940" spans="1:9" ht="11.85" hidden="1" customHeight="1" outlineLevel="3">
      <c r="A940" s="214" t="s">
        <v>4471</v>
      </c>
      <c r="B940" s="67" t="s">
        <v>1363</v>
      </c>
      <c r="C940" s="68" t="s">
        <v>37617</v>
      </c>
      <c r="D940" s="67" t="s">
        <v>51</v>
      </c>
      <c r="E940" s="67" t="str">
        <f t="shared" si="30"/>
        <v>грн</v>
      </c>
      <c r="F940" s="77">
        <v>948.91</v>
      </c>
      <c r="G940" s="254">
        <f t="shared" si="29"/>
        <v>948.91</v>
      </c>
      <c r="H940" s="228"/>
      <c r="I940" s="318"/>
    </row>
    <row r="941" spans="1:9" ht="11.85" hidden="1" customHeight="1" outlineLevel="3">
      <c r="A941" s="214" t="s">
        <v>4472</v>
      </c>
      <c r="B941" s="67" t="s">
        <v>1364</v>
      </c>
      <c r="C941" s="68" t="s">
        <v>37618</v>
      </c>
      <c r="D941" s="67" t="s">
        <v>51</v>
      </c>
      <c r="E941" s="67" t="str">
        <f t="shared" si="30"/>
        <v>грн</v>
      </c>
      <c r="F941" s="77">
        <v>932.38</v>
      </c>
      <c r="G941" s="254">
        <f t="shared" si="29"/>
        <v>932.38</v>
      </c>
      <c r="H941" s="228"/>
      <c r="I941" s="318"/>
    </row>
    <row r="942" spans="1:9" ht="11.85" hidden="1" customHeight="1" outlineLevel="3">
      <c r="A942" s="214" t="s">
        <v>4473</v>
      </c>
      <c r="B942" s="67" t="s">
        <v>1365</v>
      </c>
      <c r="C942" s="68" t="s">
        <v>37619</v>
      </c>
      <c r="D942" s="67" t="s">
        <v>51</v>
      </c>
      <c r="E942" s="67" t="str">
        <f t="shared" si="30"/>
        <v>грн</v>
      </c>
      <c r="F942" s="77">
        <v>891.67</v>
      </c>
      <c r="G942" s="254">
        <f t="shared" si="29"/>
        <v>891.67</v>
      </c>
      <c r="H942" s="228"/>
      <c r="I942" s="318"/>
    </row>
    <row r="943" spans="1:9" ht="11.85" hidden="1" customHeight="1" outlineLevel="3">
      <c r="A943" s="214" t="s">
        <v>4474</v>
      </c>
      <c r="B943" s="67" t="s">
        <v>1366</v>
      </c>
      <c r="C943" s="68" t="s">
        <v>37620</v>
      </c>
      <c r="D943" s="67" t="s">
        <v>124</v>
      </c>
      <c r="E943" s="67" t="str">
        <f t="shared" si="30"/>
        <v>грн</v>
      </c>
      <c r="F943" s="77">
        <v>104.9</v>
      </c>
      <c r="G943" s="254">
        <f t="shared" si="29"/>
        <v>104.9</v>
      </c>
      <c r="H943" s="228"/>
      <c r="I943" s="318"/>
    </row>
    <row r="944" spans="1:9" ht="11.85" hidden="1" customHeight="1" outlineLevel="3">
      <c r="A944" s="214" t="s">
        <v>4475</v>
      </c>
      <c r="B944" s="67" t="s">
        <v>1367</v>
      </c>
      <c r="C944" s="68" t="s">
        <v>37621</v>
      </c>
      <c r="D944" s="67" t="s">
        <v>124</v>
      </c>
      <c r="E944" s="67" t="str">
        <f t="shared" si="30"/>
        <v>грн</v>
      </c>
      <c r="F944" s="77">
        <v>132.5</v>
      </c>
      <c r="G944" s="254">
        <f t="shared" ref="G944:G1007" si="31">IFERROR(IF(OR(E944="грн",E944="грн."),ROUND(F944*(1-$G$2),2),ROUND(F944*(1-$G$2),2)*$E$2),"")</f>
        <v>132.5</v>
      </c>
      <c r="H944" s="228"/>
      <c r="I944" s="318"/>
    </row>
    <row r="945" spans="1:9" ht="11.85" hidden="1" customHeight="1" outlineLevel="3">
      <c r="A945" s="214" t="s">
        <v>4476</v>
      </c>
      <c r="B945" s="67" t="s">
        <v>1368</v>
      </c>
      <c r="C945" s="68" t="s">
        <v>37622</v>
      </c>
      <c r="D945" s="67" t="s">
        <v>124</v>
      </c>
      <c r="E945" s="67" t="str">
        <f t="shared" si="30"/>
        <v>грн</v>
      </c>
      <c r="F945" s="77">
        <v>161.18</v>
      </c>
      <c r="G945" s="254">
        <f t="shared" si="31"/>
        <v>161.18</v>
      </c>
      <c r="H945" s="228"/>
      <c r="I945" s="318"/>
    </row>
    <row r="946" spans="1:9" ht="11.85" hidden="1" customHeight="1" outlineLevel="3">
      <c r="A946" s="214" t="s">
        <v>4477</v>
      </c>
      <c r="B946" s="67" t="s">
        <v>1369</v>
      </c>
      <c r="C946" s="68" t="s">
        <v>37623</v>
      </c>
      <c r="D946" s="67" t="s">
        <v>124</v>
      </c>
      <c r="E946" s="67" t="str">
        <f t="shared" si="30"/>
        <v>грн</v>
      </c>
      <c r="F946" s="77">
        <v>189.24</v>
      </c>
      <c r="G946" s="254">
        <f t="shared" si="31"/>
        <v>189.24</v>
      </c>
      <c r="H946" s="228"/>
      <c r="I946" s="318"/>
    </row>
    <row r="947" spans="1:9" ht="11.85" hidden="1" customHeight="1" outlineLevel="3">
      <c r="A947" s="214" t="s">
        <v>4478</v>
      </c>
      <c r="B947" s="67" t="s">
        <v>1370</v>
      </c>
      <c r="C947" s="68" t="s">
        <v>37624</v>
      </c>
      <c r="D947" s="67" t="s">
        <v>124</v>
      </c>
      <c r="E947" s="67" t="str">
        <f t="shared" si="30"/>
        <v>грн</v>
      </c>
      <c r="F947" s="77">
        <v>216.8</v>
      </c>
      <c r="G947" s="254">
        <f t="shared" si="31"/>
        <v>216.8</v>
      </c>
      <c r="H947" s="228"/>
      <c r="I947" s="318"/>
    </row>
    <row r="948" spans="1:9" ht="11.85" hidden="1" customHeight="1" outlineLevel="3">
      <c r="A948" s="214" t="s">
        <v>4479</v>
      </c>
      <c r="B948" s="67" t="s">
        <v>1371</v>
      </c>
      <c r="C948" s="68" t="s">
        <v>37625</v>
      </c>
      <c r="D948" s="67" t="s">
        <v>124</v>
      </c>
      <c r="E948" s="67" t="str">
        <f t="shared" si="30"/>
        <v>грн</v>
      </c>
      <c r="F948" s="77">
        <v>246.1</v>
      </c>
      <c r="G948" s="254">
        <f t="shared" si="31"/>
        <v>246.1</v>
      </c>
      <c r="H948" s="228"/>
      <c r="I948" s="318"/>
    </row>
    <row r="949" spans="1:9" ht="11.85" hidden="1" customHeight="1" outlineLevel="3">
      <c r="A949" s="214" t="s">
        <v>4480</v>
      </c>
      <c r="B949" s="67" t="s">
        <v>1372</v>
      </c>
      <c r="C949" s="68" t="s">
        <v>37626</v>
      </c>
      <c r="D949" s="67" t="s">
        <v>124</v>
      </c>
      <c r="E949" s="67" t="str">
        <f t="shared" si="30"/>
        <v>грн</v>
      </c>
      <c r="F949" s="77">
        <v>274.27</v>
      </c>
      <c r="G949" s="254">
        <f t="shared" si="31"/>
        <v>274.27</v>
      </c>
      <c r="H949" s="228"/>
      <c r="I949" s="318"/>
    </row>
    <row r="950" spans="1:9" ht="11.85" hidden="1" customHeight="1" outlineLevel="3">
      <c r="A950" s="214" t="s">
        <v>4481</v>
      </c>
      <c r="B950" s="67" t="s">
        <v>1373</v>
      </c>
      <c r="C950" s="68" t="s">
        <v>37627</v>
      </c>
      <c r="D950" s="67" t="s">
        <v>51</v>
      </c>
      <c r="E950" s="67" t="str">
        <f t="shared" si="30"/>
        <v>грн</v>
      </c>
      <c r="F950" s="77">
        <v>302.33</v>
      </c>
      <c r="G950" s="254">
        <f t="shared" si="31"/>
        <v>302.33</v>
      </c>
      <c r="H950" s="228"/>
      <c r="I950" s="318"/>
    </row>
    <row r="951" spans="1:9" ht="11.85" hidden="1" customHeight="1" outlineLevel="3">
      <c r="A951" s="214" t="s">
        <v>4482</v>
      </c>
      <c r="B951" s="67" t="s">
        <v>1374</v>
      </c>
      <c r="C951" s="68" t="s">
        <v>37628</v>
      </c>
      <c r="D951" s="67" t="s">
        <v>124</v>
      </c>
      <c r="E951" s="67" t="str">
        <f t="shared" si="30"/>
        <v>грн</v>
      </c>
      <c r="F951" s="77">
        <v>331.13</v>
      </c>
      <c r="G951" s="254">
        <f t="shared" si="31"/>
        <v>331.13</v>
      </c>
      <c r="H951" s="228"/>
      <c r="I951" s="318"/>
    </row>
    <row r="952" spans="1:9" ht="11.85" hidden="1" customHeight="1" outlineLevel="3">
      <c r="A952" s="214" t="s">
        <v>4483</v>
      </c>
      <c r="B952" s="67" t="s">
        <v>1375</v>
      </c>
      <c r="C952" s="68" t="s">
        <v>37629</v>
      </c>
      <c r="D952" s="67" t="s">
        <v>124</v>
      </c>
      <c r="E952" s="67" t="str">
        <f t="shared" si="30"/>
        <v>грн</v>
      </c>
      <c r="F952" s="77">
        <v>346.33</v>
      </c>
      <c r="G952" s="254">
        <f t="shared" si="31"/>
        <v>346.33</v>
      </c>
      <c r="H952" s="228"/>
      <c r="I952" s="318"/>
    </row>
    <row r="953" spans="1:9" ht="11.85" hidden="1" customHeight="1" outlineLevel="3">
      <c r="A953" s="214" t="s">
        <v>4484</v>
      </c>
      <c r="B953" s="67" t="s">
        <v>1376</v>
      </c>
      <c r="C953" s="68" t="s">
        <v>37630</v>
      </c>
      <c r="D953" s="67" t="s">
        <v>124</v>
      </c>
      <c r="E953" s="67" t="str">
        <f t="shared" si="30"/>
        <v>грн</v>
      </c>
      <c r="F953" s="77">
        <v>387.86</v>
      </c>
      <c r="G953" s="254">
        <f t="shared" si="31"/>
        <v>387.86</v>
      </c>
      <c r="H953" s="228"/>
      <c r="I953" s="318"/>
    </row>
    <row r="954" spans="1:9" ht="11.85" hidden="1" customHeight="1" outlineLevel="3">
      <c r="A954" s="214" t="s">
        <v>4485</v>
      </c>
      <c r="B954" s="67" t="s">
        <v>1377</v>
      </c>
      <c r="C954" s="68" t="s">
        <v>37631</v>
      </c>
      <c r="D954" s="67" t="s">
        <v>124</v>
      </c>
      <c r="E954" s="67" t="str">
        <f t="shared" si="30"/>
        <v>грн</v>
      </c>
      <c r="F954" s="77">
        <v>416.66</v>
      </c>
      <c r="G954" s="254">
        <f t="shared" si="31"/>
        <v>416.66</v>
      </c>
      <c r="H954" s="228"/>
      <c r="I954" s="318"/>
    </row>
    <row r="955" spans="1:9" ht="11.85" hidden="1" customHeight="1" outlineLevel="3">
      <c r="A955" s="214" t="s">
        <v>4486</v>
      </c>
      <c r="B955" s="67" t="s">
        <v>1378</v>
      </c>
      <c r="C955" s="68" t="s">
        <v>37632</v>
      </c>
      <c r="D955" s="67" t="s">
        <v>124</v>
      </c>
      <c r="E955" s="67" t="str">
        <f t="shared" si="30"/>
        <v>грн</v>
      </c>
      <c r="F955" s="77">
        <v>445.33</v>
      </c>
      <c r="G955" s="254">
        <f t="shared" si="31"/>
        <v>445.33</v>
      </c>
      <c r="H955" s="228"/>
      <c r="I955" s="318"/>
    </row>
    <row r="956" spans="1:9" ht="11.85" hidden="1" customHeight="1" outlineLevel="3">
      <c r="A956" s="214" t="s">
        <v>4487</v>
      </c>
      <c r="B956" s="67" t="s">
        <v>1379</v>
      </c>
      <c r="C956" s="68" t="s">
        <v>37633</v>
      </c>
      <c r="D956" s="67" t="s">
        <v>124</v>
      </c>
      <c r="E956" s="67" t="str">
        <f t="shared" si="30"/>
        <v>грн</v>
      </c>
      <c r="F956" s="77">
        <v>474.01</v>
      </c>
      <c r="G956" s="254">
        <f t="shared" si="31"/>
        <v>474.01</v>
      </c>
      <c r="H956" s="228"/>
      <c r="I956" s="318"/>
    </row>
    <row r="957" spans="1:9" ht="11.85" hidden="1" customHeight="1" outlineLevel="3">
      <c r="A957" s="214" t="s">
        <v>4488</v>
      </c>
      <c r="B957" s="67" t="s">
        <v>1380</v>
      </c>
      <c r="C957" s="68" t="s">
        <v>37634</v>
      </c>
      <c r="D957" s="67" t="s">
        <v>124</v>
      </c>
      <c r="E957" s="67" t="str">
        <f t="shared" si="30"/>
        <v>грн</v>
      </c>
      <c r="F957" s="77">
        <v>502.69</v>
      </c>
      <c r="G957" s="254">
        <f t="shared" si="31"/>
        <v>502.69</v>
      </c>
      <c r="H957" s="228"/>
      <c r="I957" s="318"/>
    </row>
    <row r="958" spans="1:9" ht="11.85" hidden="1" customHeight="1" outlineLevel="3">
      <c r="A958" s="214" t="s">
        <v>4489</v>
      </c>
      <c r="B958" s="67" t="s">
        <v>1381</v>
      </c>
      <c r="C958" s="68" t="s">
        <v>37635</v>
      </c>
      <c r="D958" s="67" t="s">
        <v>124</v>
      </c>
      <c r="E958" s="67" t="str">
        <f t="shared" si="30"/>
        <v>грн</v>
      </c>
      <c r="F958" s="77">
        <v>532.72</v>
      </c>
      <c r="G958" s="254">
        <f t="shared" si="31"/>
        <v>532.72</v>
      </c>
      <c r="H958" s="228"/>
      <c r="I958" s="318"/>
    </row>
    <row r="959" spans="1:9" ht="11.85" hidden="1" customHeight="1" outlineLevel="3">
      <c r="A959" s="214" t="s">
        <v>4490</v>
      </c>
      <c r="B959" s="67" t="s">
        <v>1382</v>
      </c>
      <c r="C959" s="68" t="s">
        <v>37636</v>
      </c>
      <c r="D959" s="67" t="s">
        <v>124</v>
      </c>
      <c r="E959" s="67" t="str">
        <f t="shared" si="30"/>
        <v>грн</v>
      </c>
      <c r="F959" s="77">
        <v>560.16</v>
      </c>
      <c r="G959" s="254">
        <f t="shared" si="31"/>
        <v>560.16</v>
      </c>
      <c r="H959" s="228"/>
      <c r="I959" s="318"/>
    </row>
    <row r="960" spans="1:9" ht="11.85" hidden="1" customHeight="1" outlineLevel="3">
      <c r="A960" s="214" t="s">
        <v>4491</v>
      </c>
      <c r="B960" s="67" t="s">
        <v>1383</v>
      </c>
      <c r="C960" s="68" t="s">
        <v>37637</v>
      </c>
      <c r="D960" s="67" t="s">
        <v>51</v>
      </c>
      <c r="E960" s="67" t="str">
        <f t="shared" si="30"/>
        <v>грн</v>
      </c>
      <c r="F960" s="77">
        <v>285.39999999999998</v>
      </c>
      <c r="G960" s="254">
        <f t="shared" si="31"/>
        <v>285.39999999999998</v>
      </c>
      <c r="H960" s="228"/>
      <c r="I960" s="318"/>
    </row>
    <row r="961" spans="1:9" ht="11.85" hidden="1" customHeight="1" outlineLevel="3">
      <c r="A961" s="214" t="s">
        <v>4492</v>
      </c>
      <c r="B961" s="67" t="s">
        <v>1384</v>
      </c>
      <c r="C961" s="68" t="s">
        <v>37638</v>
      </c>
      <c r="D961" s="67" t="s">
        <v>124</v>
      </c>
      <c r="E961" s="67" t="str">
        <f t="shared" si="30"/>
        <v>грн</v>
      </c>
      <c r="F961" s="77">
        <v>617.02</v>
      </c>
      <c r="G961" s="254">
        <f t="shared" si="31"/>
        <v>617.02</v>
      </c>
      <c r="H961" s="228"/>
      <c r="I961" s="318"/>
    </row>
    <row r="962" spans="1:9" ht="11.85" hidden="1" customHeight="1" outlineLevel="3">
      <c r="A962" s="214" t="s">
        <v>4493</v>
      </c>
      <c r="B962" s="67" t="s">
        <v>1385</v>
      </c>
      <c r="C962" s="68" t="s">
        <v>37639</v>
      </c>
      <c r="D962" s="67" t="s">
        <v>124</v>
      </c>
      <c r="E962" s="67" t="str">
        <f t="shared" si="30"/>
        <v>грн</v>
      </c>
      <c r="F962" s="77">
        <v>645.19000000000005</v>
      </c>
      <c r="G962" s="254">
        <f t="shared" si="31"/>
        <v>645.19000000000005</v>
      </c>
      <c r="H962" s="228"/>
      <c r="I962" s="318"/>
    </row>
    <row r="963" spans="1:9" ht="11.85" hidden="1" customHeight="1" outlineLevel="3">
      <c r="A963" s="214" t="s">
        <v>4494</v>
      </c>
      <c r="B963" s="67" t="s">
        <v>1386</v>
      </c>
      <c r="C963" s="68" t="s">
        <v>37640</v>
      </c>
      <c r="D963" s="67" t="s">
        <v>124</v>
      </c>
      <c r="E963" s="67" t="str">
        <f t="shared" si="30"/>
        <v>грн</v>
      </c>
      <c r="F963" s="77">
        <v>673.62</v>
      </c>
      <c r="G963" s="254">
        <f t="shared" si="31"/>
        <v>673.62</v>
      </c>
      <c r="H963" s="228"/>
      <c r="I963" s="318"/>
    </row>
    <row r="964" spans="1:9" ht="11.85" hidden="1" customHeight="1" outlineLevel="3">
      <c r="A964" s="214" t="s">
        <v>4495</v>
      </c>
      <c r="B964" s="67" t="s">
        <v>1387</v>
      </c>
      <c r="C964" s="68" t="s">
        <v>37641</v>
      </c>
      <c r="D964" s="67" t="s">
        <v>124</v>
      </c>
      <c r="E964" s="67" t="str">
        <f t="shared" si="30"/>
        <v>грн</v>
      </c>
      <c r="F964" s="77">
        <v>702.05</v>
      </c>
      <c r="G964" s="254">
        <f t="shared" si="31"/>
        <v>702.05</v>
      </c>
      <c r="H964" s="228"/>
      <c r="I964" s="318"/>
    </row>
    <row r="965" spans="1:9" ht="11.85" hidden="1" customHeight="1" outlineLevel="3">
      <c r="A965" s="214" t="s">
        <v>4496</v>
      </c>
      <c r="B965" s="67" t="s">
        <v>1388</v>
      </c>
      <c r="C965" s="68" t="s">
        <v>37642</v>
      </c>
      <c r="D965" s="67" t="s">
        <v>124</v>
      </c>
      <c r="E965" s="67" t="str">
        <f t="shared" si="30"/>
        <v>грн</v>
      </c>
      <c r="F965" s="77">
        <v>730.48</v>
      </c>
      <c r="G965" s="254">
        <f t="shared" si="31"/>
        <v>730.48</v>
      </c>
      <c r="H965" s="228"/>
      <c r="I965" s="318"/>
    </row>
    <row r="966" spans="1:9" ht="11.85" hidden="1" customHeight="1" outlineLevel="3">
      <c r="A966" s="214" t="s">
        <v>4497</v>
      </c>
      <c r="B966" s="67" t="s">
        <v>1389</v>
      </c>
      <c r="C966" s="68" t="s">
        <v>37643</v>
      </c>
      <c r="D966" s="67" t="s">
        <v>124</v>
      </c>
      <c r="E966" s="67" t="str">
        <f t="shared" si="30"/>
        <v>грн</v>
      </c>
      <c r="F966" s="77">
        <v>731.71</v>
      </c>
      <c r="G966" s="254">
        <f t="shared" si="31"/>
        <v>731.71</v>
      </c>
      <c r="H966" s="228"/>
      <c r="I966" s="318"/>
    </row>
    <row r="967" spans="1:9" ht="11.85" hidden="1" customHeight="1" outlineLevel="3">
      <c r="A967" s="214" t="s">
        <v>4498</v>
      </c>
      <c r="B967" s="67" t="s">
        <v>1390</v>
      </c>
      <c r="C967" s="68" t="s">
        <v>37644</v>
      </c>
      <c r="D967" s="67" t="s">
        <v>124</v>
      </c>
      <c r="E967" s="67" t="str">
        <f t="shared" si="30"/>
        <v>грн</v>
      </c>
      <c r="F967" s="77">
        <v>788.57</v>
      </c>
      <c r="G967" s="254">
        <f t="shared" si="31"/>
        <v>788.57</v>
      </c>
      <c r="H967" s="228"/>
      <c r="I967" s="318"/>
    </row>
    <row r="968" spans="1:9" ht="11.85" hidden="1" customHeight="1" outlineLevel="3">
      <c r="A968" s="214" t="s">
        <v>4499</v>
      </c>
      <c r="B968" s="67" t="s">
        <v>1391</v>
      </c>
      <c r="C968" s="68" t="s">
        <v>37645</v>
      </c>
      <c r="D968" s="67" t="s">
        <v>124</v>
      </c>
      <c r="E968" s="67" t="str">
        <f t="shared" si="30"/>
        <v>грн</v>
      </c>
      <c r="F968" s="77">
        <v>817</v>
      </c>
      <c r="G968" s="254">
        <f t="shared" si="31"/>
        <v>817</v>
      </c>
      <c r="H968" s="228"/>
      <c r="I968" s="318"/>
    </row>
    <row r="969" spans="1:9" ht="11.85" hidden="1" customHeight="1" outlineLevel="3">
      <c r="A969" s="214" t="s">
        <v>4500</v>
      </c>
      <c r="B969" s="67" t="s">
        <v>1392</v>
      </c>
      <c r="C969" s="68" t="s">
        <v>37646</v>
      </c>
      <c r="D969" s="67" t="s">
        <v>124</v>
      </c>
      <c r="E969" s="67" t="str">
        <f t="shared" si="30"/>
        <v>грн</v>
      </c>
      <c r="F969" s="77">
        <v>846.66</v>
      </c>
      <c r="G969" s="254">
        <f t="shared" si="31"/>
        <v>846.66</v>
      </c>
      <c r="H969" s="228"/>
      <c r="I969" s="318"/>
    </row>
    <row r="970" spans="1:9" ht="11.85" hidden="1" customHeight="1" outlineLevel="3">
      <c r="A970" s="214" t="s">
        <v>4501</v>
      </c>
      <c r="B970" s="67" t="s">
        <v>1393</v>
      </c>
      <c r="C970" s="68" t="s">
        <v>37647</v>
      </c>
      <c r="D970" s="67" t="s">
        <v>51</v>
      </c>
      <c r="E970" s="67" t="str">
        <f t="shared" si="30"/>
        <v>грн</v>
      </c>
      <c r="F970" s="77">
        <v>284.77999999999997</v>
      </c>
      <c r="G970" s="254">
        <f t="shared" si="31"/>
        <v>284.77999999999997</v>
      </c>
      <c r="H970" s="228"/>
      <c r="I970" s="318"/>
    </row>
    <row r="971" spans="1:9" ht="11.85" hidden="1" customHeight="1" outlineLevel="3">
      <c r="A971" s="214" t="s">
        <v>4502</v>
      </c>
      <c r="B971" s="67" t="s">
        <v>1394</v>
      </c>
      <c r="C971" s="68" t="s">
        <v>37648</v>
      </c>
      <c r="D971" s="67" t="s">
        <v>124</v>
      </c>
      <c r="E971" s="67" t="str">
        <f t="shared" si="30"/>
        <v>грн</v>
      </c>
      <c r="F971" s="77">
        <v>160.93</v>
      </c>
      <c r="G971" s="254">
        <f t="shared" si="31"/>
        <v>160.93</v>
      </c>
      <c r="H971" s="228"/>
      <c r="I971" s="318"/>
    </row>
    <row r="972" spans="1:9" ht="11.85" hidden="1" customHeight="1" outlineLevel="3">
      <c r="A972" s="214" t="s">
        <v>4503</v>
      </c>
      <c r="B972" s="67" t="s">
        <v>1395</v>
      </c>
      <c r="C972" s="68" t="s">
        <v>37649</v>
      </c>
      <c r="D972" s="67" t="s">
        <v>124</v>
      </c>
      <c r="E972" s="67" t="str">
        <f t="shared" si="30"/>
        <v>грн</v>
      </c>
      <c r="F972" s="77">
        <v>207.78</v>
      </c>
      <c r="G972" s="254">
        <f t="shared" si="31"/>
        <v>207.78</v>
      </c>
      <c r="H972" s="228"/>
      <c r="I972" s="318"/>
    </row>
    <row r="973" spans="1:9" ht="11.85" hidden="1" customHeight="1" outlineLevel="3">
      <c r="A973" s="214" t="s">
        <v>4504</v>
      </c>
      <c r="B973" s="67" t="s">
        <v>1396</v>
      </c>
      <c r="C973" s="68" t="s">
        <v>37650</v>
      </c>
      <c r="D973" s="67" t="s">
        <v>124</v>
      </c>
      <c r="E973" s="67" t="str">
        <f t="shared" si="30"/>
        <v>грн</v>
      </c>
      <c r="F973" s="77">
        <v>254.99</v>
      </c>
      <c r="G973" s="254">
        <f t="shared" si="31"/>
        <v>254.99</v>
      </c>
      <c r="H973" s="228"/>
      <c r="I973" s="318"/>
    </row>
    <row r="974" spans="1:9" ht="11.85" hidden="1" customHeight="1" outlineLevel="3">
      <c r="A974" s="214" t="s">
        <v>4505</v>
      </c>
      <c r="B974" s="67" t="s">
        <v>1397</v>
      </c>
      <c r="C974" s="68" t="s">
        <v>37651</v>
      </c>
      <c r="D974" s="67" t="s">
        <v>124</v>
      </c>
      <c r="E974" s="67" t="str">
        <f t="shared" si="30"/>
        <v>грн</v>
      </c>
      <c r="F974" s="77">
        <v>301.83999999999997</v>
      </c>
      <c r="G974" s="254">
        <f t="shared" si="31"/>
        <v>301.83999999999997</v>
      </c>
      <c r="H974" s="228"/>
      <c r="I974" s="318"/>
    </row>
    <row r="975" spans="1:9" ht="11.85" hidden="1" customHeight="1" outlineLevel="3">
      <c r="A975" s="214" t="s">
        <v>4506</v>
      </c>
      <c r="B975" s="67" t="s">
        <v>1398</v>
      </c>
      <c r="C975" s="68" t="s">
        <v>37652</v>
      </c>
      <c r="D975" s="67" t="s">
        <v>124</v>
      </c>
      <c r="E975" s="67" t="str">
        <f t="shared" si="30"/>
        <v>грн</v>
      </c>
      <c r="F975" s="77">
        <v>348.55</v>
      </c>
      <c r="G975" s="254">
        <f t="shared" si="31"/>
        <v>348.55</v>
      </c>
      <c r="H975" s="228"/>
      <c r="I975" s="318"/>
    </row>
    <row r="976" spans="1:9" ht="11.85" hidden="1" customHeight="1" outlineLevel="3">
      <c r="A976" s="214" t="s">
        <v>4507</v>
      </c>
      <c r="B976" s="67" t="s">
        <v>1399</v>
      </c>
      <c r="C976" s="68" t="s">
        <v>37653</v>
      </c>
      <c r="D976" s="67" t="s">
        <v>124</v>
      </c>
      <c r="E976" s="67" t="str">
        <f t="shared" si="30"/>
        <v>грн</v>
      </c>
      <c r="F976" s="77">
        <v>395.28</v>
      </c>
      <c r="G976" s="254">
        <f t="shared" si="31"/>
        <v>395.28</v>
      </c>
      <c r="H976" s="228"/>
      <c r="I976" s="318"/>
    </row>
    <row r="977" spans="1:9" ht="11.85" hidden="1" customHeight="1" outlineLevel="3">
      <c r="A977" s="214" t="s">
        <v>4508</v>
      </c>
      <c r="B977" s="67" t="s">
        <v>1400</v>
      </c>
      <c r="C977" s="68" t="s">
        <v>37654</v>
      </c>
      <c r="D977" s="67" t="s">
        <v>124</v>
      </c>
      <c r="E977" s="67" t="str">
        <f t="shared" si="30"/>
        <v>грн</v>
      </c>
      <c r="F977" s="77">
        <v>442.62</v>
      </c>
      <c r="G977" s="254">
        <f t="shared" si="31"/>
        <v>442.62</v>
      </c>
      <c r="H977" s="228"/>
      <c r="I977" s="318"/>
    </row>
    <row r="978" spans="1:9" ht="11.85" hidden="1" customHeight="1" outlineLevel="3">
      <c r="A978" s="214" t="s">
        <v>4509</v>
      </c>
      <c r="B978" s="67" t="s">
        <v>1401</v>
      </c>
      <c r="C978" s="68" t="s">
        <v>37655</v>
      </c>
      <c r="D978" s="67" t="s">
        <v>51</v>
      </c>
      <c r="E978" s="67" t="str">
        <f t="shared" si="30"/>
        <v>грн</v>
      </c>
      <c r="F978" s="77">
        <v>485.75</v>
      </c>
      <c r="G978" s="254">
        <f t="shared" si="31"/>
        <v>485.75</v>
      </c>
      <c r="H978" s="228"/>
      <c r="I978" s="318"/>
    </row>
    <row r="979" spans="1:9" ht="11.85" hidden="1" customHeight="1" outlineLevel="3">
      <c r="A979" s="214" t="s">
        <v>4510</v>
      </c>
      <c r="B979" s="67" t="s">
        <v>1402</v>
      </c>
      <c r="C979" s="68" t="s">
        <v>37656</v>
      </c>
      <c r="D979" s="67" t="s">
        <v>124</v>
      </c>
      <c r="E979" s="67" t="str">
        <f t="shared" si="30"/>
        <v>грн</v>
      </c>
      <c r="F979" s="77">
        <v>536.67999999999995</v>
      </c>
      <c r="G979" s="254">
        <f t="shared" si="31"/>
        <v>536.67999999999995</v>
      </c>
      <c r="H979" s="228"/>
      <c r="I979" s="318"/>
    </row>
    <row r="980" spans="1:9" ht="11.85" hidden="1" customHeight="1" outlineLevel="3">
      <c r="A980" s="214" t="s">
        <v>4511</v>
      </c>
      <c r="B980" s="67" t="s">
        <v>1403</v>
      </c>
      <c r="C980" s="68" t="s">
        <v>37657</v>
      </c>
      <c r="D980" s="67" t="s">
        <v>124</v>
      </c>
      <c r="E980" s="67" t="str">
        <f t="shared" si="30"/>
        <v>грн</v>
      </c>
      <c r="F980" s="77">
        <v>583.39</v>
      </c>
      <c r="G980" s="254">
        <f t="shared" si="31"/>
        <v>583.39</v>
      </c>
      <c r="H980" s="228"/>
      <c r="I980" s="318"/>
    </row>
    <row r="981" spans="1:9" ht="11.85" hidden="1" customHeight="1" outlineLevel="3">
      <c r="A981" s="214" t="s">
        <v>4512</v>
      </c>
      <c r="B981" s="67" t="s">
        <v>1404</v>
      </c>
      <c r="C981" s="68" t="s">
        <v>37658</v>
      </c>
      <c r="D981" s="67" t="s">
        <v>124</v>
      </c>
      <c r="E981" s="67" t="str">
        <f t="shared" si="30"/>
        <v>грн</v>
      </c>
      <c r="F981" s="77">
        <v>631.6</v>
      </c>
      <c r="G981" s="254">
        <f t="shared" si="31"/>
        <v>631.6</v>
      </c>
      <c r="H981" s="228"/>
      <c r="I981" s="318"/>
    </row>
    <row r="982" spans="1:9" ht="11.85" hidden="1" customHeight="1" outlineLevel="3">
      <c r="A982" s="214" t="s">
        <v>4513</v>
      </c>
      <c r="B982" s="67" t="s">
        <v>1405</v>
      </c>
      <c r="C982" s="68" t="s">
        <v>37659</v>
      </c>
      <c r="D982" s="67" t="s">
        <v>124</v>
      </c>
      <c r="E982" s="67" t="str">
        <f t="shared" si="30"/>
        <v>грн</v>
      </c>
      <c r="F982" s="77">
        <v>679.8</v>
      </c>
      <c r="G982" s="254">
        <f t="shared" si="31"/>
        <v>679.8</v>
      </c>
      <c r="H982" s="228"/>
      <c r="I982" s="318"/>
    </row>
    <row r="983" spans="1:9" ht="11.85" hidden="1" customHeight="1" outlineLevel="3">
      <c r="A983" s="214" t="s">
        <v>4514</v>
      </c>
      <c r="B983" s="67" t="s">
        <v>1406</v>
      </c>
      <c r="C983" s="68" t="s">
        <v>37660</v>
      </c>
      <c r="D983" s="67" t="s">
        <v>124</v>
      </c>
      <c r="E983" s="67" t="str">
        <f t="shared" si="30"/>
        <v>грн</v>
      </c>
      <c r="F983" s="77">
        <v>726.77</v>
      </c>
      <c r="G983" s="254">
        <f t="shared" si="31"/>
        <v>726.77</v>
      </c>
      <c r="H983" s="228"/>
      <c r="I983" s="318"/>
    </row>
    <row r="984" spans="1:9" ht="11.85" hidden="1" customHeight="1" outlineLevel="3">
      <c r="A984" s="214" t="s">
        <v>4515</v>
      </c>
      <c r="B984" s="67" t="s">
        <v>1407</v>
      </c>
      <c r="C984" s="68" t="s">
        <v>37661</v>
      </c>
      <c r="D984" s="67" t="s">
        <v>124</v>
      </c>
      <c r="E984" s="67" t="str">
        <f t="shared" si="30"/>
        <v>грн</v>
      </c>
      <c r="F984" s="77">
        <v>773.74</v>
      </c>
      <c r="G984" s="254">
        <f t="shared" si="31"/>
        <v>773.74</v>
      </c>
      <c r="H984" s="228"/>
      <c r="I984" s="318"/>
    </row>
    <row r="985" spans="1:9" ht="11.85" hidden="1" customHeight="1" outlineLevel="3">
      <c r="A985" s="214" t="s">
        <v>4516</v>
      </c>
      <c r="B985" s="67" t="s">
        <v>1408</v>
      </c>
      <c r="C985" s="68" t="s">
        <v>37662</v>
      </c>
      <c r="D985" s="67" t="s">
        <v>124</v>
      </c>
      <c r="E985" s="67" t="str">
        <f t="shared" si="30"/>
        <v>грн</v>
      </c>
      <c r="F985" s="77">
        <v>820.7</v>
      </c>
      <c r="G985" s="254">
        <f t="shared" si="31"/>
        <v>820.7</v>
      </c>
      <c r="H985" s="228"/>
      <c r="I985" s="318"/>
    </row>
    <row r="986" spans="1:9" ht="11.85" hidden="1" customHeight="1" outlineLevel="3">
      <c r="A986" s="214" t="s">
        <v>4517</v>
      </c>
      <c r="B986" s="67" t="s">
        <v>1409</v>
      </c>
      <c r="C986" s="68" t="s">
        <v>37663</v>
      </c>
      <c r="D986" s="67" t="s">
        <v>124</v>
      </c>
      <c r="E986" s="67" t="str">
        <f t="shared" si="30"/>
        <v>грн</v>
      </c>
      <c r="F986" s="77">
        <v>868.91</v>
      </c>
      <c r="G986" s="254">
        <f t="shared" si="31"/>
        <v>868.91</v>
      </c>
      <c r="H986" s="228"/>
      <c r="I986" s="318"/>
    </row>
    <row r="987" spans="1:9" ht="11.85" hidden="1" customHeight="1" outlineLevel="3">
      <c r="A987" s="214" t="s">
        <v>4518</v>
      </c>
      <c r="B987" s="67" t="s">
        <v>1410</v>
      </c>
      <c r="C987" s="68" t="s">
        <v>37664</v>
      </c>
      <c r="D987" s="67" t="s">
        <v>124</v>
      </c>
      <c r="E987" s="67" t="str">
        <f t="shared" si="30"/>
        <v>грн</v>
      </c>
      <c r="F987" s="77">
        <v>917.11</v>
      </c>
      <c r="G987" s="254">
        <f t="shared" si="31"/>
        <v>917.11</v>
      </c>
      <c r="H987" s="228"/>
      <c r="I987" s="318"/>
    </row>
    <row r="988" spans="1:9" ht="11.85" hidden="1" customHeight="1" outlineLevel="3">
      <c r="A988" s="214" t="s">
        <v>4519</v>
      </c>
      <c r="B988" s="67" t="s">
        <v>1411</v>
      </c>
      <c r="C988" s="68" t="s">
        <v>37665</v>
      </c>
      <c r="D988" s="67" t="s">
        <v>51</v>
      </c>
      <c r="E988" s="67" t="str">
        <f t="shared" si="30"/>
        <v>грн</v>
      </c>
      <c r="F988" s="77">
        <v>472.15</v>
      </c>
      <c r="G988" s="254">
        <f t="shared" si="31"/>
        <v>472.15</v>
      </c>
      <c r="H988" s="228"/>
      <c r="I988" s="318"/>
    </row>
    <row r="989" spans="1:9" ht="11.85" hidden="1" customHeight="1" outlineLevel="3">
      <c r="A989" s="214" t="s">
        <v>4520</v>
      </c>
      <c r="B989" s="67" t="s">
        <v>1412</v>
      </c>
      <c r="C989" s="68" t="s">
        <v>37666</v>
      </c>
      <c r="D989" s="67" t="s">
        <v>124</v>
      </c>
      <c r="E989" s="67" t="str">
        <f t="shared" si="30"/>
        <v>грн</v>
      </c>
      <c r="F989" s="77">
        <v>1008.58</v>
      </c>
      <c r="G989" s="254">
        <f t="shared" si="31"/>
        <v>1008.58</v>
      </c>
      <c r="H989" s="228"/>
      <c r="I989" s="318"/>
    </row>
    <row r="990" spans="1:9" ht="11.85" hidden="1" customHeight="1" outlineLevel="3">
      <c r="A990" s="214" t="s">
        <v>4521</v>
      </c>
      <c r="B990" s="67" t="s">
        <v>1413</v>
      </c>
      <c r="C990" s="68" t="s">
        <v>37667</v>
      </c>
      <c r="D990" s="67" t="s">
        <v>124</v>
      </c>
      <c r="E990" s="67" t="str">
        <f t="shared" si="30"/>
        <v>грн</v>
      </c>
      <c r="F990" s="77">
        <v>1056.78</v>
      </c>
      <c r="G990" s="254">
        <f t="shared" si="31"/>
        <v>1056.78</v>
      </c>
      <c r="H990" s="228"/>
      <c r="I990" s="318"/>
    </row>
    <row r="991" spans="1:9" ht="11.85" hidden="1" customHeight="1" outlineLevel="3">
      <c r="A991" s="214" t="s">
        <v>4522</v>
      </c>
      <c r="B991" s="67" t="s">
        <v>1414</v>
      </c>
      <c r="C991" s="68" t="s">
        <v>37668</v>
      </c>
      <c r="D991" s="67" t="s">
        <v>124</v>
      </c>
      <c r="E991" s="67" t="str">
        <f t="shared" si="30"/>
        <v>грн</v>
      </c>
      <c r="F991" s="77">
        <v>1104.98</v>
      </c>
      <c r="G991" s="254">
        <f t="shared" si="31"/>
        <v>1104.98</v>
      </c>
      <c r="H991" s="228"/>
      <c r="I991" s="318"/>
    </row>
    <row r="992" spans="1:9" ht="11.85" hidden="1" customHeight="1" outlineLevel="3">
      <c r="A992" s="214" t="s">
        <v>4523</v>
      </c>
      <c r="B992" s="67" t="s">
        <v>1415</v>
      </c>
      <c r="C992" s="68" t="s">
        <v>37669</v>
      </c>
      <c r="D992" s="67" t="s">
        <v>124</v>
      </c>
      <c r="E992" s="67" t="str">
        <f t="shared" si="30"/>
        <v>грн</v>
      </c>
      <c r="F992" s="77">
        <v>1151.95</v>
      </c>
      <c r="G992" s="254">
        <f t="shared" si="31"/>
        <v>1151.95</v>
      </c>
      <c r="H992" s="228"/>
      <c r="I992" s="318"/>
    </row>
    <row r="993" spans="1:9" ht="11.85" hidden="1" customHeight="1" outlineLevel="3">
      <c r="A993" s="214" t="s">
        <v>4524</v>
      </c>
      <c r="B993" s="67" t="s">
        <v>1416</v>
      </c>
      <c r="C993" s="68" t="s">
        <v>37670</v>
      </c>
      <c r="D993" s="67" t="s">
        <v>124</v>
      </c>
      <c r="E993" s="67" t="str">
        <f t="shared" si="30"/>
        <v>грн</v>
      </c>
      <c r="F993" s="77">
        <v>1198.92</v>
      </c>
      <c r="G993" s="254">
        <f t="shared" si="31"/>
        <v>1198.92</v>
      </c>
      <c r="H993" s="228"/>
      <c r="I993" s="318"/>
    </row>
    <row r="994" spans="1:9" ht="11.85" hidden="1" customHeight="1" outlineLevel="3">
      <c r="A994" s="214" t="s">
        <v>4525</v>
      </c>
      <c r="B994" s="67" t="s">
        <v>1417</v>
      </c>
      <c r="C994" s="68" t="s">
        <v>37671</v>
      </c>
      <c r="D994" s="67" t="s">
        <v>124</v>
      </c>
      <c r="E994" s="67" t="str">
        <f t="shared" si="30"/>
        <v>грн</v>
      </c>
      <c r="F994" s="77">
        <v>1247.1199999999999</v>
      </c>
      <c r="G994" s="254">
        <f t="shared" si="31"/>
        <v>1247.1199999999999</v>
      </c>
      <c r="H994" s="228"/>
      <c r="I994" s="318"/>
    </row>
    <row r="995" spans="1:9" ht="11.85" hidden="1" customHeight="1" outlineLevel="3">
      <c r="A995" s="214" t="s">
        <v>4526</v>
      </c>
      <c r="B995" s="67" t="s">
        <v>1418</v>
      </c>
      <c r="C995" s="68" t="s">
        <v>37672</v>
      </c>
      <c r="D995" s="67" t="s">
        <v>124</v>
      </c>
      <c r="E995" s="67" t="str">
        <f t="shared" si="30"/>
        <v>грн</v>
      </c>
      <c r="F995" s="77">
        <v>1294.0899999999999</v>
      </c>
      <c r="G995" s="254">
        <f t="shared" si="31"/>
        <v>1294.0899999999999</v>
      </c>
      <c r="H995" s="228"/>
      <c r="I995" s="318"/>
    </row>
    <row r="996" spans="1:9" ht="11.85" hidden="1" customHeight="1" outlineLevel="3">
      <c r="A996" s="214" t="s">
        <v>4527</v>
      </c>
      <c r="B996" s="67" t="s">
        <v>1419</v>
      </c>
      <c r="C996" s="68" t="s">
        <v>37673</v>
      </c>
      <c r="D996" s="67" t="s">
        <v>124</v>
      </c>
      <c r="E996" s="67" t="str">
        <f t="shared" si="30"/>
        <v>грн</v>
      </c>
      <c r="F996" s="77">
        <v>1341.06</v>
      </c>
      <c r="G996" s="254">
        <f t="shared" si="31"/>
        <v>1341.06</v>
      </c>
      <c r="H996" s="228"/>
      <c r="I996" s="318"/>
    </row>
    <row r="997" spans="1:9" ht="11.85" hidden="1" customHeight="1" outlineLevel="3">
      <c r="A997" s="214" t="s">
        <v>4528</v>
      </c>
      <c r="B997" s="67" t="s">
        <v>1420</v>
      </c>
      <c r="C997" s="68" t="s">
        <v>37674</v>
      </c>
      <c r="D997" s="67" t="s">
        <v>124</v>
      </c>
      <c r="E997" s="67" t="str">
        <f t="shared" si="30"/>
        <v>грн</v>
      </c>
      <c r="F997" s="77">
        <v>1388.03</v>
      </c>
      <c r="G997" s="254">
        <f t="shared" si="31"/>
        <v>1388.03</v>
      </c>
      <c r="H997" s="228"/>
      <c r="I997" s="318"/>
    </row>
    <row r="998" spans="1:9" ht="11.85" hidden="1" customHeight="1" outlineLevel="3">
      <c r="A998" s="214" t="s">
        <v>4529</v>
      </c>
      <c r="B998" s="67" t="s">
        <v>1421</v>
      </c>
      <c r="C998" s="68" t="s">
        <v>37675</v>
      </c>
      <c r="D998" s="67" t="s">
        <v>51</v>
      </c>
      <c r="E998" s="67" t="str">
        <f t="shared" ref="E998:E1042" si="32">IF(D998="", "", "грн")</f>
        <v>грн</v>
      </c>
      <c r="F998" s="77">
        <v>471.54</v>
      </c>
      <c r="G998" s="254">
        <f t="shared" si="31"/>
        <v>471.54</v>
      </c>
      <c r="H998" s="228"/>
      <c r="I998" s="318"/>
    </row>
    <row r="999" spans="1:9" ht="11.85" hidden="1" customHeight="1" outlineLevel="3">
      <c r="A999" s="214" t="s">
        <v>35055</v>
      </c>
      <c r="B999" s="67" t="s">
        <v>35056</v>
      </c>
      <c r="C999" s="68" t="s">
        <v>37676</v>
      </c>
      <c r="D999" s="67" t="s">
        <v>124</v>
      </c>
      <c r="E999" s="67" t="str">
        <f t="shared" si="32"/>
        <v>грн</v>
      </c>
      <c r="F999" s="77">
        <v>0</v>
      </c>
      <c r="G999" s="254">
        <f t="shared" si="31"/>
        <v>0</v>
      </c>
      <c r="H999" s="228"/>
      <c r="I999" s="318"/>
    </row>
    <row r="1000" spans="1:9" ht="11.85" hidden="1" customHeight="1" outlineLevel="3">
      <c r="A1000" s="214" t="s">
        <v>35057</v>
      </c>
      <c r="B1000" s="67" t="s">
        <v>35058</v>
      </c>
      <c r="C1000" s="68" t="s">
        <v>37677</v>
      </c>
      <c r="D1000" s="67" t="s">
        <v>124</v>
      </c>
      <c r="E1000" s="67" t="str">
        <f t="shared" si="32"/>
        <v>грн</v>
      </c>
      <c r="F1000" s="77">
        <v>241.18</v>
      </c>
      <c r="G1000" s="254">
        <f t="shared" si="31"/>
        <v>241.18</v>
      </c>
      <c r="H1000" s="228"/>
      <c r="I1000" s="318"/>
    </row>
    <row r="1001" spans="1:9" ht="11.85" hidden="1" customHeight="1" outlineLevel="3">
      <c r="A1001" s="214" t="s">
        <v>4530</v>
      </c>
      <c r="B1001" s="67" t="s">
        <v>1422</v>
      </c>
      <c r="C1001" s="68" t="s">
        <v>37678</v>
      </c>
      <c r="D1001" s="67" t="s">
        <v>51</v>
      </c>
      <c r="E1001" s="67" t="str">
        <f t="shared" si="32"/>
        <v>грн</v>
      </c>
      <c r="F1001" s="77">
        <v>707.23</v>
      </c>
      <c r="G1001" s="254">
        <f t="shared" si="31"/>
        <v>707.23</v>
      </c>
      <c r="H1001" s="228"/>
      <c r="I1001" s="318"/>
    </row>
    <row r="1002" spans="1:9" ht="11.85" hidden="1" customHeight="1" outlineLevel="3">
      <c r="A1002" s="214" t="s">
        <v>4531</v>
      </c>
      <c r="B1002" s="67" t="s">
        <v>1423</v>
      </c>
      <c r="C1002" s="68" t="s">
        <v>37679</v>
      </c>
      <c r="D1002" s="67" t="s">
        <v>124</v>
      </c>
      <c r="E1002" s="67" t="str">
        <f t="shared" si="32"/>
        <v>грн</v>
      </c>
      <c r="F1002" s="77">
        <v>350.18</v>
      </c>
      <c r="G1002" s="254">
        <f t="shared" si="31"/>
        <v>350.18</v>
      </c>
      <c r="H1002" s="228"/>
      <c r="I1002" s="318"/>
    </row>
    <row r="1003" spans="1:9" ht="11.85" hidden="1" customHeight="1" outlineLevel="3">
      <c r="A1003" s="214" t="s">
        <v>4532</v>
      </c>
      <c r="B1003" s="67" t="s">
        <v>1424</v>
      </c>
      <c r="C1003" s="68" t="s">
        <v>37680</v>
      </c>
      <c r="D1003" s="67" t="s">
        <v>124</v>
      </c>
      <c r="E1003" s="67" t="str">
        <f t="shared" si="32"/>
        <v>грн</v>
      </c>
      <c r="F1003" s="77">
        <v>912.02</v>
      </c>
      <c r="G1003" s="254">
        <f t="shared" si="31"/>
        <v>912.02</v>
      </c>
      <c r="H1003" s="228"/>
      <c r="I1003" s="318"/>
    </row>
    <row r="1004" spans="1:9" ht="11.85" hidden="1" customHeight="1" outlineLevel="3">
      <c r="A1004" s="214" t="s">
        <v>35059</v>
      </c>
      <c r="B1004" s="67" t="s">
        <v>35060</v>
      </c>
      <c r="C1004" s="68" t="s">
        <v>37681</v>
      </c>
      <c r="D1004" s="67" t="s">
        <v>51</v>
      </c>
      <c r="E1004" s="67" t="str">
        <f t="shared" si="32"/>
        <v>грн</v>
      </c>
      <c r="F1004" s="77">
        <v>297.64</v>
      </c>
      <c r="G1004" s="254">
        <f t="shared" si="31"/>
        <v>297.64</v>
      </c>
      <c r="H1004" s="228"/>
      <c r="I1004" s="318"/>
    </row>
    <row r="1005" spans="1:9" ht="13.35" hidden="1" customHeight="1" outlineLevel="2">
      <c r="A1005" s="214"/>
      <c r="B1005" s="442"/>
      <c r="C1005" s="203" t="s">
        <v>39528</v>
      </c>
      <c r="D1005" s="203"/>
      <c r="E1005" s="203" t="str">
        <f t="shared" si="32"/>
        <v/>
      </c>
      <c r="F1005" s="205" t="s">
        <v>300</v>
      </c>
      <c r="G1005" s="253" t="str">
        <f t="shared" si="31"/>
        <v/>
      </c>
      <c r="H1005" s="228"/>
      <c r="I1005" s="318"/>
    </row>
    <row r="1006" spans="1:9" ht="11.85" hidden="1" customHeight="1" outlineLevel="3">
      <c r="A1006" s="214" t="s">
        <v>4533</v>
      </c>
      <c r="B1006" s="67" t="s">
        <v>35061</v>
      </c>
      <c r="C1006" s="68" t="s">
        <v>37682</v>
      </c>
      <c r="D1006" s="67" t="s">
        <v>124</v>
      </c>
      <c r="E1006" s="67" t="str">
        <f t="shared" si="32"/>
        <v>грн</v>
      </c>
      <c r="F1006" s="77">
        <v>22.76</v>
      </c>
      <c r="G1006" s="254">
        <f t="shared" si="31"/>
        <v>22.76</v>
      </c>
      <c r="H1006" s="228"/>
      <c r="I1006" s="318"/>
    </row>
    <row r="1007" spans="1:9" ht="11.85" hidden="1" customHeight="1" outlineLevel="3">
      <c r="A1007" s="214" t="s">
        <v>4534</v>
      </c>
      <c r="B1007" s="67" t="s">
        <v>35062</v>
      </c>
      <c r="C1007" s="68" t="s">
        <v>37683</v>
      </c>
      <c r="D1007" s="67" t="s">
        <v>124</v>
      </c>
      <c r="E1007" s="67" t="str">
        <f t="shared" si="32"/>
        <v>грн</v>
      </c>
      <c r="F1007" s="77">
        <v>22.76</v>
      </c>
      <c r="G1007" s="254">
        <f t="shared" si="31"/>
        <v>22.76</v>
      </c>
      <c r="H1007" s="228"/>
      <c r="I1007" s="318"/>
    </row>
    <row r="1008" spans="1:9" ht="11.85" hidden="1" customHeight="1" outlineLevel="3">
      <c r="A1008" s="214" t="s">
        <v>4535</v>
      </c>
      <c r="B1008" s="67" t="s">
        <v>35063</v>
      </c>
      <c r="C1008" s="68" t="s">
        <v>37684</v>
      </c>
      <c r="D1008" s="67" t="s">
        <v>124</v>
      </c>
      <c r="E1008" s="67" t="str">
        <f t="shared" si="32"/>
        <v>грн</v>
      </c>
      <c r="F1008" s="77">
        <v>24.78</v>
      </c>
      <c r="G1008" s="254">
        <f t="shared" ref="G1008:G1048" si="33">IFERROR(IF(OR(E1008="грн",E1008="грн."),ROUND(F1008*(1-$G$2),2),ROUND(F1008*(1-$G$2),2)*$E$2),"")</f>
        <v>24.78</v>
      </c>
      <c r="H1008" s="228"/>
      <c r="I1008" s="318"/>
    </row>
    <row r="1009" spans="1:9" ht="11.85" hidden="1" customHeight="1" outlineLevel="3">
      <c r="A1009" s="214" t="s">
        <v>4536</v>
      </c>
      <c r="B1009" s="67" t="s">
        <v>35064</v>
      </c>
      <c r="C1009" s="68" t="s">
        <v>37685</v>
      </c>
      <c r="D1009" s="67" t="s">
        <v>124</v>
      </c>
      <c r="E1009" s="67" t="str">
        <f t="shared" si="32"/>
        <v>грн</v>
      </c>
      <c r="F1009" s="77">
        <v>27</v>
      </c>
      <c r="G1009" s="254">
        <f t="shared" si="33"/>
        <v>27</v>
      </c>
      <c r="H1009" s="228"/>
      <c r="I1009" s="318"/>
    </row>
    <row r="1010" spans="1:9" ht="11.85" hidden="1" customHeight="1" outlineLevel="3">
      <c r="A1010" s="214" t="s">
        <v>4537</v>
      </c>
      <c r="B1010" s="67" t="s">
        <v>35065</v>
      </c>
      <c r="C1010" s="68" t="s">
        <v>37686</v>
      </c>
      <c r="D1010" s="67" t="s">
        <v>124</v>
      </c>
      <c r="E1010" s="67" t="str">
        <f t="shared" si="32"/>
        <v>грн</v>
      </c>
      <c r="F1010" s="77">
        <v>35.11</v>
      </c>
      <c r="G1010" s="254">
        <f t="shared" si="33"/>
        <v>35.11</v>
      </c>
      <c r="H1010" s="228"/>
      <c r="I1010" s="318"/>
    </row>
    <row r="1011" spans="1:9" ht="13.35" hidden="1" customHeight="1" outlineLevel="2">
      <c r="A1011" s="214"/>
      <c r="B1011" s="442"/>
      <c r="C1011" s="203" t="s">
        <v>39529</v>
      </c>
      <c r="D1011" s="203"/>
      <c r="E1011" s="203" t="str">
        <f t="shared" si="32"/>
        <v/>
      </c>
      <c r="F1011" s="205" t="s">
        <v>300</v>
      </c>
      <c r="G1011" s="253" t="str">
        <f t="shared" si="33"/>
        <v/>
      </c>
      <c r="H1011" s="228"/>
      <c r="I1011" s="318"/>
    </row>
    <row r="1012" spans="1:9" ht="11.85" hidden="1" customHeight="1" outlineLevel="3">
      <c r="A1012" s="214" t="s">
        <v>35066</v>
      </c>
      <c r="B1012" s="67" t="s">
        <v>35067</v>
      </c>
      <c r="C1012" s="68" t="s">
        <v>37687</v>
      </c>
      <c r="D1012" s="67" t="s">
        <v>124</v>
      </c>
      <c r="E1012" s="67" t="str">
        <f t="shared" si="32"/>
        <v>грн</v>
      </c>
      <c r="F1012" s="77">
        <v>5.0599999999999996</v>
      </c>
      <c r="G1012" s="254">
        <f t="shared" si="33"/>
        <v>5.0599999999999996</v>
      </c>
      <c r="H1012" s="228"/>
      <c r="I1012" s="318"/>
    </row>
    <row r="1013" spans="1:9" ht="11.85" hidden="1" customHeight="1" outlineLevel="3">
      <c r="A1013" s="214" t="s">
        <v>35068</v>
      </c>
      <c r="B1013" s="67" t="s">
        <v>35069</v>
      </c>
      <c r="C1013" s="68" t="s">
        <v>37688</v>
      </c>
      <c r="D1013" s="67" t="s">
        <v>124</v>
      </c>
      <c r="E1013" s="67" t="str">
        <f t="shared" si="32"/>
        <v>грн</v>
      </c>
      <c r="F1013" s="77">
        <v>6.84</v>
      </c>
      <c r="G1013" s="254">
        <f t="shared" si="33"/>
        <v>6.84</v>
      </c>
      <c r="H1013" s="228"/>
      <c r="I1013" s="318"/>
    </row>
    <row r="1014" spans="1:9" ht="11.85" hidden="1" customHeight="1" outlineLevel="3">
      <c r="A1014" s="214" t="s">
        <v>35070</v>
      </c>
      <c r="B1014" s="67" t="s">
        <v>35071</v>
      </c>
      <c r="C1014" s="68" t="s">
        <v>37689</v>
      </c>
      <c r="D1014" s="67" t="s">
        <v>124</v>
      </c>
      <c r="E1014" s="67" t="str">
        <f t="shared" si="32"/>
        <v>грн</v>
      </c>
      <c r="F1014" s="77">
        <v>10.78</v>
      </c>
      <c r="G1014" s="254">
        <f t="shared" si="33"/>
        <v>10.78</v>
      </c>
      <c r="H1014" s="228"/>
      <c r="I1014" s="318"/>
    </row>
    <row r="1015" spans="1:9" ht="11.85" hidden="1" customHeight="1" outlineLevel="3">
      <c r="A1015" s="214" t="s">
        <v>35072</v>
      </c>
      <c r="B1015" s="67" t="s">
        <v>35073</v>
      </c>
      <c r="C1015" s="68" t="s">
        <v>37690</v>
      </c>
      <c r="D1015" s="67" t="s">
        <v>124</v>
      </c>
      <c r="E1015" s="67" t="str">
        <f t="shared" si="32"/>
        <v>грн</v>
      </c>
      <c r="F1015" s="77">
        <v>21.82</v>
      </c>
      <c r="G1015" s="254">
        <f t="shared" si="33"/>
        <v>21.82</v>
      </c>
      <c r="H1015" s="228"/>
      <c r="I1015" s="318"/>
    </row>
    <row r="1016" spans="1:9" ht="11.85" hidden="1" customHeight="1" outlineLevel="3">
      <c r="A1016" s="214" t="s">
        <v>35074</v>
      </c>
      <c r="B1016" s="67" t="s">
        <v>35075</v>
      </c>
      <c r="C1016" s="68" t="s">
        <v>37691</v>
      </c>
      <c r="D1016" s="67" t="s">
        <v>124</v>
      </c>
      <c r="E1016" s="67" t="str">
        <f t="shared" si="32"/>
        <v>грн</v>
      </c>
      <c r="F1016" s="77">
        <v>45.67</v>
      </c>
      <c r="G1016" s="254">
        <f t="shared" si="33"/>
        <v>45.67</v>
      </c>
      <c r="H1016" s="228"/>
      <c r="I1016" s="318"/>
    </row>
    <row r="1017" spans="1:9" ht="11.85" hidden="1" customHeight="1" outlineLevel="3">
      <c r="A1017" s="214" t="s">
        <v>35076</v>
      </c>
      <c r="B1017" s="67" t="s">
        <v>35077</v>
      </c>
      <c r="C1017" s="68" t="s">
        <v>37692</v>
      </c>
      <c r="D1017" s="67" t="s">
        <v>124</v>
      </c>
      <c r="E1017" s="67" t="str">
        <f t="shared" si="32"/>
        <v>грн</v>
      </c>
      <c r="F1017" s="77">
        <v>8</v>
      </c>
      <c r="G1017" s="254">
        <f t="shared" si="33"/>
        <v>8</v>
      </c>
      <c r="H1017" s="228"/>
      <c r="I1017" s="318"/>
    </row>
    <row r="1018" spans="1:9" ht="11.85" hidden="1" customHeight="1" outlineLevel="3">
      <c r="A1018" s="214" t="s">
        <v>35078</v>
      </c>
      <c r="B1018" s="67" t="s">
        <v>35079</v>
      </c>
      <c r="C1018" s="68" t="s">
        <v>37693</v>
      </c>
      <c r="D1018" s="67" t="s">
        <v>124</v>
      </c>
      <c r="E1018" s="67" t="str">
        <f t="shared" si="32"/>
        <v>грн</v>
      </c>
      <c r="F1018" s="77">
        <v>13.63</v>
      </c>
      <c r="G1018" s="254">
        <f t="shared" si="33"/>
        <v>13.63</v>
      </c>
      <c r="H1018" s="228"/>
      <c r="I1018" s="318"/>
    </row>
    <row r="1019" spans="1:9" ht="11.85" hidden="1" customHeight="1" outlineLevel="3">
      <c r="A1019" s="214" t="s">
        <v>35080</v>
      </c>
      <c r="B1019" s="67" t="s">
        <v>35081</v>
      </c>
      <c r="C1019" s="68" t="s">
        <v>37694</v>
      </c>
      <c r="D1019" s="67" t="s">
        <v>124</v>
      </c>
      <c r="E1019" s="67" t="str">
        <f t="shared" si="32"/>
        <v>грн</v>
      </c>
      <c r="F1019" s="77">
        <v>22.5</v>
      </c>
      <c r="G1019" s="254">
        <f t="shared" si="33"/>
        <v>22.5</v>
      </c>
      <c r="H1019" s="228"/>
      <c r="I1019" s="318"/>
    </row>
    <row r="1020" spans="1:9" ht="11.85" hidden="1" customHeight="1" outlineLevel="3">
      <c r="A1020" s="214" t="s">
        <v>35082</v>
      </c>
      <c r="B1020" s="67" t="s">
        <v>35083</v>
      </c>
      <c r="C1020" s="68" t="s">
        <v>37695</v>
      </c>
      <c r="D1020" s="67" t="s">
        <v>124</v>
      </c>
      <c r="E1020" s="67" t="str">
        <f t="shared" si="32"/>
        <v>грн</v>
      </c>
      <c r="F1020" s="77">
        <v>43.63</v>
      </c>
      <c r="G1020" s="254">
        <f t="shared" si="33"/>
        <v>43.63</v>
      </c>
      <c r="H1020" s="228"/>
      <c r="I1020" s="318"/>
    </row>
    <row r="1021" spans="1:9" ht="11.85" hidden="1" customHeight="1" outlineLevel="3">
      <c r="A1021" s="214" t="s">
        <v>35084</v>
      </c>
      <c r="B1021" s="67" t="s">
        <v>35085</v>
      </c>
      <c r="C1021" s="68" t="s">
        <v>37696</v>
      </c>
      <c r="D1021" s="67" t="s">
        <v>124</v>
      </c>
      <c r="E1021" s="67" t="str">
        <f t="shared" si="32"/>
        <v>грн</v>
      </c>
      <c r="F1021" s="77">
        <v>82.46</v>
      </c>
      <c r="G1021" s="254">
        <f t="shared" si="33"/>
        <v>82.46</v>
      </c>
      <c r="H1021" s="228"/>
      <c r="I1021" s="318"/>
    </row>
    <row r="1022" spans="1:9" ht="11.85" hidden="1" customHeight="1" outlineLevel="3">
      <c r="A1022" s="214" t="s">
        <v>35086</v>
      </c>
      <c r="B1022" s="67" t="s">
        <v>35087</v>
      </c>
      <c r="C1022" s="68" t="s">
        <v>37697</v>
      </c>
      <c r="D1022" s="67" t="s">
        <v>124</v>
      </c>
      <c r="E1022" s="67" t="str">
        <f t="shared" si="32"/>
        <v>грн</v>
      </c>
      <c r="F1022" s="77">
        <v>121.97</v>
      </c>
      <c r="G1022" s="254">
        <f t="shared" si="33"/>
        <v>121.97</v>
      </c>
      <c r="H1022" s="228"/>
      <c r="I1022" s="318"/>
    </row>
    <row r="1023" spans="1:9" ht="11.85" hidden="1" customHeight="1" outlineLevel="3">
      <c r="A1023" s="214" t="s">
        <v>4538</v>
      </c>
      <c r="B1023" s="67" t="s">
        <v>1425</v>
      </c>
      <c r="C1023" s="68" t="s">
        <v>37698</v>
      </c>
      <c r="D1023" s="67" t="s">
        <v>124</v>
      </c>
      <c r="E1023" s="67" t="str">
        <f t="shared" si="32"/>
        <v>грн</v>
      </c>
      <c r="F1023" s="77">
        <v>75.099999999999994</v>
      </c>
      <c r="G1023" s="254">
        <f t="shared" si="33"/>
        <v>75.099999999999994</v>
      </c>
      <c r="H1023" s="228"/>
      <c r="I1023" s="318"/>
    </row>
    <row r="1024" spans="1:9" ht="11.85" hidden="1" customHeight="1" outlineLevel="3">
      <c r="A1024" s="214" t="s">
        <v>35088</v>
      </c>
      <c r="B1024" s="67" t="s">
        <v>35089</v>
      </c>
      <c r="C1024" s="68" t="s">
        <v>37699</v>
      </c>
      <c r="D1024" s="67" t="s">
        <v>124</v>
      </c>
      <c r="E1024" s="67" t="str">
        <f t="shared" si="32"/>
        <v>грн</v>
      </c>
      <c r="F1024" s="77">
        <v>91.97</v>
      </c>
      <c r="G1024" s="254">
        <f t="shared" si="33"/>
        <v>91.97</v>
      </c>
      <c r="H1024" s="228"/>
      <c r="I1024" s="318"/>
    </row>
    <row r="1025" spans="1:9" ht="11.85" hidden="1" customHeight="1" outlineLevel="3">
      <c r="A1025" s="214" t="s">
        <v>35090</v>
      </c>
      <c r="B1025" s="67" t="s">
        <v>35091</v>
      </c>
      <c r="C1025" s="68" t="s">
        <v>37700</v>
      </c>
      <c r="D1025" s="67" t="s">
        <v>124</v>
      </c>
      <c r="E1025" s="67" t="str">
        <f t="shared" si="32"/>
        <v>грн</v>
      </c>
      <c r="F1025" s="77">
        <v>94.87</v>
      </c>
      <c r="G1025" s="254">
        <f t="shared" si="33"/>
        <v>94.87</v>
      </c>
      <c r="H1025" s="228"/>
      <c r="I1025" s="318"/>
    </row>
    <row r="1026" spans="1:9" ht="11.85" hidden="1" customHeight="1" outlineLevel="3">
      <c r="A1026" s="214" t="s">
        <v>35092</v>
      </c>
      <c r="B1026" s="67" t="s">
        <v>35093</v>
      </c>
      <c r="C1026" s="68" t="s">
        <v>37701</v>
      </c>
      <c r="D1026" s="67" t="s">
        <v>124</v>
      </c>
      <c r="E1026" s="67" t="str">
        <f t="shared" si="32"/>
        <v>грн</v>
      </c>
      <c r="F1026" s="77">
        <v>109.25</v>
      </c>
      <c r="G1026" s="254">
        <f t="shared" si="33"/>
        <v>109.25</v>
      </c>
      <c r="H1026" s="228"/>
      <c r="I1026" s="318"/>
    </row>
    <row r="1027" spans="1:9" ht="11.85" hidden="1" customHeight="1" outlineLevel="3">
      <c r="A1027" s="214" t="s">
        <v>35094</v>
      </c>
      <c r="B1027" s="67" t="s">
        <v>35095</v>
      </c>
      <c r="C1027" s="68" t="s">
        <v>37702</v>
      </c>
      <c r="D1027" s="67" t="s">
        <v>124</v>
      </c>
      <c r="E1027" s="67" t="str">
        <f t="shared" si="32"/>
        <v>грн</v>
      </c>
      <c r="F1027" s="77">
        <v>56.24</v>
      </c>
      <c r="G1027" s="254">
        <f t="shared" si="33"/>
        <v>56.24</v>
      </c>
      <c r="H1027" s="228"/>
      <c r="I1027" s="318"/>
    </row>
    <row r="1028" spans="1:9" ht="11.85" hidden="1" customHeight="1" outlineLevel="3">
      <c r="A1028" s="214" t="s">
        <v>35096</v>
      </c>
      <c r="B1028" s="67" t="s">
        <v>35097</v>
      </c>
      <c r="C1028" s="68" t="s">
        <v>37703</v>
      </c>
      <c r="D1028" s="67" t="s">
        <v>124</v>
      </c>
      <c r="E1028" s="67" t="str">
        <f t="shared" si="32"/>
        <v>грн</v>
      </c>
      <c r="F1028" s="77">
        <v>193.61</v>
      </c>
      <c r="G1028" s="254">
        <f t="shared" si="33"/>
        <v>193.61</v>
      </c>
      <c r="H1028" s="228"/>
      <c r="I1028" s="318"/>
    </row>
    <row r="1029" spans="1:9" ht="11.85" hidden="1" customHeight="1" outlineLevel="3">
      <c r="A1029" s="214" t="s">
        <v>35098</v>
      </c>
      <c r="B1029" s="67" t="s">
        <v>35099</v>
      </c>
      <c r="C1029" s="68" t="s">
        <v>37704</v>
      </c>
      <c r="D1029" s="67" t="s">
        <v>124</v>
      </c>
      <c r="E1029" s="67" t="str">
        <f t="shared" si="32"/>
        <v>грн</v>
      </c>
      <c r="F1029" s="77">
        <v>16.09</v>
      </c>
      <c r="G1029" s="254">
        <f t="shared" si="33"/>
        <v>16.09</v>
      </c>
      <c r="H1029" s="228"/>
      <c r="I1029" s="318"/>
    </row>
    <row r="1030" spans="1:9" ht="11.85" hidden="1" customHeight="1" outlineLevel="3">
      <c r="A1030" s="214" t="s">
        <v>35100</v>
      </c>
      <c r="B1030" s="67" t="s">
        <v>35101</v>
      </c>
      <c r="C1030" s="68" t="s">
        <v>37705</v>
      </c>
      <c r="D1030" s="67" t="s">
        <v>124</v>
      </c>
      <c r="E1030" s="67" t="str">
        <f t="shared" si="32"/>
        <v>грн</v>
      </c>
      <c r="F1030" s="77">
        <v>0</v>
      </c>
      <c r="G1030" s="254">
        <f t="shared" si="33"/>
        <v>0</v>
      </c>
      <c r="H1030" s="228"/>
      <c r="I1030" s="318"/>
    </row>
    <row r="1031" spans="1:9" ht="11.85" hidden="1" customHeight="1" outlineLevel="3">
      <c r="A1031" s="214" t="s">
        <v>35102</v>
      </c>
      <c r="B1031" s="67" t="s">
        <v>35103</v>
      </c>
      <c r="C1031" s="68" t="s">
        <v>37706</v>
      </c>
      <c r="D1031" s="67" t="s">
        <v>124</v>
      </c>
      <c r="E1031" s="67" t="str">
        <f t="shared" si="32"/>
        <v>грн</v>
      </c>
      <c r="F1031" s="77">
        <v>11.96</v>
      </c>
      <c r="G1031" s="254">
        <f t="shared" si="33"/>
        <v>11.96</v>
      </c>
      <c r="H1031" s="228"/>
      <c r="I1031" s="318"/>
    </row>
    <row r="1032" spans="1:9" ht="11.85" hidden="1" customHeight="1" outlineLevel="3">
      <c r="A1032" s="214" t="s">
        <v>35104</v>
      </c>
      <c r="B1032" s="67" t="s">
        <v>35105</v>
      </c>
      <c r="C1032" s="68" t="s">
        <v>37707</v>
      </c>
      <c r="D1032" s="67" t="s">
        <v>124</v>
      </c>
      <c r="E1032" s="67" t="str">
        <f t="shared" si="32"/>
        <v>грн</v>
      </c>
      <c r="F1032" s="77">
        <v>0</v>
      </c>
      <c r="G1032" s="254">
        <f t="shared" si="33"/>
        <v>0</v>
      </c>
      <c r="H1032" s="228"/>
      <c r="I1032" s="318"/>
    </row>
    <row r="1033" spans="1:9" ht="11.85" hidden="1" customHeight="1" outlineLevel="3">
      <c r="A1033" s="214" t="s">
        <v>35106</v>
      </c>
      <c r="B1033" s="67" t="s">
        <v>35107</v>
      </c>
      <c r="C1033" s="68" t="s">
        <v>37708</v>
      </c>
      <c r="D1033" s="67" t="s">
        <v>124</v>
      </c>
      <c r="E1033" s="67" t="str">
        <f t="shared" si="32"/>
        <v>грн</v>
      </c>
      <c r="F1033" s="77">
        <v>32.380000000000003</v>
      </c>
      <c r="G1033" s="254">
        <f t="shared" si="33"/>
        <v>32.380000000000003</v>
      </c>
      <c r="H1033" s="228"/>
      <c r="I1033" s="318"/>
    </row>
    <row r="1034" spans="1:9" ht="11.85" hidden="1" customHeight="1" outlineLevel="3">
      <c r="A1034" s="214" t="s">
        <v>35108</v>
      </c>
      <c r="B1034" s="67" t="s">
        <v>35109</v>
      </c>
      <c r="C1034" s="68" t="s">
        <v>37709</v>
      </c>
      <c r="D1034" s="67" t="s">
        <v>124</v>
      </c>
      <c r="E1034" s="67" t="str">
        <f t="shared" si="32"/>
        <v>грн</v>
      </c>
      <c r="F1034" s="77">
        <v>59.64</v>
      </c>
      <c r="G1034" s="254">
        <f t="shared" si="33"/>
        <v>59.64</v>
      </c>
      <c r="H1034" s="228"/>
      <c r="I1034" s="318"/>
    </row>
    <row r="1035" spans="1:9" ht="11.85" hidden="1" customHeight="1" outlineLevel="3">
      <c r="A1035" s="214" t="s">
        <v>35110</v>
      </c>
      <c r="B1035" s="67" t="s">
        <v>35111</v>
      </c>
      <c r="C1035" s="68" t="s">
        <v>37710</v>
      </c>
      <c r="D1035" s="67" t="s">
        <v>124</v>
      </c>
      <c r="E1035" s="67" t="str">
        <f t="shared" si="32"/>
        <v>грн</v>
      </c>
      <c r="F1035" s="77">
        <v>55.72</v>
      </c>
      <c r="G1035" s="254">
        <f t="shared" si="33"/>
        <v>55.72</v>
      </c>
      <c r="H1035" s="228"/>
      <c r="I1035" s="318"/>
    </row>
    <row r="1036" spans="1:9" ht="11.85" hidden="1" customHeight="1" outlineLevel="3">
      <c r="A1036" s="214" t="s">
        <v>35112</v>
      </c>
      <c r="B1036" s="67" t="s">
        <v>35113</v>
      </c>
      <c r="C1036" s="68" t="s">
        <v>37711</v>
      </c>
      <c r="D1036" s="67" t="s">
        <v>124</v>
      </c>
      <c r="E1036" s="67" t="str">
        <f t="shared" si="32"/>
        <v>грн</v>
      </c>
      <c r="F1036" s="77">
        <v>45.76</v>
      </c>
      <c r="G1036" s="254">
        <f t="shared" si="33"/>
        <v>45.76</v>
      </c>
      <c r="H1036" s="228"/>
      <c r="I1036" s="318"/>
    </row>
    <row r="1037" spans="1:9" ht="11.85" hidden="1" customHeight="1" outlineLevel="3">
      <c r="A1037" s="214" t="s">
        <v>35114</v>
      </c>
      <c r="B1037" s="67" t="s">
        <v>35115</v>
      </c>
      <c r="C1037" s="68" t="s">
        <v>37712</v>
      </c>
      <c r="D1037" s="67" t="s">
        <v>124</v>
      </c>
      <c r="E1037" s="67" t="str">
        <f t="shared" si="32"/>
        <v>грн</v>
      </c>
      <c r="F1037" s="77">
        <v>11.69</v>
      </c>
      <c r="G1037" s="254">
        <f t="shared" si="33"/>
        <v>11.69</v>
      </c>
      <c r="H1037" s="228"/>
      <c r="I1037" s="318"/>
    </row>
    <row r="1038" spans="1:9" ht="11.85" hidden="1" customHeight="1" outlineLevel="3">
      <c r="A1038" s="214" t="s">
        <v>35116</v>
      </c>
      <c r="B1038" s="67" t="s">
        <v>35117</v>
      </c>
      <c r="C1038" s="68" t="s">
        <v>37713</v>
      </c>
      <c r="D1038" s="67" t="s">
        <v>124</v>
      </c>
      <c r="E1038" s="67" t="str">
        <f t="shared" si="32"/>
        <v>грн</v>
      </c>
      <c r="F1038" s="77">
        <v>33.54</v>
      </c>
      <c r="G1038" s="254">
        <f t="shared" si="33"/>
        <v>33.54</v>
      </c>
      <c r="H1038" s="228"/>
      <c r="I1038" s="318"/>
    </row>
    <row r="1039" spans="1:9" ht="11.85" hidden="1" customHeight="1" outlineLevel="3">
      <c r="A1039" s="214" t="s">
        <v>35118</v>
      </c>
      <c r="B1039" s="67" t="s">
        <v>35119</v>
      </c>
      <c r="C1039" s="68" t="s">
        <v>37714</v>
      </c>
      <c r="D1039" s="67" t="s">
        <v>124</v>
      </c>
      <c r="E1039" s="67" t="str">
        <f t="shared" si="32"/>
        <v>грн</v>
      </c>
      <c r="F1039" s="77">
        <v>10.78</v>
      </c>
      <c r="G1039" s="254">
        <f t="shared" si="33"/>
        <v>10.78</v>
      </c>
      <c r="H1039" s="228"/>
      <c r="I1039" s="318"/>
    </row>
    <row r="1040" spans="1:9" ht="11.85" hidden="1" customHeight="1" outlineLevel="3">
      <c r="A1040" s="214" t="s">
        <v>35120</v>
      </c>
      <c r="B1040" s="67" t="s">
        <v>35121</v>
      </c>
      <c r="C1040" s="68" t="s">
        <v>37715</v>
      </c>
      <c r="D1040" s="67" t="s">
        <v>124</v>
      </c>
      <c r="E1040" s="67" t="str">
        <f t="shared" si="32"/>
        <v>грн</v>
      </c>
      <c r="F1040" s="77">
        <v>13.09</v>
      </c>
      <c r="G1040" s="254">
        <f t="shared" si="33"/>
        <v>13.09</v>
      </c>
      <c r="H1040" s="228"/>
      <c r="I1040" s="318"/>
    </row>
    <row r="1041" spans="1:9" ht="11.85" hidden="1" customHeight="1" outlineLevel="3">
      <c r="A1041" s="214" t="s">
        <v>35122</v>
      </c>
      <c r="B1041" s="67" t="s">
        <v>35123</v>
      </c>
      <c r="C1041" s="68" t="s">
        <v>37716</v>
      </c>
      <c r="D1041" s="67" t="s">
        <v>124</v>
      </c>
      <c r="E1041" s="67" t="str">
        <f t="shared" si="32"/>
        <v>грн</v>
      </c>
      <c r="F1041" s="77">
        <v>25.92</v>
      </c>
      <c r="G1041" s="254">
        <f t="shared" si="33"/>
        <v>25.92</v>
      </c>
      <c r="H1041" s="228"/>
      <c r="I1041" s="318"/>
    </row>
    <row r="1042" spans="1:9" ht="11.85" hidden="1" customHeight="1" outlineLevel="3">
      <c r="A1042" s="214" t="s">
        <v>35124</v>
      </c>
      <c r="B1042" s="67" t="s">
        <v>35125</v>
      </c>
      <c r="C1042" s="68" t="s">
        <v>37717</v>
      </c>
      <c r="D1042" s="67" t="s">
        <v>124</v>
      </c>
      <c r="E1042" s="67" t="str">
        <f t="shared" si="32"/>
        <v>грн</v>
      </c>
      <c r="F1042" s="77">
        <v>22.5</v>
      </c>
      <c r="G1042" s="254">
        <f t="shared" si="33"/>
        <v>22.5</v>
      </c>
      <c r="H1042" s="228"/>
      <c r="I1042" s="318"/>
    </row>
    <row r="1043" spans="1:9" ht="11.85" hidden="1" customHeight="1" outlineLevel="3">
      <c r="A1043" s="214" t="s">
        <v>35126</v>
      </c>
      <c r="B1043" s="67" t="s">
        <v>35127</v>
      </c>
      <c r="C1043" s="68" t="s">
        <v>37718</v>
      </c>
      <c r="D1043" s="67" t="s">
        <v>124</v>
      </c>
      <c r="E1043" s="67" t="str">
        <f t="shared" ref="E1043:E1101" si="34">IF(D1043="", "", "грн")</f>
        <v>грн</v>
      </c>
      <c r="F1043" s="77">
        <v>63.28</v>
      </c>
      <c r="G1043" s="254">
        <f t="shared" si="33"/>
        <v>63.28</v>
      </c>
      <c r="H1043" s="228"/>
      <c r="I1043" s="318"/>
    </row>
    <row r="1044" spans="1:9" ht="13.35" hidden="1" customHeight="1" outlineLevel="2">
      <c r="A1044" s="214"/>
      <c r="B1044" s="442"/>
      <c r="C1044" s="203" t="s">
        <v>39530</v>
      </c>
      <c r="D1044" s="203"/>
      <c r="E1044" s="203" t="str">
        <f t="shared" si="34"/>
        <v/>
      </c>
      <c r="F1044" s="205" t="s">
        <v>300</v>
      </c>
      <c r="G1044" s="253" t="str">
        <f t="shared" si="33"/>
        <v/>
      </c>
      <c r="H1044" s="228"/>
      <c r="I1044" s="318"/>
    </row>
    <row r="1045" spans="1:9" ht="11.85" hidden="1" customHeight="1" outlineLevel="3">
      <c r="A1045" s="214" t="s">
        <v>35128</v>
      </c>
      <c r="B1045" s="67" t="s">
        <v>35129</v>
      </c>
      <c r="C1045" s="68" t="s">
        <v>37719</v>
      </c>
      <c r="D1045" s="67" t="s">
        <v>124</v>
      </c>
      <c r="E1045" s="67" t="str">
        <f t="shared" si="34"/>
        <v>грн</v>
      </c>
      <c r="F1045" s="77">
        <v>11.41</v>
      </c>
      <c r="G1045" s="254">
        <f t="shared" si="33"/>
        <v>11.41</v>
      </c>
      <c r="H1045" s="228"/>
      <c r="I1045" s="318"/>
    </row>
    <row r="1046" spans="1:9" ht="11.85" hidden="1" customHeight="1" outlineLevel="3">
      <c r="A1046" s="214" t="s">
        <v>35130</v>
      </c>
      <c r="B1046" s="67" t="s">
        <v>35131</v>
      </c>
      <c r="C1046" s="68" t="s">
        <v>37720</v>
      </c>
      <c r="D1046" s="67" t="s">
        <v>124</v>
      </c>
      <c r="E1046" s="67" t="str">
        <f t="shared" si="34"/>
        <v>грн</v>
      </c>
      <c r="F1046" s="77">
        <v>18.739999999999998</v>
      </c>
      <c r="G1046" s="254">
        <f t="shared" si="33"/>
        <v>18.739999999999998</v>
      </c>
      <c r="H1046" s="228"/>
      <c r="I1046" s="318"/>
    </row>
    <row r="1047" spans="1:9" ht="11.85" hidden="1" customHeight="1" outlineLevel="3">
      <c r="A1047" s="214" t="s">
        <v>35132</v>
      </c>
      <c r="B1047" s="67" t="s">
        <v>35133</v>
      </c>
      <c r="C1047" s="68" t="s">
        <v>37721</v>
      </c>
      <c r="D1047" s="67" t="s">
        <v>124</v>
      </c>
      <c r="E1047" s="67" t="str">
        <f t="shared" si="34"/>
        <v>грн</v>
      </c>
      <c r="F1047" s="77">
        <v>8.56</v>
      </c>
      <c r="G1047" s="254">
        <f t="shared" si="33"/>
        <v>8.56</v>
      </c>
      <c r="H1047" s="228"/>
      <c r="I1047" s="318"/>
    </row>
    <row r="1048" spans="1:9" ht="11.85" hidden="1" customHeight="1" outlineLevel="3">
      <c r="A1048" s="214" t="s">
        <v>35134</v>
      </c>
      <c r="B1048" s="67" t="s">
        <v>35135</v>
      </c>
      <c r="C1048" s="68" t="s">
        <v>37722</v>
      </c>
      <c r="D1048" s="67" t="s">
        <v>124</v>
      </c>
      <c r="E1048" s="67" t="str">
        <f t="shared" si="34"/>
        <v>грн</v>
      </c>
      <c r="F1048" s="77">
        <v>14.2</v>
      </c>
      <c r="G1048" s="254">
        <f t="shared" si="33"/>
        <v>14.2</v>
      </c>
      <c r="H1048" s="228"/>
      <c r="I1048" s="318"/>
    </row>
    <row r="1049" spans="1:9" ht="11.85" hidden="1" customHeight="1" outlineLevel="3">
      <c r="A1049" s="214" t="s">
        <v>35136</v>
      </c>
      <c r="B1049" s="67" t="s">
        <v>35137</v>
      </c>
      <c r="C1049" s="68" t="s">
        <v>37723</v>
      </c>
      <c r="D1049" s="67" t="s">
        <v>124</v>
      </c>
      <c r="E1049" s="67" t="str">
        <f t="shared" si="34"/>
        <v>грн</v>
      </c>
      <c r="F1049" s="77">
        <v>28.66</v>
      </c>
      <c r="G1049" s="254">
        <f t="shared" ref="G1049:G1111" si="35">IFERROR(IF(OR(E1049="грн",E1049="грн."),ROUND(F1049*(1-$G$2),2),ROUND(F1049*(1-$G$2),2)*$E$2),"")</f>
        <v>28.66</v>
      </c>
      <c r="H1049" s="228"/>
      <c r="I1049" s="318"/>
    </row>
    <row r="1050" spans="1:9" ht="11.85" hidden="1" customHeight="1" outlineLevel="3">
      <c r="A1050" s="214" t="s">
        <v>35138</v>
      </c>
      <c r="B1050" s="67" t="s">
        <v>35139</v>
      </c>
      <c r="C1050" s="68" t="s">
        <v>37724</v>
      </c>
      <c r="D1050" s="67" t="s">
        <v>124</v>
      </c>
      <c r="E1050" s="67" t="str">
        <f t="shared" si="34"/>
        <v>грн</v>
      </c>
      <c r="F1050" s="77">
        <v>36.14</v>
      </c>
      <c r="G1050" s="254">
        <f t="shared" si="35"/>
        <v>36.14</v>
      </c>
      <c r="H1050" s="228"/>
      <c r="I1050" s="318"/>
    </row>
    <row r="1051" spans="1:9" ht="13.35" hidden="1" customHeight="1" outlineLevel="2">
      <c r="A1051" s="214"/>
      <c r="B1051" s="442"/>
      <c r="C1051" s="203" t="s">
        <v>39531</v>
      </c>
      <c r="D1051" s="203"/>
      <c r="E1051" s="203" t="str">
        <f t="shared" si="34"/>
        <v/>
      </c>
      <c r="F1051" s="205" t="s">
        <v>300</v>
      </c>
      <c r="G1051" s="253" t="str">
        <f t="shared" si="35"/>
        <v/>
      </c>
      <c r="H1051" s="228"/>
      <c r="I1051" s="318"/>
    </row>
    <row r="1052" spans="1:9" ht="11.85" hidden="1" customHeight="1" outlineLevel="3">
      <c r="A1052" s="214" t="s">
        <v>35140</v>
      </c>
      <c r="B1052" s="67" t="s">
        <v>35141</v>
      </c>
      <c r="C1052" s="68" t="s">
        <v>37725</v>
      </c>
      <c r="D1052" s="67" t="s">
        <v>124</v>
      </c>
      <c r="E1052" s="67" t="str">
        <f t="shared" si="34"/>
        <v>грн</v>
      </c>
      <c r="F1052" s="77">
        <v>3.08</v>
      </c>
      <c r="G1052" s="254">
        <f t="shared" si="35"/>
        <v>3.08</v>
      </c>
      <c r="H1052" s="228"/>
      <c r="I1052" s="318"/>
    </row>
    <row r="1053" spans="1:9" ht="11.85" hidden="1" customHeight="1" outlineLevel="3">
      <c r="A1053" s="214" t="s">
        <v>35142</v>
      </c>
      <c r="B1053" s="67" t="s">
        <v>35143</v>
      </c>
      <c r="C1053" s="68" t="s">
        <v>37726</v>
      </c>
      <c r="D1053" s="67" t="s">
        <v>124</v>
      </c>
      <c r="E1053" s="67" t="str">
        <f t="shared" si="34"/>
        <v>грн</v>
      </c>
      <c r="F1053" s="77">
        <v>1.87</v>
      </c>
      <c r="G1053" s="254">
        <f t="shared" si="35"/>
        <v>1.87</v>
      </c>
      <c r="H1053" s="228"/>
      <c r="I1053" s="318"/>
    </row>
    <row r="1054" spans="1:9" ht="11.85" hidden="1" customHeight="1" outlineLevel="3">
      <c r="A1054" s="214" t="s">
        <v>35144</v>
      </c>
      <c r="B1054" s="67" t="s">
        <v>35145</v>
      </c>
      <c r="C1054" s="68" t="s">
        <v>37727</v>
      </c>
      <c r="D1054" s="67" t="s">
        <v>124</v>
      </c>
      <c r="E1054" s="67" t="str">
        <f t="shared" si="34"/>
        <v>грн</v>
      </c>
      <c r="F1054" s="77">
        <v>2.92</v>
      </c>
      <c r="G1054" s="254">
        <f t="shared" si="35"/>
        <v>2.92</v>
      </c>
      <c r="H1054" s="228"/>
      <c r="I1054" s="318"/>
    </row>
    <row r="1055" spans="1:9" ht="11.85" hidden="1" customHeight="1" outlineLevel="3">
      <c r="A1055" s="214" t="s">
        <v>35146</v>
      </c>
      <c r="B1055" s="67" t="s">
        <v>35147</v>
      </c>
      <c r="C1055" s="68" t="s">
        <v>37728</v>
      </c>
      <c r="D1055" s="67" t="s">
        <v>124</v>
      </c>
      <c r="E1055" s="67" t="str">
        <f t="shared" si="34"/>
        <v>грн</v>
      </c>
      <c r="F1055" s="77">
        <v>3.67</v>
      </c>
      <c r="G1055" s="254">
        <f t="shared" si="35"/>
        <v>3.67</v>
      </c>
      <c r="H1055" s="228"/>
      <c r="I1055" s="318"/>
    </row>
    <row r="1056" spans="1:9" ht="11.85" hidden="1" customHeight="1" outlineLevel="3">
      <c r="A1056" s="214" t="s">
        <v>35148</v>
      </c>
      <c r="B1056" s="67" t="s">
        <v>35149</v>
      </c>
      <c r="C1056" s="68" t="s">
        <v>37729</v>
      </c>
      <c r="D1056" s="67" t="s">
        <v>124</v>
      </c>
      <c r="E1056" s="67" t="str">
        <f t="shared" si="34"/>
        <v>грн</v>
      </c>
      <c r="F1056" s="77">
        <v>1.96</v>
      </c>
      <c r="G1056" s="254">
        <f t="shared" si="35"/>
        <v>1.96</v>
      </c>
      <c r="H1056" s="228"/>
      <c r="I1056" s="318"/>
    </row>
    <row r="1057" spans="1:9" ht="11.85" hidden="1" customHeight="1" outlineLevel="3">
      <c r="A1057" s="214" t="s">
        <v>35150</v>
      </c>
      <c r="B1057" s="67" t="s">
        <v>35151</v>
      </c>
      <c r="C1057" s="68" t="s">
        <v>37730</v>
      </c>
      <c r="D1057" s="67" t="s">
        <v>124</v>
      </c>
      <c r="E1057" s="67" t="str">
        <f t="shared" si="34"/>
        <v>грн</v>
      </c>
      <c r="F1057" s="77">
        <v>1.96</v>
      </c>
      <c r="G1057" s="254">
        <f t="shared" si="35"/>
        <v>1.96</v>
      </c>
      <c r="H1057" s="228"/>
      <c r="I1057" s="318"/>
    </row>
    <row r="1058" spans="1:9" ht="11.85" hidden="1" customHeight="1" outlineLevel="3">
      <c r="A1058" s="214" t="s">
        <v>35152</v>
      </c>
      <c r="B1058" s="67" t="s">
        <v>35153</v>
      </c>
      <c r="C1058" s="68" t="s">
        <v>37731</v>
      </c>
      <c r="D1058" s="67" t="s">
        <v>124</v>
      </c>
      <c r="E1058" s="67" t="str">
        <f t="shared" si="34"/>
        <v>грн</v>
      </c>
      <c r="F1058" s="77">
        <v>2.33</v>
      </c>
      <c r="G1058" s="254">
        <f t="shared" si="35"/>
        <v>2.33</v>
      </c>
      <c r="H1058" s="228"/>
      <c r="I1058" s="318"/>
    </row>
    <row r="1059" spans="1:9" ht="11.85" hidden="1" customHeight="1" outlineLevel="3">
      <c r="A1059" s="214" t="s">
        <v>35154</v>
      </c>
      <c r="B1059" s="67" t="s">
        <v>35155</v>
      </c>
      <c r="C1059" s="68" t="s">
        <v>37732</v>
      </c>
      <c r="D1059" s="67" t="s">
        <v>124</v>
      </c>
      <c r="E1059" s="67" t="str">
        <f t="shared" si="34"/>
        <v>грн</v>
      </c>
      <c r="F1059" s="77">
        <v>3.67</v>
      </c>
      <c r="G1059" s="254">
        <f t="shared" si="35"/>
        <v>3.67</v>
      </c>
      <c r="H1059" s="228"/>
      <c r="I1059" s="318"/>
    </row>
    <row r="1060" spans="1:9" ht="11.85" hidden="1" customHeight="1" outlineLevel="3">
      <c r="A1060" s="214" t="s">
        <v>35156</v>
      </c>
      <c r="B1060" s="67" t="s">
        <v>35157</v>
      </c>
      <c r="C1060" s="68" t="s">
        <v>37733</v>
      </c>
      <c r="D1060" s="67" t="s">
        <v>124</v>
      </c>
      <c r="E1060" s="67" t="str">
        <f t="shared" si="34"/>
        <v>грн</v>
      </c>
      <c r="F1060" s="77">
        <v>4.26</v>
      </c>
      <c r="G1060" s="254">
        <f t="shared" si="35"/>
        <v>4.26</v>
      </c>
      <c r="H1060" s="228"/>
      <c r="I1060" s="318"/>
    </row>
    <row r="1061" spans="1:9" ht="11.85" hidden="1" customHeight="1" outlineLevel="3">
      <c r="A1061" s="214" t="s">
        <v>35158</v>
      </c>
      <c r="B1061" s="67" t="s">
        <v>35159</v>
      </c>
      <c r="C1061" s="68" t="s">
        <v>37734</v>
      </c>
      <c r="D1061" s="67" t="s">
        <v>124</v>
      </c>
      <c r="E1061" s="67" t="str">
        <f t="shared" si="34"/>
        <v>грн</v>
      </c>
      <c r="F1061" s="77">
        <v>4.13</v>
      </c>
      <c r="G1061" s="254">
        <f t="shared" si="35"/>
        <v>4.13</v>
      </c>
      <c r="H1061" s="228"/>
      <c r="I1061" s="318"/>
    </row>
    <row r="1062" spans="1:9" ht="11.85" hidden="1" customHeight="1" outlineLevel="3">
      <c r="A1062" s="214" t="s">
        <v>35160</v>
      </c>
      <c r="B1062" s="67" t="s">
        <v>35161</v>
      </c>
      <c r="C1062" s="68" t="s">
        <v>37735</v>
      </c>
      <c r="D1062" s="67" t="s">
        <v>124</v>
      </c>
      <c r="E1062" s="67" t="str">
        <f t="shared" si="34"/>
        <v>грн</v>
      </c>
      <c r="F1062" s="77">
        <v>6.71</v>
      </c>
      <c r="G1062" s="254">
        <f t="shared" si="35"/>
        <v>6.71</v>
      </c>
      <c r="H1062" s="228"/>
      <c r="I1062" s="318"/>
    </row>
    <row r="1063" spans="1:9" ht="11.85" hidden="1" customHeight="1" outlineLevel="3">
      <c r="A1063" s="214" t="s">
        <v>35162</v>
      </c>
      <c r="B1063" s="67" t="s">
        <v>35163</v>
      </c>
      <c r="C1063" s="68" t="s">
        <v>37736</v>
      </c>
      <c r="D1063" s="67" t="s">
        <v>124</v>
      </c>
      <c r="E1063" s="67" t="str">
        <f t="shared" si="34"/>
        <v>грн</v>
      </c>
      <c r="F1063" s="77">
        <v>17.75</v>
      </c>
      <c r="G1063" s="254">
        <f t="shared" si="35"/>
        <v>17.75</v>
      </c>
      <c r="H1063" s="228"/>
      <c r="I1063" s="318"/>
    </row>
    <row r="1064" spans="1:9" ht="11.85" hidden="1" customHeight="1" outlineLevel="3">
      <c r="A1064" s="214" t="s">
        <v>35164</v>
      </c>
      <c r="B1064" s="67" t="s">
        <v>35165</v>
      </c>
      <c r="C1064" s="68" t="s">
        <v>37737</v>
      </c>
      <c r="D1064" s="67" t="s">
        <v>124</v>
      </c>
      <c r="E1064" s="67" t="str">
        <f t="shared" si="34"/>
        <v>грн</v>
      </c>
      <c r="F1064" s="77">
        <v>7.9</v>
      </c>
      <c r="G1064" s="254">
        <f t="shared" si="35"/>
        <v>7.9</v>
      </c>
      <c r="H1064" s="228"/>
      <c r="I1064" s="318"/>
    </row>
    <row r="1065" spans="1:9" ht="11.85" hidden="1" customHeight="1" outlineLevel="3">
      <c r="A1065" s="214" t="s">
        <v>35166</v>
      </c>
      <c r="B1065" s="67" t="s">
        <v>35167</v>
      </c>
      <c r="C1065" s="68" t="s">
        <v>37738</v>
      </c>
      <c r="D1065" s="67" t="s">
        <v>124</v>
      </c>
      <c r="E1065" s="67" t="str">
        <f t="shared" si="34"/>
        <v>грн</v>
      </c>
      <c r="F1065" s="77">
        <v>10.36</v>
      </c>
      <c r="G1065" s="254">
        <f t="shared" si="35"/>
        <v>10.36</v>
      </c>
      <c r="H1065" s="228"/>
      <c r="I1065" s="318"/>
    </row>
    <row r="1066" spans="1:9" ht="11.85" hidden="1" customHeight="1" outlineLevel="3">
      <c r="A1066" s="214" t="s">
        <v>35168</v>
      </c>
      <c r="B1066" s="67" t="s">
        <v>35169</v>
      </c>
      <c r="C1066" s="68" t="s">
        <v>37739</v>
      </c>
      <c r="D1066" s="67" t="s">
        <v>124</v>
      </c>
      <c r="E1066" s="67" t="str">
        <f t="shared" si="34"/>
        <v>грн</v>
      </c>
      <c r="F1066" s="77">
        <v>11.52</v>
      </c>
      <c r="G1066" s="254">
        <f t="shared" si="35"/>
        <v>11.52</v>
      </c>
      <c r="H1066" s="228"/>
      <c r="I1066" s="318"/>
    </row>
    <row r="1067" spans="1:9" ht="11.85" hidden="1" customHeight="1" outlineLevel="3">
      <c r="A1067" s="214" t="s">
        <v>35170</v>
      </c>
      <c r="B1067" s="67" t="s">
        <v>35171</v>
      </c>
      <c r="C1067" s="68" t="s">
        <v>37740</v>
      </c>
      <c r="D1067" s="67" t="s">
        <v>124</v>
      </c>
      <c r="E1067" s="67" t="str">
        <f t="shared" si="34"/>
        <v>грн</v>
      </c>
      <c r="F1067" s="77">
        <v>11.98</v>
      </c>
      <c r="G1067" s="254">
        <f t="shared" si="35"/>
        <v>11.98</v>
      </c>
      <c r="H1067" s="228"/>
      <c r="I1067" s="318"/>
    </row>
    <row r="1068" spans="1:9" ht="11.85" hidden="1" customHeight="1" outlineLevel="3">
      <c r="A1068" s="214" t="s">
        <v>35172</v>
      </c>
      <c r="B1068" s="67" t="s">
        <v>35173</v>
      </c>
      <c r="C1068" s="68" t="s">
        <v>37741</v>
      </c>
      <c r="D1068" s="67" t="s">
        <v>124</v>
      </c>
      <c r="E1068" s="67" t="str">
        <f t="shared" si="34"/>
        <v>грн</v>
      </c>
      <c r="F1068" s="77">
        <v>17.48</v>
      </c>
      <c r="G1068" s="254">
        <f t="shared" si="35"/>
        <v>17.48</v>
      </c>
      <c r="H1068" s="228"/>
      <c r="I1068" s="318"/>
    </row>
    <row r="1069" spans="1:9" ht="11.85" hidden="1" customHeight="1" outlineLevel="3">
      <c r="A1069" s="214" t="s">
        <v>35174</v>
      </c>
      <c r="B1069" s="67" t="s">
        <v>35175</v>
      </c>
      <c r="C1069" s="68" t="s">
        <v>37742</v>
      </c>
      <c r="D1069" s="67" t="s">
        <v>124</v>
      </c>
      <c r="E1069" s="67" t="str">
        <f t="shared" si="34"/>
        <v>грн</v>
      </c>
      <c r="F1069" s="77">
        <v>17.079999999999998</v>
      </c>
      <c r="G1069" s="254">
        <f t="shared" si="35"/>
        <v>17.079999999999998</v>
      </c>
      <c r="H1069" s="228"/>
      <c r="I1069" s="318"/>
    </row>
    <row r="1070" spans="1:9" ht="11.85" hidden="1" customHeight="1" outlineLevel="3">
      <c r="A1070" s="214" t="s">
        <v>35176</v>
      </c>
      <c r="B1070" s="67" t="s">
        <v>35177</v>
      </c>
      <c r="C1070" s="68" t="s">
        <v>37743</v>
      </c>
      <c r="D1070" s="67" t="s">
        <v>124</v>
      </c>
      <c r="E1070" s="67" t="str">
        <f t="shared" si="34"/>
        <v>грн</v>
      </c>
      <c r="F1070" s="77">
        <v>13.98</v>
      </c>
      <c r="G1070" s="254">
        <f t="shared" si="35"/>
        <v>13.98</v>
      </c>
      <c r="H1070" s="228"/>
      <c r="I1070" s="318"/>
    </row>
    <row r="1071" spans="1:9" ht="11.85" hidden="1" customHeight="1" outlineLevel="3">
      <c r="A1071" s="214" t="s">
        <v>35178</v>
      </c>
      <c r="B1071" s="67" t="s">
        <v>35179</v>
      </c>
      <c r="C1071" s="68" t="s">
        <v>37744</v>
      </c>
      <c r="D1071" s="67" t="s">
        <v>124</v>
      </c>
      <c r="E1071" s="67" t="str">
        <f t="shared" si="34"/>
        <v>грн</v>
      </c>
      <c r="F1071" s="77">
        <v>15.18</v>
      </c>
      <c r="G1071" s="254">
        <f t="shared" si="35"/>
        <v>15.18</v>
      </c>
      <c r="H1071" s="228"/>
      <c r="I1071" s="318"/>
    </row>
    <row r="1072" spans="1:9" ht="11.85" hidden="1" customHeight="1" outlineLevel="3">
      <c r="A1072" s="214" t="s">
        <v>35180</v>
      </c>
      <c r="B1072" s="67" t="s">
        <v>35181</v>
      </c>
      <c r="C1072" s="68" t="s">
        <v>37745</v>
      </c>
      <c r="D1072" s="67" t="s">
        <v>124</v>
      </c>
      <c r="E1072" s="67" t="str">
        <f t="shared" si="34"/>
        <v>грн</v>
      </c>
      <c r="F1072" s="77">
        <v>21.85</v>
      </c>
      <c r="G1072" s="254">
        <f t="shared" si="35"/>
        <v>21.85</v>
      </c>
      <c r="H1072" s="228"/>
      <c r="I1072" s="318"/>
    </row>
    <row r="1073" spans="1:9" ht="11.85" hidden="1" customHeight="1" outlineLevel="3">
      <c r="A1073" s="214" t="s">
        <v>35182</v>
      </c>
      <c r="B1073" s="67" t="s">
        <v>35183</v>
      </c>
      <c r="C1073" s="68" t="s">
        <v>37746</v>
      </c>
      <c r="D1073" s="67" t="s">
        <v>124</v>
      </c>
      <c r="E1073" s="67" t="str">
        <f t="shared" si="34"/>
        <v>грн</v>
      </c>
      <c r="F1073" s="77">
        <v>25.55</v>
      </c>
      <c r="G1073" s="254">
        <f t="shared" si="35"/>
        <v>25.55</v>
      </c>
      <c r="H1073" s="228"/>
      <c r="I1073" s="318"/>
    </row>
    <row r="1074" spans="1:9" ht="11.85" hidden="1" customHeight="1" outlineLevel="3">
      <c r="A1074" s="214" t="s">
        <v>35184</v>
      </c>
      <c r="B1074" s="67" t="s">
        <v>35185</v>
      </c>
      <c r="C1074" s="68" t="s">
        <v>37747</v>
      </c>
      <c r="D1074" s="67" t="s">
        <v>124</v>
      </c>
      <c r="E1074" s="67" t="str">
        <f t="shared" si="34"/>
        <v>грн</v>
      </c>
      <c r="F1074" s="77">
        <v>15.37</v>
      </c>
      <c r="G1074" s="254">
        <f t="shared" si="35"/>
        <v>15.37</v>
      </c>
      <c r="H1074" s="228"/>
      <c r="I1074" s="318"/>
    </row>
    <row r="1075" spans="1:9" ht="11.85" hidden="1" customHeight="1" outlineLevel="3">
      <c r="A1075" s="214" t="s">
        <v>35186</v>
      </c>
      <c r="B1075" s="67" t="s">
        <v>35187</v>
      </c>
      <c r="C1075" s="68" t="s">
        <v>37748</v>
      </c>
      <c r="D1075" s="67" t="s">
        <v>124</v>
      </c>
      <c r="E1075" s="67" t="str">
        <f t="shared" si="34"/>
        <v>грн</v>
      </c>
      <c r="F1075" s="77">
        <v>23.82</v>
      </c>
      <c r="G1075" s="254">
        <f t="shared" si="35"/>
        <v>23.82</v>
      </c>
      <c r="H1075" s="228"/>
      <c r="I1075" s="318"/>
    </row>
    <row r="1076" spans="1:9" ht="11.85" hidden="1" customHeight="1" outlineLevel="3">
      <c r="A1076" s="214" t="s">
        <v>35188</v>
      </c>
      <c r="B1076" s="67" t="s">
        <v>35189</v>
      </c>
      <c r="C1076" s="68" t="s">
        <v>37749</v>
      </c>
      <c r="D1076" s="67" t="s">
        <v>124</v>
      </c>
      <c r="E1076" s="67" t="str">
        <f t="shared" si="34"/>
        <v>грн</v>
      </c>
      <c r="F1076" s="77">
        <v>11.21</v>
      </c>
      <c r="G1076" s="254">
        <f t="shared" si="35"/>
        <v>11.21</v>
      </c>
      <c r="H1076" s="228"/>
      <c r="I1076" s="318"/>
    </row>
    <row r="1077" spans="1:9" ht="11.85" hidden="1" customHeight="1" outlineLevel="3">
      <c r="A1077" s="214" t="s">
        <v>35190</v>
      </c>
      <c r="B1077" s="67" t="s">
        <v>35191</v>
      </c>
      <c r="C1077" s="68" t="s">
        <v>37750</v>
      </c>
      <c r="D1077" s="67" t="s">
        <v>124</v>
      </c>
      <c r="E1077" s="67" t="str">
        <f t="shared" si="34"/>
        <v>грн</v>
      </c>
      <c r="F1077" s="77">
        <v>13.44</v>
      </c>
      <c r="G1077" s="254">
        <f t="shared" si="35"/>
        <v>13.44</v>
      </c>
      <c r="H1077" s="228"/>
      <c r="I1077" s="318"/>
    </row>
    <row r="1078" spans="1:9" ht="11.85" hidden="1" customHeight="1" outlineLevel="3">
      <c r="A1078" s="214" t="s">
        <v>35192</v>
      </c>
      <c r="B1078" s="67" t="s">
        <v>35193</v>
      </c>
      <c r="C1078" s="68" t="s">
        <v>37751</v>
      </c>
      <c r="D1078" s="67" t="s">
        <v>124</v>
      </c>
      <c r="E1078" s="67" t="str">
        <f t="shared" si="34"/>
        <v>грн</v>
      </c>
      <c r="F1078" s="77">
        <v>6.71</v>
      </c>
      <c r="G1078" s="254">
        <f t="shared" si="35"/>
        <v>6.71</v>
      </c>
      <c r="H1078" s="228"/>
      <c r="I1078" s="318"/>
    </row>
    <row r="1079" spans="1:9" ht="11.85" hidden="1" customHeight="1" outlineLevel="3">
      <c r="A1079" s="214" t="s">
        <v>35194</v>
      </c>
      <c r="B1079" s="67" t="s">
        <v>35195</v>
      </c>
      <c r="C1079" s="68" t="s">
        <v>37752</v>
      </c>
      <c r="D1079" s="67" t="s">
        <v>124</v>
      </c>
      <c r="E1079" s="67" t="str">
        <f t="shared" si="34"/>
        <v>грн</v>
      </c>
      <c r="F1079" s="77">
        <v>10.49</v>
      </c>
      <c r="G1079" s="254">
        <f t="shared" si="35"/>
        <v>10.49</v>
      </c>
      <c r="H1079" s="228"/>
      <c r="I1079" s="318"/>
    </row>
    <row r="1080" spans="1:9" ht="11.85" hidden="1" customHeight="1" outlineLevel="3">
      <c r="A1080" s="214" t="s">
        <v>35196</v>
      </c>
      <c r="B1080" s="67" t="s">
        <v>35197</v>
      </c>
      <c r="C1080" s="68" t="s">
        <v>37753</v>
      </c>
      <c r="D1080" s="67" t="s">
        <v>124</v>
      </c>
      <c r="E1080" s="67" t="str">
        <f t="shared" si="34"/>
        <v>грн</v>
      </c>
      <c r="F1080" s="77">
        <v>8.8800000000000008</v>
      </c>
      <c r="G1080" s="254">
        <f t="shared" si="35"/>
        <v>8.8800000000000008</v>
      </c>
      <c r="H1080" s="228"/>
      <c r="I1080" s="318"/>
    </row>
    <row r="1081" spans="1:9" ht="11.85" hidden="1" customHeight="1" outlineLevel="3">
      <c r="A1081" s="214" t="s">
        <v>35198</v>
      </c>
      <c r="B1081" s="67" t="s">
        <v>35199</v>
      </c>
      <c r="C1081" s="68" t="s">
        <v>37754</v>
      </c>
      <c r="D1081" s="67" t="s">
        <v>124</v>
      </c>
      <c r="E1081" s="67" t="str">
        <f t="shared" si="34"/>
        <v>грн</v>
      </c>
      <c r="F1081" s="77">
        <v>3.08</v>
      </c>
      <c r="G1081" s="254">
        <f t="shared" si="35"/>
        <v>3.08</v>
      </c>
      <c r="H1081" s="228"/>
      <c r="I1081" s="318"/>
    </row>
    <row r="1082" spans="1:9" ht="11.85" hidden="1" customHeight="1" outlineLevel="3">
      <c r="A1082" s="214" t="s">
        <v>35200</v>
      </c>
      <c r="B1082" s="67" t="s">
        <v>35201</v>
      </c>
      <c r="C1082" s="68" t="s">
        <v>37755</v>
      </c>
      <c r="D1082" s="67" t="s">
        <v>124</v>
      </c>
      <c r="E1082" s="67" t="str">
        <f t="shared" si="34"/>
        <v>грн</v>
      </c>
      <c r="F1082" s="77">
        <v>7.9</v>
      </c>
      <c r="G1082" s="254">
        <f t="shared" si="35"/>
        <v>7.9</v>
      </c>
      <c r="H1082" s="228"/>
      <c r="I1082" s="318"/>
    </row>
    <row r="1083" spans="1:9" ht="11.85" hidden="1" customHeight="1" outlineLevel="3">
      <c r="A1083" s="214" t="s">
        <v>35202</v>
      </c>
      <c r="B1083" s="67" t="s">
        <v>35203</v>
      </c>
      <c r="C1083" s="68" t="s">
        <v>37756</v>
      </c>
      <c r="D1083" s="67" t="s">
        <v>124</v>
      </c>
      <c r="E1083" s="67" t="str">
        <f t="shared" si="34"/>
        <v>грн</v>
      </c>
      <c r="F1083" s="77">
        <v>18.07</v>
      </c>
      <c r="G1083" s="254">
        <f t="shared" si="35"/>
        <v>18.07</v>
      </c>
      <c r="H1083" s="228"/>
      <c r="I1083" s="318"/>
    </row>
    <row r="1084" spans="1:9" ht="13.35" hidden="1" customHeight="1" outlineLevel="2">
      <c r="A1084" s="214"/>
      <c r="B1084" s="442"/>
      <c r="C1084" s="203" t="s">
        <v>39532</v>
      </c>
      <c r="D1084" s="203"/>
      <c r="E1084" s="203" t="str">
        <f t="shared" si="34"/>
        <v/>
      </c>
      <c r="F1084" s="205" t="s">
        <v>300</v>
      </c>
      <c r="G1084" s="253" t="str">
        <f t="shared" si="35"/>
        <v/>
      </c>
      <c r="H1084" s="228"/>
      <c r="I1084" s="318"/>
    </row>
    <row r="1085" spans="1:9" ht="11.85" hidden="1" customHeight="1" outlineLevel="3">
      <c r="A1085" s="214" t="s">
        <v>35204</v>
      </c>
      <c r="B1085" s="67" t="s">
        <v>35205</v>
      </c>
      <c r="C1085" s="68" t="s">
        <v>37757</v>
      </c>
      <c r="D1085" s="67" t="s">
        <v>124</v>
      </c>
      <c r="E1085" s="67" t="str">
        <f t="shared" si="34"/>
        <v>грн</v>
      </c>
      <c r="F1085" s="77">
        <v>4.0199999999999996</v>
      </c>
      <c r="G1085" s="254">
        <f t="shared" si="35"/>
        <v>4.0199999999999996</v>
      </c>
      <c r="H1085" s="228"/>
      <c r="I1085" s="318"/>
    </row>
    <row r="1086" spans="1:9" ht="11.85" hidden="1" customHeight="1" outlineLevel="3">
      <c r="A1086" s="214" t="s">
        <v>35206</v>
      </c>
      <c r="B1086" s="67" t="s">
        <v>35207</v>
      </c>
      <c r="C1086" s="68" t="s">
        <v>37758</v>
      </c>
      <c r="D1086" s="67" t="s">
        <v>124</v>
      </c>
      <c r="E1086" s="67" t="str">
        <f t="shared" si="34"/>
        <v>грн</v>
      </c>
      <c r="F1086" s="77">
        <v>1.94</v>
      </c>
      <c r="G1086" s="254">
        <f t="shared" si="35"/>
        <v>1.94</v>
      </c>
      <c r="H1086" s="228"/>
      <c r="I1086" s="318"/>
    </row>
    <row r="1087" spans="1:9" ht="11.85" hidden="1" customHeight="1" outlineLevel="3">
      <c r="A1087" s="214" t="s">
        <v>35208</v>
      </c>
      <c r="B1087" s="67" t="s">
        <v>35209</v>
      </c>
      <c r="C1087" s="68" t="s">
        <v>37759</v>
      </c>
      <c r="D1087" s="67" t="s">
        <v>124</v>
      </c>
      <c r="E1087" s="67" t="str">
        <f t="shared" si="34"/>
        <v>грн</v>
      </c>
      <c r="F1087" s="77">
        <v>2.06</v>
      </c>
      <c r="G1087" s="254">
        <f t="shared" si="35"/>
        <v>2.06</v>
      </c>
      <c r="H1087" s="228"/>
      <c r="I1087" s="318"/>
    </row>
    <row r="1088" spans="1:9" ht="11.85" hidden="1" customHeight="1" outlineLevel="3">
      <c r="A1088" s="214" t="s">
        <v>35210</v>
      </c>
      <c r="B1088" s="67" t="s">
        <v>35211</v>
      </c>
      <c r="C1088" s="68" t="s">
        <v>37760</v>
      </c>
      <c r="D1088" s="67" t="s">
        <v>124</v>
      </c>
      <c r="E1088" s="67" t="str">
        <f t="shared" si="34"/>
        <v>грн</v>
      </c>
      <c r="F1088" s="77">
        <v>2.35</v>
      </c>
      <c r="G1088" s="254">
        <f t="shared" si="35"/>
        <v>2.35</v>
      </c>
      <c r="H1088" s="228"/>
      <c r="I1088" s="318"/>
    </row>
    <row r="1089" spans="1:9" ht="11.85" hidden="1" customHeight="1" outlineLevel="3">
      <c r="A1089" s="214" t="s">
        <v>35212</v>
      </c>
      <c r="B1089" s="67" t="s">
        <v>35213</v>
      </c>
      <c r="C1089" s="68" t="s">
        <v>37761</v>
      </c>
      <c r="D1089" s="67" t="s">
        <v>124</v>
      </c>
      <c r="E1089" s="67" t="str">
        <f t="shared" si="34"/>
        <v>грн</v>
      </c>
      <c r="F1089" s="77">
        <v>3.91</v>
      </c>
      <c r="G1089" s="254">
        <f t="shared" si="35"/>
        <v>3.91</v>
      </c>
      <c r="H1089" s="228"/>
      <c r="I1089" s="318"/>
    </row>
    <row r="1090" spans="1:9" ht="11.85" hidden="1" customHeight="1" outlineLevel="3">
      <c r="A1090" s="214" t="s">
        <v>35214</v>
      </c>
      <c r="B1090" s="67" t="s">
        <v>35215</v>
      </c>
      <c r="C1090" s="68" t="s">
        <v>37762</v>
      </c>
      <c r="D1090" s="67" t="s">
        <v>124</v>
      </c>
      <c r="E1090" s="67" t="str">
        <f t="shared" si="34"/>
        <v>грн</v>
      </c>
      <c r="F1090" s="77">
        <v>8.66</v>
      </c>
      <c r="G1090" s="254">
        <f t="shared" si="35"/>
        <v>8.66</v>
      </c>
      <c r="H1090" s="228"/>
      <c r="I1090" s="318"/>
    </row>
    <row r="1091" spans="1:9" ht="11.85" hidden="1" customHeight="1" outlineLevel="3">
      <c r="A1091" s="214" t="s">
        <v>35216</v>
      </c>
      <c r="B1091" s="67" t="s">
        <v>35217</v>
      </c>
      <c r="C1091" s="68" t="s">
        <v>37763</v>
      </c>
      <c r="D1091" s="67" t="s">
        <v>124</v>
      </c>
      <c r="E1091" s="67" t="str">
        <f t="shared" si="34"/>
        <v>грн</v>
      </c>
      <c r="F1091" s="77">
        <v>6.13</v>
      </c>
      <c r="G1091" s="254">
        <f t="shared" si="35"/>
        <v>6.13</v>
      </c>
      <c r="H1091" s="228"/>
      <c r="I1091" s="318"/>
    </row>
    <row r="1092" spans="1:9" ht="11.85" hidden="1" customHeight="1" outlineLevel="3">
      <c r="A1092" s="214" t="s">
        <v>35218</v>
      </c>
      <c r="B1092" s="67" t="s">
        <v>35219</v>
      </c>
      <c r="C1092" s="68" t="s">
        <v>37764</v>
      </c>
      <c r="D1092" s="67" t="s">
        <v>124</v>
      </c>
      <c r="E1092" s="67" t="str">
        <f t="shared" si="34"/>
        <v>грн</v>
      </c>
      <c r="F1092" s="77">
        <v>8.6</v>
      </c>
      <c r="G1092" s="254">
        <f t="shared" si="35"/>
        <v>8.6</v>
      </c>
      <c r="H1092" s="228"/>
      <c r="I1092" s="318"/>
    </row>
    <row r="1093" spans="1:9" ht="11.85" hidden="1" customHeight="1" outlineLevel="3">
      <c r="A1093" s="214" t="s">
        <v>35220</v>
      </c>
      <c r="B1093" s="67" t="s">
        <v>35221</v>
      </c>
      <c r="C1093" s="68" t="s">
        <v>37765</v>
      </c>
      <c r="D1093" s="67" t="s">
        <v>124</v>
      </c>
      <c r="E1093" s="67" t="str">
        <f t="shared" si="34"/>
        <v>грн</v>
      </c>
      <c r="F1093" s="77">
        <v>80.42</v>
      </c>
      <c r="G1093" s="254">
        <f t="shared" si="35"/>
        <v>80.42</v>
      </c>
      <c r="H1093" s="228"/>
      <c r="I1093" s="318"/>
    </row>
    <row r="1094" spans="1:9" ht="11.85" hidden="1" customHeight="1" outlineLevel="3">
      <c r="A1094" s="214" t="s">
        <v>35222</v>
      </c>
      <c r="B1094" s="67" t="s">
        <v>35223</v>
      </c>
      <c r="C1094" s="68" t="s">
        <v>37766</v>
      </c>
      <c r="D1094" s="67" t="s">
        <v>124</v>
      </c>
      <c r="E1094" s="67" t="str">
        <f t="shared" si="34"/>
        <v>грн</v>
      </c>
      <c r="F1094" s="77">
        <v>0</v>
      </c>
      <c r="G1094" s="254">
        <f t="shared" si="35"/>
        <v>0</v>
      </c>
      <c r="H1094" s="228"/>
      <c r="I1094" s="318"/>
    </row>
    <row r="1095" spans="1:9" ht="11.85" hidden="1" customHeight="1" outlineLevel="3">
      <c r="A1095" s="214" t="s">
        <v>35224</v>
      </c>
      <c r="B1095" s="67" t="s">
        <v>35225</v>
      </c>
      <c r="C1095" s="68" t="s">
        <v>37767</v>
      </c>
      <c r="D1095" s="67" t="s">
        <v>124</v>
      </c>
      <c r="E1095" s="67" t="str">
        <f t="shared" si="34"/>
        <v>грн</v>
      </c>
      <c r="F1095" s="77">
        <v>2.89</v>
      </c>
      <c r="G1095" s="254">
        <f t="shared" si="35"/>
        <v>2.89</v>
      </c>
      <c r="H1095" s="228"/>
      <c r="I1095" s="318"/>
    </row>
    <row r="1096" spans="1:9" ht="11.85" hidden="1" customHeight="1" outlineLevel="3">
      <c r="A1096" s="214" t="s">
        <v>35226</v>
      </c>
      <c r="B1096" s="67" t="s">
        <v>35227</v>
      </c>
      <c r="C1096" s="68" t="s">
        <v>37768</v>
      </c>
      <c r="D1096" s="67" t="s">
        <v>124</v>
      </c>
      <c r="E1096" s="67" t="str">
        <f t="shared" si="34"/>
        <v>грн</v>
      </c>
      <c r="F1096" s="77">
        <v>11.48</v>
      </c>
      <c r="G1096" s="254">
        <f t="shared" si="35"/>
        <v>11.48</v>
      </c>
      <c r="H1096" s="228"/>
      <c r="I1096" s="318"/>
    </row>
    <row r="1097" spans="1:9" ht="13.35" hidden="1" customHeight="1" outlineLevel="2">
      <c r="A1097" s="214"/>
      <c r="B1097" s="442"/>
      <c r="C1097" s="203" t="s">
        <v>39533</v>
      </c>
      <c r="D1097" s="203"/>
      <c r="E1097" s="203" t="str">
        <f t="shared" si="34"/>
        <v/>
      </c>
      <c r="F1097" s="205" t="s">
        <v>300</v>
      </c>
      <c r="G1097" s="253" t="str">
        <f t="shared" si="35"/>
        <v/>
      </c>
      <c r="H1097" s="228"/>
      <c r="I1097" s="318"/>
    </row>
    <row r="1098" spans="1:9" ht="11.85" hidden="1" customHeight="1" outlineLevel="3">
      <c r="A1098" s="214" t="s">
        <v>35228</v>
      </c>
      <c r="B1098" s="67" t="s">
        <v>35229</v>
      </c>
      <c r="C1098" s="68" t="s">
        <v>37769</v>
      </c>
      <c r="D1098" s="67" t="s">
        <v>124</v>
      </c>
      <c r="E1098" s="67" t="str">
        <f t="shared" si="34"/>
        <v>грн</v>
      </c>
      <c r="F1098" s="77">
        <v>0.78</v>
      </c>
      <c r="G1098" s="254">
        <f t="shared" si="35"/>
        <v>0.78</v>
      </c>
      <c r="H1098" s="228"/>
      <c r="I1098" s="318"/>
    </row>
    <row r="1099" spans="1:9" ht="11.85" hidden="1" customHeight="1" outlineLevel="3">
      <c r="A1099" s="214" t="s">
        <v>35230</v>
      </c>
      <c r="B1099" s="67" t="s">
        <v>35231</v>
      </c>
      <c r="C1099" s="68" t="s">
        <v>37770</v>
      </c>
      <c r="D1099" s="67" t="s">
        <v>124</v>
      </c>
      <c r="E1099" s="67" t="str">
        <f t="shared" si="34"/>
        <v>грн</v>
      </c>
      <c r="F1099" s="77">
        <v>1.08</v>
      </c>
      <c r="G1099" s="254">
        <f t="shared" si="35"/>
        <v>1.08</v>
      </c>
      <c r="H1099" s="228"/>
      <c r="I1099" s="318"/>
    </row>
    <row r="1100" spans="1:9" ht="11.85" hidden="1" customHeight="1" outlineLevel="3">
      <c r="A1100" s="214" t="s">
        <v>35232</v>
      </c>
      <c r="B1100" s="67" t="s">
        <v>35233</v>
      </c>
      <c r="C1100" s="68" t="s">
        <v>37771</v>
      </c>
      <c r="D1100" s="67" t="s">
        <v>124</v>
      </c>
      <c r="E1100" s="67" t="str">
        <f t="shared" si="34"/>
        <v>грн</v>
      </c>
      <c r="F1100" s="77">
        <v>2.36</v>
      </c>
      <c r="G1100" s="254">
        <f t="shared" si="35"/>
        <v>2.36</v>
      </c>
      <c r="H1100" s="228"/>
      <c r="I1100" s="318"/>
    </row>
    <row r="1101" spans="1:9" ht="11.85" hidden="1" customHeight="1" outlineLevel="3">
      <c r="A1101" s="214" t="s">
        <v>35234</v>
      </c>
      <c r="B1101" s="67" t="s">
        <v>35235</v>
      </c>
      <c r="C1101" s="68" t="s">
        <v>37772</v>
      </c>
      <c r="D1101" s="67" t="s">
        <v>124</v>
      </c>
      <c r="E1101" s="67" t="str">
        <f t="shared" si="34"/>
        <v>грн</v>
      </c>
      <c r="F1101" s="77">
        <v>2.5</v>
      </c>
      <c r="G1101" s="254">
        <f t="shared" si="35"/>
        <v>2.5</v>
      </c>
      <c r="H1101" s="228"/>
      <c r="I1101" s="318"/>
    </row>
    <row r="1102" spans="1:9" ht="11.85" hidden="1" customHeight="1" outlineLevel="3">
      <c r="A1102" s="214" t="s">
        <v>35236</v>
      </c>
      <c r="B1102" s="67" t="s">
        <v>35237</v>
      </c>
      <c r="C1102" s="68" t="s">
        <v>37773</v>
      </c>
      <c r="D1102" s="67" t="s">
        <v>124</v>
      </c>
      <c r="E1102" s="67" t="str">
        <f t="shared" ref="E1102:E1162" si="36">IF(D1102="", "", "грн")</f>
        <v>грн</v>
      </c>
      <c r="F1102" s="77">
        <v>1.04</v>
      </c>
      <c r="G1102" s="254">
        <f t="shared" si="35"/>
        <v>1.04</v>
      </c>
      <c r="H1102" s="228"/>
      <c r="I1102" s="318"/>
    </row>
    <row r="1103" spans="1:9" ht="11.85" hidden="1" customHeight="1" outlineLevel="3">
      <c r="A1103" s="214" t="s">
        <v>35238</v>
      </c>
      <c r="B1103" s="67" t="s">
        <v>35239</v>
      </c>
      <c r="C1103" s="68" t="s">
        <v>37774</v>
      </c>
      <c r="D1103" s="67" t="s">
        <v>124</v>
      </c>
      <c r="E1103" s="67" t="str">
        <f t="shared" si="36"/>
        <v>грн</v>
      </c>
      <c r="F1103" s="77">
        <v>2.15</v>
      </c>
      <c r="G1103" s="254">
        <f t="shared" si="35"/>
        <v>2.15</v>
      </c>
      <c r="H1103" s="228"/>
      <c r="I1103" s="318"/>
    </row>
    <row r="1104" spans="1:9" ht="11.85" hidden="1" customHeight="1" outlineLevel="3">
      <c r="A1104" s="214" t="s">
        <v>35240</v>
      </c>
      <c r="B1104" s="67" t="s">
        <v>35241</v>
      </c>
      <c r="C1104" s="68" t="s">
        <v>37775</v>
      </c>
      <c r="D1104" s="67" t="s">
        <v>124</v>
      </c>
      <c r="E1104" s="67" t="str">
        <f t="shared" si="36"/>
        <v>грн</v>
      </c>
      <c r="F1104" s="77">
        <v>3.11</v>
      </c>
      <c r="G1104" s="254">
        <f t="shared" si="35"/>
        <v>3.11</v>
      </c>
      <c r="H1104" s="228"/>
      <c r="I1104" s="318"/>
    </row>
    <row r="1105" spans="1:9" ht="11.85" hidden="1" customHeight="1" outlineLevel="3">
      <c r="A1105" s="214" t="s">
        <v>35242</v>
      </c>
      <c r="B1105" s="67" t="s">
        <v>35243</v>
      </c>
      <c r="C1105" s="68" t="s">
        <v>37776</v>
      </c>
      <c r="D1105" s="67" t="s">
        <v>124</v>
      </c>
      <c r="E1105" s="67" t="str">
        <f t="shared" si="36"/>
        <v>грн</v>
      </c>
      <c r="F1105" s="77">
        <v>5.08</v>
      </c>
      <c r="G1105" s="254">
        <f t="shared" si="35"/>
        <v>5.08</v>
      </c>
      <c r="H1105" s="228"/>
      <c r="I1105" s="318"/>
    </row>
    <row r="1106" spans="1:9" ht="11.85" hidden="1" customHeight="1" outlineLevel="3">
      <c r="A1106" s="214" t="s">
        <v>35244</v>
      </c>
      <c r="B1106" s="67" t="s">
        <v>35245</v>
      </c>
      <c r="C1106" s="68" t="s">
        <v>37777</v>
      </c>
      <c r="D1106" s="67" t="s">
        <v>124</v>
      </c>
      <c r="E1106" s="67" t="str">
        <f t="shared" si="36"/>
        <v>грн</v>
      </c>
      <c r="F1106" s="77">
        <v>17.989999999999998</v>
      </c>
      <c r="G1106" s="254">
        <f t="shared" si="35"/>
        <v>17.989999999999998</v>
      </c>
      <c r="H1106" s="228"/>
      <c r="I1106" s="318"/>
    </row>
    <row r="1107" spans="1:9" ht="11.85" hidden="1" customHeight="1" outlineLevel="3">
      <c r="A1107" s="214" t="s">
        <v>35246</v>
      </c>
      <c r="B1107" s="67" t="s">
        <v>35247</v>
      </c>
      <c r="C1107" s="68" t="s">
        <v>37778</v>
      </c>
      <c r="D1107" s="67" t="s">
        <v>124</v>
      </c>
      <c r="E1107" s="67" t="str">
        <f t="shared" si="36"/>
        <v>грн</v>
      </c>
      <c r="F1107" s="77">
        <v>18.899999999999999</v>
      </c>
      <c r="G1107" s="254">
        <f t="shared" si="35"/>
        <v>18.899999999999999</v>
      </c>
      <c r="H1107" s="228"/>
      <c r="I1107" s="318"/>
    </row>
    <row r="1108" spans="1:9" ht="11.85" hidden="1" customHeight="1" outlineLevel="3">
      <c r="A1108" s="214" t="s">
        <v>35248</v>
      </c>
      <c r="B1108" s="67" t="s">
        <v>35249</v>
      </c>
      <c r="C1108" s="68" t="s">
        <v>37779</v>
      </c>
      <c r="D1108" s="67" t="s">
        <v>124</v>
      </c>
      <c r="E1108" s="67" t="str">
        <f t="shared" si="36"/>
        <v>грн</v>
      </c>
      <c r="F1108" s="77">
        <v>19.78</v>
      </c>
      <c r="G1108" s="254">
        <f t="shared" si="35"/>
        <v>19.78</v>
      </c>
      <c r="H1108" s="228"/>
      <c r="I1108" s="318"/>
    </row>
    <row r="1109" spans="1:9" ht="11.85" hidden="1" customHeight="1" outlineLevel="3">
      <c r="A1109" s="214" t="s">
        <v>35250</v>
      </c>
      <c r="B1109" s="67" t="s">
        <v>35251</v>
      </c>
      <c r="C1109" s="68" t="s">
        <v>37780</v>
      </c>
      <c r="D1109" s="67" t="s">
        <v>124</v>
      </c>
      <c r="E1109" s="67" t="str">
        <f t="shared" si="36"/>
        <v>грн</v>
      </c>
      <c r="F1109" s="77">
        <v>0</v>
      </c>
      <c r="G1109" s="254">
        <f t="shared" si="35"/>
        <v>0</v>
      </c>
      <c r="H1109" s="228"/>
      <c r="I1109" s="318"/>
    </row>
    <row r="1110" spans="1:9" ht="11.85" hidden="1" customHeight="1" outlineLevel="3">
      <c r="A1110" s="214" t="s">
        <v>35252</v>
      </c>
      <c r="B1110" s="67" t="s">
        <v>35253</v>
      </c>
      <c r="C1110" s="68" t="s">
        <v>37781</v>
      </c>
      <c r="D1110" s="67" t="s">
        <v>124</v>
      </c>
      <c r="E1110" s="67" t="str">
        <f t="shared" si="36"/>
        <v>грн</v>
      </c>
      <c r="F1110" s="77">
        <v>64.739999999999995</v>
      </c>
      <c r="G1110" s="254">
        <f t="shared" si="35"/>
        <v>64.739999999999995</v>
      </c>
      <c r="H1110" s="228"/>
      <c r="I1110" s="318"/>
    </row>
    <row r="1111" spans="1:9" ht="11.85" hidden="1" customHeight="1" outlineLevel="3">
      <c r="A1111" s="214" t="s">
        <v>35254</v>
      </c>
      <c r="B1111" s="67" t="s">
        <v>35255</v>
      </c>
      <c r="C1111" s="68" t="s">
        <v>37782</v>
      </c>
      <c r="D1111" s="67" t="s">
        <v>124</v>
      </c>
      <c r="E1111" s="67" t="str">
        <f t="shared" si="36"/>
        <v>грн</v>
      </c>
      <c r="F1111" s="77">
        <v>66.78</v>
      </c>
      <c r="G1111" s="254">
        <f t="shared" si="35"/>
        <v>66.78</v>
      </c>
      <c r="H1111" s="228"/>
      <c r="I1111" s="318"/>
    </row>
    <row r="1112" spans="1:9" ht="11.85" hidden="1" customHeight="1" outlineLevel="3">
      <c r="A1112" s="214" t="s">
        <v>35256</v>
      </c>
      <c r="B1112" s="67" t="s">
        <v>35257</v>
      </c>
      <c r="C1112" s="68" t="s">
        <v>37783</v>
      </c>
      <c r="D1112" s="67" t="s">
        <v>124</v>
      </c>
      <c r="E1112" s="67" t="str">
        <f t="shared" si="36"/>
        <v>грн</v>
      </c>
      <c r="F1112" s="77">
        <v>95.02</v>
      </c>
      <c r="G1112" s="254">
        <f t="shared" ref="G1112:G1172" si="37">IFERROR(IF(OR(E1112="грн",E1112="грн."),ROUND(F1112*(1-$G$2),2),ROUND(F1112*(1-$G$2),2)*$E$2),"")</f>
        <v>95.02</v>
      </c>
      <c r="H1112" s="228"/>
      <c r="I1112" s="318"/>
    </row>
    <row r="1113" spans="1:9" ht="11.85" hidden="1" customHeight="1" outlineLevel="3">
      <c r="A1113" s="214" t="s">
        <v>35258</v>
      </c>
      <c r="B1113" s="67" t="s">
        <v>35259</v>
      </c>
      <c r="C1113" s="68" t="s">
        <v>37784</v>
      </c>
      <c r="D1113" s="67" t="s">
        <v>124</v>
      </c>
      <c r="E1113" s="67" t="str">
        <f t="shared" si="36"/>
        <v>грн</v>
      </c>
      <c r="F1113" s="77">
        <v>0</v>
      </c>
      <c r="G1113" s="254">
        <f t="shared" si="37"/>
        <v>0</v>
      </c>
      <c r="H1113" s="228"/>
      <c r="I1113" s="318"/>
    </row>
    <row r="1114" spans="1:9" ht="11.85" hidden="1" customHeight="1" outlineLevel="3">
      <c r="A1114" s="214" t="s">
        <v>35260</v>
      </c>
      <c r="B1114" s="67" t="s">
        <v>35261</v>
      </c>
      <c r="C1114" s="68" t="s">
        <v>37785</v>
      </c>
      <c r="D1114" s="67" t="s">
        <v>124</v>
      </c>
      <c r="E1114" s="67" t="str">
        <f t="shared" si="36"/>
        <v>грн</v>
      </c>
      <c r="F1114" s="77">
        <v>52.94</v>
      </c>
      <c r="G1114" s="254">
        <f t="shared" si="37"/>
        <v>52.94</v>
      </c>
      <c r="H1114" s="228"/>
      <c r="I1114" s="318"/>
    </row>
    <row r="1115" spans="1:9" ht="11.85" hidden="1" customHeight="1" outlineLevel="3">
      <c r="A1115" s="214" t="s">
        <v>35262</v>
      </c>
      <c r="B1115" s="67" t="s">
        <v>35263</v>
      </c>
      <c r="C1115" s="68" t="s">
        <v>37786</v>
      </c>
      <c r="D1115" s="67" t="s">
        <v>124</v>
      </c>
      <c r="E1115" s="67" t="str">
        <f t="shared" si="36"/>
        <v>грн</v>
      </c>
      <c r="F1115" s="77">
        <v>62.21</v>
      </c>
      <c r="G1115" s="254">
        <f t="shared" si="37"/>
        <v>62.21</v>
      </c>
      <c r="H1115" s="228"/>
      <c r="I1115" s="318"/>
    </row>
    <row r="1116" spans="1:9" ht="11.85" hidden="1" customHeight="1" outlineLevel="3">
      <c r="A1116" s="214" t="s">
        <v>35264</v>
      </c>
      <c r="B1116" s="67" t="s">
        <v>35265</v>
      </c>
      <c r="C1116" s="68" t="s">
        <v>37787</v>
      </c>
      <c r="D1116" s="67" t="s">
        <v>124</v>
      </c>
      <c r="E1116" s="67" t="str">
        <f t="shared" si="36"/>
        <v>грн</v>
      </c>
      <c r="F1116" s="77">
        <v>4.6100000000000003</v>
      </c>
      <c r="G1116" s="254">
        <f t="shared" si="37"/>
        <v>4.6100000000000003</v>
      </c>
      <c r="H1116" s="228"/>
      <c r="I1116" s="318"/>
    </row>
    <row r="1117" spans="1:9" ht="11.85" hidden="1" customHeight="1" outlineLevel="3">
      <c r="A1117" s="214" t="s">
        <v>35266</v>
      </c>
      <c r="B1117" s="67" t="s">
        <v>35267</v>
      </c>
      <c r="C1117" s="68" t="s">
        <v>37788</v>
      </c>
      <c r="D1117" s="67" t="s">
        <v>124</v>
      </c>
      <c r="E1117" s="67" t="str">
        <f t="shared" si="36"/>
        <v>грн</v>
      </c>
      <c r="F1117" s="77">
        <v>8.56</v>
      </c>
      <c r="G1117" s="254">
        <f t="shared" si="37"/>
        <v>8.56</v>
      </c>
      <c r="H1117" s="228"/>
      <c r="I1117" s="318"/>
    </row>
    <row r="1118" spans="1:9" ht="11.85" hidden="1" customHeight="1" outlineLevel="3">
      <c r="A1118" s="214" t="s">
        <v>35268</v>
      </c>
      <c r="B1118" s="67" t="s">
        <v>35269</v>
      </c>
      <c r="C1118" s="68" t="s">
        <v>37789</v>
      </c>
      <c r="D1118" s="67" t="s">
        <v>124</v>
      </c>
      <c r="E1118" s="67" t="str">
        <f t="shared" si="36"/>
        <v>грн</v>
      </c>
      <c r="F1118" s="77">
        <v>17.57</v>
      </c>
      <c r="G1118" s="254">
        <f t="shared" si="37"/>
        <v>17.57</v>
      </c>
      <c r="H1118" s="228"/>
      <c r="I1118" s="318"/>
    </row>
    <row r="1119" spans="1:9" ht="11.85" hidden="1" customHeight="1" outlineLevel="3">
      <c r="A1119" s="214" t="s">
        <v>35270</v>
      </c>
      <c r="B1119" s="67" t="s">
        <v>35271</v>
      </c>
      <c r="C1119" s="68" t="s">
        <v>37790</v>
      </c>
      <c r="D1119" s="67" t="s">
        <v>124</v>
      </c>
      <c r="E1119" s="67" t="str">
        <f t="shared" si="36"/>
        <v>грн</v>
      </c>
      <c r="F1119" s="77">
        <v>25.75</v>
      </c>
      <c r="G1119" s="254">
        <f t="shared" si="37"/>
        <v>25.75</v>
      </c>
      <c r="H1119" s="228"/>
      <c r="I1119" s="318"/>
    </row>
    <row r="1120" spans="1:9" ht="11.85" hidden="1" customHeight="1" outlineLevel="3">
      <c r="A1120" s="214" t="s">
        <v>35272</v>
      </c>
      <c r="B1120" s="67" t="s">
        <v>35273</v>
      </c>
      <c r="C1120" s="68" t="s">
        <v>37791</v>
      </c>
      <c r="D1120" s="67" t="s">
        <v>124</v>
      </c>
      <c r="E1120" s="67" t="str">
        <f t="shared" si="36"/>
        <v>грн</v>
      </c>
      <c r="F1120" s="77">
        <v>3.67</v>
      </c>
      <c r="G1120" s="254">
        <f t="shared" si="37"/>
        <v>3.67</v>
      </c>
      <c r="H1120" s="228"/>
      <c r="I1120" s="318"/>
    </row>
    <row r="1121" spans="1:9" ht="11.85" hidden="1" customHeight="1" outlineLevel="3">
      <c r="A1121" s="214" t="s">
        <v>35274</v>
      </c>
      <c r="B1121" s="67" t="s">
        <v>35275</v>
      </c>
      <c r="C1121" s="68" t="s">
        <v>37792</v>
      </c>
      <c r="D1121" s="67" t="s">
        <v>124</v>
      </c>
      <c r="E1121" s="67" t="str">
        <f t="shared" si="36"/>
        <v>грн</v>
      </c>
      <c r="F1121" s="77">
        <v>3.44</v>
      </c>
      <c r="G1121" s="254">
        <f t="shared" si="37"/>
        <v>3.44</v>
      </c>
      <c r="H1121" s="228"/>
      <c r="I1121" s="318"/>
    </row>
    <row r="1122" spans="1:9" ht="11.85" hidden="1" customHeight="1" outlineLevel="3">
      <c r="A1122" s="214" t="s">
        <v>35276</v>
      </c>
      <c r="B1122" s="67" t="s">
        <v>35277</v>
      </c>
      <c r="C1122" s="68" t="s">
        <v>37793</v>
      </c>
      <c r="D1122" s="67" t="s">
        <v>124</v>
      </c>
      <c r="E1122" s="67" t="str">
        <f t="shared" si="36"/>
        <v>грн</v>
      </c>
      <c r="F1122" s="77">
        <v>4.6100000000000003</v>
      </c>
      <c r="G1122" s="254">
        <f t="shared" si="37"/>
        <v>4.6100000000000003</v>
      </c>
      <c r="H1122" s="228"/>
      <c r="I1122" s="318"/>
    </row>
    <row r="1123" spans="1:9" ht="11.85" hidden="1" customHeight="1" outlineLevel="3">
      <c r="A1123" s="214" t="s">
        <v>35278</v>
      </c>
      <c r="B1123" s="67" t="s">
        <v>35279</v>
      </c>
      <c r="C1123" s="68" t="s">
        <v>37794</v>
      </c>
      <c r="D1123" s="67" t="s">
        <v>124</v>
      </c>
      <c r="E1123" s="67" t="str">
        <f t="shared" si="36"/>
        <v>грн</v>
      </c>
      <c r="F1123" s="77">
        <v>194.88</v>
      </c>
      <c r="G1123" s="254">
        <f t="shared" si="37"/>
        <v>194.88</v>
      </c>
      <c r="H1123" s="228"/>
      <c r="I1123" s="318"/>
    </row>
    <row r="1124" spans="1:9" ht="11.85" hidden="1" customHeight="1" outlineLevel="3">
      <c r="A1124" s="214" t="s">
        <v>35280</v>
      </c>
      <c r="B1124" s="67" t="s">
        <v>35281</v>
      </c>
      <c r="C1124" s="68" t="s">
        <v>37795</v>
      </c>
      <c r="D1124" s="67" t="s">
        <v>124</v>
      </c>
      <c r="E1124" s="67" t="str">
        <f t="shared" si="36"/>
        <v>грн</v>
      </c>
      <c r="F1124" s="77">
        <v>216.62</v>
      </c>
      <c r="G1124" s="254">
        <f t="shared" si="37"/>
        <v>216.62</v>
      </c>
      <c r="H1124" s="228"/>
      <c r="I1124" s="318"/>
    </row>
    <row r="1125" spans="1:9" ht="11.85" hidden="1" customHeight="1" outlineLevel="3">
      <c r="A1125" s="214" t="s">
        <v>35282</v>
      </c>
      <c r="B1125" s="67" t="s">
        <v>35283</v>
      </c>
      <c r="C1125" s="68" t="s">
        <v>37796</v>
      </c>
      <c r="D1125" s="67" t="s">
        <v>124</v>
      </c>
      <c r="E1125" s="67" t="str">
        <f t="shared" si="36"/>
        <v>грн</v>
      </c>
      <c r="F1125" s="77">
        <v>222.73</v>
      </c>
      <c r="G1125" s="254">
        <f t="shared" si="37"/>
        <v>222.73</v>
      </c>
      <c r="H1125" s="228"/>
      <c r="I1125" s="318"/>
    </row>
    <row r="1126" spans="1:9" ht="11.85" hidden="1" customHeight="1" outlineLevel="3">
      <c r="A1126" s="214" t="s">
        <v>35284</v>
      </c>
      <c r="B1126" s="67" t="s">
        <v>35285</v>
      </c>
      <c r="C1126" s="68" t="s">
        <v>37797</v>
      </c>
      <c r="D1126" s="67" t="s">
        <v>124</v>
      </c>
      <c r="E1126" s="67" t="str">
        <f t="shared" si="36"/>
        <v>грн</v>
      </c>
      <c r="F1126" s="77">
        <v>204.42</v>
      </c>
      <c r="G1126" s="254">
        <f t="shared" si="37"/>
        <v>204.42</v>
      </c>
      <c r="H1126" s="228"/>
      <c r="I1126" s="318"/>
    </row>
    <row r="1127" spans="1:9" ht="11.85" hidden="1" customHeight="1" outlineLevel="3">
      <c r="A1127" s="214" t="s">
        <v>35286</v>
      </c>
      <c r="B1127" s="67" t="s">
        <v>35287</v>
      </c>
      <c r="C1127" s="68" t="s">
        <v>37798</v>
      </c>
      <c r="D1127" s="67" t="s">
        <v>124</v>
      </c>
      <c r="E1127" s="67" t="str">
        <f t="shared" si="36"/>
        <v>грн</v>
      </c>
      <c r="F1127" s="77">
        <v>209.88</v>
      </c>
      <c r="G1127" s="254">
        <f t="shared" si="37"/>
        <v>209.88</v>
      </c>
      <c r="H1127" s="228"/>
      <c r="I1127" s="318"/>
    </row>
    <row r="1128" spans="1:9" ht="11.85" hidden="1" customHeight="1" outlineLevel="3">
      <c r="A1128" s="214" t="s">
        <v>35288</v>
      </c>
      <c r="B1128" s="67" t="s">
        <v>35289</v>
      </c>
      <c r="C1128" s="68" t="s">
        <v>37799</v>
      </c>
      <c r="D1128" s="67" t="s">
        <v>124</v>
      </c>
      <c r="E1128" s="67" t="str">
        <f t="shared" si="36"/>
        <v>грн</v>
      </c>
      <c r="F1128" s="77">
        <v>227.57</v>
      </c>
      <c r="G1128" s="254">
        <f t="shared" si="37"/>
        <v>227.57</v>
      </c>
      <c r="H1128" s="228"/>
      <c r="I1128" s="318"/>
    </row>
    <row r="1129" spans="1:9" ht="11.85" hidden="1" customHeight="1" outlineLevel="3">
      <c r="A1129" s="214" t="s">
        <v>35290</v>
      </c>
      <c r="B1129" s="67" t="s">
        <v>35291</v>
      </c>
      <c r="C1129" s="68" t="s">
        <v>37800</v>
      </c>
      <c r="D1129" s="67" t="s">
        <v>124</v>
      </c>
      <c r="E1129" s="67" t="str">
        <f t="shared" si="36"/>
        <v>грн</v>
      </c>
      <c r="F1129" s="77">
        <v>233.04</v>
      </c>
      <c r="G1129" s="254">
        <f t="shared" si="37"/>
        <v>233.04</v>
      </c>
      <c r="H1129" s="228"/>
      <c r="I1129" s="318"/>
    </row>
    <row r="1130" spans="1:9" ht="11.85" hidden="1" customHeight="1" outlineLevel="3">
      <c r="A1130" s="214" t="s">
        <v>35292</v>
      </c>
      <c r="B1130" s="67" t="s">
        <v>35293</v>
      </c>
      <c r="C1130" s="68" t="s">
        <v>37801</v>
      </c>
      <c r="D1130" s="67" t="s">
        <v>124</v>
      </c>
      <c r="E1130" s="67" t="str">
        <f t="shared" si="36"/>
        <v>грн</v>
      </c>
      <c r="F1130" s="77">
        <v>7.31</v>
      </c>
      <c r="G1130" s="254">
        <f t="shared" si="37"/>
        <v>7.31</v>
      </c>
      <c r="H1130" s="228"/>
      <c r="I1130" s="318"/>
    </row>
    <row r="1131" spans="1:9" ht="13.35" hidden="1" customHeight="1" outlineLevel="2">
      <c r="A1131" s="214"/>
      <c r="B1131" s="442"/>
      <c r="C1131" s="203" t="s">
        <v>39534</v>
      </c>
      <c r="D1131" s="203"/>
      <c r="E1131" s="203" t="str">
        <f t="shared" si="36"/>
        <v/>
      </c>
      <c r="F1131" s="205" t="s">
        <v>300</v>
      </c>
      <c r="G1131" s="253" t="str">
        <f t="shared" si="37"/>
        <v/>
      </c>
      <c r="H1131" s="228"/>
      <c r="I1131" s="318"/>
    </row>
    <row r="1132" spans="1:9" ht="11.85" hidden="1" customHeight="1" outlineLevel="3">
      <c r="A1132" s="214" t="s">
        <v>35294</v>
      </c>
      <c r="B1132" s="67" t="s">
        <v>35295</v>
      </c>
      <c r="C1132" s="68" t="s">
        <v>37802</v>
      </c>
      <c r="D1132" s="67" t="s">
        <v>124</v>
      </c>
      <c r="E1132" s="67" t="str">
        <f t="shared" si="36"/>
        <v>грн</v>
      </c>
      <c r="F1132" s="77">
        <v>0.28000000000000003</v>
      </c>
      <c r="G1132" s="254">
        <f t="shared" si="37"/>
        <v>0.28000000000000003</v>
      </c>
      <c r="H1132" s="228"/>
      <c r="I1132" s="318"/>
    </row>
    <row r="1133" spans="1:9" ht="11.85" hidden="1" customHeight="1" outlineLevel="3">
      <c r="A1133" s="214" t="s">
        <v>35296</v>
      </c>
      <c r="B1133" s="67" t="s">
        <v>35297</v>
      </c>
      <c r="C1133" s="68" t="s">
        <v>37803</v>
      </c>
      <c r="D1133" s="67" t="s">
        <v>124</v>
      </c>
      <c r="E1133" s="67" t="str">
        <f t="shared" si="36"/>
        <v>грн</v>
      </c>
      <c r="F1133" s="77">
        <v>0.34</v>
      </c>
      <c r="G1133" s="254">
        <f t="shared" si="37"/>
        <v>0.34</v>
      </c>
      <c r="H1133" s="228"/>
      <c r="I1133" s="318"/>
    </row>
    <row r="1134" spans="1:9" ht="11.85" hidden="1" customHeight="1" outlineLevel="3">
      <c r="A1134" s="214" t="s">
        <v>35298</v>
      </c>
      <c r="B1134" s="67" t="s">
        <v>35299</v>
      </c>
      <c r="C1134" s="68" t="s">
        <v>37804</v>
      </c>
      <c r="D1134" s="67" t="s">
        <v>124</v>
      </c>
      <c r="E1134" s="67" t="str">
        <f t="shared" si="36"/>
        <v>грн</v>
      </c>
      <c r="F1134" s="77">
        <v>0.59</v>
      </c>
      <c r="G1134" s="254">
        <f t="shared" si="37"/>
        <v>0.59</v>
      </c>
      <c r="H1134" s="228"/>
      <c r="I1134" s="318"/>
    </row>
    <row r="1135" spans="1:9" ht="11.85" hidden="1" customHeight="1" outlineLevel="3">
      <c r="A1135" s="214" t="s">
        <v>35300</v>
      </c>
      <c r="B1135" s="67" t="s">
        <v>35301</v>
      </c>
      <c r="C1135" s="68" t="s">
        <v>37805</v>
      </c>
      <c r="D1135" s="67" t="s">
        <v>124</v>
      </c>
      <c r="E1135" s="67" t="str">
        <f t="shared" si="36"/>
        <v>грн</v>
      </c>
      <c r="F1135" s="77">
        <v>1.25</v>
      </c>
      <c r="G1135" s="254">
        <f t="shared" si="37"/>
        <v>1.25</v>
      </c>
      <c r="H1135" s="228"/>
      <c r="I1135" s="318"/>
    </row>
    <row r="1136" spans="1:9" ht="11.85" hidden="1" customHeight="1" outlineLevel="3">
      <c r="A1136" s="214" t="s">
        <v>35302</v>
      </c>
      <c r="B1136" s="67" t="s">
        <v>35303</v>
      </c>
      <c r="C1136" s="68" t="s">
        <v>37806</v>
      </c>
      <c r="D1136" s="67" t="s">
        <v>124</v>
      </c>
      <c r="E1136" s="67" t="str">
        <f t="shared" si="36"/>
        <v>грн</v>
      </c>
      <c r="F1136" s="77">
        <v>3.08</v>
      </c>
      <c r="G1136" s="254">
        <f t="shared" si="37"/>
        <v>3.08</v>
      </c>
      <c r="H1136" s="228"/>
      <c r="I1136" s="318"/>
    </row>
    <row r="1137" spans="1:9" ht="11.85" hidden="1" customHeight="1" outlineLevel="3">
      <c r="A1137" s="214" t="s">
        <v>35304</v>
      </c>
      <c r="B1137" s="67" t="s">
        <v>35305</v>
      </c>
      <c r="C1137" s="68" t="s">
        <v>37807</v>
      </c>
      <c r="D1137" s="67" t="s">
        <v>124</v>
      </c>
      <c r="E1137" s="67" t="str">
        <f t="shared" si="36"/>
        <v>грн</v>
      </c>
      <c r="F1137" s="77">
        <v>4.6399999999999997</v>
      </c>
      <c r="G1137" s="254">
        <f t="shared" si="37"/>
        <v>4.6399999999999997</v>
      </c>
      <c r="H1137" s="228"/>
      <c r="I1137" s="318"/>
    </row>
    <row r="1138" spans="1:9" ht="11.85" hidden="1" customHeight="1" outlineLevel="3">
      <c r="A1138" s="214" t="s">
        <v>35306</v>
      </c>
      <c r="B1138" s="67" t="s">
        <v>35307</v>
      </c>
      <c r="C1138" s="68" t="s">
        <v>37808</v>
      </c>
      <c r="D1138" s="67" t="s">
        <v>124</v>
      </c>
      <c r="E1138" s="67" t="str">
        <f t="shared" si="36"/>
        <v>грн</v>
      </c>
      <c r="F1138" s="77">
        <v>0.28000000000000003</v>
      </c>
      <c r="G1138" s="254">
        <f t="shared" si="37"/>
        <v>0.28000000000000003</v>
      </c>
      <c r="H1138" s="228"/>
      <c r="I1138" s="318"/>
    </row>
    <row r="1139" spans="1:9" ht="11.85" hidden="1" customHeight="1" outlineLevel="3">
      <c r="A1139" s="214" t="s">
        <v>35308</v>
      </c>
      <c r="B1139" s="67" t="s">
        <v>35309</v>
      </c>
      <c r="C1139" s="68" t="s">
        <v>37809</v>
      </c>
      <c r="D1139" s="67" t="s">
        <v>124</v>
      </c>
      <c r="E1139" s="67" t="str">
        <f t="shared" si="36"/>
        <v>грн</v>
      </c>
      <c r="F1139" s="77">
        <v>0.32</v>
      </c>
      <c r="G1139" s="254">
        <f t="shared" si="37"/>
        <v>0.32</v>
      </c>
      <c r="H1139" s="228"/>
      <c r="I1139" s="318"/>
    </row>
    <row r="1140" spans="1:9" ht="11.85" hidden="1" customHeight="1" outlineLevel="3">
      <c r="A1140" s="214" t="s">
        <v>35310</v>
      </c>
      <c r="B1140" s="67" t="s">
        <v>35311</v>
      </c>
      <c r="C1140" s="68" t="s">
        <v>37810</v>
      </c>
      <c r="D1140" s="67" t="s">
        <v>124</v>
      </c>
      <c r="E1140" s="67" t="str">
        <f t="shared" si="36"/>
        <v>грн</v>
      </c>
      <c r="F1140" s="77">
        <v>0.56000000000000005</v>
      </c>
      <c r="G1140" s="254">
        <f t="shared" si="37"/>
        <v>0.56000000000000005</v>
      </c>
      <c r="H1140" s="228"/>
      <c r="I1140" s="318"/>
    </row>
    <row r="1141" spans="1:9" ht="11.85" hidden="1" customHeight="1" outlineLevel="3">
      <c r="A1141" s="214" t="s">
        <v>35312</v>
      </c>
      <c r="B1141" s="67" t="s">
        <v>35313</v>
      </c>
      <c r="C1141" s="68" t="s">
        <v>37811</v>
      </c>
      <c r="D1141" s="67" t="s">
        <v>124</v>
      </c>
      <c r="E1141" s="67" t="str">
        <f t="shared" si="36"/>
        <v>грн</v>
      </c>
      <c r="F1141" s="77">
        <v>0.9</v>
      </c>
      <c r="G1141" s="254">
        <f t="shared" si="37"/>
        <v>0.9</v>
      </c>
      <c r="H1141" s="228"/>
      <c r="I1141" s="318"/>
    </row>
    <row r="1142" spans="1:9" ht="11.85" hidden="1" customHeight="1" outlineLevel="3">
      <c r="A1142" s="214" t="s">
        <v>35314</v>
      </c>
      <c r="B1142" s="67" t="s">
        <v>35315</v>
      </c>
      <c r="C1142" s="68" t="s">
        <v>37812</v>
      </c>
      <c r="D1142" s="67" t="s">
        <v>124</v>
      </c>
      <c r="E1142" s="67" t="str">
        <f t="shared" si="36"/>
        <v>грн</v>
      </c>
      <c r="F1142" s="77">
        <v>0.48</v>
      </c>
      <c r="G1142" s="254">
        <f t="shared" si="37"/>
        <v>0.48</v>
      </c>
      <c r="H1142" s="228"/>
      <c r="I1142" s="318"/>
    </row>
    <row r="1143" spans="1:9" ht="11.85" hidden="1" customHeight="1" outlineLevel="3">
      <c r="A1143" s="214" t="s">
        <v>35316</v>
      </c>
      <c r="B1143" s="67" t="s">
        <v>35317</v>
      </c>
      <c r="C1143" s="68" t="s">
        <v>37813</v>
      </c>
      <c r="D1143" s="67" t="s">
        <v>124</v>
      </c>
      <c r="E1143" s="67" t="str">
        <f t="shared" si="36"/>
        <v>грн</v>
      </c>
      <c r="F1143" s="77">
        <v>1.38</v>
      </c>
      <c r="G1143" s="254">
        <f t="shared" si="37"/>
        <v>1.38</v>
      </c>
      <c r="H1143" s="228"/>
      <c r="I1143" s="318"/>
    </row>
    <row r="1144" spans="1:9" ht="11.85" hidden="1" customHeight="1" outlineLevel="3">
      <c r="A1144" s="214" t="s">
        <v>35318</v>
      </c>
      <c r="B1144" s="67" t="s">
        <v>35319</v>
      </c>
      <c r="C1144" s="68" t="s">
        <v>37814</v>
      </c>
      <c r="D1144" s="67" t="s">
        <v>124</v>
      </c>
      <c r="E1144" s="67" t="str">
        <f t="shared" si="36"/>
        <v>грн</v>
      </c>
      <c r="F1144" s="77">
        <v>1.8</v>
      </c>
      <c r="G1144" s="254">
        <f t="shared" si="37"/>
        <v>1.8</v>
      </c>
      <c r="H1144" s="228"/>
      <c r="I1144" s="318"/>
    </row>
    <row r="1145" spans="1:9" ht="11.85" hidden="1" customHeight="1" outlineLevel="3">
      <c r="A1145" s="214" t="s">
        <v>35320</v>
      </c>
      <c r="B1145" s="67" t="s">
        <v>35321</v>
      </c>
      <c r="C1145" s="68" t="s">
        <v>37815</v>
      </c>
      <c r="D1145" s="67" t="s">
        <v>124</v>
      </c>
      <c r="E1145" s="67" t="str">
        <f t="shared" si="36"/>
        <v>грн</v>
      </c>
      <c r="F1145" s="77">
        <v>2.02</v>
      </c>
      <c r="G1145" s="254">
        <f t="shared" si="37"/>
        <v>2.02</v>
      </c>
      <c r="H1145" s="228"/>
      <c r="I1145" s="318"/>
    </row>
    <row r="1146" spans="1:9" ht="11.85" hidden="1" customHeight="1" outlineLevel="3">
      <c r="A1146" s="214" t="s">
        <v>35322</v>
      </c>
      <c r="B1146" s="67" t="s">
        <v>35323</v>
      </c>
      <c r="C1146" s="68" t="s">
        <v>37816</v>
      </c>
      <c r="D1146" s="67" t="s">
        <v>124</v>
      </c>
      <c r="E1146" s="67" t="str">
        <f t="shared" si="36"/>
        <v>грн</v>
      </c>
      <c r="F1146" s="77">
        <v>0.16</v>
      </c>
      <c r="G1146" s="254">
        <f t="shared" si="37"/>
        <v>0.16</v>
      </c>
      <c r="H1146" s="228"/>
      <c r="I1146" s="318"/>
    </row>
    <row r="1147" spans="1:9" ht="11.85" hidden="1" customHeight="1" outlineLevel="3">
      <c r="A1147" s="214" t="s">
        <v>35324</v>
      </c>
      <c r="B1147" s="67" t="s">
        <v>35325</v>
      </c>
      <c r="C1147" s="68" t="s">
        <v>37817</v>
      </c>
      <c r="D1147" s="67" t="s">
        <v>124</v>
      </c>
      <c r="E1147" s="67" t="str">
        <f t="shared" si="36"/>
        <v>грн</v>
      </c>
      <c r="F1147" s="77">
        <v>0.18</v>
      </c>
      <c r="G1147" s="254">
        <f t="shared" si="37"/>
        <v>0.18</v>
      </c>
      <c r="H1147" s="228"/>
      <c r="I1147" s="318"/>
    </row>
    <row r="1148" spans="1:9" ht="11.85" hidden="1" customHeight="1" outlineLevel="3">
      <c r="A1148" s="214" t="s">
        <v>35326</v>
      </c>
      <c r="B1148" s="67" t="s">
        <v>35327</v>
      </c>
      <c r="C1148" s="68" t="s">
        <v>37818</v>
      </c>
      <c r="D1148" s="67" t="s">
        <v>124</v>
      </c>
      <c r="E1148" s="67" t="str">
        <f t="shared" si="36"/>
        <v>грн</v>
      </c>
      <c r="F1148" s="77">
        <v>0.31</v>
      </c>
      <c r="G1148" s="254">
        <f t="shared" si="37"/>
        <v>0.31</v>
      </c>
      <c r="H1148" s="228"/>
      <c r="I1148" s="318"/>
    </row>
    <row r="1149" spans="1:9" ht="11.85" hidden="1" customHeight="1" outlineLevel="3">
      <c r="A1149" s="214" t="s">
        <v>35328</v>
      </c>
      <c r="B1149" s="67" t="s">
        <v>35329</v>
      </c>
      <c r="C1149" s="68" t="s">
        <v>37819</v>
      </c>
      <c r="D1149" s="67" t="s">
        <v>124</v>
      </c>
      <c r="E1149" s="67" t="str">
        <f t="shared" si="36"/>
        <v>грн</v>
      </c>
      <c r="F1149" s="77">
        <v>0.41</v>
      </c>
      <c r="G1149" s="254">
        <f t="shared" si="37"/>
        <v>0.41</v>
      </c>
      <c r="H1149" s="228"/>
      <c r="I1149" s="318"/>
    </row>
    <row r="1150" spans="1:9" ht="11.85" hidden="1" customHeight="1" outlineLevel="3">
      <c r="A1150" s="214" t="s">
        <v>35330</v>
      </c>
      <c r="B1150" s="67" t="s">
        <v>35331</v>
      </c>
      <c r="C1150" s="68" t="s">
        <v>37820</v>
      </c>
      <c r="D1150" s="67" t="s">
        <v>124</v>
      </c>
      <c r="E1150" s="67" t="str">
        <f t="shared" si="36"/>
        <v>грн</v>
      </c>
      <c r="F1150" s="77">
        <v>0.83</v>
      </c>
      <c r="G1150" s="254">
        <f t="shared" si="37"/>
        <v>0.83</v>
      </c>
      <c r="H1150" s="228"/>
      <c r="I1150" s="318"/>
    </row>
    <row r="1151" spans="1:9" ht="11.85" hidden="1" customHeight="1" outlineLevel="3">
      <c r="A1151" s="214" t="s">
        <v>35332</v>
      </c>
      <c r="B1151" s="67" t="s">
        <v>35333</v>
      </c>
      <c r="C1151" s="68" t="s">
        <v>37821</v>
      </c>
      <c r="D1151" s="67" t="s">
        <v>124</v>
      </c>
      <c r="E1151" s="67" t="str">
        <f t="shared" si="36"/>
        <v>грн</v>
      </c>
      <c r="F1151" s="77">
        <v>1.42</v>
      </c>
      <c r="G1151" s="254">
        <f t="shared" si="37"/>
        <v>1.42</v>
      </c>
      <c r="H1151" s="228"/>
      <c r="I1151" s="318"/>
    </row>
    <row r="1152" spans="1:9" ht="13.35" hidden="1" customHeight="1" outlineLevel="2">
      <c r="A1152" s="214"/>
      <c r="B1152" s="442"/>
      <c r="C1152" s="203" t="s">
        <v>39535</v>
      </c>
      <c r="D1152" s="203"/>
      <c r="E1152" s="203" t="str">
        <f t="shared" si="36"/>
        <v/>
      </c>
      <c r="F1152" s="205" t="s">
        <v>300</v>
      </c>
      <c r="G1152" s="253" t="str">
        <f t="shared" si="37"/>
        <v/>
      </c>
      <c r="H1152" s="228"/>
      <c r="I1152" s="318"/>
    </row>
    <row r="1153" spans="1:9" ht="11.85" hidden="1" customHeight="1" outlineLevel="3">
      <c r="A1153" s="214" t="s">
        <v>35334</v>
      </c>
      <c r="B1153" s="67" t="s">
        <v>35335</v>
      </c>
      <c r="C1153" s="68" t="s">
        <v>37822</v>
      </c>
      <c r="D1153" s="67" t="s">
        <v>124</v>
      </c>
      <c r="E1153" s="67" t="str">
        <f t="shared" si="36"/>
        <v>грн</v>
      </c>
      <c r="F1153" s="77">
        <v>6.34</v>
      </c>
      <c r="G1153" s="254">
        <f t="shared" si="37"/>
        <v>6.34</v>
      </c>
      <c r="H1153" s="228"/>
      <c r="I1153" s="318"/>
    </row>
    <row r="1154" spans="1:9" ht="11.85" hidden="1" customHeight="1" outlineLevel="3">
      <c r="A1154" s="214" t="s">
        <v>35336</v>
      </c>
      <c r="B1154" s="67" t="s">
        <v>35337</v>
      </c>
      <c r="C1154" s="68" t="s">
        <v>37823</v>
      </c>
      <c r="D1154" s="67" t="s">
        <v>124</v>
      </c>
      <c r="E1154" s="67" t="str">
        <f t="shared" si="36"/>
        <v>грн</v>
      </c>
      <c r="F1154" s="77">
        <v>6.64</v>
      </c>
      <c r="G1154" s="254">
        <f t="shared" si="37"/>
        <v>6.64</v>
      </c>
      <c r="H1154" s="228"/>
      <c r="I1154" s="318"/>
    </row>
    <row r="1155" spans="1:9" ht="11.85" hidden="1" customHeight="1" outlineLevel="3">
      <c r="A1155" s="214" t="s">
        <v>35338</v>
      </c>
      <c r="B1155" s="67" t="s">
        <v>35339</v>
      </c>
      <c r="C1155" s="68" t="s">
        <v>37824</v>
      </c>
      <c r="D1155" s="67" t="s">
        <v>124</v>
      </c>
      <c r="E1155" s="67" t="str">
        <f t="shared" si="36"/>
        <v>грн</v>
      </c>
      <c r="F1155" s="77">
        <v>7.46</v>
      </c>
      <c r="G1155" s="254">
        <f t="shared" si="37"/>
        <v>7.46</v>
      </c>
      <c r="H1155" s="228"/>
      <c r="I1155" s="318"/>
    </row>
    <row r="1156" spans="1:9" ht="11.85" hidden="1" customHeight="1" outlineLevel="3">
      <c r="A1156" s="214" t="s">
        <v>35340</v>
      </c>
      <c r="B1156" s="67" t="s">
        <v>35341</v>
      </c>
      <c r="C1156" s="68" t="s">
        <v>37825</v>
      </c>
      <c r="D1156" s="67" t="s">
        <v>124</v>
      </c>
      <c r="E1156" s="67" t="str">
        <f t="shared" si="36"/>
        <v>грн</v>
      </c>
      <c r="F1156" s="77">
        <v>8.4499999999999993</v>
      </c>
      <c r="G1156" s="254">
        <f t="shared" si="37"/>
        <v>8.4499999999999993</v>
      </c>
      <c r="H1156" s="228"/>
      <c r="I1156" s="318"/>
    </row>
    <row r="1157" spans="1:9" ht="11.85" hidden="1" customHeight="1" outlineLevel="3">
      <c r="A1157" s="214" t="s">
        <v>35342</v>
      </c>
      <c r="B1157" s="67" t="s">
        <v>35343</v>
      </c>
      <c r="C1157" s="68" t="s">
        <v>37826</v>
      </c>
      <c r="D1157" s="67" t="s">
        <v>124</v>
      </c>
      <c r="E1157" s="67" t="str">
        <f t="shared" si="36"/>
        <v>грн</v>
      </c>
      <c r="F1157" s="77">
        <v>8.8000000000000007</v>
      </c>
      <c r="G1157" s="254">
        <f t="shared" si="37"/>
        <v>8.8000000000000007</v>
      </c>
      <c r="H1157" s="228"/>
      <c r="I1157" s="318"/>
    </row>
    <row r="1158" spans="1:9" ht="11.85" hidden="1" customHeight="1" outlineLevel="3">
      <c r="A1158" s="214" t="s">
        <v>35344</v>
      </c>
      <c r="B1158" s="67" t="s">
        <v>35345</v>
      </c>
      <c r="C1158" s="68" t="s">
        <v>37827</v>
      </c>
      <c r="D1158" s="67" t="s">
        <v>124</v>
      </c>
      <c r="E1158" s="67" t="str">
        <f t="shared" si="36"/>
        <v>грн</v>
      </c>
      <c r="F1158" s="77">
        <v>12.72</v>
      </c>
      <c r="G1158" s="254">
        <f t="shared" si="37"/>
        <v>12.72</v>
      </c>
      <c r="H1158" s="228"/>
      <c r="I1158" s="318"/>
    </row>
    <row r="1159" spans="1:9" ht="11.85" hidden="1" customHeight="1" outlineLevel="3">
      <c r="A1159" s="214" t="s">
        <v>35346</v>
      </c>
      <c r="B1159" s="67" t="s">
        <v>35347</v>
      </c>
      <c r="C1159" s="68" t="s">
        <v>37828</v>
      </c>
      <c r="D1159" s="67" t="s">
        <v>124</v>
      </c>
      <c r="E1159" s="67" t="str">
        <f t="shared" si="36"/>
        <v>грн</v>
      </c>
      <c r="F1159" s="77">
        <v>13.76</v>
      </c>
      <c r="G1159" s="254">
        <f t="shared" si="37"/>
        <v>13.76</v>
      </c>
      <c r="H1159" s="228"/>
      <c r="I1159" s="318"/>
    </row>
    <row r="1160" spans="1:9" ht="11.85" hidden="1" customHeight="1" outlineLevel="3">
      <c r="A1160" s="214" t="s">
        <v>35348</v>
      </c>
      <c r="B1160" s="67" t="s">
        <v>35349</v>
      </c>
      <c r="C1160" s="68" t="s">
        <v>37829</v>
      </c>
      <c r="D1160" s="67" t="s">
        <v>124</v>
      </c>
      <c r="E1160" s="67" t="str">
        <f t="shared" si="36"/>
        <v>грн</v>
      </c>
      <c r="F1160" s="77">
        <v>15.5</v>
      </c>
      <c r="G1160" s="254">
        <f t="shared" si="37"/>
        <v>15.5</v>
      </c>
      <c r="H1160" s="228"/>
      <c r="I1160" s="318"/>
    </row>
    <row r="1161" spans="1:9" ht="11.85" hidden="1" customHeight="1" outlineLevel="3">
      <c r="A1161" s="214" t="s">
        <v>35350</v>
      </c>
      <c r="B1161" s="67" t="s">
        <v>35351</v>
      </c>
      <c r="C1161" s="68" t="s">
        <v>37830</v>
      </c>
      <c r="D1161" s="67" t="s">
        <v>124</v>
      </c>
      <c r="E1161" s="67" t="str">
        <f t="shared" si="36"/>
        <v>грн</v>
      </c>
      <c r="F1161" s="77">
        <v>18.16</v>
      </c>
      <c r="G1161" s="254">
        <f t="shared" si="37"/>
        <v>18.16</v>
      </c>
      <c r="H1161" s="228"/>
      <c r="I1161" s="318"/>
    </row>
    <row r="1162" spans="1:9" ht="13.35" hidden="1" customHeight="1" outlineLevel="2">
      <c r="A1162" s="214"/>
      <c r="B1162" s="442"/>
      <c r="C1162" s="203" t="s">
        <v>39536</v>
      </c>
      <c r="D1162" s="203"/>
      <c r="E1162" s="203" t="str">
        <f t="shared" si="36"/>
        <v/>
      </c>
      <c r="F1162" s="205" t="s">
        <v>300</v>
      </c>
      <c r="G1162" s="253" t="str">
        <f t="shared" si="37"/>
        <v/>
      </c>
      <c r="H1162" s="228"/>
      <c r="I1162" s="318"/>
    </row>
    <row r="1163" spans="1:9" ht="11.85" hidden="1" customHeight="1" outlineLevel="3">
      <c r="A1163" s="214" t="s">
        <v>35352</v>
      </c>
      <c r="B1163" s="67" t="s">
        <v>35353</v>
      </c>
      <c r="C1163" s="68" t="s">
        <v>37831</v>
      </c>
      <c r="D1163" s="67" t="s">
        <v>124</v>
      </c>
      <c r="E1163" s="67" t="str">
        <f t="shared" ref="E1163:E1226" si="38">IF(D1163="", "", "грн")</f>
        <v>грн</v>
      </c>
      <c r="F1163" s="77">
        <v>107.65</v>
      </c>
      <c r="G1163" s="254">
        <f t="shared" si="37"/>
        <v>107.65</v>
      </c>
      <c r="H1163" s="228"/>
      <c r="I1163" s="318"/>
    </row>
    <row r="1164" spans="1:9" ht="11.85" hidden="1" customHeight="1" outlineLevel="3">
      <c r="A1164" s="214" t="s">
        <v>35354</v>
      </c>
      <c r="B1164" s="67" t="s">
        <v>35355</v>
      </c>
      <c r="C1164" s="68" t="s">
        <v>37832</v>
      </c>
      <c r="D1164" s="67" t="s">
        <v>124</v>
      </c>
      <c r="E1164" s="67" t="str">
        <f t="shared" si="38"/>
        <v>грн</v>
      </c>
      <c r="F1164" s="77">
        <v>116.64</v>
      </c>
      <c r="G1164" s="254">
        <f t="shared" si="37"/>
        <v>116.64</v>
      </c>
      <c r="H1164" s="228"/>
      <c r="I1164" s="318"/>
    </row>
    <row r="1165" spans="1:9" ht="11.85" hidden="1" customHeight="1" outlineLevel="3">
      <c r="A1165" s="214" t="s">
        <v>35356</v>
      </c>
      <c r="B1165" s="67" t="s">
        <v>35357</v>
      </c>
      <c r="C1165" s="68" t="s">
        <v>37833</v>
      </c>
      <c r="D1165" s="67" t="s">
        <v>124</v>
      </c>
      <c r="E1165" s="67" t="str">
        <f t="shared" si="38"/>
        <v>грн</v>
      </c>
      <c r="F1165" s="77">
        <v>174.4</v>
      </c>
      <c r="G1165" s="254">
        <f t="shared" si="37"/>
        <v>174.4</v>
      </c>
      <c r="H1165" s="228"/>
      <c r="I1165" s="318"/>
    </row>
    <row r="1166" spans="1:9" ht="11.85" hidden="1" customHeight="1" outlineLevel="3">
      <c r="A1166" s="214" t="s">
        <v>35358</v>
      </c>
      <c r="B1166" s="67" t="s">
        <v>35359</v>
      </c>
      <c r="C1166" s="68" t="s">
        <v>37834</v>
      </c>
      <c r="D1166" s="67" t="s">
        <v>124</v>
      </c>
      <c r="E1166" s="67" t="str">
        <f t="shared" si="38"/>
        <v>грн</v>
      </c>
      <c r="F1166" s="77">
        <v>1263.0999999999999</v>
      </c>
      <c r="G1166" s="254">
        <f t="shared" si="37"/>
        <v>1263.0999999999999</v>
      </c>
      <c r="H1166" s="228"/>
      <c r="I1166" s="318"/>
    </row>
    <row r="1167" spans="1:9" ht="11.85" hidden="1" customHeight="1" outlineLevel="3">
      <c r="A1167" s="214" t="s">
        <v>35360</v>
      </c>
      <c r="B1167" s="67" t="s">
        <v>35361</v>
      </c>
      <c r="C1167" s="68" t="s">
        <v>37835</v>
      </c>
      <c r="D1167" s="67" t="s">
        <v>124</v>
      </c>
      <c r="E1167" s="67" t="str">
        <f t="shared" si="38"/>
        <v>грн</v>
      </c>
      <c r="F1167" s="77">
        <v>265.85000000000002</v>
      </c>
      <c r="G1167" s="254">
        <f t="shared" si="37"/>
        <v>265.85000000000002</v>
      </c>
      <c r="H1167" s="228"/>
      <c r="I1167" s="318"/>
    </row>
    <row r="1168" spans="1:9" ht="13.35" hidden="1" customHeight="1" outlineLevel="2">
      <c r="A1168" s="214"/>
      <c r="B1168" s="442"/>
      <c r="C1168" s="203" t="s">
        <v>39537</v>
      </c>
      <c r="D1168" s="203"/>
      <c r="E1168" s="203" t="str">
        <f t="shared" si="38"/>
        <v/>
      </c>
      <c r="F1168" s="205" t="s">
        <v>300</v>
      </c>
      <c r="G1168" s="253" t="str">
        <f t="shared" si="37"/>
        <v/>
      </c>
      <c r="H1168" s="228"/>
      <c r="I1168" s="318"/>
    </row>
    <row r="1169" spans="1:9" ht="11.85" hidden="1" customHeight="1" outlineLevel="3">
      <c r="A1169" s="214" t="s">
        <v>35362</v>
      </c>
      <c r="B1169" s="67" t="s">
        <v>35363</v>
      </c>
      <c r="C1169" s="68" t="s">
        <v>37836</v>
      </c>
      <c r="D1169" s="67" t="s">
        <v>124</v>
      </c>
      <c r="E1169" s="67" t="str">
        <f t="shared" si="38"/>
        <v>грн</v>
      </c>
      <c r="F1169" s="77">
        <v>29.74</v>
      </c>
      <c r="G1169" s="254">
        <f t="shared" si="37"/>
        <v>29.74</v>
      </c>
      <c r="H1169" s="228"/>
      <c r="I1169" s="318"/>
    </row>
    <row r="1170" spans="1:9" ht="11.85" hidden="1" customHeight="1" outlineLevel="3">
      <c r="A1170" s="214" t="s">
        <v>35364</v>
      </c>
      <c r="B1170" s="67" t="s">
        <v>35365</v>
      </c>
      <c r="C1170" s="68" t="s">
        <v>37837</v>
      </c>
      <c r="D1170" s="67" t="s">
        <v>124</v>
      </c>
      <c r="E1170" s="67" t="str">
        <f t="shared" si="38"/>
        <v>грн</v>
      </c>
      <c r="F1170" s="77">
        <v>168.29</v>
      </c>
      <c r="G1170" s="254">
        <f t="shared" si="37"/>
        <v>168.29</v>
      </c>
      <c r="H1170" s="228"/>
      <c r="I1170" s="318"/>
    </row>
    <row r="1171" spans="1:9" ht="11.85" hidden="1" customHeight="1" outlineLevel="3">
      <c r="A1171" s="214" t="s">
        <v>35366</v>
      </c>
      <c r="B1171" s="67" t="s">
        <v>35367</v>
      </c>
      <c r="C1171" s="68" t="s">
        <v>37838</v>
      </c>
      <c r="D1171" s="67" t="s">
        <v>124</v>
      </c>
      <c r="E1171" s="67" t="str">
        <f t="shared" si="38"/>
        <v>грн</v>
      </c>
      <c r="F1171" s="77">
        <v>192.84</v>
      </c>
      <c r="G1171" s="254">
        <f t="shared" si="37"/>
        <v>192.84</v>
      </c>
      <c r="H1171" s="228"/>
      <c r="I1171" s="318"/>
    </row>
    <row r="1172" spans="1:9" ht="11.85" hidden="1" customHeight="1" outlineLevel="3">
      <c r="A1172" s="214" t="s">
        <v>35368</v>
      </c>
      <c r="B1172" s="67" t="s">
        <v>35369</v>
      </c>
      <c r="C1172" s="68" t="s">
        <v>37839</v>
      </c>
      <c r="D1172" s="67" t="s">
        <v>124</v>
      </c>
      <c r="E1172" s="67" t="str">
        <f t="shared" si="38"/>
        <v>грн</v>
      </c>
      <c r="F1172" s="77">
        <v>205.06</v>
      </c>
      <c r="G1172" s="254">
        <f t="shared" si="37"/>
        <v>205.06</v>
      </c>
      <c r="H1172" s="228"/>
      <c r="I1172" s="318"/>
    </row>
    <row r="1173" spans="1:9" ht="11.85" hidden="1" customHeight="1" outlineLevel="3">
      <c r="A1173" s="214" t="s">
        <v>35370</v>
      </c>
      <c r="B1173" s="67" t="s">
        <v>35371</v>
      </c>
      <c r="C1173" s="68" t="s">
        <v>37840</v>
      </c>
      <c r="D1173" s="67" t="s">
        <v>124</v>
      </c>
      <c r="E1173" s="67" t="str">
        <f t="shared" si="38"/>
        <v>грн</v>
      </c>
      <c r="F1173" s="77">
        <v>260.26</v>
      </c>
      <c r="G1173" s="254">
        <f t="shared" ref="G1173:G1236" si="39">IFERROR(IF(OR(E1173="грн",E1173="грн."),ROUND(F1173*(1-$G$2),2),ROUND(F1173*(1-$G$2),2)*$E$2),"")</f>
        <v>260.26</v>
      </c>
      <c r="H1173" s="228"/>
      <c r="I1173" s="318"/>
    </row>
    <row r="1174" spans="1:9" ht="11.85" hidden="1" customHeight="1" outlineLevel="3">
      <c r="A1174" s="214" t="s">
        <v>35372</v>
      </c>
      <c r="B1174" s="67" t="s">
        <v>35373</v>
      </c>
      <c r="C1174" s="68" t="s">
        <v>37841</v>
      </c>
      <c r="D1174" s="67" t="s">
        <v>124</v>
      </c>
      <c r="E1174" s="67" t="str">
        <f t="shared" si="38"/>
        <v>грн</v>
      </c>
      <c r="F1174" s="77">
        <v>200.34</v>
      </c>
      <c r="G1174" s="254">
        <f t="shared" si="39"/>
        <v>200.34</v>
      </c>
      <c r="H1174" s="228"/>
      <c r="I1174" s="318"/>
    </row>
    <row r="1175" spans="1:9" ht="11.85" hidden="1" customHeight="1" outlineLevel="3">
      <c r="A1175" s="214" t="s">
        <v>35374</v>
      </c>
      <c r="B1175" s="67" t="s">
        <v>35375</v>
      </c>
      <c r="C1175" s="68" t="s">
        <v>37842</v>
      </c>
      <c r="D1175" s="67" t="s">
        <v>124</v>
      </c>
      <c r="E1175" s="67" t="str">
        <f t="shared" si="38"/>
        <v>грн</v>
      </c>
      <c r="F1175" s="77">
        <v>13.93</v>
      </c>
      <c r="G1175" s="254">
        <f t="shared" si="39"/>
        <v>13.93</v>
      </c>
      <c r="H1175" s="228"/>
      <c r="I1175" s="318"/>
    </row>
    <row r="1176" spans="1:9" ht="11.85" hidden="1" customHeight="1" outlineLevel="3">
      <c r="A1176" s="214" t="s">
        <v>35376</v>
      </c>
      <c r="B1176" s="67" t="s">
        <v>35377</v>
      </c>
      <c r="C1176" s="68" t="s">
        <v>37843</v>
      </c>
      <c r="D1176" s="67" t="s">
        <v>124</v>
      </c>
      <c r="E1176" s="67" t="str">
        <f t="shared" si="38"/>
        <v>грн</v>
      </c>
      <c r="F1176" s="77">
        <v>17.399999999999999</v>
      </c>
      <c r="G1176" s="254">
        <f t="shared" si="39"/>
        <v>17.399999999999999</v>
      </c>
      <c r="H1176" s="228"/>
      <c r="I1176" s="318"/>
    </row>
    <row r="1177" spans="1:9" ht="11.85" hidden="1" customHeight="1" outlineLevel="3">
      <c r="A1177" s="214" t="s">
        <v>35378</v>
      </c>
      <c r="B1177" s="67" t="s">
        <v>35379</v>
      </c>
      <c r="C1177" s="68" t="s">
        <v>37844</v>
      </c>
      <c r="D1177" s="67" t="s">
        <v>124</v>
      </c>
      <c r="E1177" s="67" t="str">
        <f t="shared" si="38"/>
        <v>грн</v>
      </c>
      <c r="F1177" s="77">
        <v>21.08</v>
      </c>
      <c r="G1177" s="254">
        <f t="shared" si="39"/>
        <v>21.08</v>
      </c>
      <c r="H1177" s="228"/>
      <c r="I1177" s="318"/>
    </row>
    <row r="1178" spans="1:9" ht="11.85" hidden="1" customHeight="1" outlineLevel="3">
      <c r="A1178" s="214" t="s">
        <v>35380</v>
      </c>
      <c r="B1178" s="67" t="s">
        <v>35381</v>
      </c>
      <c r="C1178" s="68" t="s">
        <v>37845</v>
      </c>
      <c r="D1178" s="67" t="s">
        <v>124</v>
      </c>
      <c r="E1178" s="67" t="str">
        <f t="shared" si="38"/>
        <v>грн</v>
      </c>
      <c r="F1178" s="77">
        <v>26.21</v>
      </c>
      <c r="G1178" s="254">
        <f t="shared" si="39"/>
        <v>26.21</v>
      </c>
      <c r="H1178" s="228"/>
      <c r="I1178" s="318"/>
    </row>
    <row r="1179" spans="1:9" ht="11.85" hidden="1" customHeight="1" outlineLevel="3">
      <c r="A1179" s="214" t="s">
        <v>35382</v>
      </c>
      <c r="B1179" s="67" t="s">
        <v>35383</v>
      </c>
      <c r="C1179" s="68" t="s">
        <v>37846</v>
      </c>
      <c r="D1179" s="67" t="s">
        <v>124</v>
      </c>
      <c r="E1179" s="67" t="str">
        <f t="shared" si="38"/>
        <v>грн</v>
      </c>
      <c r="F1179" s="77">
        <v>0.76</v>
      </c>
      <c r="G1179" s="254">
        <f t="shared" si="39"/>
        <v>0.76</v>
      </c>
      <c r="H1179" s="228"/>
      <c r="I1179" s="318"/>
    </row>
    <row r="1180" spans="1:9" ht="11.85" hidden="1" customHeight="1" outlineLevel="3">
      <c r="A1180" s="214" t="s">
        <v>35384</v>
      </c>
      <c r="B1180" s="67" t="s">
        <v>35385</v>
      </c>
      <c r="C1180" s="68" t="s">
        <v>37847</v>
      </c>
      <c r="D1180" s="67" t="s">
        <v>124</v>
      </c>
      <c r="E1180" s="67" t="str">
        <f t="shared" si="38"/>
        <v>грн</v>
      </c>
      <c r="F1180" s="77">
        <v>0.88</v>
      </c>
      <c r="G1180" s="254">
        <f t="shared" si="39"/>
        <v>0.88</v>
      </c>
      <c r="H1180" s="228"/>
      <c r="I1180" s="318"/>
    </row>
    <row r="1181" spans="1:9" ht="11.85" hidden="1" customHeight="1" outlineLevel="3">
      <c r="A1181" s="214" t="s">
        <v>35386</v>
      </c>
      <c r="B1181" s="67" t="s">
        <v>35387</v>
      </c>
      <c r="C1181" s="68" t="s">
        <v>37848</v>
      </c>
      <c r="D1181" s="67" t="s">
        <v>124</v>
      </c>
      <c r="E1181" s="67" t="str">
        <f t="shared" si="38"/>
        <v>грн</v>
      </c>
      <c r="F1181" s="77">
        <v>1.68</v>
      </c>
      <c r="G1181" s="254">
        <f t="shared" si="39"/>
        <v>1.68</v>
      </c>
      <c r="H1181" s="228"/>
      <c r="I1181" s="318"/>
    </row>
    <row r="1182" spans="1:9" ht="11.85" hidden="1" customHeight="1" outlineLevel="3">
      <c r="A1182" s="214" t="s">
        <v>35388</v>
      </c>
      <c r="B1182" s="67" t="s">
        <v>35389</v>
      </c>
      <c r="C1182" s="68" t="s">
        <v>37849</v>
      </c>
      <c r="D1182" s="67" t="s">
        <v>124</v>
      </c>
      <c r="E1182" s="67" t="str">
        <f t="shared" si="38"/>
        <v>грн</v>
      </c>
      <c r="F1182" s="77">
        <v>3.76</v>
      </c>
      <c r="G1182" s="254">
        <f t="shared" si="39"/>
        <v>3.76</v>
      </c>
      <c r="H1182" s="228"/>
      <c r="I1182" s="318"/>
    </row>
    <row r="1183" spans="1:9" ht="11.85" hidden="1" customHeight="1" outlineLevel="3">
      <c r="A1183" s="214" t="s">
        <v>35390</v>
      </c>
      <c r="B1183" s="67" t="s">
        <v>35391</v>
      </c>
      <c r="C1183" s="68" t="s">
        <v>37850</v>
      </c>
      <c r="D1183" s="67" t="s">
        <v>124</v>
      </c>
      <c r="E1183" s="67" t="str">
        <f t="shared" si="38"/>
        <v>грн</v>
      </c>
      <c r="F1183" s="77">
        <v>5.03</v>
      </c>
      <c r="G1183" s="254">
        <f t="shared" si="39"/>
        <v>5.03</v>
      </c>
      <c r="H1183" s="228"/>
      <c r="I1183" s="318"/>
    </row>
    <row r="1184" spans="1:9" ht="11.85" hidden="1" customHeight="1" outlineLevel="3">
      <c r="A1184" s="214" t="s">
        <v>35392</v>
      </c>
      <c r="B1184" s="67" t="s">
        <v>35393</v>
      </c>
      <c r="C1184" s="68" t="s">
        <v>37851</v>
      </c>
      <c r="D1184" s="67" t="s">
        <v>124</v>
      </c>
      <c r="E1184" s="67" t="str">
        <f t="shared" si="38"/>
        <v>грн</v>
      </c>
      <c r="F1184" s="77">
        <v>216.62</v>
      </c>
      <c r="G1184" s="254">
        <f t="shared" si="39"/>
        <v>216.62</v>
      </c>
      <c r="H1184" s="228"/>
      <c r="I1184" s="318"/>
    </row>
    <row r="1185" spans="1:9" ht="11.85" hidden="1" customHeight="1" outlineLevel="3">
      <c r="A1185" s="214" t="s">
        <v>35394</v>
      </c>
      <c r="B1185" s="67" t="s">
        <v>35395</v>
      </c>
      <c r="C1185" s="68" t="s">
        <v>37852</v>
      </c>
      <c r="D1185" s="67" t="s">
        <v>124</v>
      </c>
      <c r="E1185" s="67" t="str">
        <f t="shared" si="38"/>
        <v>грн</v>
      </c>
      <c r="F1185" s="77">
        <v>235.07</v>
      </c>
      <c r="G1185" s="254">
        <f t="shared" si="39"/>
        <v>235.07</v>
      </c>
      <c r="H1185" s="228"/>
      <c r="I1185" s="318"/>
    </row>
    <row r="1186" spans="1:9" ht="11.85" hidden="1" customHeight="1" outlineLevel="3">
      <c r="A1186" s="214" t="s">
        <v>35396</v>
      </c>
      <c r="B1186" s="67" t="s">
        <v>35397</v>
      </c>
      <c r="C1186" s="68" t="s">
        <v>37853</v>
      </c>
      <c r="D1186" s="67" t="s">
        <v>124</v>
      </c>
      <c r="E1186" s="67" t="str">
        <f t="shared" si="38"/>
        <v>грн</v>
      </c>
      <c r="F1186" s="77">
        <v>305.27999999999997</v>
      </c>
      <c r="G1186" s="254">
        <f t="shared" si="39"/>
        <v>305.27999999999997</v>
      </c>
      <c r="H1186" s="228"/>
      <c r="I1186" s="318"/>
    </row>
    <row r="1187" spans="1:9" ht="11.85" hidden="1" customHeight="1" outlineLevel="3">
      <c r="A1187" s="214" t="s">
        <v>35398</v>
      </c>
      <c r="B1187" s="67" t="s">
        <v>35399</v>
      </c>
      <c r="C1187" s="68" t="s">
        <v>37854</v>
      </c>
      <c r="D1187" s="67" t="s">
        <v>124</v>
      </c>
      <c r="E1187" s="67" t="str">
        <f t="shared" si="38"/>
        <v>грн</v>
      </c>
      <c r="F1187" s="77">
        <v>271.2</v>
      </c>
      <c r="G1187" s="254">
        <f t="shared" si="39"/>
        <v>271.2</v>
      </c>
      <c r="H1187" s="228"/>
      <c r="I1187" s="318"/>
    </row>
    <row r="1188" spans="1:9" ht="11.85" hidden="1" customHeight="1" outlineLevel="3">
      <c r="A1188" s="214" t="s">
        <v>35400</v>
      </c>
      <c r="B1188" s="67" t="s">
        <v>35401</v>
      </c>
      <c r="C1188" s="68" t="s">
        <v>37855</v>
      </c>
      <c r="D1188" s="67" t="s">
        <v>124</v>
      </c>
      <c r="E1188" s="67" t="str">
        <f t="shared" si="38"/>
        <v>грн</v>
      </c>
      <c r="F1188" s="77">
        <v>290.27999999999997</v>
      </c>
      <c r="G1188" s="254">
        <f t="shared" si="39"/>
        <v>290.27999999999997</v>
      </c>
      <c r="H1188" s="228"/>
      <c r="I1188" s="318"/>
    </row>
    <row r="1189" spans="1:9" ht="11.85" hidden="1" customHeight="1" outlineLevel="3">
      <c r="A1189" s="214" t="s">
        <v>35402</v>
      </c>
      <c r="B1189" s="67" t="s">
        <v>35403</v>
      </c>
      <c r="C1189" s="68" t="s">
        <v>37856</v>
      </c>
      <c r="D1189" s="67" t="s">
        <v>124</v>
      </c>
      <c r="E1189" s="67" t="str">
        <f t="shared" si="38"/>
        <v>грн</v>
      </c>
      <c r="F1189" s="77">
        <v>361.13</v>
      </c>
      <c r="G1189" s="254">
        <f t="shared" si="39"/>
        <v>361.13</v>
      </c>
      <c r="H1189" s="228"/>
      <c r="I1189" s="318"/>
    </row>
    <row r="1190" spans="1:9" ht="11.85" hidden="1" customHeight="1" outlineLevel="3">
      <c r="A1190" s="214" t="s">
        <v>35404</v>
      </c>
      <c r="B1190" s="67" t="s">
        <v>35405</v>
      </c>
      <c r="C1190" s="68" t="s">
        <v>37857</v>
      </c>
      <c r="D1190" s="67" t="s">
        <v>124</v>
      </c>
      <c r="E1190" s="67" t="str">
        <f t="shared" si="38"/>
        <v>грн</v>
      </c>
      <c r="F1190" s="77">
        <v>325</v>
      </c>
      <c r="G1190" s="254">
        <f t="shared" si="39"/>
        <v>325</v>
      </c>
      <c r="H1190" s="228"/>
      <c r="I1190" s="318"/>
    </row>
    <row r="1191" spans="1:9" ht="11.85" hidden="1" customHeight="1" outlineLevel="3">
      <c r="A1191" s="214" t="s">
        <v>35406</v>
      </c>
      <c r="B1191" s="67" t="s">
        <v>35407</v>
      </c>
      <c r="C1191" s="68" t="s">
        <v>37858</v>
      </c>
      <c r="D1191" s="67" t="s">
        <v>124</v>
      </c>
      <c r="E1191" s="67" t="str">
        <f t="shared" si="38"/>
        <v>грн</v>
      </c>
      <c r="F1191" s="77">
        <v>331.74</v>
      </c>
      <c r="G1191" s="254">
        <f t="shared" si="39"/>
        <v>331.74</v>
      </c>
      <c r="H1191" s="228"/>
      <c r="I1191" s="318"/>
    </row>
    <row r="1192" spans="1:9" ht="11.85" hidden="1" customHeight="1" outlineLevel="3">
      <c r="A1192" s="214" t="s">
        <v>35408</v>
      </c>
      <c r="B1192" s="67" t="s">
        <v>35409</v>
      </c>
      <c r="C1192" s="68" t="s">
        <v>37859</v>
      </c>
      <c r="D1192" s="67" t="s">
        <v>124</v>
      </c>
      <c r="E1192" s="67" t="str">
        <f t="shared" si="38"/>
        <v>грн</v>
      </c>
      <c r="F1192" s="77">
        <v>246.65</v>
      </c>
      <c r="G1192" s="254">
        <f t="shared" si="39"/>
        <v>246.65</v>
      </c>
      <c r="H1192" s="228"/>
      <c r="I1192" s="318"/>
    </row>
    <row r="1193" spans="1:9" ht="11.85" hidden="1" customHeight="1" outlineLevel="3">
      <c r="A1193" s="214" t="s">
        <v>35410</v>
      </c>
      <c r="B1193" s="67" t="s">
        <v>35411</v>
      </c>
      <c r="C1193" s="68" t="s">
        <v>37860</v>
      </c>
      <c r="D1193" s="67" t="s">
        <v>124</v>
      </c>
      <c r="E1193" s="67" t="str">
        <f t="shared" si="38"/>
        <v>грн</v>
      </c>
      <c r="F1193" s="77">
        <v>307.32</v>
      </c>
      <c r="G1193" s="254">
        <f t="shared" si="39"/>
        <v>307.32</v>
      </c>
      <c r="H1193" s="228"/>
      <c r="I1193" s="318"/>
    </row>
    <row r="1194" spans="1:9" ht="11.85" hidden="1" customHeight="1" outlineLevel="3">
      <c r="A1194" s="214" t="s">
        <v>35412</v>
      </c>
      <c r="B1194" s="67" t="s">
        <v>35413</v>
      </c>
      <c r="C1194" s="68" t="s">
        <v>37861</v>
      </c>
      <c r="D1194" s="67" t="s">
        <v>124</v>
      </c>
      <c r="E1194" s="67" t="str">
        <f t="shared" si="38"/>
        <v>грн</v>
      </c>
      <c r="F1194" s="77">
        <v>325</v>
      </c>
      <c r="G1194" s="254">
        <f t="shared" si="39"/>
        <v>325</v>
      </c>
      <c r="H1194" s="228"/>
      <c r="I1194" s="318"/>
    </row>
    <row r="1195" spans="1:9" ht="11.85" hidden="1" customHeight="1" outlineLevel="3">
      <c r="A1195" s="214" t="s">
        <v>35414</v>
      </c>
      <c r="B1195" s="67" t="s">
        <v>35415</v>
      </c>
      <c r="C1195" s="68" t="s">
        <v>37862</v>
      </c>
      <c r="D1195" s="67" t="s">
        <v>124</v>
      </c>
      <c r="E1195" s="67" t="str">
        <f t="shared" si="38"/>
        <v>грн</v>
      </c>
      <c r="F1195" s="77">
        <v>331.74</v>
      </c>
      <c r="G1195" s="254">
        <f t="shared" si="39"/>
        <v>331.74</v>
      </c>
      <c r="H1195" s="228"/>
      <c r="I1195" s="318"/>
    </row>
    <row r="1196" spans="1:9" ht="11.85" hidden="1" customHeight="1" outlineLevel="3">
      <c r="A1196" s="214" t="s">
        <v>35416</v>
      </c>
      <c r="B1196" s="67" t="s">
        <v>35417</v>
      </c>
      <c r="C1196" s="68" t="s">
        <v>37863</v>
      </c>
      <c r="D1196" s="67" t="s">
        <v>124</v>
      </c>
      <c r="E1196" s="67" t="str">
        <f t="shared" si="38"/>
        <v>грн</v>
      </c>
      <c r="F1196" s="77">
        <v>246.65</v>
      </c>
      <c r="G1196" s="254">
        <f t="shared" si="39"/>
        <v>246.65</v>
      </c>
      <c r="H1196" s="228"/>
      <c r="I1196" s="318"/>
    </row>
    <row r="1197" spans="1:9" ht="11.85" hidden="1" customHeight="1" outlineLevel="3">
      <c r="A1197" s="214" t="s">
        <v>35418</v>
      </c>
      <c r="B1197" s="67" t="s">
        <v>35419</v>
      </c>
      <c r="C1197" s="68" t="s">
        <v>37864</v>
      </c>
      <c r="D1197" s="67" t="s">
        <v>124</v>
      </c>
      <c r="E1197" s="67" t="str">
        <f t="shared" si="38"/>
        <v>грн</v>
      </c>
      <c r="F1197" s="77">
        <v>307.32</v>
      </c>
      <c r="G1197" s="254">
        <f t="shared" si="39"/>
        <v>307.32</v>
      </c>
      <c r="H1197" s="228"/>
      <c r="I1197" s="318"/>
    </row>
    <row r="1198" spans="1:9" ht="11.85" hidden="1" customHeight="1" outlineLevel="3">
      <c r="A1198" s="214" t="s">
        <v>35420</v>
      </c>
      <c r="B1198" s="67" t="s">
        <v>35421</v>
      </c>
      <c r="C1198" s="68" t="s">
        <v>37865</v>
      </c>
      <c r="D1198" s="67" t="s">
        <v>124</v>
      </c>
      <c r="E1198" s="67" t="str">
        <f t="shared" si="38"/>
        <v>грн</v>
      </c>
      <c r="F1198" s="77">
        <v>325</v>
      </c>
      <c r="G1198" s="254">
        <f t="shared" si="39"/>
        <v>325</v>
      </c>
      <c r="H1198" s="228"/>
      <c r="I1198" s="318"/>
    </row>
    <row r="1199" spans="1:9" ht="11.85" hidden="1" customHeight="1" outlineLevel="3">
      <c r="A1199" s="214" t="s">
        <v>35422</v>
      </c>
      <c r="B1199" s="67" t="s">
        <v>35423</v>
      </c>
      <c r="C1199" s="68" t="s">
        <v>37866</v>
      </c>
      <c r="D1199" s="67" t="s">
        <v>124</v>
      </c>
      <c r="E1199" s="67" t="str">
        <f t="shared" si="38"/>
        <v>грн</v>
      </c>
      <c r="F1199" s="77">
        <v>331.74</v>
      </c>
      <c r="G1199" s="254">
        <f t="shared" si="39"/>
        <v>331.74</v>
      </c>
      <c r="H1199" s="228"/>
      <c r="I1199" s="318"/>
    </row>
    <row r="1200" spans="1:9" ht="11.85" hidden="1" customHeight="1" outlineLevel="3">
      <c r="A1200" s="214" t="s">
        <v>35424</v>
      </c>
      <c r="B1200" s="67" t="s">
        <v>35425</v>
      </c>
      <c r="C1200" s="68" t="s">
        <v>37867</v>
      </c>
      <c r="D1200" s="67" t="s">
        <v>124</v>
      </c>
      <c r="E1200" s="67" t="str">
        <f t="shared" si="38"/>
        <v>грн</v>
      </c>
      <c r="F1200" s="77">
        <v>192.84</v>
      </c>
      <c r="G1200" s="254">
        <f t="shared" si="39"/>
        <v>192.84</v>
      </c>
      <c r="H1200" s="228"/>
      <c r="I1200" s="318"/>
    </row>
    <row r="1201" spans="1:9" ht="11.85" hidden="1" customHeight="1" outlineLevel="3">
      <c r="A1201" s="214" t="s">
        <v>35426</v>
      </c>
      <c r="B1201" s="67" t="s">
        <v>35427</v>
      </c>
      <c r="C1201" s="68" t="s">
        <v>37868</v>
      </c>
      <c r="D1201" s="67" t="s">
        <v>124</v>
      </c>
      <c r="E1201" s="67" t="str">
        <f t="shared" si="38"/>
        <v>грн</v>
      </c>
      <c r="F1201" s="77">
        <v>216.62</v>
      </c>
      <c r="G1201" s="254">
        <f t="shared" si="39"/>
        <v>216.62</v>
      </c>
      <c r="H1201" s="228"/>
      <c r="I1201" s="318"/>
    </row>
    <row r="1202" spans="1:9" ht="11.85" hidden="1" customHeight="1" outlineLevel="3">
      <c r="A1202" s="214" t="s">
        <v>35428</v>
      </c>
      <c r="B1202" s="67" t="s">
        <v>35429</v>
      </c>
      <c r="C1202" s="68" t="s">
        <v>37869</v>
      </c>
      <c r="D1202" s="67" t="s">
        <v>124</v>
      </c>
      <c r="E1202" s="67" t="str">
        <f t="shared" si="38"/>
        <v>грн</v>
      </c>
      <c r="F1202" s="77">
        <v>301.08999999999997</v>
      </c>
      <c r="G1202" s="254">
        <f t="shared" si="39"/>
        <v>301.08999999999997</v>
      </c>
      <c r="H1202" s="228"/>
      <c r="I1202" s="318"/>
    </row>
    <row r="1203" spans="1:9" ht="13.35" hidden="1" customHeight="1" outlineLevel="2">
      <c r="A1203" s="214"/>
      <c r="B1203" s="442"/>
      <c r="C1203" s="203" t="s">
        <v>39538</v>
      </c>
      <c r="D1203" s="203"/>
      <c r="E1203" s="203" t="str">
        <f t="shared" si="38"/>
        <v/>
      </c>
      <c r="F1203" s="205" t="s">
        <v>300</v>
      </c>
      <c r="G1203" s="253" t="str">
        <f t="shared" si="39"/>
        <v/>
      </c>
      <c r="H1203" s="228"/>
      <c r="I1203" s="318"/>
    </row>
    <row r="1204" spans="1:9" ht="11.85" hidden="1" customHeight="1" outlineLevel="3">
      <c r="A1204" s="214" t="s">
        <v>35430</v>
      </c>
      <c r="B1204" s="67" t="s">
        <v>35431</v>
      </c>
      <c r="C1204" s="68" t="s">
        <v>37870</v>
      </c>
      <c r="D1204" s="67" t="s">
        <v>124</v>
      </c>
      <c r="E1204" s="67" t="str">
        <f t="shared" si="38"/>
        <v>грн</v>
      </c>
      <c r="F1204" s="77">
        <v>42.08</v>
      </c>
      <c r="G1204" s="254">
        <f t="shared" si="39"/>
        <v>42.08</v>
      </c>
      <c r="H1204" s="228"/>
      <c r="I1204" s="318"/>
    </row>
    <row r="1205" spans="1:9" ht="11.85" hidden="1" customHeight="1" outlineLevel="3">
      <c r="A1205" s="214" t="s">
        <v>35432</v>
      </c>
      <c r="B1205" s="67" t="s">
        <v>35433</v>
      </c>
      <c r="C1205" s="68" t="s">
        <v>37871</v>
      </c>
      <c r="D1205" s="67" t="s">
        <v>124</v>
      </c>
      <c r="E1205" s="67" t="str">
        <f t="shared" si="38"/>
        <v>грн</v>
      </c>
      <c r="F1205" s="77">
        <v>90.17</v>
      </c>
      <c r="G1205" s="254">
        <f t="shared" si="39"/>
        <v>90.17</v>
      </c>
      <c r="H1205" s="228"/>
      <c r="I1205" s="318"/>
    </row>
    <row r="1206" spans="1:9" ht="11.85" hidden="1" customHeight="1" outlineLevel="3">
      <c r="A1206" s="214" t="s">
        <v>35434</v>
      </c>
      <c r="B1206" s="67" t="s">
        <v>35435</v>
      </c>
      <c r="C1206" s="68" t="s">
        <v>37872</v>
      </c>
      <c r="D1206" s="67" t="s">
        <v>124</v>
      </c>
      <c r="E1206" s="67" t="str">
        <f t="shared" si="38"/>
        <v>грн</v>
      </c>
      <c r="F1206" s="77">
        <v>65.45</v>
      </c>
      <c r="G1206" s="254">
        <f t="shared" si="39"/>
        <v>65.45</v>
      </c>
      <c r="H1206" s="228"/>
      <c r="I1206" s="318"/>
    </row>
    <row r="1207" spans="1:9" ht="11.85" hidden="1" customHeight="1" outlineLevel="3">
      <c r="A1207" s="214" t="s">
        <v>35436</v>
      </c>
      <c r="B1207" s="67" t="s">
        <v>35437</v>
      </c>
      <c r="C1207" s="68" t="s">
        <v>37873</v>
      </c>
      <c r="D1207" s="67" t="s">
        <v>124</v>
      </c>
      <c r="E1207" s="67" t="str">
        <f t="shared" si="38"/>
        <v>грн</v>
      </c>
      <c r="F1207" s="77">
        <v>130.76</v>
      </c>
      <c r="G1207" s="254">
        <f t="shared" si="39"/>
        <v>130.76</v>
      </c>
      <c r="H1207" s="228"/>
      <c r="I1207" s="318"/>
    </row>
    <row r="1208" spans="1:9" ht="11.85" hidden="1" customHeight="1" outlineLevel="3">
      <c r="A1208" s="214" t="s">
        <v>35438</v>
      </c>
      <c r="B1208" s="67" t="s">
        <v>35439</v>
      </c>
      <c r="C1208" s="68" t="s">
        <v>37874</v>
      </c>
      <c r="D1208" s="67" t="s">
        <v>124</v>
      </c>
      <c r="E1208" s="67" t="str">
        <f t="shared" si="38"/>
        <v>грн</v>
      </c>
      <c r="F1208" s="77">
        <v>93.17</v>
      </c>
      <c r="G1208" s="254">
        <f t="shared" si="39"/>
        <v>93.17</v>
      </c>
      <c r="H1208" s="228"/>
      <c r="I1208" s="318"/>
    </row>
    <row r="1209" spans="1:9" ht="11.85" hidden="1" customHeight="1" outlineLevel="3">
      <c r="A1209" s="214" t="s">
        <v>35440</v>
      </c>
      <c r="B1209" s="67" t="s">
        <v>35441</v>
      </c>
      <c r="C1209" s="68" t="s">
        <v>37875</v>
      </c>
      <c r="D1209" s="67" t="s">
        <v>124</v>
      </c>
      <c r="E1209" s="67" t="str">
        <f t="shared" si="38"/>
        <v>грн</v>
      </c>
      <c r="F1209" s="77">
        <v>186.1</v>
      </c>
      <c r="G1209" s="254">
        <f t="shared" si="39"/>
        <v>186.1</v>
      </c>
      <c r="H1209" s="228"/>
      <c r="I1209" s="318"/>
    </row>
    <row r="1210" spans="1:9" ht="11.85" hidden="1" customHeight="1" outlineLevel="3">
      <c r="A1210" s="214" t="s">
        <v>35442</v>
      </c>
      <c r="B1210" s="67" t="s">
        <v>35443</v>
      </c>
      <c r="C1210" s="68" t="s">
        <v>37876</v>
      </c>
      <c r="D1210" s="67" t="s">
        <v>124</v>
      </c>
      <c r="E1210" s="67" t="str">
        <f t="shared" si="38"/>
        <v>грн</v>
      </c>
      <c r="F1210" s="77">
        <v>155.44999999999999</v>
      </c>
      <c r="G1210" s="254">
        <f t="shared" si="39"/>
        <v>155.44999999999999</v>
      </c>
      <c r="H1210" s="228"/>
      <c r="I1210" s="318"/>
    </row>
    <row r="1211" spans="1:9" ht="11.85" hidden="1" customHeight="1" outlineLevel="3">
      <c r="A1211" s="214" t="s">
        <v>35444</v>
      </c>
      <c r="B1211" s="67" t="s">
        <v>35445</v>
      </c>
      <c r="C1211" s="68" t="s">
        <v>37877</v>
      </c>
      <c r="D1211" s="67" t="s">
        <v>124</v>
      </c>
      <c r="E1211" s="67" t="str">
        <f t="shared" si="38"/>
        <v>грн</v>
      </c>
      <c r="F1211" s="77">
        <v>309.23</v>
      </c>
      <c r="G1211" s="254">
        <f t="shared" si="39"/>
        <v>309.23</v>
      </c>
      <c r="H1211" s="228"/>
      <c r="I1211" s="318"/>
    </row>
    <row r="1212" spans="1:9" ht="11.85" hidden="1" customHeight="1" outlineLevel="3">
      <c r="A1212" s="214" t="s">
        <v>35446</v>
      </c>
      <c r="B1212" s="67" t="s">
        <v>35447</v>
      </c>
      <c r="C1212" s="68" t="s">
        <v>37878</v>
      </c>
      <c r="D1212" s="67" t="s">
        <v>124</v>
      </c>
      <c r="E1212" s="67" t="str">
        <f t="shared" si="38"/>
        <v>грн</v>
      </c>
      <c r="F1212" s="77">
        <v>5.7</v>
      </c>
      <c r="G1212" s="254">
        <f t="shared" si="39"/>
        <v>5.7</v>
      </c>
      <c r="H1212" s="228"/>
      <c r="I1212" s="318"/>
    </row>
    <row r="1213" spans="1:9" ht="11.85" hidden="1" customHeight="1" outlineLevel="3">
      <c r="A1213" s="214" t="s">
        <v>35448</v>
      </c>
      <c r="B1213" s="67" t="s">
        <v>35449</v>
      </c>
      <c r="C1213" s="68" t="s">
        <v>37879</v>
      </c>
      <c r="D1213" s="67" t="s">
        <v>124</v>
      </c>
      <c r="E1213" s="67" t="str">
        <f t="shared" si="38"/>
        <v>грн</v>
      </c>
      <c r="F1213" s="77">
        <v>8.09</v>
      </c>
      <c r="G1213" s="254">
        <f t="shared" si="39"/>
        <v>8.09</v>
      </c>
      <c r="H1213" s="228"/>
      <c r="I1213" s="318"/>
    </row>
    <row r="1214" spans="1:9" ht="11.85" hidden="1" customHeight="1" outlineLevel="3">
      <c r="A1214" s="214" t="s">
        <v>35450</v>
      </c>
      <c r="B1214" s="67" t="s">
        <v>35451</v>
      </c>
      <c r="C1214" s="68" t="s">
        <v>37880</v>
      </c>
      <c r="D1214" s="67" t="s">
        <v>124</v>
      </c>
      <c r="E1214" s="67" t="str">
        <f t="shared" si="38"/>
        <v>грн</v>
      </c>
      <c r="F1214" s="77">
        <v>10.78</v>
      </c>
      <c r="G1214" s="254">
        <f t="shared" si="39"/>
        <v>10.78</v>
      </c>
      <c r="H1214" s="228"/>
      <c r="I1214" s="318"/>
    </row>
    <row r="1215" spans="1:9" ht="11.85" hidden="1" customHeight="1" outlineLevel="3">
      <c r="A1215" s="214" t="s">
        <v>35452</v>
      </c>
      <c r="B1215" s="67" t="s">
        <v>35453</v>
      </c>
      <c r="C1215" s="68" t="s">
        <v>37881</v>
      </c>
      <c r="D1215" s="67" t="s">
        <v>124</v>
      </c>
      <c r="E1215" s="67" t="str">
        <f t="shared" si="38"/>
        <v>грн</v>
      </c>
      <c r="F1215" s="77">
        <v>13.26</v>
      </c>
      <c r="G1215" s="254">
        <f t="shared" si="39"/>
        <v>13.26</v>
      </c>
      <c r="H1215" s="228"/>
      <c r="I1215" s="318"/>
    </row>
    <row r="1216" spans="1:9" ht="11.85" hidden="1" customHeight="1" outlineLevel="3">
      <c r="A1216" s="214" t="s">
        <v>35454</v>
      </c>
      <c r="B1216" s="67" t="s">
        <v>35455</v>
      </c>
      <c r="C1216" s="68" t="s">
        <v>37882</v>
      </c>
      <c r="D1216" s="67" t="s">
        <v>124</v>
      </c>
      <c r="E1216" s="67" t="str">
        <f t="shared" si="38"/>
        <v>грн</v>
      </c>
      <c r="F1216" s="77">
        <v>17.63</v>
      </c>
      <c r="G1216" s="254">
        <f t="shared" si="39"/>
        <v>17.63</v>
      </c>
      <c r="H1216" s="228"/>
      <c r="I1216" s="318"/>
    </row>
    <row r="1217" spans="1:9" ht="11.85" hidden="1" customHeight="1" outlineLevel="3">
      <c r="A1217" s="214" t="s">
        <v>35456</v>
      </c>
      <c r="B1217" s="67" t="s">
        <v>35457</v>
      </c>
      <c r="C1217" s="68" t="s">
        <v>37883</v>
      </c>
      <c r="D1217" s="67" t="s">
        <v>124</v>
      </c>
      <c r="E1217" s="67" t="str">
        <f t="shared" si="38"/>
        <v>грн</v>
      </c>
      <c r="F1217" s="77">
        <v>164.09</v>
      </c>
      <c r="G1217" s="254">
        <f t="shared" si="39"/>
        <v>164.09</v>
      </c>
      <c r="H1217" s="228"/>
      <c r="I1217" s="318"/>
    </row>
    <row r="1218" spans="1:9" ht="11.85" hidden="1" customHeight="1" outlineLevel="3">
      <c r="A1218" s="214" t="s">
        <v>35458</v>
      </c>
      <c r="B1218" s="67" t="s">
        <v>35459</v>
      </c>
      <c r="C1218" s="68" t="s">
        <v>37884</v>
      </c>
      <c r="D1218" s="67" t="s">
        <v>124</v>
      </c>
      <c r="E1218" s="67" t="str">
        <f t="shared" si="38"/>
        <v>грн</v>
      </c>
      <c r="F1218" s="77">
        <v>269.8</v>
      </c>
      <c r="G1218" s="254">
        <f t="shared" si="39"/>
        <v>269.8</v>
      </c>
      <c r="H1218" s="228"/>
      <c r="I1218" s="318"/>
    </row>
    <row r="1219" spans="1:9" ht="11.85" hidden="1" customHeight="1" outlineLevel="3">
      <c r="A1219" s="214" t="s">
        <v>35460</v>
      </c>
      <c r="B1219" s="67" t="s">
        <v>35461</v>
      </c>
      <c r="C1219" s="68" t="s">
        <v>37885</v>
      </c>
      <c r="D1219" s="67" t="s">
        <v>124</v>
      </c>
      <c r="E1219" s="67" t="str">
        <f t="shared" si="38"/>
        <v>грн</v>
      </c>
      <c r="F1219" s="77">
        <v>426.5</v>
      </c>
      <c r="G1219" s="254">
        <f t="shared" si="39"/>
        <v>426.5</v>
      </c>
      <c r="H1219" s="228"/>
      <c r="I1219" s="318"/>
    </row>
    <row r="1220" spans="1:9" ht="11.85" hidden="1" customHeight="1" outlineLevel="3">
      <c r="A1220" s="214" t="s">
        <v>35462</v>
      </c>
      <c r="B1220" s="67" t="s">
        <v>35463</v>
      </c>
      <c r="C1220" s="68" t="s">
        <v>37886</v>
      </c>
      <c r="D1220" s="67" t="s">
        <v>124</v>
      </c>
      <c r="E1220" s="67" t="str">
        <f t="shared" si="38"/>
        <v>грн</v>
      </c>
      <c r="F1220" s="77">
        <v>910.75</v>
      </c>
      <c r="G1220" s="254">
        <f t="shared" si="39"/>
        <v>910.75</v>
      </c>
      <c r="H1220" s="228"/>
      <c r="I1220" s="318"/>
    </row>
    <row r="1221" spans="1:9" ht="11.85" hidden="1" customHeight="1" outlineLevel="3">
      <c r="A1221" s="214" t="s">
        <v>35464</v>
      </c>
      <c r="B1221" s="67" t="s">
        <v>35465</v>
      </c>
      <c r="C1221" s="68" t="s">
        <v>37887</v>
      </c>
      <c r="D1221" s="67" t="s">
        <v>124</v>
      </c>
      <c r="E1221" s="67" t="str">
        <f t="shared" si="38"/>
        <v>грн</v>
      </c>
      <c r="F1221" s="77">
        <v>816.62</v>
      </c>
      <c r="G1221" s="254">
        <f t="shared" si="39"/>
        <v>816.62</v>
      </c>
      <c r="H1221" s="228"/>
      <c r="I1221" s="318"/>
    </row>
    <row r="1222" spans="1:9" ht="11.85" hidden="1" customHeight="1" outlineLevel="3">
      <c r="A1222" s="214" t="s">
        <v>35466</v>
      </c>
      <c r="B1222" s="67" t="s">
        <v>35467</v>
      </c>
      <c r="C1222" s="68" t="s">
        <v>37888</v>
      </c>
      <c r="D1222" s="67" t="s">
        <v>124</v>
      </c>
      <c r="E1222" s="67" t="str">
        <f t="shared" si="38"/>
        <v>грн</v>
      </c>
      <c r="F1222" s="77">
        <v>1040.5</v>
      </c>
      <c r="G1222" s="254">
        <f t="shared" si="39"/>
        <v>1040.5</v>
      </c>
      <c r="H1222" s="228"/>
      <c r="I1222" s="318"/>
    </row>
    <row r="1223" spans="1:9" ht="13.35" hidden="1" customHeight="1" outlineLevel="2">
      <c r="A1223" s="214"/>
      <c r="B1223" s="442"/>
      <c r="C1223" s="203" t="s">
        <v>39539</v>
      </c>
      <c r="D1223" s="203"/>
      <c r="E1223" s="203" t="str">
        <f t="shared" si="38"/>
        <v/>
      </c>
      <c r="F1223" s="205" t="s">
        <v>300</v>
      </c>
      <c r="G1223" s="253" t="str">
        <f t="shared" si="39"/>
        <v/>
      </c>
      <c r="H1223" s="228"/>
      <c r="I1223" s="318"/>
    </row>
    <row r="1224" spans="1:9" ht="11.85" hidden="1" customHeight="1" outlineLevel="3">
      <c r="A1224" s="214" t="s">
        <v>35468</v>
      </c>
      <c r="B1224" s="67" t="s">
        <v>35469</v>
      </c>
      <c r="C1224" s="68" t="s">
        <v>37889</v>
      </c>
      <c r="D1224" s="67" t="s">
        <v>124</v>
      </c>
      <c r="E1224" s="67" t="str">
        <f t="shared" si="38"/>
        <v>грн</v>
      </c>
      <c r="F1224" s="77">
        <v>0</v>
      </c>
      <c r="G1224" s="254">
        <f t="shared" si="39"/>
        <v>0</v>
      </c>
      <c r="H1224" s="228"/>
      <c r="I1224" s="318"/>
    </row>
    <row r="1225" spans="1:9" ht="11.85" hidden="1" customHeight="1" outlineLevel="3">
      <c r="A1225" s="214" t="s">
        <v>35470</v>
      </c>
      <c r="B1225" s="67" t="s">
        <v>35471</v>
      </c>
      <c r="C1225" s="68" t="s">
        <v>37890</v>
      </c>
      <c r="D1225" s="67" t="s">
        <v>124</v>
      </c>
      <c r="E1225" s="67" t="str">
        <f t="shared" si="38"/>
        <v>грн</v>
      </c>
      <c r="F1225" s="77">
        <v>37.22</v>
      </c>
      <c r="G1225" s="254">
        <f t="shared" si="39"/>
        <v>37.22</v>
      </c>
      <c r="H1225" s="228"/>
      <c r="I1225" s="318"/>
    </row>
    <row r="1226" spans="1:9" ht="11.85" hidden="1" customHeight="1" outlineLevel="3">
      <c r="A1226" s="214" t="s">
        <v>35472</v>
      </c>
      <c r="B1226" s="67" t="s">
        <v>35473</v>
      </c>
      <c r="C1226" s="68" t="s">
        <v>37891</v>
      </c>
      <c r="D1226" s="67" t="s">
        <v>124</v>
      </c>
      <c r="E1226" s="67" t="str">
        <f t="shared" si="38"/>
        <v>грн</v>
      </c>
      <c r="F1226" s="77">
        <v>43.63</v>
      </c>
      <c r="G1226" s="254">
        <f t="shared" si="39"/>
        <v>43.63</v>
      </c>
      <c r="H1226" s="228"/>
      <c r="I1226" s="318"/>
    </row>
    <row r="1227" spans="1:9" ht="13.35" hidden="1" customHeight="1" outlineLevel="2">
      <c r="A1227" s="214"/>
      <c r="B1227" s="442"/>
      <c r="C1227" s="203" t="s">
        <v>39540</v>
      </c>
      <c r="D1227" s="203"/>
      <c r="E1227" s="203" t="str">
        <f t="shared" ref="E1227:E1288" si="40">IF(D1227="", "", "грн")</f>
        <v/>
      </c>
      <c r="F1227" s="205" t="s">
        <v>300</v>
      </c>
      <c r="G1227" s="253" t="str">
        <f t="shared" si="39"/>
        <v/>
      </c>
      <c r="H1227" s="228"/>
      <c r="I1227" s="318"/>
    </row>
    <row r="1228" spans="1:9" ht="11.85" hidden="1" customHeight="1" outlineLevel="3">
      <c r="A1228" s="214" t="s">
        <v>4539</v>
      </c>
      <c r="B1228" s="67" t="s">
        <v>1426</v>
      </c>
      <c r="C1228" s="68" t="s">
        <v>37892</v>
      </c>
      <c r="D1228" s="67" t="s">
        <v>124</v>
      </c>
      <c r="E1228" s="67" t="str">
        <f t="shared" si="40"/>
        <v>грн</v>
      </c>
      <c r="F1228" s="77">
        <v>209.63</v>
      </c>
      <c r="G1228" s="254">
        <f t="shared" si="39"/>
        <v>209.63</v>
      </c>
      <c r="H1228" s="228"/>
      <c r="I1228" s="318"/>
    </row>
    <row r="1229" spans="1:9" ht="11.85" hidden="1" customHeight="1" outlineLevel="3">
      <c r="A1229" s="214" t="s">
        <v>4540</v>
      </c>
      <c r="B1229" s="67" t="s">
        <v>1427</v>
      </c>
      <c r="C1229" s="68" t="s">
        <v>37893</v>
      </c>
      <c r="D1229" s="67" t="s">
        <v>124</v>
      </c>
      <c r="E1229" s="67" t="str">
        <f t="shared" si="40"/>
        <v>грн</v>
      </c>
      <c r="F1229" s="77">
        <v>251.1</v>
      </c>
      <c r="G1229" s="254">
        <f t="shared" si="39"/>
        <v>251.1</v>
      </c>
      <c r="H1229" s="228"/>
      <c r="I1229" s="318"/>
    </row>
    <row r="1230" spans="1:9" ht="11.85" hidden="1" customHeight="1" outlineLevel="3">
      <c r="A1230" s="214" t="s">
        <v>21567</v>
      </c>
      <c r="B1230" s="67" t="s">
        <v>21568</v>
      </c>
      <c r="C1230" s="68" t="s">
        <v>37894</v>
      </c>
      <c r="D1230" s="67" t="s">
        <v>124</v>
      </c>
      <c r="E1230" s="67" t="str">
        <f t="shared" si="40"/>
        <v>грн</v>
      </c>
      <c r="F1230" s="77">
        <v>307.19</v>
      </c>
      <c r="G1230" s="254">
        <f t="shared" si="39"/>
        <v>307.19</v>
      </c>
      <c r="H1230" s="228"/>
      <c r="I1230" s="318"/>
    </row>
    <row r="1231" spans="1:9" ht="11.85" hidden="1" customHeight="1" outlineLevel="3">
      <c r="A1231" s="214" t="s">
        <v>4541</v>
      </c>
      <c r="B1231" s="67" t="s">
        <v>1428</v>
      </c>
      <c r="C1231" s="68" t="s">
        <v>37895</v>
      </c>
      <c r="D1231" s="67" t="s">
        <v>124</v>
      </c>
      <c r="E1231" s="67" t="str">
        <f t="shared" si="40"/>
        <v>грн</v>
      </c>
      <c r="F1231" s="77">
        <v>371.56</v>
      </c>
      <c r="G1231" s="254">
        <f t="shared" si="39"/>
        <v>371.56</v>
      </c>
      <c r="H1231" s="228"/>
      <c r="I1231" s="318"/>
    </row>
    <row r="1232" spans="1:9" ht="11.85" hidden="1" customHeight="1" outlineLevel="3">
      <c r="A1232" s="214" t="s">
        <v>4542</v>
      </c>
      <c r="B1232" s="67" t="s">
        <v>1429</v>
      </c>
      <c r="C1232" s="68" t="s">
        <v>37896</v>
      </c>
      <c r="D1232" s="67" t="s">
        <v>124</v>
      </c>
      <c r="E1232" s="67" t="str">
        <f t="shared" si="40"/>
        <v>грн</v>
      </c>
      <c r="F1232" s="77">
        <v>427.52</v>
      </c>
      <c r="G1232" s="254">
        <f t="shared" si="39"/>
        <v>427.52</v>
      </c>
      <c r="H1232" s="228"/>
      <c r="I1232" s="318"/>
    </row>
    <row r="1233" spans="1:9" ht="11.85" hidden="1" customHeight="1" outlineLevel="3">
      <c r="A1233" s="214" t="s">
        <v>4543</v>
      </c>
      <c r="B1233" s="67" t="s">
        <v>1430</v>
      </c>
      <c r="C1233" s="68" t="s">
        <v>37897</v>
      </c>
      <c r="D1233" s="67" t="s">
        <v>124</v>
      </c>
      <c r="E1233" s="67" t="str">
        <f t="shared" si="40"/>
        <v>грн</v>
      </c>
      <c r="F1233" s="77">
        <v>485.65</v>
      </c>
      <c r="G1233" s="254">
        <f t="shared" si="39"/>
        <v>485.65</v>
      </c>
      <c r="H1233" s="228"/>
      <c r="I1233" s="318"/>
    </row>
    <row r="1234" spans="1:9" ht="11.85" hidden="1" customHeight="1" outlineLevel="3">
      <c r="A1234" s="214" t="s">
        <v>35474</v>
      </c>
      <c r="B1234" s="67" t="s">
        <v>35475</v>
      </c>
      <c r="C1234" s="68" t="s">
        <v>37898</v>
      </c>
      <c r="D1234" s="67" t="s">
        <v>124</v>
      </c>
      <c r="E1234" s="67" t="str">
        <f t="shared" si="40"/>
        <v>грн</v>
      </c>
      <c r="F1234" s="77">
        <v>127.72</v>
      </c>
      <c r="G1234" s="254">
        <f t="shared" si="39"/>
        <v>127.72</v>
      </c>
      <c r="H1234" s="228"/>
      <c r="I1234" s="318"/>
    </row>
    <row r="1235" spans="1:9" ht="11.85" hidden="1" customHeight="1" outlineLevel="3">
      <c r="A1235" s="214" t="s">
        <v>35476</v>
      </c>
      <c r="B1235" s="67" t="s">
        <v>35477</v>
      </c>
      <c r="C1235" s="68" t="s">
        <v>37899</v>
      </c>
      <c r="D1235" s="67" t="s">
        <v>124</v>
      </c>
      <c r="E1235" s="67" t="str">
        <f t="shared" si="40"/>
        <v>грн</v>
      </c>
      <c r="F1235" s="77">
        <v>139.55000000000001</v>
      </c>
      <c r="G1235" s="254">
        <f t="shared" si="39"/>
        <v>139.55000000000001</v>
      </c>
      <c r="H1235" s="228"/>
      <c r="I1235" s="318"/>
    </row>
    <row r="1236" spans="1:9" ht="11.85" hidden="1" customHeight="1" outlineLevel="3">
      <c r="A1236" s="214" t="s">
        <v>35478</v>
      </c>
      <c r="B1236" s="67" t="s">
        <v>35479</v>
      </c>
      <c r="C1236" s="68" t="s">
        <v>37900</v>
      </c>
      <c r="D1236" s="67" t="s">
        <v>124</v>
      </c>
      <c r="E1236" s="67" t="str">
        <f t="shared" si="40"/>
        <v>грн</v>
      </c>
      <c r="F1236" s="77">
        <v>154.43</v>
      </c>
      <c r="G1236" s="254">
        <f t="shared" si="39"/>
        <v>154.43</v>
      </c>
      <c r="H1236" s="228"/>
      <c r="I1236" s="318"/>
    </row>
    <row r="1237" spans="1:9" ht="11.85" hidden="1" customHeight="1" outlineLevel="3">
      <c r="A1237" s="214" t="s">
        <v>35480</v>
      </c>
      <c r="B1237" s="67" t="s">
        <v>35481</v>
      </c>
      <c r="C1237" s="68" t="s">
        <v>37901</v>
      </c>
      <c r="D1237" s="67" t="s">
        <v>124</v>
      </c>
      <c r="E1237" s="67" t="str">
        <f t="shared" si="40"/>
        <v>грн</v>
      </c>
      <c r="F1237" s="77">
        <v>177.71</v>
      </c>
      <c r="G1237" s="254">
        <f t="shared" ref="G1237:G1298" si="41">IFERROR(IF(OR(E1237="грн",E1237="грн."),ROUND(F1237*(1-$G$2),2),ROUND(F1237*(1-$G$2),2)*$E$2),"")</f>
        <v>177.71</v>
      </c>
      <c r="H1237" s="228"/>
      <c r="I1237" s="318"/>
    </row>
    <row r="1238" spans="1:9" ht="11.85" hidden="1" customHeight="1" outlineLevel="3">
      <c r="A1238" s="214" t="s">
        <v>35482</v>
      </c>
      <c r="B1238" s="67" t="s">
        <v>35483</v>
      </c>
      <c r="C1238" s="68" t="s">
        <v>37902</v>
      </c>
      <c r="D1238" s="67" t="s">
        <v>124</v>
      </c>
      <c r="E1238" s="67" t="str">
        <f t="shared" si="40"/>
        <v>грн</v>
      </c>
      <c r="F1238" s="77">
        <v>190.93</v>
      </c>
      <c r="G1238" s="254">
        <f t="shared" si="41"/>
        <v>190.93</v>
      </c>
      <c r="H1238" s="228"/>
      <c r="I1238" s="318"/>
    </row>
    <row r="1239" spans="1:9" ht="11.85" hidden="1" customHeight="1" outlineLevel="3">
      <c r="A1239" s="214" t="s">
        <v>4544</v>
      </c>
      <c r="B1239" s="67" t="s">
        <v>1431</v>
      </c>
      <c r="C1239" s="68" t="s">
        <v>37903</v>
      </c>
      <c r="D1239" s="67" t="s">
        <v>51</v>
      </c>
      <c r="E1239" s="67" t="str">
        <f t="shared" si="40"/>
        <v>грн</v>
      </c>
      <c r="F1239" s="77">
        <v>137.76</v>
      </c>
      <c r="G1239" s="254">
        <f t="shared" si="41"/>
        <v>137.76</v>
      </c>
      <c r="H1239" s="228"/>
      <c r="I1239" s="318"/>
    </row>
    <row r="1240" spans="1:9" ht="11.85" hidden="1" customHeight="1" outlineLevel="3">
      <c r="A1240" s="214" t="s">
        <v>4545</v>
      </c>
      <c r="B1240" s="67" t="s">
        <v>1432</v>
      </c>
      <c r="C1240" s="68" t="s">
        <v>37904</v>
      </c>
      <c r="D1240" s="67" t="s">
        <v>51</v>
      </c>
      <c r="E1240" s="67" t="str">
        <f t="shared" si="40"/>
        <v>грн</v>
      </c>
      <c r="F1240" s="77">
        <v>165.24</v>
      </c>
      <c r="G1240" s="254">
        <f t="shared" si="41"/>
        <v>165.24</v>
      </c>
      <c r="H1240" s="228"/>
      <c r="I1240" s="318"/>
    </row>
    <row r="1241" spans="1:9" ht="11.85" hidden="1" customHeight="1" outlineLevel="3">
      <c r="A1241" s="214" t="s">
        <v>4546</v>
      </c>
      <c r="B1241" s="67" t="s">
        <v>1433</v>
      </c>
      <c r="C1241" s="68" t="s">
        <v>37905</v>
      </c>
      <c r="D1241" s="67" t="s">
        <v>51</v>
      </c>
      <c r="E1241" s="67" t="str">
        <f t="shared" si="40"/>
        <v>грн</v>
      </c>
      <c r="F1241" s="77">
        <v>373.6</v>
      </c>
      <c r="G1241" s="254">
        <f t="shared" si="41"/>
        <v>373.6</v>
      </c>
      <c r="H1241" s="228"/>
      <c r="I1241" s="318"/>
    </row>
    <row r="1242" spans="1:9" ht="11.85" hidden="1" customHeight="1" outlineLevel="3">
      <c r="A1242" s="214" t="s">
        <v>4547</v>
      </c>
      <c r="B1242" s="67" t="s">
        <v>1434</v>
      </c>
      <c r="C1242" s="68" t="s">
        <v>37906</v>
      </c>
      <c r="D1242" s="67" t="s">
        <v>124</v>
      </c>
      <c r="E1242" s="67" t="str">
        <f t="shared" si="40"/>
        <v>грн</v>
      </c>
      <c r="F1242" s="77">
        <v>730.13</v>
      </c>
      <c r="G1242" s="254">
        <f t="shared" si="41"/>
        <v>730.13</v>
      </c>
      <c r="H1242" s="228"/>
      <c r="I1242" s="318"/>
    </row>
    <row r="1243" spans="1:9" ht="11.85" hidden="1" customHeight="1" outlineLevel="3">
      <c r="A1243" s="214" t="s">
        <v>35484</v>
      </c>
      <c r="B1243" s="67" t="s">
        <v>35485</v>
      </c>
      <c r="C1243" s="68" t="s">
        <v>37907</v>
      </c>
      <c r="D1243" s="67" t="s">
        <v>124</v>
      </c>
      <c r="E1243" s="67" t="str">
        <f t="shared" si="40"/>
        <v>грн</v>
      </c>
      <c r="F1243" s="77">
        <v>653.80999999999995</v>
      </c>
      <c r="G1243" s="254">
        <f t="shared" si="41"/>
        <v>653.80999999999995</v>
      </c>
      <c r="H1243" s="228"/>
      <c r="I1243" s="318"/>
    </row>
    <row r="1244" spans="1:9" ht="11.85" hidden="1" customHeight="1" outlineLevel="3">
      <c r="A1244" s="214" t="s">
        <v>35486</v>
      </c>
      <c r="B1244" s="67" t="s">
        <v>35487</v>
      </c>
      <c r="C1244" s="68" t="s">
        <v>37908</v>
      </c>
      <c r="D1244" s="67" t="s">
        <v>124</v>
      </c>
      <c r="E1244" s="67" t="str">
        <f t="shared" si="40"/>
        <v>грн</v>
      </c>
      <c r="F1244" s="77">
        <v>528.78</v>
      </c>
      <c r="G1244" s="254">
        <f t="shared" si="41"/>
        <v>528.78</v>
      </c>
      <c r="H1244" s="228"/>
      <c r="I1244" s="318"/>
    </row>
    <row r="1245" spans="1:9" ht="11.85" hidden="1" customHeight="1" outlineLevel="3">
      <c r="A1245" s="214" t="s">
        <v>35488</v>
      </c>
      <c r="B1245" s="67" t="s">
        <v>35489</v>
      </c>
      <c r="C1245" s="68" t="s">
        <v>37909</v>
      </c>
      <c r="D1245" s="67" t="s">
        <v>124</v>
      </c>
      <c r="E1245" s="67" t="str">
        <f t="shared" si="40"/>
        <v>грн</v>
      </c>
      <c r="F1245" s="77">
        <v>528.78</v>
      </c>
      <c r="G1245" s="254">
        <f t="shared" si="41"/>
        <v>528.78</v>
      </c>
      <c r="H1245" s="228"/>
      <c r="I1245" s="318"/>
    </row>
    <row r="1246" spans="1:9" ht="11.85" hidden="1" customHeight="1" outlineLevel="3">
      <c r="A1246" s="214" t="s">
        <v>35490</v>
      </c>
      <c r="B1246" s="67" t="s">
        <v>35491</v>
      </c>
      <c r="C1246" s="68" t="s">
        <v>37910</v>
      </c>
      <c r="D1246" s="67" t="s">
        <v>124</v>
      </c>
      <c r="E1246" s="67" t="str">
        <f t="shared" si="40"/>
        <v>грн</v>
      </c>
      <c r="F1246" s="77">
        <v>6487.2</v>
      </c>
      <c r="G1246" s="254">
        <f t="shared" si="41"/>
        <v>6487.2</v>
      </c>
      <c r="H1246" s="228"/>
      <c r="I1246" s="318"/>
    </row>
    <row r="1247" spans="1:9" ht="11.85" hidden="1" customHeight="1" outlineLevel="3">
      <c r="A1247" s="214" t="s">
        <v>4548</v>
      </c>
      <c r="B1247" s="67" t="s">
        <v>1435</v>
      </c>
      <c r="C1247" s="68" t="s">
        <v>37911</v>
      </c>
      <c r="D1247" s="67" t="s">
        <v>124</v>
      </c>
      <c r="E1247" s="67" t="str">
        <f t="shared" si="40"/>
        <v>грн</v>
      </c>
      <c r="F1247" s="77">
        <v>159.9</v>
      </c>
      <c r="G1247" s="254">
        <f t="shared" si="41"/>
        <v>159.9</v>
      </c>
      <c r="H1247" s="228"/>
      <c r="I1247" s="318"/>
    </row>
    <row r="1248" spans="1:9" ht="11.85" hidden="1" customHeight="1" outlineLevel="3">
      <c r="A1248" s="214" t="s">
        <v>4549</v>
      </c>
      <c r="B1248" s="67" t="s">
        <v>1436</v>
      </c>
      <c r="C1248" s="68" t="s">
        <v>37912</v>
      </c>
      <c r="D1248" s="67" t="s">
        <v>124</v>
      </c>
      <c r="E1248" s="67" t="str">
        <f t="shared" si="40"/>
        <v>грн</v>
      </c>
      <c r="F1248" s="77">
        <v>171.6</v>
      </c>
      <c r="G1248" s="254">
        <f t="shared" si="41"/>
        <v>171.6</v>
      </c>
      <c r="H1248" s="228"/>
      <c r="I1248" s="318"/>
    </row>
    <row r="1249" spans="1:9" ht="11.85" hidden="1" customHeight="1" outlineLevel="3">
      <c r="A1249" s="214" t="s">
        <v>4550</v>
      </c>
      <c r="B1249" s="67" t="s">
        <v>1437</v>
      </c>
      <c r="C1249" s="68" t="s">
        <v>37913</v>
      </c>
      <c r="D1249" s="67" t="s">
        <v>124</v>
      </c>
      <c r="E1249" s="67" t="str">
        <f t="shared" si="40"/>
        <v>грн</v>
      </c>
      <c r="F1249" s="77">
        <v>182.53</v>
      </c>
      <c r="G1249" s="254">
        <f t="shared" si="41"/>
        <v>182.53</v>
      </c>
      <c r="H1249" s="228"/>
      <c r="I1249" s="318"/>
    </row>
    <row r="1250" spans="1:9" ht="11.85" hidden="1" customHeight="1" outlineLevel="3">
      <c r="A1250" s="214" t="s">
        <v>4551</v>
      </c>
      <c r="B1250" s="67" t="s">
        <v>1438</v>
      </c>
      <c r="C1250" s="68" t="s">
        <v>37914</v>
      </c>
      <c r="D1250" s="67" t="s">
        <v>124</v>
      </c>
      <c r="E1250" s="67" t="str">
        <f t="shared" si="40"/>
        <v>грн</v>
      </c>
      <c r="F1250" s="77">
        <v>190.3</v>
      </c>
      <c r="G1250" s="254">
        <f t="shared" si="41"/>
        <v>190.3</v>
      </c>
      <c r="H1250" s="228"/>
      <c r="I1250" s="318"/>
    </row>
    <row r="1251" spans="1:9" ht="11.85" hidden="1" customHeight="1" outlineLevel="3">
      <c r="A1251" s="214" t="s">
        <v>4552</v>
      </c>
      <c r="B1251" s="67" t="s">
        <v>1439</v>
      </c>
      <c r="C1251" s="68" t="s">
        <v>37915</v>
      </c>
      <c r="D1251" s="67" t="s">
        <v>124</v>
      </c>
      <c r="E1251" s="67" t="str">
        <f t="shared" si="40"/>
        <v>грн</v>
      </c>
      <c r="F1251" s="77">
        <v>199.97</v>
      </c>
      <c r="G1251" s="254">
        <f t="shared" si="41"/>
        <v>199.97</v>
      </c>
      <c r="H1251" s="228"/>
      <c r="I1251" s="318"/>
    </row>
    <row r="1252" spans="1:9" ht="11.85" hidden="1" customHeight="1" outlineLevel="3">
      <c r="A1252" s="214" t="s">
        <v>4553</v>
      </c>
      <c r="B1252" s="67" t="s">
        <v>1440</v>
      </c>
      <c r="C1252" s="68" t="s">
        <v>37916</v>
      </c>
      <c r="D1252" s="67" t="s">
        <v>124</v>
      </c>
      <c r="E1252" s="67" t="str">
        <f t="shared" si="40"/>
        <v>грн</v>
      </c>
      <c r="F1252" s="77">
        <v>369.01</v>
      </c>
      <c r="G1252" s="254">
        <f t="shared" si="41"/>
        <v>369.01</v>
      </c>
      <c r="H1252" s="228"/>
      <c r="I1252" s="318"/>
    </row>
    <row r="1253" spans="1:9" ht="11.85" hidden="1" customHeight="1" outlineLevel="3">
      <c r="A1253" s="214" t="s">
        <v>4554</v>
      </c>
      <c r="B1253" s="67" t="s">
        <v>1441</v>
      </c>
      <c r="C1253" s="68" t="s">
        <v>37917</v>
      </c>
      <c r="D1253" s="67" t="s">
        <v>124</v>
      </c>
      <c r="E1253" s="67" t="str">
        <f t="shared" si="40"/>
        <v>грн</v>
      </c>
      <c r="F1253" s="77">
        <v>386.32</v>
      </c>
      <c r="G1253" s="254">
        <f t="shared" si="41"/>
        <v>386.32</v>
      </c>
      <c r="H1253" s="228"/>
      <c r="I1253" s="318"/>
    </row>
    <row r="1254" spans="1:9" ht="11.85" hidden="1" customHeight="1" outlineLevel="3">
      <c r="A1254" s="214" t="s">
        <v>4555</v>
      </c>
      <c r="B1254" s="67" t="s">
        <v>1442</v>
      </c>
      <c r="C1254" s="68" t="s">
        <v>37918</v>
      </c>
      <c r="D1254" s="67" t="s">
        <v>124</v>
      </c>
      <c r="E1254" s="67" t="str">
        <f t="shared" si="40"/>
        <v>грн</v>
      </c>
      <c r="F1254" s="77">
        <v>233.54</v>
      </c>
      <c r="G1254" s="254">
        <f t="shared" si="41"/>
        <v>233.54</v>
      </c>
      <c r="H1254" s="228"/>
      <c r="I1254" s="318"/>
    </row>
    <row r="1255" spans="1:9" ht="11.85" hidden="1" customHeight="1" outlineLevel="3">
      <c r="A1255" s="214" t="s">
        <v>4556</v>
      </c>
      <c r="B1255" s="67" t="s">
        <v>1443</v>
      </c>
      <c r="C1255" s="68" t="s">
        <v>37919</v>
      </c>
      <c r="D1255" s="67" t="s">
        <v>124</v>
      </c>
      <c r="E1255" s="67" t="str">
        <f t="shared" si="40"/>
        <v>грн</v>
      </c>
      <c r="F1255" s="77">
        <v>239.9</v>
      </c>
      <c r="G1255" s="254">
        <f t="shared" si="41"/>
        <v>239.9</v>
      </c>
      <c r="H1255" s="228"/>
      <c r="I1255" s="318"/>
    </row>
    <row r="1256" spans="1:9" ht="11.85" hidden="1" customHeight="1" outlineLevel="3">
      <c r="A1256" s="214" t="s">
        <v>4557</v>
      </c>
      <c r="B1256" s="67" t="s">
        <v>1444</v>
      </c>
      <c r="C1256" s="68" t="s">
        <v>37920</v>
      </c>
      <c r="D1256" s="67" t="s">
        <v>124</v>
      </c>
      <c r="E1256" s="67" t="str">
        <f t="shared" si="40"/>
        <v>грн</v>
      </c>
      <c r="F1256" s="77">
        <v>274.75</v>
      </c>
      <c r="G1256" s="254">
        <f t="shared" si="41"/>
        <v>274.75</v>
      </c>
      <c r="H1256" s="228"/>
      <c r="I1256" s="318"/>
    </row>
    <row r="1257" spans="1:9" ht="11.85" hidden="1" customHeight="1" outlineLevel="3">
      <c r="A1257" s="214" t="s">
        <v>4558</v>
      </c>
      <c r="B1257" s="67" t="s">
        <v>1445</v>
      </c>
      <c r="C1257" s="68" t="s">
        <v>37921</v>
      </c>
      <c r="D1257" s="67" t="s">
        <v>124</v>
      </c>
      <c r="E1257" s="67" t="str">
        <f t="shared" si="40"/>
        <v>грн</v>
      </c>
      <c r="F1257" s="77">
        <v>292.82</v>
      </c>
      <c r="G1257" s="254">
        <f t="shared" si="41"/>
        <v>292.82</v>
      </c>
      <c r="H1257" s="228"/>
      <c r="I1257" s="318"/>
    </row>
    <row r="1258" spans="1:9" ht="11.85" hidden="1" customHeight="1" outlineLevel="3">
      <c r="A1258" s="214" t="s">
        <v>4559</v>
      </c>
      <c r="B1258" s="67" t="s">
        <v>1446</v>
      </c>
      <c r="C1258" s="68" t="s">
        <v>37922</v>
      </c>
      <c r="D1258" s="67" t="s">
        <v>124</v>
      </c>
      <c r="E1258" s="67" t="str">
        <f t="shared" si="40"/>
        <v>грн</v>
      </c>
      <c r="F1258" s="77">
        <v>889.13</v>
      </c>
      <c r="G1258" s="254">
        <f t="shared" si="41"/>
        <v>889.13</v>
      </c>
      <c r="H1258" s="228"/>
      <c r="I1258" s="318"/>
    </row>
    <row r="1259" spans="1:9" ht="11.85" hidden="1" customHeight="1" outlineLevel="3">
      <c r="A1259" s="214" t="s">
        <v>4560</v>
      </c>
      <c r="B1259" s="67" t="s">
        <v>1447</v>
      </c>
      <c r="C1259" s="68" t="s">
        <v>37923</v>
      </c>
      <c r="D1259" s="67" t="s">
        <v>124</v>
      </c>
      <c r="E1259" s="67" t="str">
        <f t="shared" si="40"/>
        <v>грн</v>
      </c>
      <c r="F1259" s="77">
        <v>564.65</v>
      </c>
      <c r="G1259" s="254">
        <f t="shared" si="41"/>
        <v>564.65</v>
      </c>
      <c r="H1259" s="228"/>
      <c r="I1259" s="318"/>
    </row>
    <row r="1260" spans="1:9" ht="11.85" hidden="1" customHeight="1" outlineLevel="3">
      <c r="A1260" s="214" t="s">
        <v>4561</v>
      </c>
      <c r="B1260" s="67" t="s">
        <v>1448</v>
      </c>
      <c r="C1260" s="68" t="s">
        <v>37924</v>
      </c>
      <c r="D1260" s="67" t="s">
        <v>124</v>
      </c>
      <c r="E1260" s="67" t="str">
        <f t="shared" si="40"/>
        <v>грн</v>
      </c>
      <c r="F1260" s="77">
        <v>617.17999999999995</v>
      </c>
      <c r="G1260" s="254">
        <f t="shared" si="41"/>
        <v>617.17999999999995</v>
      </c>
      <c r="H1260" s="228"/>
      <c r="I1260" s="318"/>
    </row>
    <row r="1261" spans="1:9" ht="11.85" hidden="1" customHeight="1" outlineLevel="3">
      <c r="A1261" s="214" t="s">
        <v>4562</v>
      </c>
      <c r="B1261" s="67" t="s">
        <v>1449</v>
      </c>
      <c r="C1261" s="68" t="s">
        <v>37925</v>
      </c>
      <c r="D1261" s="67" t="s">
        <v>124</v>
      </c>
      <c r="E1261" s="67" t="str">
        <f t="shared" si="40"/>
        <v>грн</v>
      </c>
      <c r="F1261" s="77">
        <v>863.69</v>
      </c>
      <c r="G1261" s="254">
        <f t="shared" si="41"/>
        <v>863.69</v>
      </c>
      <c r="H1261" s="228"/>
      <c r="I1261" s="318"/>
    </row>
    <row r="1262" spans="1:9" ht="11.85" hidden="1" customHeight="1" outlineLevel="3">
      <c r="A1262" s="214" t="s">
        <v>4563</v>
      </c>
      <c r="B1262" s="67" t="s">
        <v>1450</v>
      </c>
      <c r="C1262" s="68" t="s">
        <v>37926</v>
      </c>
      <c r="D1262" s="67" t="s">
        <v>124</v>
      </c>
      <c r="E1262" s="67" t="str">
        <f t="shared" si="40"/>
        <v>грн</v>
      </c>
      <c r="F1262" s="77">
        <v>905.66</v>
      </c>
      <c r="G1262" s="254">
        <f t="shared" si="41"/>
        <v>905.66</v>
      </c>
      <c r="H1262" s="228"/>
      <c r="I1262" s="318"/>
    </row>
    <row r="1263" spans="1:9" ht="11.85" hidden="1" customHeight="1" outlineLevel="3">
      <c r="A1263" s="214" t="s">
        <v>4564</v>
      </c>
      <c r="B1263" s="67" t="s">
        <v>1451</v>
      </c>
      <c r="C1263" s="68" t="s">
        <v>37927</v>
      </c>
      <c r="D1263" s="67" t="s">
        <v>124</v>
      </c>
      <c r="E1263" s="67" t="str">
        <f t="shared" si="40"/>
        <v>грн</v>
      </c>
      <c r="F1263" s="77">
        <v>111.62</v>
      </c>
      <c r="G1263" s="254">
        <f t="shared" si="41"/>
        <v>111.62</v>
      </c>
      <c r="H1263" s="228"/>
      <c r="I1263" s="318"/>
    </row>
    <row r="1264" spans="1:9" ht="11.85" hidden="1" customHeight="1" outlineLevel="3">
      <c r="A1264" s="214" t="s">
        <v>4565</v>
      </c>
      <c r="B1264" s="67" t="s">
        <v>1452</v>
      </c>
      <c r="C1264" s="68" t="s">
        <v>37928</v>
      </c>
      <c r="D1264" s="67" t="s">
        <v>124</v>
      </c>
      <c r="E1264" s="67" t="str">
        <f t="shared" si="40"/>
        <v>грн</v>
      </c>
      <c r="F1264" s="77">
        <v>99.68</v>
      </c>
      <c r="G1264" s="254">
        <f t="shared" si="41"/>
        <v>99.68</v>
      </c>
      <c r="H1264" s="228"/>
      <c r="I1264" s="318"/>
    </row>
    <row r="1265" spans="1:9" ht="11.85" hidden="1" customHeight="1" outlineLevel="3">
      <c r="A1265" s="214" t="s">
        <v>4566</v>
      </c>
      <c r="B1265" s="67" t="s">
        <v>1453</v>
      </c>
      <c r="C1265" s="68" t="s">
        <v>37929</v>
      </c>
      <c r="D1265" s="67" t="s">
        <v>124</v>
      </c>
      <c r="E1265" s="67" t="str">
        <f t="shared" si="40"/>
        <v>грн</v>
      </c>
      <c r="F1265" s="77">
        <v>105.66</v>
      </c>
      <c r="G1265" s="254">
        <f t="shared" si="41"/>
        <v>105.66</v>
      </c>
      <c r="H1265" s="228"/>
      <c r="I1265" s="318"/>
    </row>
    <row r="1266" spans="1:9" ht="11.85" hidden="1" customHeight="1" outlineLevel="3">
      <c r="A1266" s="214" t="s">
        <v>4567</v>
      </c>
      <c r="B1266" s="67" t="s">
        <v>1454</v>
      </c>
      <c r="C1266" s="68" t="s">
        <v>37930</v>
      </c>
      <c r="D1266" s="67" t="s">
        <v>124</v>
      </c>
      <c r="E1266" s="67" t="str">
        <f t="shared" si="40"/>
        <v>грн</v>
      </c>
      <c r="F1266" s="77">
        <v>118.91</v>
      </c>
      <c r="G1266" s="254">
        <f t="shared" si="41"/>
        <v>118.91</v>
      </c>
      <c r="H1266" s="228"/>
      <c r="I1266" s="318"/>
    </row>
    <row r="1267" spans="1:9" ht="11.85" hidden="1" customHeight="1" outlineLevel="3">
      <c r="A1267" s="214" t="s">
        <v>4568</v>
      </c>
      <c r="B1267" s="67" t="s">
        <v>1455</v>
      </c>
      <c r="C1267" s="68" t="s">
        <v>37931</v>
      </c>
      <c r="D1267" s="67" t="s">
        <v>124</v>
      </c>
      <c r="E1267" s="67" t="str">
        <f t="shared" si="40"/>
        <v>грн</v>
      </c>
      <c r="F1267" s="77">
        <v>128.86000000000001</v>
      </c>
      <c r="G1267" s="254">
        <f t="shared" si="41"/>
        <v>128.86000000000001</v>
      </c>
      <c r="H1267" s="228"/>
      <c r="I1267" s="318"/>
    </row>
    <row r="1268" spans="1:9" ht="11.85" hidden="1" customHeight="1" outlineLevel="3">
      <c r="A1268" s="214" t="s">
        <v>4569</v>
      </c>
      <c r="B1268" s="67" t="s">
        <v>1456</v>
      </c>
      <c r="C1268" s="68" t="s">
        <v>37932</v>
      </c>
      <c r="D1268" s="67" t="s">
        <v>124</v>
      </c>
      <c r="E1268" s="67" t="str">
        <f t="shared" si="40"/>
        <v>грн</v>
      </c>
      <c r="F1268" s="77">
        <v>156.08000000000001</v>
      </c>
      <c r="G1268" s="254">
        <f t="shared" si="41"/>
        <v>156.08000000000001</v>
      </c>
      <c r="H1268" s="228"/>
      <c r="I1268" s="318"/>
    </row>
    <row r="1269" spans="1:9" ht="11.85" hidden="1" customHeight="1" outlineLevel="3">
      <c r="A1269" s="214" t="s">
        <v>4570</v>
      </c>
      <c r="B1269" s="67" t="s">
        <v>1457</v>
      </c>
      <c r="C1269" s="68" t="s">
        <v>37933</v>
      </c>
      <c r="D1269" s="67" t="s">
        <v>124</v>
      </c>
      <c r="E1269" s="67" t="str">
        <f t="shared" si="40"/>
        <v>грн</v>
      </c>
      <c r="F1269" s="77">
        <v>161.41999999999999</v>
      </c>
      <c r="G1269" s="254">
        <f t="shared" si="41"/>
        <v>161.41999999999999</v>
      </c>
      <c r="H1269" s="228"/>
      <c r="I1269" s="318"/>
    </row>
    <row r="1270" spans="1:9" ht="11.85" hidden="1" customHeight="1" outlineLevel="3">
      <c r="A1270" s="214" t="s">
        <v>4571</v>
      </c>
      <c r="B1270" s="67" t="s">
        <v>1458</v>
      </c>
      <c r="C1270" s="68" t="s">
        <v>37934</v>
      </c>
      <c r="D1270" s="67" t="s">
        <v>124</v>
      </c>
      <c r="E1270" s="67" t="str">
        <f t="shared" si="40"/>
        <v>грн</v>
      </c>
      <c r="F1270" s="77">
        <v>220.57</v>
      </c>
      <c r="G1270" s="254">
        <f t="shared" si="41"/>
        <v>220.57</v>
      </c>
      <c r="H1270" s="228"/>
      <c r="I1270" s="318"/>
    </row>
    <row r="1271" spans="1:9" ht="11.85" hidden="1" customHeight="1" outlineLevel="3">
      <c r="A1271" s="214" t="s">
        <v>4572</v>
      </c>
      <c r="B1271" s="67" t="s">
        <v>1459</v>
      </c>
      <c r="C1271" s="68" t="s">
        <v>37935</v>
      </c>
      <c r="D1271" s="67" t="s">
        <v>124</v>
      </c>
      <c r="E1271" s="67" t="str">
        <f t="shared" si="40"/>
        <v>грн</v>
      </c>
      <c r="F1271" s="77">
        <v>239.14</v>
      </c>
      <c r="G1271" s="254">
        <f t="shared" si="41"/>
        <v>239.14</v>
      </c>
      <c r="H1271" s="228"/>
      <c r="I1271" s="318"/>
    </row>
    <row r="1272" spans="1:9" ht="11.85" hidden="1" customHeight="1" outlineLevel="3">
      <c r="A1272" s="214" t="s">
        <v>4573</v>
      </c>
      <c r="B1272" s="67" t="s">
        <v>1460</v>
      </c>
      <c r="C1272" s="68" t="s">
        <v>37936</v>
      </c>
      <c r="D1272" s="67" t="s">
        <v>124</v>
      </c>
      <c r="E1272" s="67" t="str">
        <f t="shared" si="40"/>
        <v>грн</v>
      </c>
      <c r="F1272" s="77">
        <v>267.76</v>
      </c>
      <c r="G1272" s="254">
        <f t="shared" si="41"/>
        <v>267.76</v>
      </c>
      <c r="H1272" s="228"/>
      <c r="I1272" s="318"/>
    </row>
    <row r="1273" spans="1:9" ht="11.85" hidden="1" customHeight="1" outlineLevel="3">
      <c r="A1273" s="214" t="s">
        <v>4574</v>
      </c>
      <c r="B1273" s="67" t="s">
        <v>1461</v>
      </c>
      <c r="C1273" s="68" t="s">
        <v>37937</v>
      </c>
      <c r="D1273" s="67" t="s">
        <v>124</v>
      </c>
      <c r="E1273" s="67" t="str">
        <f t="shared" si="40"/>
        <v>грн</v>
      </c>
      <c r="F1273" s="77">
        <v>306.3</v>
      </c>
      <c r="G1273" s="254">
        <f t="shared" si="41"/>
        <v>306.3</v>
      </c>
      <c r="H1273" s="228"/>
      <c r="I1273" s="318"/>
    </row>
    <row r="1274" spans="1:9" ht="11.85" hidden="1" customHeight="1" outlineLevel="3">
      <c r="A1274" s="214" t="s">
        <v>21587</v>
      </c>
      <c r="B1274" s="67" t="s">
        <v>21588</v>
      </c>
      <c r="C1274" s="68" t="s">
        <v>37938</v>
      </c>
      <c r="D1274" s="67" t="s">
        <v>51</v>
      </c>
      <c r="E1274" s="67" t="str">
        <f t="shared" si="40"/>
        <v>грн</v>
      </c>
      <c r="F1274" s="77">
        <v>803.9</v>
      </c>
      <c r="G1274" s="254">
        <f t="shared" si="41"/>
        <v>803.9</v>
      </c>
      <c r="H1274" s="228"/>
      <c r="I1274" s="318"/>
    </row>
    <row r="1275" spans="1:9" ht="11.85" hidden="1" customHeight="1" outlineLevel="3">
      <c r="A1275" s="214" t="s">
        <v>21569</v>
      </c>
      <c r="B1275" s="67" t="s">
        <v>21570</v>
      </c>
      <c r="C1275" s="68" t="s">
        <v>37939</v>
      </c>
      <c r="D1275" s="67" t="s">
        <v>124</v>
      </c>
      <c r="E1275" s="67" t="str">
        <f t="shared" si="40"/>
        <v>грн</v>
      </c>
      <c r="F1275" s="77">
        <v>99.1</v>
      </c>
      <c r="G1275" s="254">
        <f t="shared" si="41"/>
        <v>99.1</v>
      </c>
      <c r="H1275" s="228"/>
      <c r="I1275" s="318"/>
    </row>
    <row r="1276" spans="1:9" ht="11.85" hidden="1" customHeight="1" outlineLevel="3">
      <c r="A1276" s="214" t="s">
        <v>21571</v>
      </c>
      <c r="B1276" s="67" t="s">
        <v>21572</v>
      </c>
      <c r="C1276" s="68" t="s">
        <v>37940</v>
      </c>
      <c r="D1276" s="67" t="s">
        <v>124</v>
      </c>
      <c r="E1276" s="67" t="str">
        <f t="shared" si="40"/>
        <v>грн</v>
      </c>
      <c r="F1276" s="77">
        <v>101.51</v>
      </c>
      <c r="G1276" s="254">
        <f t="shared" si="41"/>
        <v>101.51</v>
      </c>
      <c r="H1276" s="228"/>
      <c r="I1276" s="318"/>
    </row>
    <row r="1277" spans="1:9" ht="11.85" hidden="1" customHeight="1" outlineLevel="3">
      <c r="A1277" s="214" t="s">
        <v>21573</v>
      </c>
      <c r="B1277" s="67" t="s">
        <v>21574</v>
      </c>
      <c r="C1277" s="68" t="s">
        <v>37941</v>
      </c>
      <c r="D1277" s="67" t="s">
        <v>124</v>
      </c>
      <c r="E1277" s="67" t="str">
        <f t="shared" si="40"/>
        <v>грн</v>
      </c>
      <c r="F1277" s="77">
        <v>102.4</v>
      </c>
      <c r="G1277" s="254">
        <f t="shared" si="41"/>
        <v>102.4</v>
      </c>
      <c r="H1277" s="228"/>
      <c r="I1277" s="318"/>
    </row>
    <row r="1278" spans="1:9" ht="11.85" hidden="1" customHeight="1" outlineLevel="3">
      <c r="A1278" s="214" t="s">
        <v>21575</v>
      </c>
      <c r="B1278" s="67" t="s">
        <v>21576</v>
      </c>
      <c r="C1278" s="68" t="s">
        <v>37942</v>
      </c>
      <c r="D1278" s="67" t="s">
        <v>124</v>
      </c>
      <c r="E1278" s="67" t="str">
        <f t="shared" si="40"/>
        <v>грн</v>
      </c>
      <c r="F1278" s="77">
        <v>103.92</v>
      </c>
      <c r="G1278" s="254">
        <f t="shared" si="41"/>
        <v>103.92</v>
      </c>
      <c r="H1278" s="228"/>
      <c r="I1278" s="318"/>
    </row>
    <row r="1279" spans="1:9" ht="11.85" hidden="1" customHeight="1" outlineLevel="3">
      <c r="A1279" s="214" t="s">
        <v>21577</v>
      </c>
      <c r="B1279" s="67" t="s">
        <v>21578</v>
      </c>
      <c r="C1279" s="68" t="s">
        <v>37943</v>
      </c>
      <c r="D1279" s="67" t="s">
        <v>124</v>
      </c>
      <c r="E1279" s="67" t="str">
        <f t="shared" si="40"/>
        <v>грн</v>
      </c>
      <c r="F1279" s="77">
        <v>116.83</v>
      </c>
      <c r="G1279" s="254">
        <f t="shared" si="41"/>
        <v>116.83</v>
      </c>
      <c r="H1279" s="228"/>
      <c r="I1279" s="318"/>
    </row>
    <row r="1280" spans="1:9" ht="11.85" hidden="1" customHeight="1" outlineLevel="3">
      <c r="A1280" s="214" t="s">
        <v>21579</v>
      </c>
      <c r="B1280" s="67" t="s">
        <v>21580</v>
      </c>
      <c r="C1280" s="68" t="s">
        <v>37944</v>
      </c>
      <c r="D1280" s="67" t="s">
        <v>124</v>
      </c>
      <c r="E1280" s="67" t="str">
        <f t="shared" si="40"/>
        <v>грн</v>
      </c>
      <c r="F1280" s="77">
        <v>112.82</v>
      </c>
      <c r="G1280" s="254">
        <f t="shared" si="41"/>
        <v>112.82</v>
      </c>
      <c r="H1280" s="228"/>
      <c r="I1280" s="318"/>
    </row>
    <row r="1281" spans="1:9" ht="11.85" hidden="1" customHeight="1" outlineLevel="3">
      <c r="A1281" s="214" t="s">
        <v>21581</v>
      </c>
      <c r="B1281" s="67" t="s">
        <v>21582</v>
      </c>
      <c r="C1281" s="68" t="s">
        <v>37945</v>
      </c>
      <c r="D1281" s="67" t="s">
        <v>124</v>
      </c>
      <c r="E1281" s="67" t="str">
        <f t="shared" si="40"/>
        <v>грн</v>
      </c>
      <c r="F1281" s="77">
        <v>123.02</v>
      </c>
      <c r="G1281" s="254">
        <f t="shared" si="41"/>
        <v>123.02</v>
      </c>
      <c r="H1281" s="228"/>
      <c r="I1281" s="318"/>
    </row>
    <row r="1282" spans="1:9" ht="11.85" hidden="1" customHeight="1" outlineLevel="3">
      <c r="A1282" s="214" t="s">
        <v>21583</v>
      </c>
      <c r="B1282" s="67" t="s">
        <v>21584</v>
      </c>
      <c r="C1282" s="68" t="s">
        <v>37946</v>
      </c>
      <c r="D1282" s="67" t="s">
        <v>124</v>
      </c>
      <c r="E1282" s="67" t="str">
        <f t="shared" si="40"/>
        <v>грн</v>
      </c>
      <c r="F1282" s="77">
        <v>132.04</v>
      </c>
      <c r="G1282" s="254">
        <f t="shared" si="41"/>
        <v>132.04</v>
      </c>
      <c r="H1282" s="228"/>
      <c r="I1282" s="318"/>
    </row>
    <row r="1283" spans="1:9" ht="11.85" hidden="1" customHeight="1" outlineLevel="3">
      <c r="A1283" s="214" t="s">
        <v>21585</v>
      </c>
      <c r="B1283" s="67" t="s">
        <v>21586</v>
      </c>
      <c r="C1283" s="68" t="s">
        <v>37947</v>
      </c>
      <c r="D1283" s="67" t="s">
        <v>124</v>
      </c>
      <c r="E1283" s="67" t="str">
        <f t="shared" si="40"/>
        <v>грн</v>
      </c>
      <c r="F1283" s="77">
        <v>178.98</v>
      </c>
      <c r="G1283" s="254">
        <f t="shared" si="41"/>
        <v>178.98</v>
      </c>
      <c r="H1283" s="228"/>
      <c r="I1283" s="318"/>
    </row>
    <row r="1284" spans="1:9" ht="13.35" hidden="1" customHeight="1" outlineLevel="1">
      <c r="A1284" s="214"/>
      <c r="B1284" s="209"/>
      <c r="C1284" s="209" t="s">
        <v>35492</v>
      </c>
      <c r="D1284" s="209"/>
      <c r="E1284" s="209" t="str">
        <f t="shared" si="40"/>
        <v/>
      </c>
      <c r="F1284" s="210" t="s">
        <v>300</v>
      </c>
      <c r="G1284" s="210" t="str">
        <f t="shared" si="41"/>
        <v/>
      </c>
      <c r="H1284" s="228"/>
      <c r="I1284" s="318"/>
    </row>
    <row r="1285" spans="1:9" ht="12.75" hidden="1" customHeight="1" outlineLevel="2">
      <c r="A1285" s="214"/>
      <c r="B1285" s="442"/>
      <c r="C1285" s="203" t="s">
        <v>39541</v>
      </c>
      <c r="D1285" s="203"/>
      <c r="E1285" s="203" t="str">
        <f t="shared" si="40"/>
        <v/>
      </c>
      <c r="F1285" s="205" t="s">
        <v>300</v>
      </c>
      <c r="G1285" s="253" t="str">
        <f t="shared" si="41"/>
        <v/>
      </c>
      <c r="H1285" s="228"/>
      <c r="I1285" s="318"/>
    </row>
    <row r="1286" spans="1:9" ht="11.85" hidden="1" customHeight="1" outlineLevel="3">
      <c r="A1286" s="214" t="s">
        <v>35493</v>
      </c>
      <c r="B1286" s="67" t="s">
        <v>35494</v>
      </c>
      <c r="C1286" s="68" t="s">
        <v>37948</v>
      </c>
      <c r="D1286" s="67" t="s">
        <v>51</v>
      </c>
      <c r="E1286" s="67" t="str">
        <f t="shared" si="40"/>
        <v>грн</v>
      </c>
      <c r="F1286" s="77">
        <v>168.1</v>
      </c>
      <c r="G1286" s="254">
        <f t="shared" si="41"/>
        <v>168.1</v>
      </c>
      <c r="H1286" s="228"/>
      <c r="I1286" s="318"/>
    </row>
    <row r="1287" spans="1:9" ht="11.85" hidden="1" customHeight="1" outlineLevel="3">
      <c r="A1287" s="214" t="s">
        <v>35495</v>
      </c>
      <c r="B1287" s="67" t="s">
        <v>35496</v>
      </c>
      <c r="C1287" s="68" t="s">
        <v>37949</v>
      </c>
      <c r="D1287" s="67" t="s">
        <v>51</v>
      </c>
      <c r="E1287" s="67" t="str">
        <f t="shared" si="40"/>
        <v>грн</v>
      </c>
      <c r="F1287" s="77">
        <v>191.09</v>
      </c>
      <c r="G1287" s="254">
        <f t="shared" si="41"/>
        <v>191.09</v>
      </c>
      <c r="H1287" s="228"/>
      <c r="I1287" s="318"/>
    </row>
    <row r="1288" spans="1:9" ht="11.85" hidden="1" customHeight="1" outlineLevel="3">
      <c r="A1288" s="214" t="s">
        <v>35497</v>
      </c>
      <c r="B1288" s="67" t="s">
        <v>35498</v>
      </c>
      <c r="C1288" s="68" t="s">
        <v>37950</v>
      </c>
      <c r="D1288" s="67" t="s">
        <v>51</v>
      </c>
      <c r="E1288" s="67" t="str">
        <f t="shared" si="40"/>
        <v>грн</v>
      </c>
      <c r="F1288" s="77">
        <v>237.82</v>
      </c>
      <c r="G1288" s="254">
        <f t="shared" si="41"/>
        <v>237.82</v>
      </c>
      <c r="H1288" s="228"/>
      <c r="I1288" s="318"/>
    </row>
    <row r="1289" spans="1:9" s="183" customFormat="1" ht="13.35" customHeight="1" collapsed="1">
      <c r="B1289" s="445"/>
      <c r="C1289" s="445" t="s">
        <v>35499</v>
      </c>
      <c r="D1289" s="445"/>
      <c r="E1289" s="445" t="str">
        <f t="shared" ref="E1289:E1352" si="42">IF(D1289="", "", "грн")</f>
        <v/>
      </c>
      <c r="F1289" s="213" t="s">
        <v>300</v>
      </c>
      <c r="G1289" s="252" t="str">
        <f t="shared" si="41"/>
        <v/>
      </c>
      <c r="H1289" s="228"/>
      <c r="I1289" s="318"/>
    </row>
    <row r="1290" spans="1:9" ht="13.35" hidden="1" customHeight="1" outlineLevel="1">
      <c r="A1290" s="214"/>
      <c r="B1290" s="209"/>
      <c r="C1290" s="209" t="s">
        <v>35500</v>
      </c>
      <c r="D1290" s="209"/>
      <c r="E1290" s="209" t="str">
        <f t="shared" si="42"/>
        <v/>
      </c>
      <c r="F1290" s="210" t="s">
        <v>300</v>
      </c>
      <c r="G1290" s="210" t="str">
        <f t="shared" si="41"/>
        <v/>
      </c>
      <c r="H1290" s="228"/>
      <c r="I1290" s="318"/>
    </row>
    <row r="1291" spans="1:9" ht="13.35" hidden="1" customHeight="1" outlineLevel="2">
      <c r="A1291" s="214"/>
      <c r="B1291" s="442"/>
      <c r="C1291" s="203" t="s">
        <v>1462</v>
      </c>
      <c r="D1291" s="203"/>
      <c r="E1291" s="203" t="str">
        <f t="shared" si="42"/>
        <v/>
      </c>
      <c r="F1291" s="205" t="s">
        <v>300</v>
      </c>
      <c r="G1291" s="253" t="str">
        <f t="shared" si="41"/>
        <v/>
      </c>
      <c r="H1291" s="228"/>
      <c r="I1291" s="318"/>
    </row>
    <row r="1292" spans="1:9" ht="11.85" hidden="1" customHeight="1" outlineLevel="3">
      <c r="A1292" s="214" t="s">
        <v>21385</v>
      </c>
      <c r="B1292" s="67" t="s">
        <v>35501</v>
      </c>
      <c r="C1292" s="68" t="s">
        <v>37951</v>
      </c>
      <c r="D1292" s="67" t="s">
        <v>51</v>
      </c>
      <c r="E1292" s="67" t="str">
        <f t="shared" si="42"/>
        <v>грн</v>
      </c>
      <c r="F1292" s="77">
        <v>148.1</v>
      </c>
      <c r="G1292" s="254">
        <f t="shared" si="41"/>
        <v>148.1</v>
      </c>
      <c r="H1292" s="228"/>
      <c r="I1292" s="318"/>
    </row>
    <row r="1293" spans="1:9" ht="11.85" hidden="1" customHeight="1" outlineLevel="3">
      <c r="A1293" s="214" t="s">
        <v>4575</v>
      </c>
      <c r="B1293" s="67" t="s">
        <v>35502</v>
      </c>
      <c r="C1293" s="68" t="s">
        <v>37952</v>
      </c>
      <c r="D1293" s="67" t="s">
        <v>124</v>
      </c>
      <c r="E1293" s="67" t="str">
        <f t="shared" si="42"/>
        <v>грн</v>
      </c>
      <c r="F1293" s="77">
        <v>91.27</v>
      </c>
      <c r="G1293" s="254">
        <f t="shared" si="41"/>
        <v>91.27</v>
      </c>
      <c r="H1293" s="228"/>
      <c r="I1293" s="318"/>
    </row>
    <row r="1294" spans="1:9" ht="11.85" hidden="1" customHeight="1" outlineLevel="3">
      <c r="A1294" s="214" t="s">
        <v>4576</v>
      </c>
      <c r="B1294" s="67" t="s">
        <v>35503</v>
      </c>
      <c r="C1294" s="68" t="s">
        <v>37953</v>
      </c>
      <c r="D1294" s="67" t="s">
        <v>124</v>
      </c>
      <c r="E1294" s="67" t="str">
        <f t="shared" si="42"/>
        <v>грн</v>
      </c>
      <c r="F1294" s="77">
        <v>82.67</v>
      </c>
      <c r="G1294" s="254">
        <f t="shared" si="41"/>
        <v>82.67</v>
      </c>
      <c r="H1294" s="228"/>
      <c r="I1294" s="318"/>
    </row>
    <row r="1295" spans="1:9" ht="11.85" hidden="1" customHeight="1" outlineLevel="3">
      <c r="A1295" s="214" t="s">
        <v>4577</v>
      </c>
      <c r="B1295" s="67" t="s">
        <v>35504</v>
      </c>
      <c r="C1295" s="68" t="s">
        <v>37954</v>
      </c>
      <c r="D1295" s="67" t="s">
        <v>124</v>
      </c>
      <c r="E1295" s="67" t="str">
        <f t="shared" si="42"/>
        <v>грн</v>
      </c>
      <c r="F1295" s="77">
        <v>96.44</v>
      </c>
      <c r="G1295" s="254">
        <f t="shared" si="41"/>
        <v>96.44</v>
      </c>
      <c r="H1295" s="228"/>
      <c r="I1295" s="318"/>
    </row>
    <row r="1296" spans="1:9" ht="11.85" hidden="1" customHeight="1" outlineLevel="3">
      <c r="A1296" s="214" t="s">
        <v>4578</v>
      </c>
      <c r="B1296" s="67" t="s">
        <v>35505</v>
      </c>
      <c r="C1296" s="68" t="s">
        <v>37955</v>
      </c>
      <c r="D1296" s="67" t="s">
        <v>124</v>
      </c>
      <c r="E1296" s="67" t="str">
        <f t="shared" si="42"/>
        <v>грн</v>
      </c>
      <c r="F1296" s="77">
        <v>96.44</v>
      </c>
      <c r="G1296" s="254">
        <f t="shared" si="41"/>
        <v>96.44</v>
      </c>
      <c r="H1296" s="228"/>
      <c r="I1296" s="318"/>
    </row>
    <row r="1297" spans="1:9" ht="11.85" hidden="1" customHeight="1" outlineLevel="3">
      <c r="A1297" s="214" t="s">
        <v>4579</v>
      </c>
      <c r="B1297" s="67" t="s">
        <v>35506</v>
      </c>
      <c r="C1297" s="68" t="s">
        <v>37956</v>
      </c>
      <c r="D1297" s="67" t="s">
        <v>124</v>
      </c>
      <c r="E1297" s="67" t="str">
        <f t="shared" si="42"/>
        <v>грн</v>
      </c>
      <c r="F1297" s="77">
        <v>93</v>
      </c>
      <c r="G1297" s="254">
        <f t="shared" si="41"/>
        <v>93</v>
      </c>
      <c r="H1297" s="228"/>
      <c r="I1297" s="318"/>
    </row>
    <row r="1298" spans="1:9" ht="11.85" hidden="1" customHeight="1" outlineLevel="3">
      <c r="A1298" s="214" t="s">
        <v>4580</v>
      </c>
      <c r="B1298" s="67" t="s">
        <v>35507</v>
      </c>
      <c r="C1298" s="68" t="s">
        <v>37957</v>
      </c>
      <c r="D1298" s="67" t="s">
        <v>124</v>
      </c>
      <c r="E1298" s="67" t="str">
        <f t="shared" si="42"/>
        <v>грн</v>
      </c>
      <c r="F1298" s="77">
        <v>93</v>
      </c>
      <c r="G1298" s="254">
        <f t="shared" si="41"/>
        <v>93</v>
      </c>
      <c r="H1298" s="228"/>
      <c r="I1298" s="318"/>
    </row>
    <row r="1299" spans="1:9" ht="13.35" hidden="1" customHeight="1" outlineLevel="2">
      <c r="A1299" s="214"/>
      <c r="B1299" s="442"/>
      <c r="C1299" s="203" t="s">
        <v>1463</v>
      </c>
      <c r="D1299" s="203"/>
      <c r="E1299" s="203" t="str">
        <f t="shared" si="42"/>
        <v/>
      </c>
      <c r="F1299" s="205" t="s">
        <v>300</v>
      </c>
      <c r="G1299" s="253" t="str">
        <f t="shared" ref="G1299:G1362" si="43">IFERROR(IF(OR(E1299="грн",E1299="грн."),ROUND(F1299*(1-$G$2),2),ROUND(F1299*(1-$G$2),2)*$E$2),"")</f>
        <v/>
      </c>
      <c r="H1299" s="228"/>
      <c r="I1299" s="318"/>
    </row>
    <row r="1300" spans="1:9" ht="11.85" hidden="1" customHeight="1" outlineLevel="3">
      <c r="A1300" s="214" t="s">
        <v>4581</v>
      </c>
      <c r="B1300" s="67" t="s">
        <v>35508</v>
      </c>
      <c r="C1300" s="68" t="s">
        <v>37958</v>
      </c>
      <c r="D1300" s="67" t="s">
        <v>51</v>
      </c>
      <c r="E1300" s="67" t="str">
        <f t="shared" si="42"/>
        <v>грн</v>
      </c>
      <c r="F1300" s="77">
        <v>143.52000000000001</v>
      </c>
      <c r="G1300" s="254">
        <f t="shared" si="43"/>
        <v>143.52000000000001</v>
      </c>
      <c r="H1300" s="228"/>
      <c r="I1300" s="318"/>
    </row>
    <row r="1301" spans="1:9" ht="11.85" hidden="1" customHeight="1" outlineLevel="3">
      <c r="A1301" s="214" t="s">
        <v>4582</v>
      </c>
      <c r="B1301" s="67" t="s">
        <v>35509</v>
      </c>
      <c r="C1301" s="68" t="s">
        <v>37959</v>
      </c>
      <c r="D1301" s="67" t="s">
        <v>124</v>
      </c>
      <c r="E1301" s="67" t="str">
        <f t="shared" si="42"/>
        <v>грн</v>
      </c>
      <c r="F1301" s="77">
        <v>105.05</v>
      </c>
      <c r="G1301" s="254">
        <f t="shared" si="43"/>
        <v>105.05</v>
      </c>
      <c r="H1301" s="228"/>
      <c r="I1301" s="318"/>
    </row>
    <row r="1302" spans="1:9" ht="11.85" hidden="1" customHeight="1" outlineLevel="3">
      <c r="A1302" s="214" t="s">
        <v>4583</v>
      </c>
      <c r="B1302" s="67" t="s">
        <v>35510</v>
      </c>
      <c r="C1302" s="68" t="s">
        <v>37960</v>
      </c>
      <c r="D1302" s="67" t="s">
        <v>124</v>
      </c>
      <c r="E1302" s="67" t="str">
        <f t="shared" si="42"/>
        <v>грн</v>
      </c>
      <c r="F1302" s="77">
        <v>91.27</v>
      </c>
      <c r="G1302" s="254">
        <f t="shared" si="43"/>
        <v>91.27</v>
      </c>
      <c r="H1302" s="228"/>
      <c r="I1302" s="318"/>
    </row>
    <row r="1303" spans="1:9" ht="11.85" hidden="1" customHeight="1" outlineLevel="3">
      <c r="A1303" s="214" t="s">
        <v>4584</v>
      </c>
      <c r="B1303" s="67" t="s">
        <v>35511</v>
      </c>
      <c r="C1303" s="68" t="s">
        <v>37961</v>
      </c>
      <c r="D1303" s="67" t="s">
        <v>124</v>
      </c>
      <c r="E1303" s="67" t="str">
        <f t="shared" si="42"/>
        <v>грн</v>
      </c>
      <c r="F1303" s="77">
        <v>297.92</v>
      </c>
      <c r="G1303" s="254">
        <f t="shared" si="43"/>
        <v>297.92</v>
      </c>
      <c r="H1303" s="228"/>
      <c r="I1303" s="318"/>
    </row>
    <row r="1304" spans="1:9" ht="11.85" hidden="1" customHeight="1" outlineLevel="3">
      <c r="A1304" s="214" t="s">
        <v>4585</v>
      </c>
      <c r="B1304" s="67" t="s">
        <v>35512</v>
      </c>
      <c r="C1304" s="68" t="s">
        <v>37962</v>
      </c>
      <c r="D1304" s="67" t="s">
        <v>124</v>
      </c>
      <c r="E1304" s="67" t="str">
        <f t="shared" si="42"/>
        <v>грн</v>
      </c>
      <c r="F1304" s="77">
        <v>287.58999999999997</v>
      </c>
      <c r="G1304" s="254">
        <f t="shared" si="43"/>
        <v>287.58999999999997</v>
      </c>
      <c r="H1304" s="228"/>
      <c r="I1304" s="318"/>
    </row>
    <row r="1305" spans="1:9" ht="11.85" hidden="1" customHeight="1" outlineLevel="3">
      <c r="A1305" s="214" t="s">
        <v>4586</v>
      </c>
      <c r="B1305" s="67" t="s">
        <v>35513</v>
      </c>
      <c r="C1305" s="68" t="s">
        <v>37963</v>
      </c>
      <c r="D1305" s="67" t="s">
        <v>124</v>
      </c>
      <c r="E1305" s="67" t="str">
        <f t="shared" si="42"/>
        <v>грн</v>
      </c>
      <c r="F1305" s="77">
        <v>275.54000000000002</v>
      </c>
      <c r="G1305" s="254">
        <f t="shared" si="43"/>
        <v>275.54000000000002</v>
      </c>
      <c r="H1305" s="228"/>
      <c r="I1305" s="318"/>
    </row>
    <row r="1306" spans="1:9" ht="11.85" hidden="1" customHeight="1" outlineLevel="3">
      <c r="A1306" s="214" t="s">
        <v>4587</v>
      </c>
      <c r="B1306" s="67" t="s">
        <v>35514</v>
      </c>
      <c r="C1306" s="68" t="s">
        <v>37964</v>
      </c>
      <c r="D1306" s="67" t="s">
        <v>124</v>
      </c>
      <c r="E1306" s="67" t="str">
        <f t="shared" si="42"/>
        <v>грн</v>
      </c>
      <c r="F1306" s="77">
        <v>235.93</v>
      </c>
      <c r="G1306" s="254">
        <f t="shared" si="43"/>
        <v>235.93</v>
      </c>
      <c r="H1306" s="228"/>
      <c r="I1306" s="318"/>
    </row>
    <row r="1307" spans="1:9" ht="13.35" hidden="1" customHeight="1" outlineLevel="2">
      <c r="A1307" s="214"/>
      <c r="B1307" s="442"/>
      <c r="C1307" s="203" t="s">
        <v>1464</v>
      </c>
      <c r="D1307" s="203"/>
      <c r="E1307" s="203" t="str">
        <f t="shared" si="42"/>
        <v/>
      </c>
      <c r="F1307" s="205" t="s">
        <v>300</v>
      </c>
      <c r="G1307" s="253" t="str">
        <f t="shared" si="43"/>
        <v/>
      </c>
      <c r="H1307" s="228"/>
      <c r="I1307" s="318"/>
    </row>
    <row r="1308" spans="1:9" ht="11.85" hidden="1" customHeight="1" outlineLevel="3">
      <c r="A1308" s="214" t="s">
        <v>4588</v>
      </c>
      <c r="B1308" s="67" t="s">
        <v>35515</v>
      </c>
      <c r="C1308" s="68" t="s">
        <v>37965</v>
      </c>
      <c r="D1308" s="67" t="s">
        <v>51</v>
      </c>
      <c r="E1308" s="67" t="str">
        <f t="shared" si="42"/>
        <v>грн</v>
      </c>
      <c r="F1308" s="77">
        <v>316.87</v>
      </c>
      <c r="G1308" s="254">
        <f t="shared" si="43"/>
        <v>316.87</v>
      </c>
      <c r="H1308" s="228"/>
      <c r="I1308" s="318"/>
    </row>
    <row r="1309" spans="1:9" ht="11.85" hidden="1" customHeight="1" outlineLevel="3">
      <c r="A1309" s="214" t="s">
        <v>4589</v>
      </c>
      <c r="B1309" s="67" t="s">
        <v>35516</v>
      </c>
      <c r="C1309" s="68" t="s">
        <v>37966</v>
      </c>
      <c r="D1309" s="67" t="s">
        <v>124</v>
      </c>
      <c r="E1309" s="67" t="str">
        <f t="shared" si="42"/>
        <v>грн</v>
      </c>
      <c r="F1309" s="77">
        <v>111.94</v>
      </c>
      <c r="G1309" s="254">
        <f t="shared" si="43"/>
        <v>111.94</v>
      </c>
      <c r="H1309" s="228"/>
      <c r="I1309" s="318"/>
    </row>
    <row r="1310" spans="1:9" ht="11.85" hidden="1" customHeight="1" outlineLevel="3">
      <c r="A1310" s="214" t="s">
        <v>4590</v>
      </c>
      <c r="B1310" s="67" t="s">
        <v>35517</v>
      </c>
      <c r="C1310" s="68" t="s">
        <v>37967</v>
      </c>
      <c r="D1310" s="67" t="s">
        <v>124</v>
      </c>
      <c r="E1310" s="67" t="str">
        <f t="shared" si="42"/>
        <v>грн</v>
      </c>
      <c r="F1310" s="77">
        <v>115.39</v>
      </c>
      <c r="G1310" s="254">
        <f t="shared" si="43"/>
        <v>115.39</v>
      </c>
      <c r="H1310" s="228"/>
      <c r="I1310" s="318"/>
    </row>
    <row r="1311" spans="1:9" ht="11.85" hidden="1" customHeight="1" outlineLevel="3">
      <c r="A1311" s="214" t="s">
        <v>4591</v>
      </c>
      <c r="B1311" s="67" t="s">
        <v>35518</v>
      </c>
      <c r="C1311" s="68" t="s">
        <v>37968</v>
      </c>
      <c r="D1311" s="67" t="s">
        <v>124</v>
      </c>
      <c r="E1311" s="67" t="str">
        <f t="shared" si="42"/>
        <v>грн</v>
      </c>
      <c r="F1311" s="77">
        <v>335.81</v>
      </c>
      <c r="G1311" s="254">
        <f t="shared" si="43"/>
        <v>335.81</v>
      </c>
      <c r="H1311" s="228"/>
      <c r="I1311" s="318"/>
    </row>
    <row r="1312" spans="1:9" ht="11.85" hidden="1" customHeight="1" outlineLevel="3">
      <c r="A1312" s="214" t="s">
        <v>4592</v>
      </c>
      <c r="B1312" s="67" t="s">
        <v>35519</v>
      </c>
      <c r="C1312" s="68" t="s">
        <v>37969</v>
      </c>
      <c r="D1312" s="67" t="s">
        <v>124</v>
      </c>
      <c r="E1312" s="67" t="str">
        <f t="shared" si="42"/>
        <v>грн</v>
      </c>
      <c r="F1312" s="77">
        <v>285.88</v>
      </c>
      <c r="G1312" s="254">
        <f t="shared" si="43"/>
        <v>285.88</v>
      </c>
      <c r="H1312" s="228"/>
      <c r="I1312" s="318"/>
    </row>
    <row r="1313" spans="1:9" ht="11.85" hidden="1" customHeight="1" outlineLevel="3">
      <c r="A1313" s="214" t="s">
        <v>4593</v>
      </c>
      <c r="B1313" s="67" t="s">
        <v>35520</v>
      </c>
      <c r="C1313" s="68" t="s">
        <v>37970</v>
      </c>
      <c r="D1313" s="67" t="s">
        <v>124</v>
      </c>
      <c r="E1313" s="67" t="str">
        <f t="shared" si="42"/>
        <v>грн</v>
      </c>
      <c r="F1313" s="77">
        <v>287.58999999999997</v>
      </c>
      <c r="G1313" s="254">
        <f t="shared" si="43"/>
        <v>287.58999999999997</v>
      </c>
      <c r="H1313" s="228"/>
      <c r="I1313" s="318"/>
    </row>
    <row r="1314" spans="1:9" ht="11.85" hidden="1" customHeight="1" outlineLevel="3">
      <c r="A1314" s="214" t="s">
        <v>4594</v>
      </c>
      <c r="B1314" s="67" t="s">
        <v>35521</v>
      </c>
      <c r="C1314" s="68" t="s">
        <v>37971</v>
      </c>
      <c r="D1314" s="67" t="s">
        <v>124</v>
      </c>
      <c r="E1314" s="67" t="str">
        <f t="shared" si="42"/>
        <v>грн</v>
      </c>
      <c r="F1314" s="77">
        <v>289.32</v>
      </c>
      <c r="G1314" s="254">
        <f t="shared" si="43"/>
        <v>289.32</v>
      </c>
      <c r="H1314" s="228"/>
      <c r="I1314" s="318"/>
    </row>
    <row r="1315" spans="1:9" ht="13.35" hidden="1" customHeight="1" outlineLevel="2">
      <c r="A1315" s="214"/>
      <c r="B1315" s="442"/>
      <c r="C1315" s="203" t="s">
        <v>1465</v>
      </c>
      <c r="D1315" s="203"/>
      <c r="E1315" s="203" t="str">
        <f t="shared" si="42"/>
        <v/>
      </c>
      <c r="F1315" s="205" t="s">
        <v>300</v>
      </c>
      <c r="G1315" s="253" t="str">
        <f t="shared" si="43"/>
        <v/>
      </c>
      <c r="H1315" s="228"/>
      <c r="I1315" s="318"/>
    </row>
    <row r="1316" spans="1:9" ht="11.85" hidden="1" customHeight="1" outlineLevel="3">
      <c r="A1316" s="214" t="s">
        <v>4595</v>
      </c>
      <c r="B1316" s="67" t="s">
        <v>35522</v>
      </c>
      <c r="C1316" s="68" t="s">
        <v>37972</v>
      </c>
      <c r="D1316" s="67" t="s">
        <v>51</v>
      </c>
      <c r="E1316" s="67" t="str">
        <f t="shared" si="42"/>
        <v>грн</v>
      </c>
      <c r="F1316" s="77">
        <v>377.15</v>
      </c>
      <c r="G1316" s="254">
        <f t="shared" si="43"/>
        <v>377.15</v>
      </c>
      <c r="H1316" s="228"/>
      <c r="I1316" s="318"/>
    </row>
    <row r="1317" spans="1:9" ht="11.85" hidden="1" customHeight="1" outlineLevel="3">
      <c r="A1317" s="214" t="s">
        <v>4596</v>
      </c>
      <c r="B1317" s="67" t="s">
        <v>35523</v>
      </c>
      <c r="C1317" s="68" t="s">
        <v>37973</v>
      </c>
      <c r="D1317" s="67" t="s">
        <v>124</v>
      </c>
      <c r="E1317" s="67" t="str">
        <f t="shared" si="42"/>
        <v>грн</v>
      </c>
      <c r="F1317" s="77">
        <v>127.44</v>
      </c>
      <c r="G1317" s="254">
        <f t="shared" si="43"/>
        <v>127.44</v>
      </c>
      <c r="H1317" s="228"/>
      <c r="I1317" s="318"/>
    </row>
    <row r="1318" spans="1:9" ht="11.85" hidden="1" customHeight="1" outlineLevel="3">
      <c r="A1318" s="214" t="s">
        <v>4597</v>
      </c>
      <c r="B1318" s="67" t="s">
        <v>35524</v>
      </c>
      <c r="C1318" s="68" t="s">
        <v>37974</v>
      </c>
      <c r="D1318" s="67" t="s">
        <v>124</v>
      </c>
      <c r="E1318" s="67" t="str">
        <f t="shared" si="42"/>
        <v>грн</v>
      </c>
      <c r="F1318" s="77">
        <v>139.5</v>
      </c>
      <c r="G1318" s="254">
        <f t="shared" si="43"/>
        <v>139.5</v>
      </c>
      <c r="H1318" s="228"/>
      <c r="I1318" s="318"/>
    </row>
    <row r="1319" spans="1:9" ht="11.85" hidden="1" customHeight="1" outlineLevel="3">
      <c r="A1319" s="214" t="s">
        <v>4598</v>
      </c>
      <c r="B1319" s="67" t="s">
        <v>35525</v>
      </c>
      <c r="C1319" s="68" t="s">
        <v>37975</v>
      </c>
      <c r="D1319" s="67" t="s">
        <v>124</v>
      </c>
      <c r="E1319" s="67" t="str">
        <f t="shared" si="42"/>
        <v>грн</v>
      </c>
      <c r="F1319" s="77">
        <v>342.71</v>
      </c>
      <c r="G1319" s="254">
        <f t="shared" si="43"/>
        <v>342.71</v>
      </c>
      <c r="H1319" s="228"/>
      <c r="I1319" s="318"/>
    </row>
    <row r="1320" spans="1:9" ht="11.85" hidden="1" customHeight="1" outlineLevel="3">
      <c r="A1320" s="214" t="s">
        <v>4599</v>
      </c>
      <c r="B1320" s="67" t="s">
        <v>35526</v>
      </c>
      <c r="C1320" s="68" t="s">
        <v>37976</v>
      </c>
      <c r="D1320" s="67" t="s">
        <v>124</v>
      </c>
      <c r="E1320" s="67" t="str">
        <f t="shared" si="42"/>
        <v>грн</v>
      </c>
      <c r="F1320" s="77">
        <v>322.02999999999997</v>
      </c>
      <c r="G1320" s="254">
        <f t="shared" si="43"/>
        <v>322.02999999999997</v>
      </c>
      <c r="H1320" s="228"/>
      <c r="I1320" s="318"/>
    </row>
    <row r="1321" spans="1:9" ht="11.85" hidden="1" customHeight="1" outlineLevel="3">
      <c r="A1321" s="214" t="s">
        <v>4600</v>
      </c>
      <c r="B1321" s="67" t="s">
        <v>35527</v>
      </c>
      <c r="C1321" s="68" t="s">
        <v>37977</v>
      </c>
      <c r="D1321" s="67" t="s">
        <v>124</v>
      </c>
      <c r="E1321" s="67" t="str">
        <f t="shared" si="42"/>
        <v>грн</v>
      </c>
      <c r="F1321" s="77">
        <v>316.87</v>
      </c>
      <c r="G1321" s="254">
        <f t="shared" si="43"/>
        <v>316.87</v>
      </c>
      <c r="H1321" s="228"/>
      <c r="I1321" s="318"/>
    </row>
    <row r="1322" spans="1:9" ht="13.35" hidden="1" customHeight="1" outlineLevel="2">
      <c r="A1322" s="214"/>
      <c r="B1322" s="442"/>
      <c r="C1322" s="203" t="s">
        <v>1466</v>
      </c>
      <c r="D1322" s="203"/>
      <c r="E1322" s="203" t="str">
        <f t="shared" si="42"/>
        <v/>
      </c>
      <c r="F1322" s="205" t="s">
        <v>300</v>
      </c>
      <c r="G1322" s="253" t="str">
        <f t="shared" si="43"/>
        <v/>
      </c>
      <c r="H1322" s="228"/>
      <c r="I1322" s="318"/>
    </row>
    <row r="1323" spans="1:9" ht="11.85" hidden="1" customHeight="1" outlineLevel="3">
      <c r="A1323" s="214" t="s">
        <v>4601</v>
      </c>
      <c r="B1323" s="67" t="s">
        <v>35528</v>
      </c>
      <c r="C1323" s="68" t="s">
        <v>37978</v>
      </c>
      <c r="D1323" s="67" t="s">
        <v>51</v>
      </c>
      <c r="E1323" s="67" t="str">
        <f t="shared" si="42"/>
        <v>грн</v>
      </c>
      <c r="F1323" s="77">
        <v>439.14</v>
      </c>
      <c r="G1323" s="254">
        <f t="shared" si="43"/>
        <v>439.14</v>
      </c>
      <c r="H1323" s="228"/>
      <c r="I1323" s="318"/>
    </row>
    <row r="1324" spans="1:9" ht="11.85" hidden="1" customHeight="1" outlineLevel="3">
      <c r="A1324" s="214" t="s">
        <v>4602</v>
      </c>
      <c r="B1324" s="67" t="s">
        <v>35529</v>
      </c>
      <c r="C1324" s="68" t="s">
        <v>37979</v>
      </c>
      <c r="D1324" s="67" t="s">
        <v>124</v>
      </c>
      <c r="E1324" s="67" t="str">
        <f t="shared" si="42"/>
        <v>грн</v>
      </c>
      <c r="F1324" s="77">
        <v>156.72</v>
      </c>
      <c r="G1324" s="254">
        <f t="shared" si="43"/>
        <v>156.72</v>
      </c>
      <c r="H1324" s="228"/>
      <c r="I1324" s="318"/>
    </row>
    <row r="1325" spans="1:9" ht="11.85" hidden="1" customHeight="1" outlineLevel="3">
      <c r="A1325" s="214" t="s">
        <v>4603</v>
      </c>
      <c r="B1325" s="67" t="s">
        <v>35530</v>
      </c>
      <c r="C1325" s="68" t="s">
        <v>37980</v>
      </c>
      <c r="D1325" s="67" t="s">
        <v>124</v>
      </c>
      <c r="E1325" s="67" t="str">
        <f t="shared" si="42"/>
        <v>грн</v>
      </c>
      <c r="F1325" s="77">
        <v>160.16</v>
      </c>
      <c r="G1325" s="254">
        <f t="shared" si="43"/>
        <v>160.16</v>
      </c>
      <c r="H1325" s="228"/>
      <c r="I1325" s="318"/>
    </row>
    <row r="1326" spans="1:9" ht="11.85" hidden="1" customHeight="1" outlineLevel="3">
      <c r="A1326" s="214" t="s">
        <v>4604</v>
      </c>
      <c r="B1326" s="67" t="s">
        <v>35531</v>
      </c>
      <c r="C1326" s="68" t="s">
        <v>37981</v>
      </c>
      <c r="D1326" s="67" t="s">
        <v>124</v>
      </c>
      <c r="E1326" s="67" t="str">
        <f t="shared" si="42"/>
        <v>грн</v>
      </c>
      <c r="F1326" s="77">
        <v>377.15</v>
      </c>
      <c r="G1326" s="254">
        <f t="shared" si="43"/>
        <v>377.15</v>
      </c>
      <c r="H1326" s="228"/>
      <c r="I1326" s="318"/>
    </row>
    <row r="1327" spans="1:9" ht="11.85" hidden="1" customHeight="1" outlineLevel="3">
      <c r="A1327" s="214" t="s">
        <v>4605</v>
      </c>
      <c r="B1327" s="67" t="s">
        <v>35532</v>
      </c>
      <c r="C1327" s="68" t="s">
        <v>37982</v>
      </c>
      <c r="D1327" s="67" t="s">
        <v>124</v>
      </c>
      <c r="E1327" s="67" t="str">
        <f t="shared" si="42"/>
        <v>грн</v>
      </c>
      <c r="F1327" s="77">
        <v>334.09</v>
      </c>
      <c r="G1327" s="254">
        <f t="shared" si="43"/>
        <v>334.09</v>
      </c>
      <c r="H1327" s="228"/>
      <c r="I1327" s="318"/>
    </row>
    <row r="1328" spans="1:9" ht="11.85" hidden="1" customHeight="1" outlineLevel="3">
      <c r="A1328" s="214" t="s">
        <v>4606</v>
      </c>
      <c r="B1328" s="67" t="s">
        <v>35533</v>
      </c>
      <c r="C1328" s="68" t="s">
        <v>37983</v>
      </c>
      <c r="D1328" s="67" t="s">
        <v>124</v>
      </c>
      <c r="E1328" s="67" t="str">
        <f t="shared" si="42"/>
        <v>грн</v>
      </c>
      <c r="F1328" s="77">
        <v>349.6</v>
      </c>
      <c r="G1328" s="254">
        <f t="shared" si="43"/>
        <v>349.6</v>
      </c>
      <c r="H1328" s="228"/>
      <c r="I1328" s="318"/>
    </row>
    <row r="1329" spans="1:9" ht="13.35" hidden="1" customHeight="1" outlineLevel="2">
      <c r="A1329" s="214"/>
      <c r="B1329" s="442"/>
      <c r="C1329" s="203" t="s">
        <v>1467</v>
      </c>
      <c r="D1329" s="203"/>
      <c r="E1329" s="203" t="str">
        <f t="shared" si="42"/>
        <v/>
      </c>
      <c r="F1329" s="205" t="s">
        <v>300</v>
      </c>
      <c r="G1329" s="253" t="str">
        <f t="shared" si="43"/>
        <v/>
      </c>
      <c r="H1329" s="228"/>
      <c r="I1329" s="318"/>
    </row>
    <row r="1330" spans="1:9" ht="11.85" hidden="1" customHeight="1" outlineLevel="3">
      <c r="A1330" s="214" t="s">
        <v>4607</v>
      </c>
      <c r="B1330" s="67" t="s">
        <v>35534</v>
      </c>
      <c r="C1330" s="68" t="s">
        <v>37984</v>
      </c>
      <c r="D1330" s="67" t="s">
        <v>51</v>
      </c>
      <c r="E1330" s="67" t="str">
        <f t="shared" si="42"/>
        <v>грн</v>
      </c>
      <c r="F1330" s="77">
        <v>625.13</v>
      </c>
      <c r="G1330" s="254">
        <f t="shared" si="43"/>
        <v>625.13</v>
      </c>
      <c r="H1330" s="228"/>
      <c r="I1330" s="318"/>
    </row>
    <row r="1331" spans="1:9" ht="11.85" hidden="1" customHeight="1" outlineLevel="3">
      <c r="A1331" s="214" t="s">
        <v>4608</v>
      </c>
      <c r="B1331" s="67" t="s">
        <v>35535</v>
      </c>
      <c r="C1331" s="68" t="s">
        <v>37985</v>
      </c>
      <c r="D1331" s="67" t="s">
        <v>124</v>
      </c>
      <c r="E1331" s="67" t="str">
        <f t="shared" si="42"/>
        <v>грн</v>
      </c>
      <c r="F1331" s="77">
        <v>194.6</v>
      </c>
      <c r="G1331" s="254">
        <f t="shared" si="43"/>
        <v>194.6</v>
      </c>
      <c r="H1331" s="228"/>
      <c r="I1331" s="318"/>
    </row>
    <row r="1332" spans="1:9" ht="11.85" hidden="1" customHeight="1" outlineLevel="3">
      <c r="A1332" s="214" t="s">
        <v>4609</v>
      </c>
      <c r="B1332" s="67" t="s">
        <v>35536</v>
      </c>
      <c r="C1332" s="68" t="s">
        <v>37986</v>
      </c>
      <c r="D1332" s="67" t="s">
        <v>124</v>
      </c>
      <c r="E1332" s="67" t="str">
        <f t="shared" si="42"/>
        <v>грн</v>
      </c>
      <c r="F1332" s="77">
        <v>415.03</v>
      </c>
      <c r="G1332" s="254">
        <f t="shared" si="43"/>
        <v>415.03</v>
      </c>
      <c r="H1332" s="228"/>
      <c r="I1332" s="318"/>
    </row>
    <row r="1333" spans="1:9" ht="11.85" hidden="1" customHeight="1" outlineLevel="3">
      <c r="A1333" s="214" t="s">
        <v>4610</v>
      </c>
      <c r="B1333" s="67" t="s">
        <v>35537</v>
      </c>
      <c r="C1333" s="68" t="s">
        <v>37987</v>
      </c>
      <c r="D1333" s="67" t="s">
        <v>124</v>
      </c>
      <c r="E1333" s="67" t="str">
        <f t="shared" si="42"/>
        <v>грн</v>
      </c>
      <c r="F1333" s="77">
        <v>342.71</v>
      </c>
      <c r="G1333" s="254">
        <f t="shared" si="43"/>
        <v>342.71</v>
      </c>
      <c r="H1333" s="228"/>
      <c r="I1333" s="318"/>
    </row>
    <row r="1334" spans="1:9" ht="11.85" hidden="1" customHeight="1" outlineLevel="3">
      <c r="A1334" s="214" t="s">
        <v>4611</v>
      </c>
      <c r="B1334" s="67" t="s">
        <v>35538</v>
      </c>
      <c r="C1334" s="68" t="s">
        <v>37988</v>
      </c>
      <c r="D1334" s="67" t="s">
        <v>124</v>
      </c>
      <c r="E1334" s="67" t="str">
        <f t="shared" si="42"/>
        <v>грн</v>
      </c>
      <c r="F1334" s="77">
        <v>464.98</v>
      </c>
      <c r="G1334" s="254">
        <f t="shared" si="43"/>
        <v>464.98</v>
      </c>
      <c r="H1334" s="228"/>
      <c r="I1334" s="318"/>
    </row>
    <row r="1335" spans="1:9" ht="11.85" hidden="1" customHeight="1" outlineLevel="3">
      <c r="A1335" s="214" t="s">
        <v>4612</v>
      </c>
      <c r="B1335" s="67" t="s">
        <v>35539</v>
      </c>
      <c r="C1335" s="68" t="s">
        <v>37989</v>
      </c>
      <c r="D1335" s="67" t="s">
        <v>124</v>
      </c>
      <c r="E1335" s="67" t="str">
        <f t="shared" si="42"/>
        <v>грн</v>
      </c>
      <c r="F1335" s="77">
        <v>387.48</v>
      </c>
      <c r="G1335" s="254">
        <f t="shared" si="43"/>
        <v>387.48</v>
      </c>
      <c r="H1335" s="228"/>
      <c r="I1335" s="318"/>
    </row>
    <row r="1336" spans="1:9" ht="13.35" hidden="1" customHeight="1" outlineLevel="2">
      <c r="A1336" s="214"/>
      <c r="B1336" s="442"/>
      <c r="C1336" s="203" t="s">
        <v>1468</v>
      </c>
      <c r="D1336" s="203"/>
      <c r="E1336" s="203" t="str">
        <f t="shared" si="42"/>
        <v/>
      </c>
      <c r="F1336" s="205" t="s">
        <v>300</v>
      </c>
      <c r="G1336" s="253" t="str">
        <f t="shared" si="43"/>
        <v/>
      </c>
      <c r="H1336" s="228"/>
      <c r="I1336" s="318"/>
    </row>
    <row r="1337" spans="1:9" ht="11.85" hidden="1" customHeight="1" outlineLevel="3">
      <c r="A1337" s="214" t="s">
        <v>4613</v>
      </c>
      <c r="B1337" s="67" t="s">
        <v>35540</v>
      </c>
      <c r="C1337" s="68" t="s">
        <v>37990</v>
      </c>
      <c r="D1337" s="67" t="s">
        <v>51</v>
      </c>
      <c r="E1337" s="67" t="str">
        <f t="shared" si="42"/>
        <v>грн</v>
      </c>
      <c r="F1337" s="77">
        <v>396.08</v>
      </c>
      <c r="G1337" s="254">
        <f t="shared" si="43"/>
        <v>396.08</v>
      </c>
      <c r="H1337" s="228"/>
      <c r="I1337" s="318"/>
    </row>
    <row r="1338" spans="1:9" ht="11.85" hidden="1" customHeight="1" outlineLevel="3">
      <c r="A1338" s="214" t="s">
        <v>4614</v>
      </c>
      <c r="B1338" s="67" t="s">
        <v>35541</v>
      </c>
      <c r="C1338" s="68" t="s">
        <v>37991</v>
      </c>
      <c r="D1338" s="67" t="s">
        <v>124</v>
      </c>
      <c r="E1338" s="67" t="str">
        <f t="shared" si="42"/>
        <v>грн</v>
      </c>
      <c r="F1338" s="77">
        <v>122.28</v>
      </c>
      <c r="G1338" s="254">
        <f t="shared" si="43"/>
        <v>122.28</v>
      </c>
      <c r="H1338" s="228"/>
      <c r="I1338" s="318"/>
    </row>
    <row r="1339" spans="1:9" ht="11.85" hidden="1" customHeight="1" outlineLevel="3">
      <c r="A1339" s="214" t="s">
        <v>4615</v>
      </c>
      <c r="B1339" s="67" t="s">
        <v>35542</v>
      </c>
      <c r="C1339" s="68" t="s">
        <v>37992</v>
      </c>
      <c r="D1339" s="67" t="s">
        <v>124</v>
      </c>
      <c r="E1339" s="67" t="str">
        <f t="shared" si="42"/>
        <v>грн</v>
      </c>
      <c r="F1339" s="77">
        <v>356.48</v>
      </c>
      <c r="G1339" s="254">
        <f t="shared" si="43"/>
        <v>356.48</v>
      </c>
      <c r="H1339" s="228"/>
      <c r="I1339" s="318"/>
    </row>
    <row r="1340" spans="1:9" ht="11.85" hidden="1" customHeight="1" outlineLevel="3">
      <c r="A1340" s="214" t="s">
        <v>4616</v>
      </c>
      <c r="B1340" s="67" t="s">
        <v>35543</v>
      </c>
      <c r="C1340" s="68" t="s">
        <v>37993</v>
      </c>
      <c r="D1340" s="67" t="s">
        <v>124</v>
      </c>
      <c r="E1340" s="67" t="str">
        <f t="shared" si="42"/>
        <v>грн</v>
      </c>
      <c r="F1340" s="77">
        <v>327.2</v>
      </c>
      <c r="G1340" s="254">
        <f t="shared" si="43"/>
        <v>327.2</v>
      </c>
      <c r="H1340" s="228"/>
      <c r="I1340" s="318"/>
    </row>
    <row r="1341" spans="1:9" ht="11.85" hidden="1" customHeight="1" outlineLevel="3">
      <c r="A1341" s="214" t="s">
        <v>4617</v>
      </c>
      <c r="B1341" s="67" t="s">
        <v>35544</v>
      </c>
      <c r="C1341" s="68" t="s">
        <v>37994</v>
      </c>
      <c r="D1341" s="67" t="s">
        <v>124</v>
      </c>
      <c r="E1341" s="67" t="str">
        <f t="shared" si="42"/>
        <v>грн</v>
      </c>
      <c r="F1341" s="77">
        <v>349.6</v>
      </c>
      <c r="G1341" s="254">
        <f t="shared" si="43"/>
        <v>349.6</v>
      </c>
      <c r="H1341" s="228"/>
      <c r="I1341" s="318"/>
    </row>
    <row r="1342" spans="1:9" ht="11.85" hidden="1" customHeight="1" outlineLevel="3">
      <c r="A1342" s="214" t="s">
        <v>4618</v>
      </c>
      <c r="B1342" s="67" t="s">
        <v>35545</v>
      </c>
      <c r="C1342" s="68" t="s">
        <v>37995</v>
      </c>
      <c r="D1342" s="67" t="s">
        <v>124</v>
      </c>
      <c r="E1342" s="67" t="str">
        <f t="shared" si="42"/>
        <v>грн</v>
      </c>
      <c r="F1342" s="77">
        <v>306.54000000000002</v>
      </c>
      <c r="G1342" s="254">
        <f t="shared" si="43"/>
        <v>306.54000000000002</v>
      </c>
      <c r="H1342" s="228"/>
      <c r="I1342" s="318"/>
    </row>
    <row r="1343" spans="1:9" ht="13.35" hidden="1" customHeight="1" outlineLevel="2">
      <c r="A1343" s="214"/>
      <c r="B1343" s="442"/>
      <c r="C1343" s="203" t="s">
        <v>1469</v>
      </c>
      <c r="D1343" s="203"/>
      <c r="E1343" s="203" t="str">
        <f t="shared" si="42"/>
        <v/>
      </c>
      <c r="F1343" s="205" t="s">
        <v>300</v>
      </c>
      <c r="G1343" s="253" t="str">
        <f t="shared" si="43"/>
        <v/>
      </c>
      <c r="H1343" s="228"/>
      <c r="I1343" s="318"/>
    </row>
    <row r="1344" spans="1:9" ht="11.85" hidden="1" customHeight="1" outlineLevel="3">
      <c r="A1344" s="214" t="s">
        <v>4619</v>
      </c>
      <c r="B1344" s="67" t="s">
        <v>35546</v>
      </c>
      <c r="C1344" s="68" t="s">
        <v>37996</v>
      </c>
      <c r="D1344" s="67" t="s">
        <v>51</v>
      </c>
      <c r="E1344" s="67" t="str">
        <f t="shared" si="42"/>
        <v>грн</v>
      </c>
      <c r="F1344" s="77">
        <v>423.64</v>
      </c>
      <c r="G1344" s="254">
        <f t="shared" si="43"/>
        <v>423.64</v>
      </c>
      <c r="H1344" s="228"/>
      <c r="I1344" s="318"/>
    </row>
    <row r="1345" spans="1:9" ht="11.85" hidden="1" customHeight="1" outlineLevel="3">
      <c r="A1345" s="214" t="s">
        <v>4620</v>
      </c>
      <c r="B1345" s="67" t="s">
        <v>35547</v>
      </c>
      <c r="C1345" s="68" t="s">
        <v>37997</v>
      </c>
      <c r="D1345" s="67" t="s">
        <v>124</v>
      </c>
      <c r="E1345" s="67" t="str">
        <f t="shared" si="42"/>
        <v>грн</v>
      </c>
      <c r="F1345" s="77">
        <v>149.83000000000001</v>
      </c>
      <c r="G1345" s="254">
        <f t="shared" si="43"/>
        <v>149.83000000000001</v>
      </c>
      <c r="H1345" s="228"/>
      <c r="I1345" s="318"/>
    </row>
    <row r="1346" spans="1:9" ht="11.85" hidden="1" customHeight="1" outlineLevel="3">
      <c r="A1346" s="214" t="s">
        <v>4621</v>
      </c>
      <c r="B1346" s="67" t="s">
        <v>35548</v>
      </c>
      <c r="C1346" s="68" t="s">
        <v>37998</v>
      </c>
      <c r="D1346" s="67" t="s">
        <v>124</v>
      </c>
      <c r="E1346" s="67" t="str">
        <f t="shared" si="42"/>
        <v>грн</v>
      </c>
      <c r="F1346" s="77">
        <v>408.14</v>
      </c>
      <c r="G1346" s="254">
        <f t="shared" si="43"/>
        <v>408.14</v>
      </c>
      <c r="H1346" s="228"/>
      <c r="I1346" s="318"/>
    </row>
    <row r="1347" spans="1:9" ht="11.85" hidden="1" customHeight="1" outlineLevel="3">
      <c r="A1347" s="214" t="s">
        <v>4622</v>
      </c>
      <c r="B1347" s="67" t="s">
        <v>35549</v>
      </c>
      <c r="C1347" s="68" t="s">
        <v>37999</v>
      </c>
      <c r="D1347" s="67" t="s">
        <v>124</v>
      </c>
      <c r="E1347" s="67" t="str">
        <f t="shared" si="42"/>
        <v>грн</v>
      </c>
      <c r="F1347" s="77">
        <v>365.09</v>
      </c>
      <c r="G1347" s="254">
        <f t="shared" si="43"/>
        <v>365.09</v>
      </c>
      <c r="H1347" s="228"/>
      <c r="I1347" s="318"/>
    </row>
    <row r="1348" spans="1:9" ht="11.85" hidden="1" customHeight="1" outlineLevel="3">
      <c r="A1348" s="214" t="s">
        <v>4623</v>
      </c>
      <c r="B1348" s="67" t="s">
        <v>35550</v>
      </c>
      <c r="C1348" s="68" t="s">
        <v>38000</v>
      </c>
      <c r="D1348" s="67" t="s">
        <v>124</v>
      </c>
      <c r="E1348" s="67" t="str">
        <f t="shared" si="42"/>
        <v>грн</v>
      </c>
      <c r="F1348" s="77">
        <v>365.09</v>
      </c>
      <c r="G1348" s="254">
        <f t="shared" si="43"/>
        <v>365.09</v>
      </c>
      <c r="H1348" s="228"/>
      <c r="I1348" s="318"/>
    </row>
    <row r="1349" spans="1:9" ht="11.85" hidden="1" customHeight="1" outlineLevel="3">
      <c r="A1349" s="214" t="s">
        <v>4624</v>
      </c>
      <c r="B1349" s="67" t="s">
        <v>35551</v>
      </c>
      <c r="C1349" s="68" t="s">
        <v>38001</v>
      </c>
      <c r="D1349" s="67" t="s">
        <v>124</v>
      </c>
      <c r="E1349" s="67" t="str">
        <f t="shared" si="42"/>
        <v>грн</v>
      </c>
      <c r="F1349" s="77">
        <v>340.98</v>
      </c>
      <c r="G1349" s="254">
        <f t="shared" si="43"/>
        <v>340.98</v>
      </c>
      <c r="H1349" s="228"/>
      <c r="I1349" s="318"/>
    </row>
    <row r="1350" spans="1:9" ht="13.35" hidden="1" customHeight="1" outlineLevel="2">
      <c r="A1350" s="214"/>
      <c r="B1350" s="442"/>
      <c r="C1350" s="203" t="s">
        <v>1470</v>
      </c>
      <c r="D1350" s="203"/>
      <c r="E1350" s="203" t="str">
        <f t="shared" si="42"/>
        <v/>
      </c>
      <c r="F1350" s="205" t="s">
        <v>300</v>
      </c>
      <c r="G1350" s="253" t="str">
        <f t="shared" si="43"/>
        <v/>
      </c>
      <c r="H1350" s="228"/>
      <c r="I1350" s="318"/>
    </row>
    <row r="1351" spans="1:9" ht="11.85" hidden="1" customHeight="1" outlineLevel="3">
      <c r="A1351" s="214" t="s">
        <v>4625</v>
      </c>
      <c r="B1351" s="67" t="s">
        <v>35552</v>
      </c>
      <c r="C1351" s="68" t="s">
        <v>38002</v>
      </c>
      <c r="D1351" s="67" t="s">
        <v>51</v>
      </c>
      <c r="E1351" s="67" t="str">
        <f t="shared" si="42"/>
        <v>грн</v>
      </c>
      <c r="F1351" s="77">
        <v>501.13</v>
      </c>
      <c r="G1351" s="254">
        <f t="shared" si="43"/>
        <v>501.13</v>
      </c>
      <c r="H1351" s="228"/>
      <c r="I1351" s="318"/>
    </row>
    <row r="1352" spans="1:9" ht="11.85" hidden="1" customHeight="1" outlineLevel="3">
      <c r="A1352" s="214" t="s">
        <v>4626</v>
      </c>
      <c r="B1352" s="67" t="s">
        <v>35553</v>
      </c>
      <c r="C1352" s="68" t="s">
        <v>38003</v>
      </c>
      <c r="D1352" s="67" t="s">
        <v>124</v>
      </c>
      <c r="E1352" s="67" t="str">
        <f t="shared" si="42"/>
        <v>грн</v>
      </c>
      <c r="F1352" s="77">
        <v>177.38</v>
      </c>
      <c r="G1352" s="254">
        <f t="shared" si="43"/>
        <v>177.38</v>
      </c>
      <c r="H1352" s="228"/>
      <c r="I1352" s="318"/>
    </row>
    <row r="1353" spans="1:9" ht="11.85" hidden="1" customHeight="1" outlineLevel="3">
      <c r="A1353" s="214" t="s">
        <v>4627</v>
      </c>
      <c r="B1353" s="67" t="s">
        <v>35554</v>
      </c>
      <c r="C1353" s="68" t="s">
        <v>38004</v>
      </c>
      <c r="D1353" s="67" t="s">
        <v>124</v>
      </c>
      <c r="E1353" s="67" t="str">
        <f t="shared" ref="E1353:E1416" si="44">IF(D1353="", "", "грн")</f>
        <v>грн</v>
      </c>
      <c r="F1353" s="77">
        <v>409.86</v>
      </c>
      <c r="G1353" s="254">
        <f t="shared" si="43"/>
        <v>409.86</v>
      </c>
      <c r="H1353" s="228"/>
      <c r="I1353" s="318"/>
    </row>
    <row r="1354" spans="1:9" ht="11.85" hidden="1" customHeight="1" outlineLevel="3">
      <c r="A1354" s="214" t="s">
        <v>4628</v>
      </c>
      <c r="B1354" s="67" t="s">
        <v>35555</v>
      </c>
      <c r="C1354" s="68" t="s">
        <v>38005</v>
      </c>
      <c r="D1354" s="67" t="s">
        <v>124</v>
      </c>
      <c r="E1354" s="67" t="str">
        <f t="shared" si="44"/>
        <v>грн</v>
      </c>
      <c r="F1354" s="77">
        <v>380.59</v>
      </c>
      <c r="G1354" s="254">
        <f t="shared" si="43"/>
        <v>380.59</v>
      </c>
      <c r="H1354" s="228"/>
      <c r="I1354" s="318"/>
    </row>
    <row r="1355" spans="1:9" ht="11.85" hidden="1" customHeight="1" outlineLevel="3">
      <c r="A1355" s="214" t="s">
        <v>4629</v>
      </c>
      <c r="B1355" s="67" t="s">
        <v>35556</v>
      </c>
      <c r="C1355" s="68" t="s">
        <v>38006</v>
      </c>
      <c r="D1355" s="67" t="s">
        <v>124</v>
      </c>
      <c r="E1355" s="67" t="str">
        <f t="shared" si="44"/>
        <v>грн</v>
      </c>
      <c r="F1355" s="77">
        <v>378.86</v>
      </c>
      <c r="G1355" s="254">
        <f t="shared" si="43"/>
        <v>378.86</v>
      </c>
      <c r="H1355" s="228"/>
      <c r="I1355" s="318"/>
    </row>
    <row r="1356" spans="1:9" ht="11.85" hidden="1" customHeight="1" outlineLevel="3">
      <c r="A1356" s="214" t="s">
        <v>4630</v>
      </c>
      <c r="B1356" s="67" t="s">
        <v>35557</v>
      </c>
      <c r="C1356" s="68" t="s">
        <v>38007</v>
      </c>
      <c r="D1356" s="67" t="s">
        <v>124</v>
      </c>
      <c r="E1356" s="67" t="str">
        <f t="shared" si="44"/>
        <v>грн</v>
      </c>
      <c r="F1356" s="77">
        <v>385.75</v>
      </c>
      <c r="G1356" s="254">
        <f t="shared" si="43"/>
        <v>385.75</v>
      </c>
      <c r="H1356" s="228"/>
      <c r="I1356" s="318"/>
    </row>
    <row r="1357" spans="1:9" ht="13.35" hidden="1" customHeight="1" outlineLevel="2">
      <c r="A1357" s="214"/>
      <c r="B1357" s="442"/>
      <c r="C1357" s="203" t="s">
        <v>1471</v>
      </c>
      <c r="D1357" s="203"/>
      <c r="E1357" s="203" t="str">
        <f t="shared" si="44"/>
        <v/>
      </c>
      <c r="F1357" s="205" t="s">
        <v>300</v>
      </c>
      <c r="G1357" s="253" t="str">
        <f t="shared" si="43"/>
        <v/>
      </c>
      <c r="H1357" s="228"/>
      <c r="I1357" s="318"/>
    </row>
    <row r="1358" spans="1:9" ht="11.85" hidden="1" customHeight="1" outlineLevel="3">
      <c r="A1358" s="214" t="s">
        <v>4631</v>
      </c>
      <c r="B1358" s="67" t="s">
        <v>35558</v>
      </c>
      <c r="C1358" s="68" t="s">
        <v>38008</v>
      </c>
      <c r="D1358" s="67" t="s">
        <v>51</v>
      </c>
      <c r="E1358" s="67" t="str">
        <f t="shared" si="44"/>
        <v>грн</v>
      </c>
      <c r="F1358" s="77">
        <v>780.11</v>
      </c>
      <c r="G1358" s="254">
        <f t="shared" si="43"/>
        <v>780.11</v>
      </c>
      <c r="H1358" s="228"/>
      <c r="I1358" s="318"/>
    </row>
    <row r="1359" spans="1:9" ht="11.85" hidden="1" customHeight="1" outlineLevel="3">
      <c r="A1359" s="214" t="s">
        <v>4632</v>
      </c>
      <c r="B1359" s="67" t="s">
        <v>35559</v>
      </c>
      <c r="C1359" s="68" t="s">
        <v>38009</v>
      </c>
      <c r="D1359" s="67" t="s">
        <v>124</v>
      </c>
      <c r="E1359" s="67" t="str">
        <f t="shared" si="44"/>
        <v>грн</v>
      </c>
      <c r="F1359" s="77">
        <v>218.71</v>
      </c>
      <c r="G1359" s="254">
        <f t="shared" si="43"/>
        <v>218.71</v>
      </c>
      <c r="H1359" s="228"/>
      <c r="I1359" s="318"/>
    </row>
    <row r="1360" spans="1:9" ht="11.85" hidden="1" customHeight="1" outlineLevel="3">
      <c r="A1360" s="214" t="s">
        <v>4633</v>
      </c>
      <c r="B1360" s="67" t="s">
        <v>35560</v>
      </c>
      <c r="C1360" s="68" t="s">
        <v>38010</v>
      </c>
      <c r="D1360" s="67" t="s">
        <v>124</v>
      </c>
      <c r="E1360" s="67" t="str">
        <f t="shared" si="44"/>
        <v>грн</v>
      </c>
      <c r="F1360" s="77">
        <v>182.54</v>
      </c>
      <c r="G1360" s="254">
        <f t="shared" si="43"/>
        <v>182.54</v>
      </c>
      <c r="H1360" s="228"/>
      <c r="I1360" s="318"/>
    </row>
    <row r="1361" spans="1:9" ht="11.85" hidden="1" customHeight="1" outlineLevel="3">
      <c r="A1361" s="214" t="s">
        <v>4634</v>
      </c>
      <c r="B1361" s="67" t="s">
        <v>35561</v>
      </c>
      <c r="C1361" s="68" t="s">
        <v>38011</v>
      </c>
      <c r="D1361" s="67" t="s">
        <v>124</v>
      </c>
      <c r="E1361" s="67" t="str">
        <f t="shared" si="44"/>
        <v>грн</v>
      </c>
      <c r="F1361" s="77">
        <v>439.14</v>
      </c>
      <c r="G1361" s="254">
        <f t="shared" si="43"/>
        <v>439.14</v>
      </c>
      <c r="H1361" s="228"/>
      <c r="I1361" s="318"/>
    </row>
    <row r="1362" spans="1:9" ht="11.85" hidden="1" customHeight="1" outlineLevel="3">
      <c r="A1362" s="214" t="s">
        <v>4635</v>
      </c>
      <c r="B1362" s="67" t="s">
        <v>35562</v>
      </c>
      <c r="C1362" s="68" t="s">
        <v>38012</v>
      </c>
      <c r="D1362" s="67" t="s">
        <v>124</v>
      </c>
      <c r="E1362" s="67" t="str">
        <f t="shared" si="44"/>
        <v>грн</v>
      </c>
      <c r="F1362" s="77">
        <v>418.48</v>
      </c>
      <c r="G1362" s="254">
        <f t="shared" si="43"/>
        <v>418.48</v>
      </c>
      <c r="H1362" s="228"/>
      <c r="I1362" s="318"/>
    </row>
    <row r="1363" spans="1:9" ht="11.85" hidden="1" customHeight="1" outlineLevel="3">
      <c r="A1363" s="214" t="s">
        <v>4636</v>
      </c>
      <c r="B1363" s="67" t="s">
        <v>35563</v>
      </c>
      <c r="C1363" s="68" t="s">
        <v>38013</v>
      </c>
      <c r="D1363" s="67" t="s">
        <v>124</v>
      </c>
      <c r="E1363" s="67" t="str">
        <f t="shared" si="44"/>
        <v>грн</v>
      </c>
      <c r="F1363" s="77">
        <v>492.53</v>
      </c>
      <c r="G1363" s="254">
        <f t="shared" ref="G1363:G1426" si="45">IFERROR(IF(OR(E1363="грн",E1363="грн."),ROUND(F1363*(1-$G$2),2),ROUND(F1363*(1-$G$2),2)*$E$2),"")</f>
        <v>492.53</v>
      </c>
      <c r="H1363" s="228"/>
      <c r="I1363" s="318"/>
    </row>
    <row r="1364" spans="1:9" ht="11.85" hidden="1" customHeight="1" outlineLevel="3">
      <c r="A1364" s="214" t="s">
        <v>4637</v>
      </c>
      <c r="B1364" s="67" t="s">
        <v>35564</v>
      </c>
      <c r="C1364" s="68" t="s">
        <v>38014</v>
      </c>
      <c r="D1364" s="67" t="s">
        <v>124</v>
      </c>
      <c r="E1364" s="67" t="str">
        <f t="shared" si="44"/>
        <v>грн</v>
      </c>
      <c r="F1364" s="77">
        <v>423.64</v>
      </c>
      <c r="G1364" s="254">
        <f t="shared" si="45"/>
        <v>423.64</v>
      </c>
      <c r="H1364" s="228"/>
      <c r="I1364" s="318"/>
    </row>
    <row r="1365" spans="1:9" ht="13.35" hidden="1" customHeight="1" outlineLevel="2">
      <c r="A1365" s="214"/>
      <c r="B1365" s="442"/>
      <c r="C1365" s="203" t="s">
        <v>1472</v>
      </c>
      <c r="D1365" s="203"/>
      <c r="E1365" s="203" t="str">
        <f t="shared" si="44"/>
        <v/>
      </c>
      <c r="F1365" s="205" t="s">
        <v>300</v>
      </c>
      <c r="G1365" s="253" t="str">
        <f t="shared" si="45"/>
        <v/>
      </c>
      <c r="H1365" s="228"/>
      <c r="I1365" s="318"/>
    </row>
    <row r="1366" spans="1:9" ht="11.85" hidden="1" customHeight="1" outlineLevel="3">
      <c r="A1366" s="214" t="s">
        <v>4638</v>
      </c>
      <c r="B1366" s="67" t="s">
        <v>35565</v>
      </c>
      <c r="C1366" s="68" t="s">
        <v>38015</v>
      </c>
      <c r="D1366" s="67" t="s">
        <v>51</v>
      </c>
      <c r="E1366" s="67" t="str">
        <f t="shared" si="44"/>
        <v>грн</v>
      </c>
      <c r="F1366" s="77">
        <v>954.05</v>
      </c>
      <c r="G1366" s="254">
        <f t="shared" si="45"/>
        <v>954.05</v>
      </c>
      <c r="H1366" s="228"/>
      <c r="I1366" s="318"/>
    </row>
    <row r="1367" spans="1:9" ht="11.85" hidden="1" customHeight="1" outlineLevel="3">
      <c r="A1367" s="214" t="s">
        <v>4639</v>
      </c>
      <c r="B1367" s="67" t="s">
        <v>35566</v>
      </c>
      <c r="C1367" s="68" t="s">
        <v>38016</v>
      </c>
      <c r="D1367" s="67" t="s">
        <v>124</v>
      </c>
      <c r="E1367" s="67" t="str">
        <f t="shared" si="44"/>
        <v>грн</v>
      </c>
      <c r="F1367" s="77">
        <v>273.82</v>
      </c>
      <c r="G1367" s="254">
        <f t="shared" si="45"/>
        <v>273.82</v>
      </c>
      <c r="H1367" s="228"/>
      <c r="I1367" s="318"/>
    </row>
    <row r="1368" spans="1:9" ht="11.85" hidden="1" customHeight="1" outlineLevel="3">
      <c r="A1368" s="214" t="s">
        <v>4640</v>
      </c>
      <c r="B1368" s="67" t="s">
        <v>35567</v>
      </c>
      <c r="C1368" s="68" t="s">
        <v>38017</v>
      </c>
      <c r="D1368" s="67" t="s">
        <v>124</v>
      </c>
      <c r="E1368" s="67" t="str">
        <f t="shared" si="44"/>
        <v>грн</v>
      </c>
      <c r="F1368" s="77">
        <v>218.71</v>
      </c>
      <c r="G1368" s="254">
        <f t="shared" si="45"/>
        <v>218.71</v>
      </c>
      <c r="H1368" s="228"/>
      <c r="I1368" s="318"/>
    </row>
    <row r="1369" spans="1:9" ht="11.85" hidden="1" customHeight="1" outlineLevel="3">
      <c r="A1369" s="214" t="s">
        <v>4641</v>
      </c>
      <c r="B1369" s="67" t="s">
        <v>35568</v>
      </c>
      <c r="C1369" s="68" t="s">
        <v>38018</v>
      </c>
      <c r="D1369" s="67" t="s">
        <v>124</v>
      </c>
      <c r="E1369" s="67" t="str">
        <f t="shared" si="44"/>
        <v>грн</v>
      </c>
      <c r="F1369" s="77">
        <v>1312.24</v>
      </c>
      <c r="G1369" s="254">
        <f t="shared" si="45"/>
        <v>1312.24</v>
      </c>
      <c r="H1369" s="228"/>
      <c r="I1369" s="318"/>
    </row>
    <row r="1370" spans="1:9" ht="11.85" hidden="1" customHeight="1" outlineLevel="3">
      <c r="A1370" s="214" t="s">
        <v>4642</v>
      </c>
      <c r="B1370" s="67" t="s">
        <v>35569</v>
      </c>
      <c r="C1370" s="68" t="s">
        <v>38019</v>
      </c>
      <c r="D1370" s="67" t="s">
        <v>124</v>
      </c>
      <c r="E1370" s="67" t="str">
        <f t="shared" si="44"/>
        <v>грн</v>
      </c>
      <c r="F1370" s="77">
        <v>1251.97</v>
      </c>
      <c r="G1370" s="254">
        <f t="shared" si="45"/>
        <v>1251.97</v>
      </c>
      <c r="H1370" s="228"/>
      <c r="I1370" s="318"/>
    </row>
    <row r="1371" spans="1:9" ht="11.85" hidden="1" customHeight="1" outlineLevel="3">
      <c r="A1371" s="214" t="s">
        <v>4643</v>
      </c>
      <c r="B1371" s="67" t="s">
        <v>35570</v>
      </c>
      <c r="C1371" s="68" t="s">
        <v>38020</v>
      </c>
      <c r="D1371" s="67" t="s">
        <v>124</v>
      </c>
      <c r="E1371" s="67" t="str">
        <f t="shared" si="44"/>
        <v>грн</v>
      </c>
      <c r="F1371" s="77">
        <v>1577.45</v>
      </c>
      <c r="G1371" s="254">
        <f t="shared" si="45"/>
        <v>1577.45</v>
      </c>
      <c r="H1371" s="228"/>
      <c r="I1371" s="318"/>
    </row>
    <row r="1372" spans="1:9" ht="11.85" hidden="1" customHeight="1" outlineLevel="3">
      <c r="A1372" s="214" t="s">
        <v>4644</v>
      </c>
      <c r="B1372" s="67" t="s">
        <v>35571</v>
      </c>
      <c r="C1372" s="68" t="s">
        <v>38021</v>
      </c>
      <c r="D1372" s="67" t="s">
        <v>124</v>
      </c>
      <c r="E1372" s="67" t="str">
        <f t="shared" si="44"/>
        <v>грн</v>
      </c>
      <c r="F1372" s="77">
        <v>2235.2800000000002</v>
      </c>
      <c r="G1372" s="254">
        <f t="shared" si="45"/>
        <v>2235.2800000000002</v>
      </c>
      <c r="H1372" s="228"/>
      <c r="I1372" s="318"/>
    </row>
    <row r="1373" spans="1:9" ht="13.35" hidden="1" customHeight="1" outlineLevel="2">
      <c r="A1373" s="214"/>
      <c r="B1373" s="442"/>
      <c r="C1373" s="203" t="s">
        <v>1473</v>
      </c>
      <c r="D1373" s="203"/>
      <c r="E1373" s="203" t="str">
        <f t="shared" si="44"/>
        <v/>
      </c>
      <c r="F1373" s="205" t="s">
        <v>300</v>
      </c>
      <c r="G1373" s="253" t="str">
        <f t="shared" si="45"/>
        <v/>
      </c>
      <c r="H1373" s="228"/>
      <c r="I1373" s="318"/>
    </row>
    <row r="1374" spans="1:9" ht="11.85" hidden="1" customHeight="1" outlineLevel="3">
      <c r="A1374" s="214" t="s">
        <v>4645</v>
      </c>
      <c r="B1374" s="67" t="s">
        <v>35572</v>
      </c>
      <c r="C1374" s="68" t="s">
        <v>38022</v>
      </c>
      <c r="D1374" s="67" t="s">
        <v>51</v>
      </c>
      <c r="E1374" s="67" t="str">
        <f t="shared" si="44"/>
        <v>грн</v>
      </c>
      <c r="F1374" s="77">
        <v>1369.07</v>
      </c>
      <c r="G1374" s="254">
        <f t="shared" si="45"/>
        <v>1369.07</v>
      </c>
      <c r="H1374" s="228"/>
      <c r="I1374" s="318"/>
    </row>
    <row r="1375" spans="1:9" ht="11.85" hidden="1" customHeight="1" outlineLevel="3">
      <c r="A1375" s="214" t="s">
        <v>4646</v>
      </c>
      <c r="B1375" s="67" t="s">
        <v>35573</v>
      </c>
      <c r="C1375" s="68" t="s">
        <v>38023</v>
      </c>
      <c r="D1375" s="67" t="s">
        <v>124</v>
      </c>
      <c r="E1375" s="67" t="str">
        <f t="shared" si="44"/>
        <v>грн</v>
      </c>
      <c r="F1375" s="77">
        <v>471.86</v>
      </c>
      <c r="G1375" s="254">
        <f t="shared" si="45"/>
        <v>471.86</v>
      </c>
      <c r="H1375" s="228"/>
      <c r="I1375" s="318"/>
    </row>
    <row r="1376" spans="1:9" ht="11.85" hidden="1" customHeight="1" outlineLevel="3">
      <c r="A1376" s="214" t="s">
        <v>4647</v>
      </c>
      <c r="B1376" s="67" t="s">
        <v>35574</v>
      </c>
      <c r="C1376" s="68" t="s">
        <v>38024</v>
      </c>
      <c r="D1376" s="67" t="s">
        <v>124</v>
      </c>
      <c r="E1376" s="67" t="str">
        <f t="shared" si="44"/>
        <v>грн</v>
      </c>
      <c r="F1376" s="77">
        <v>261.77</v>
      </c>
      <c r="G1376" s="254">
        <f t="shared" si="45"/>
        <v>261.77</v>
      </c>
      <c r="H1376" s="228"/>
      <c r="I1376" s="318"/>
    </row>
    <row r="1377" spans="1:9" ht="11.85" hidden="1" customHeight="1" outlineLevel="3">
      <c r="A1377" s="214" t="s">
        <v>4648</v>
      </c>
      <c r="B1377" s="67" t="s">
        <v>35575</v>
      </c>
      <c r="C1377" s="68" t="s">
        <v>38025</v>
      </c>
      <c r="D1377" s="67" t="s">
        <v>124</v>
      </c>
      <c r="E1377" s="67" t="str">
        <f t="shared" si="44"/>
        <v>грн</v>
      </c>
      <c r="F1377" s="77">
        <v>1369.07</v>
      </c>
      <c r="G1377" s="254">
        <f t="shared" si="45"/>
        <v>1369.07</v>
      </c>
      <c r="H1377" s="228"/>
      <c r="I1377" s="318"/>
    </row>
    <row r="1378" spans="1:9" ht="11.85" hidden="1" customHeight="1" outlineLevel="3">
      <c r="A1378" s="214" t="s">
        <v>4649</v>
      </c>
      <c r="B1378" s="67" t="s">
        <v>35576</v>
      </c>
      <c r="C1378" s="68" t="s">
        <v>38026</v>
      </c>
      <c r="D1378" s="67" t="s">
        <v>124</v>
      </c>
      <c r="E1378" s="67" t="str">
        <f t="shared" si="44"/>
        <v>грн</v>
      </c>
      <c r="F1378" s="77">
        <v>1288.1300000000001</v>
      </c>
      <c r="G1378" s="254">
        <f t="shared" si="45"/>
        <v>1288.1300000000001</v>
      </c>
      <c r="H1378" s="228"/>
      <c r="I1378" s="318"/>
    </row>
    <row r="1379" spans="1:9" ht="11.85" hidden="1" customHeight="1" outlineLevel="3">
      <c r="A1379" s="214" t="s">
        <v>4650</v>
      </c>
      <c r="B1379" s="67" t="s">
        <v>35577</v>
      </c>
      <c r="C1379" s="68" t="s">
        <v>38027</v>
      </c>
      <c r="D1379" s="67" t="s">
        <v>124</v>
      </c>
      <c r="E1379" s="67" t="str">
        <f t="shared" si="44"/>
        <v>грн</v>
      </c>
      <c r="F1379" s="77">
        <v>1660.1</v>
      </c>
      <c r="G1379" s="254">
        <f t="shared" si="45"/>
        <v>1660.1</v>
      </c>
      <c r="H1379" s="228"/>
      <c r="I1379" s="318"/>
    </row>
    <row r="1380" spans="1:9" ht="11.85" hidden="1" customHeight="1" outlineLevel="3">
      <c r="A1380" s="214" t="s">
        <v>4651</v>
      </c>
      <c r="B1380" s="67" t="s">
        <v>35578</v>
      </c>
      <c r="C1380" s="68" t="s">
        <v>38028</v>
      </c>
      <c r="D1380" s="67" t="s">
        <v>124</v>
      </c>
      <c r="E1380" s="67" t="str">
        <f t="shared" si="44"/>
        <v>грн</v>
      </c>
      <c r="F1380" s="77">
        <v>2347.21</v>
      </c>
      <c r="G1380" s="254">
        <f t="shared" si="45"/>
        <v>2347.21</v>
      </c>
      <c r="H1380" s="228"/>
      <c r="I1380" s="318"/>
    </row>
    <row r="1381" spans="1:9" ht="13.35" hidden="1" customHeight="1" outlineLevel="2">
      <c r="A1381" s="214"/>
      <c r="B1381" s="442"/>
      <c r="C1381" s="203" t="s">
        <v>1474</v>
      </c>
      <c r="D1381" s="203"/>
      <c r="E1381" s="203" t="str">
        <f t="shared" si="44"/>
        <v/>
      </c>
      <c r="F1381" s="205" t="s">
        <v>300</v>
      </c>
      <c r="G1381" s="253" t="str">
        <f t="shared" si="45"/>
        <v/>
      </c>
      <c r="H1381" s="228"/>
      <c r="I1381" s="318"/>
    </row>
    <row r="1382" spans="1:9" ht="11.85" hidden="1" customHeight="1" outlineLevel="3">
      <c r="A1382" s="214" t="s">
        <v>4652</v>
      </c>
      <c r="B1382" s="67" t="s">
        <v>35579</v>
      </c>
      <c r="C1382" s="68" t="s">
        <v>38029</v>
      </c>
      <c r="D1382" s="67" t="s">
        <v>51</v>
      </c>
      <c r="E1382" s="67" t="str">
        <f t="shared" si="44"/>
        <v>грн</v>
      </c>
      <c r="F1382" s="77">
        <v>933.38</v>
      </c>
      <c r="G1382" s="254">
        <f t="shared" si="45"/>
        <v>933.38</v>
      </c>
      <c r="H1382" s="228"/>
      <c r="I1382" s="318"/>
    </row>
    <row r="1383" spans="1:9" ht="11.85" hidden="1" customHeight="1" outlineLevel="3">
      <c r="A1383" s="214" t="s">
        <v>4653</v>
      </c>
      <c r="B1383" s="67" t="s">
        <v>35580</v>
      </c>
      <c r="C1383" s="68" t="s">
        <v>38030</v>
      </c>
      <c r="D1383" s="67" t="s">
        <v>124</v>
      </c>
      <c r="E1383" s="67" t="str">
        <f t="shared" si="44"/>
        <v>грн</v>
      </c>
      <c r="F1383" s="77">
        <v>223.87</v>
      </c>
      <c r="G1383" s="254">
        <f t="shared" si="45"/>
        <v>223.87</v>
      </c>
      <c r="H1383" s="228"/>
      <c r="I1383" s="318"/>
    </row>
    <row r="1384" spans="1:9" ht="11.85" hidden="1" customHeight="1" outlineLevel="3">
      <c r="A1384" s="214" t="s">
        <v>4654</v>
      </c>
      <c r="B1384" s="67" t="s">
        <v>35581</v>
      </c>
      <c r="C1384" s="68" t="s">
        <v>38031</v>
      </c>
      <c r="D1384" s="67" t="s">
        <v>124</v>
      </c>
      <c r="E1384" s="67" t="str">
        <f t="shared" si="44"/>
        <v>грн</v>
      </c>
      <c r="F1384" s="77">
        <v>712.96</v>
      </c>
      <c r="G1384" s="254">
        <f t="shared" si="45"/>
        <v>712.96</v>
      </c>
      <c r="H1384" s="228"/>
      <c r="I1384" s="318"/>
    </row>
    <row r="1385" spans="1:9" ht="11.85" hidden="1" customHeight="1" outlineLevel="3">
      <c r="A1385" s="214" t="s">
        <v>4655</v>
      </c>
      <c r="B1385" s="67" t="s">
        <v>35582</v>
      </c>
      <c r="C1385" s="68" t="s">
        <v>38032</v>
      </c>
      <c r="D1385" s="67" t="s">
        <v>124</v>
      </c>
      <c r="E1385" s="67" t="str">
        <f t="shared" si="44"/>
        <v>грн</v>
      </c>
      <c r="F1385" s="77">
        <v>451.2</v>
      </c>
      <c r="G1385" s="254">
        <f t="shared" si="45"/>
        <v>451.2</v>
      </c>
      <c r="H1385" s="228"/>
      <c r="I1385" s="318"/>
    </row>
    <row r="1386" spans="1:9" ht="11.85" hidden="1" customHeight="1" outlineLevel="3">
      <c r="A1386" s="214" t="s">
        <v>4656</v>
      </c>
      <c r="B1386" s="67" t="s">
        <v>35583</v>
      </c>
      <c r="C1386" s="68" t="s">
        <v>38033</v>
      </c>
      <c r="D1386" s="67" t="s">
        <v>124</v>
      </c>
      <c r="E1386" s="67" t="str">
        <f t="shared" si="44"/>
        <v>грн</v>
      </c>
      <c r="F1386" s="77">
        <v>514.91</v>
      </c>
      <c r="G1386" s="254">
        <f t="shared" si="45"/>
        <v>514.91</v>
      </c>
      <c r="H1386" s="228"/>
      <c r="I1386" s="318"/>
    </row>
    <row r="1387" spans="1:9" ht="11.85" hidden="1" customHeight="1" outlineLevel="3">
      <c r="A1387" s="214" t="s">
        <v>4657</v>
      </c>
      <c r="B1387" s="67" t="s">
        <v>35584</v>
      </c>
      <c r="C1387" s="68" t="s">
        <v>38034</v>
      </c>
      <c r="D1387" s="67" t="s">
        <v>124</v>
      </c>
      <c r="E1387" s="67" t="str">
        <f t="shared" si="44"/>
        <v>грн</v>
      </c>
      <c r="F1387" s="77">
        <v>470.14</v>
      </c>
      <c r="G1387" s="254">
        <f t="shared" si="45"/>
        <v>470.14</v>
      </c>
      <c r="H1387" s="228"/>
      <c r="I1387" s="318"/>
    </row>
    <row r="1388" spans="1:9" ht="13.35" hidden="1" customHeight="1" outlineLevel="2">
      <c r="A1388" s="214"/>
      <c r="B1388" s="442"/>
      <c r="C1388" s="203" t="s">
        <v>1475</v>
      </c>
      <c r="D1388" s="203"/>
      <c r="E1388" s="203" t="str">
        <f t="shared" si="44"/>
        <v/>
      </c>
      <c r="F1388" s="205" t="s">
        <v>300</v>
      </c>
      <c r="G1388" s="253" t="str">
        <f t="shared" si="45"/>
        <v/>
      </c>
      <c r="H1388" s="228"/>
      <c r="I1388" s="318"/>
    </row>
    <row r="1389" spans="1:9" ht="11.85" hidden="1" customHeight="1" outlineLevel="3">
      <c r="A1389" s="214" t="s">
        <v>4658</v>
      </c>
      <c r="B1389" s="67" t="s">
        <v>35585</v>
      </c>
      <c r="C1389" s="68" t="s">
        <v>38035</v>
      </c>
      <c r="D1389" s="67" t="s">
        <v>51</v>
      </c>
      <c r="E1389" s="67" t="str">
        <f t="shared" si="44"/>
        <v>грн</v>
      </c>
      <c r="F1389" s="77">
        <v>1107.31</v>
      </c>
      <c r="G1389" s="254">
        <f t="shared" si="45"/>
        <v>1107.31</v>
      </c>
      <c r="H1389" s="228"/>
      <c r="I1389" s="318"/>
    </row>
    <row r="1390" spans="1:9" ht="11.85" hidden="1" customHeight="1" outlineLevel="3">
      <c r="A1390" s="214" t="s">
        <v>4659</v>
      </c>
      <c r="B1390" s="67" t="s">
        <v>35586</v>
      </c>
      <c r="C1390" s="68" t="s">
        <v>38036</v>
      </c>
      <c r="D1390" s="67" t="s">
        <v>124</v>
      </c>
      <c r="E1390" s="67" t="str">
        <f t="shared" si="44"/>
        <v>грн</v>
      </c>
      <c r="F1390" s="77">
        <v>273.82</v>
      </c>
      <c r="G1390" s="254">
        <f t="shared" si="45"/>
        <v>273.82</v>
      </c>
      <c r="H1390" s="228"/>
      <c r="I1390" s="318"/>
    </row>
    <row r="1391" spans="1:9" ht="11.85" hidden="1" customHeight="1" outlineLevel="3">
      <c r="A1391" s="214" t="s">
        <v>4660</v>
      </c>
      <c r="B1391" s="67" t="s">
        <v>35587</v>
      </c>
      <c r="C1391" s="68" t="s">
        <v>38037</v>
      </c>
      <c r="D1391" s="67" t="s">
        <v>124</v>
      </c>
      <c r="E1391" s="67" t="str">
        <f t="shared" si="44"/>
        <v>грн</v>
      </c>
      <c r="F1391" s="77">
        <v>513.19000000000005</v>
      </c>
      <c r="G1391" s="254">
        <f t="shared" si="45"/>
        <v>513.19000000000005</v>
      </c>
      <c r="H1391" s="228"/>
      <c r="I1391" s="318"/>
    </row>
    <row r="1392" spans="1:9" ht="11.85" hidden="1" customHeight="1" outlineLevel="3">
      <c r="A1392" s="214" t="s">
        <v>4661</v>
      </c>
      <c r="B1392" s="67" t="s">
        <v>35588</v>
      </c>
      <c r="C1392" s="68" t="s">
        <v>38038</v>
      </c>
      <c r="D1392" s="67" t="s">
        <v>124</v>
      </c>
      <c r="E1392" s="67" t="str">
        <f t="shared" si="44"/>
        <v>грн</v>
      </c>
      <c r="F1392" s="77">
        <v>509.75</v>
      </c>
      <c r="G1392" s="254">
        <f t="shared" si="45"/>
        <v>509.75</v>
      </c>
      <c r="H1392" s="228"/>
      <c r="I1392" s="318"/>
    </row>
    <row r="1393" spans="1:9" ht="11.85" hidden="1" customHeight="1" outlineLevel="3">
      <c r="A1393" s="214" t="s">
        <v>4662</v>
      </c>
      <c r="B1393" s="67" t="s">
        <v>35589</v>
      </c>
      <c r="C1393" s="68" t="s">
        <v>38039</v>
      </c>
      <c r="D1393" s="67" t="s">
        <v>124</v>
      </c>
      <c r="E1393" s="67" t="str">
        <f t="shared" si="44"/>
        <v>грн</v>
      </c>
      <c r="F1393" s="77">
        <v>571.74</v>
      </c>
      <c r="G1393" s="254">
        <f t="shared" si="45"/>
        <v>571.74</v>
      </c>
      <c r="H1393" s="228"/>
      <c r="I1393" s="318"/>
    </row>
    <row r="1394" spans="1:9" ht="11.85" hidden="1" customHeight="1" outlineLevel="3">
      <c r="A1394" s="214" t="s">
        <v>4663</v>
      </c>
      <c r="B1394" s="67" t="s">
        <v>35590</v>
      </c>
      <c r="C1394" s="68" t="s">
        <v>38040</v>
      </c>
      <c r="D1394" s="67" t="s">
        <v>124</v>
      </c>
      <c r="E1394" s="67" t="str">
        <f t="shared" si="44"/>
        <v>грн</v>
      </c>
      <c r="F1394" s="77">
        <v>532.13</v>
      </c>
      <c r="G1394" s="254">
        <f t="shared" si="45"/>
        <v>532.13</v>
      </c>
      <c r="H1394" s="228"/>
      <c r="I1394" s="318"/>
    </row>
    <row r="1395" spans="1:9" ht="13.35" hidden="1" customHeight="1" outlineLevel="2">
      <c r="A1395" s="214"/>
      <c r="B1395" s="442"/>
      <c r="C1395" s="203" t="s">
        <v>1476</v>
      </c>
      <c r="D1395" s="203"/>
      <c r="E1395" s="203" t="str">
        <f t="shared" si="44"/>
        <v/>
      </c>
      <c r="F1395" s="205" t="s">
        <v>300</v>
      </c>
      <c r="G1395" s="253" t="str">
        <f t="shared" si="45"/>
        <v/>
      </c>
      <c r="H1395" s="228"/>
      <c r="I1395" s="318"/>
    </row>
    <row r="1396" spans="1:9" ht="11.85" hidden="1" customHeight="1" outlineLevel="3">
      <c r="A1396" s="214" t="s">
        <v>4664</v>
      </c>
      <c r="B1396" s="67" t="s">
        <v>35591</v>
      </c>
      <c r="C1396" s="68" t="s">
        <v>38041</v>
      </c>
      <c r="D1396" s="67" t="s">
        <v>51</v>
      </c>
      <c r="E1396" s="67" t="str">
        <f t="shared" si="44"/>
        <v>грн</v>
      </c>
      <c r="F1396" s="77">
        <v>1338.07</v>
      </c>
      <c r="G1396" s="254">
        <f t="shared" si="45"/>
        <v>1338.07</v>
      </c>
      <c r="H1396" s="228"/>
      <c r="I1396" s="318"/>
    </row>
    <row r="1397" spans="1:9" ht="11.85" hidden="1" customHeight="1" outlineLevel="3">
      <c r="A1397" s="214" t="s">
        <v>4665</v>
      </c>
      <c r="B1397" s="67" t="s">
        <v>35592</v>
      </c>
      <c r="C1397" s="68" t="s">
        <v>38042</v>
      </c>
      <c r="D1397" s="67" t="s">
        <v>124</v>
      </c>
      <c r="E1397" s="67" t="str">
        <f t="shared" si="44"/>
        <v>грн</v>
      </c>
      <c r="F1397" s="77">
        <v>439.14</v>
      </c>
      <c r="G1397" s="254">
        <f t="shared" si="45"/>
        <v>439.14</v>
      </c>
      <c r="H1397" s="228"/>
      <c r="I1397" s="318"/>
    </row>
    <row r="1398" spans="1:9" ht="11.85" hidden="1" customHeight="1" outlineLevel="3">
      <c r="A1398" s="214" t="s">
        <v>4666</v>
      </c>
      <c r="B1398" s="67" t="s">
        <v>35593</v>
      </c>
      <c r="C1398" s="68" t="s">
        <v>38043</v>
      </c>
      <c r="D1398" s="67" t="s">
        <v>124</v>
      </c>
      <c r="E1398" s="67" t="str">
        <f t="shared" si="44"/>
        <v>грн</v>
      </c>
      <c r="F1398" s="77">
        <v>1265.75</v>
      </c>
      <c r="G1398" s="254">
        <f t="shared" si="45"/>
        <v>1265.75</v>
      </c>
      <c r="H1398" s="228"/>
      <c r="I1398" s="318"/>
    </row>
    <row r="1399" spans="1:9" ht="11.85" hidden="1" customHeight="1" outlineLevel="3">
      <c r="A1399" s="214" t="s">
        <v>4667</v>
      </c>
      <c r="B1399" s="67" t="s">
        <v>35594</v>
      </c>
      <c r="C1399" s="68" t="s">
        <v>38044</v>
      </c>
      <c r="D1399" s="67" t="s">
        <v>124</v>
      </c>
      <c r="E1399" s="67" t="str">
        <f t="shared" si="44"/>
        <v>грн</v>
      </c>
      <c r="F1399" s="77">
        <v>1685.94</v>
      </c>
      <c r="G1399" s="254">
        <f t="shared" si="45"/>
        <v>1685.94</v>
      </c>
      <c r="H1399" s="228"/>
      <c r="I1399" s="318"/>
    </row>
    <row r="1400" spans="1:9" ht="11.85" hidden="1" customHeight="1" outlineLevel="3">
      <c r="A1400" s="214" t="s">
        <v>4668</v>
      </c>
      <c r="B1400" s="67" t="s">
        <v>35595</v>
      </c>
      <c r="C1400" s="68" t="s">
        <v>38045</v>
      </c>
      <c r="D1400" s="67" t="s">
        <v>124</v>
      </c>
      <c r="E1400" s="67" t="str">
        <f t="shared" si="44"/>
        <v>грн</v>
      </c>
      <c r="F1400" s="77">
        <v>2374.7800000000002</v>
      </c>
      <c r="G1400" s="254">
        <f t="shared" si="45"/>
        <v>2374.7800000000002</v>
      </c>
      <c r="H1400" s="228"/>
      <c r="I1400" s="318"/>
    </row>
    <row r="1401" spans="1:9" ht="11.85" hidden="1" customHeight="1" outlineLevel="3">
      <c r="A1401" s="214" t="s">
        <v>4669</v>
      </c>
      <c r="B1401" s="67" t="s">
        <v>35596</v>
      </c>
      <c r="C1401" s="68" t="s">
        <v>38046</v>
      </c>
      <c r="D1401" s="67" t="s">
        <v>124</v>
      </c>
      <c r="E1401" s="67" t="str">
        <f t="shared" si="44"/>
        <v>грн</v>
      </c>
      <c r="F1401" s="77">
        <v>1348.4</v>
      </c>
      <c r="G1401" s="254">
        <f t="shared" si="45"/>
        <v>1348.4</v>
      </c>
      <c r="H1401" s="228"/>
      <c r="I1401" s="318"/>
    </row>
    <row r="1402" spans="1:9" ht="13.35" hidden="1" customHeight="1" outlineLevel="2">
      <c r="A1402" s="214"/>
      <c r="B1402" s="442"/>
      <c r="C1402" s="203" t="s">
        <v>1477</v>
      </c>
      <c r="D1402" s="203"/>
      <c r="E1402" s="203" t="str">
        <f t="shared" si="44"/>
        <v/>
      </c>
      <c r="F1402" s="205" t="s">
        <v>300</v>
      </c>
      <c r="G1402" s="253" t="str">
        <f t="shared" si="45"/>
        <v/>
      </c>
      <c r="H1402" s="228"/>
      <c r="I1402" s="318"/>
    </row>
    <row r="1403" spans="1:9" ht="11.85" hidden="1" customHeight="1" outlineLevel="3">
      <c r="A1403" s="214" t="s">
        <v>4670</v>
      </c>
      <c r="B1403" s="67" t="s">
        <v>35597</v>
      </c>
      <c r="C1403" s="68" t="s">
        <v>38047</v>
      </c>
      <c r="D1403" s="67" t="s">
        <v>51</v>
      </c>
      <c r="E1403" s="67" t="str">
        <f t="shared" si="44"/>
        <v>грн</v>
      </c>
      <c r="F1403" s="77">
        <v>1716.94</v>
      </c>
      <c r="G1403" s="254">
        <f t="shared" si="45"/>
        <v>1716.94</v>
      </c>
      <c r="H1403" s="228"/>
      <c r="I1403" s="318"/>
    </row>
    <row r="1404" spans="1:9" ht="11.85" hidden="1" customHeight="1" outlineLevel="3">
      <c r="A1404" s="214" t="s">
        <v>4671</v>
      </c>
      <c r="B1404" s="67" t="s">
        <v>35598</v>
      </c>
      <c r="C1404" s="68" t="s">
        <v>38048</v>
      </c>
      <c r="D1404" s="67" t="s">
        <v>124</v>
      </c>
      <c r="E1404" s="67" t="str">
        <f t="shared" si="44"/>
        <v>грн</v>
      </c>
      <c r="F1404" s="77">
        <v>559.67999999999995</v>
      </c>
      <c r="G1404" s="254">
        <f t="shared" si="45"/>
        <v>559.67999999999995</v>
      </c>
      <c r="H1404" s="228"/>
      <c r="I1404" s="318"/>
    </row>
    <row r="1405" spans="1:9" ht="11.85" hidden="1" customHeight="1" outlineLevel="3">
      <c r="A1405" s="214" t="s">
        <v>4672</v>
      </c>
      <c r="B1405" s="67" t="s">
        <v>35599</v>
      </c>
      <c r="C1405" s="68" t="s">
        <v>38049</v>
      </c>
      <c r="D1405" s="67" t="s">
        <v>124</v>
      </c>
      <c r="E1405" s="67" t="str">
        <f t="shared" si="44"/>
        <v>грн</v>
      </c>
      <c r="F1405" s="77">
        <v>1406.95</v>
      </c>
      <c r="G1405" s="254">
        <f t="shared" si="45"/>
        <v>1406.95</v>
      </c>
      <c r="H1405" s="228"/>
      <c r="I1405" s="318"/>
    </row>
    <row r="1406" spans="1:9" ht="11.85" hidden="1" customHeight="1" outlineLevel="3">
      <c r="A1406" s="214" t="s">
        <v>4673</v>
      </c>
      <c r="B1406" s="67" t="s">
        <v>35600</v>
      </c>
      <c r="C1406" s="68" t="s">
        <v>38050</v>
      </c>
      <c r="D1406" s="67" t="s">
        <v>124</v>
      </c>
      <c r="E1406" s="67" t="str">
        <f t="shared" si="44"/>
        <v>грн</v>
      </c>
      <c r="F1406" s="77">
        <v>1344.96</v>
      </c>
      <c r="G1406" s="254">
        <f t="shared" si="45"/>
        <v>1344.96</v>
      </c>
      <c r="H1406" s="228"/>
      <c r="I1406" s="318"/>
    </row>
    <row r="1407" spans="1:9" ht="11.85" hidden="1" customHeight="1" outlineLevel="3">
      <c r="A1407" s="214" t="s">
        <v>4674</v>
      </c>
      <c r="B1407" s="67" t="s">
        <v>35601</v>
      </c>
      <c r="C1407" s="68" t="s">
        <v>38051</v>
      </c>
      <c r="D1407" s="67" t="s">
        <v>124</v>
      </c>
      <c r="E1407" s="67" t="str">
        <f t="shared" si="44"/>
        <v>грн</v>
      </c>
      <c r="F1407" s="77">
        <v>1832.32</v>
      </c>
      <c r="G1407" s="254">
        <f t="shared" si="45"/>
        <v>1832.32</v>
      </c>
      <c r="H1407" s="228"/>
      <c r="I1407" s="318"/>
    </row>
    <row r="1408" spans="1:9" ht="11.85" hidden="1" customHeight="1" outlineLevel="3">
      <c r="A1408" s="214" t="s">
        <v>4675</v>
      </c>
      <c r="B1408" s="67" t="s">
        <v>35602</v>
      </c>
      <c r="C1408" s="68" t="s">
        <v>38052</v>
      </c>
      <c r="D1408" s="67" t="s">
        <v>124</v>
      </c>
      <c r="E1408" s="67" t="str">
        <f t="shared" si="44"/>
        <v>грн</v>
      </c>
      <c r="F1408" s="77">
        <v>2517.71</v>
      </c>
      <c r="G1408" s="254">
        <f t="shared" si="45"/>
        <v>2517.71</v>
      </c>
      <c r="H1408" s="228"/>
      <c r="I1408" s="318"/>
    </row>
    <row r="1409" spans="1:9" ht="13.35" hidden="1" customHeight="1" outlineLevel="2">
      <c r="A1409" s="214"/>
      <c r="B1409" s="442"/>
      <c r="C1409" s="203" t="s">
        <v>39542</v>
      </c>
      <c r="D1409" s="203"/>
      <c r="E1409" s="203" t="str">
        <f t="shared" si="44"/>
        <v/>
      </c>
      <c r="F1409" s="205" t="s">
        <v>300</v>
      </c>
      <c r="G1409" s="253" t="str">
        <f t="shared" si="45"/>
        <v/>
      </c>
      <c r="H1409" s="228"/>
      <c r="I1409" s="318"/>
    </row>
    <row r="1410" spans="1:9" s="108" customFormat="1" ht="12.95" hidden="1" customHeight="1" outlineLevel="3">
      <c r="A1410" s="214"/>
      <c r="B1410" s="109"/>
      <c r="C1410" s="215" t="s">
        <v>1478</v>
      </c>
      <c r="D1410" s="109"/>
      <c r="E1410" s="109" t="str">
        <f t="shared" si="44"/>
        <v/>
      </c>
      <c r="F1410" s="110" t="s">
        <v>300</v>
      </c>
      <c r="G1410" s="255" t="str">
        <f t="shared" si="45"/>
        <v/>
      </c>
      <c r="H1410" s="228"/>
      <c r="I1410" s="318"/>
    </row>
    <row r="1411" spans="1:9" ht="11.85" hidden="1" customHeight="1" outlineLevel="3">
      <c r="A1411" s="214" t="s">
        <v>4676</v>
      </c>
      <c r="B1411" s="67" t="s">
        <v>35603</v>
      </c>
      <c r="C1411" s="68" t="s">
        <v>36853</v>
      </c>
      <c r="D1411" s="67" t="s">
        <v>51</v>
      </c>
      <c r="E1411" s="67" t="str">
        <f t="shared" si="44"/>
        <v>грн</v>
      </c>
      <c r="F1411" s="77">
        <v>50.81</v>
      </c>
      <c r="G1411" s="254">
        <f t="shared" si="45"/>
        <v>50.81</v>
      </c>
      <c r="H1411" s="228"/>
      <c r="I1411" s="318"/>
    </row>
    <row r="1412" spans="1:9" ht="11.85" hidden="1" customHeight="1" outlineLevel="3">
      <c r="A1412" s="214" t="s">
        <v>35604</v>
      </c>
      <c r="B1412" s="67" t="s">
        <v>35605</v>
      </c>
      <c r="C1412" s="68" t="s">
        <v>36854</v>
      </c>
      <c r="D1412" s="67" t="s">
        <v>124</v>
      </c>
      <c r="E1412" s="67" t="str">
        <f t="shared" si="44"/>
        <v>грн</v>
      </c>
      <c r="F1412" s="77">
        <v>0</v>
      </c>
      <c r="G1412" s="254">
        <f t="shared" si="45"/>
        <v>0</v>
      </c>
      <c r="H1412" s="228"/>
      <c r="I1412" s="318"/>
    </row>
    <row r="1413" spans="1:9" ht="11.85" hidden="1" customHeight="1" outlineLevel="3">
      <c r="A1413" s="214" t="s">
        <v>35606</v>
      </c>
      <c r="B1413" s="67" t="s">
        <v>35607</v>
      </c>
      <c r="C1413" s="68" t="s">
        <v>36855</v>
      </c>
      <c r="D1413" s="67" t="s">
        <v>124</v>
      </c>
      <c r="E1413" s="67" t="str">
        <f t="shared" si="44"/>
        <v>грн</v>
      </c>
      <c r="F1413" s="77">
        <v>42.8</v>
      </c>
      <c r="G1413" s="254">
        <f t="shared" si="45"/>
        <v>42.8</v>
      </c>
      <c r="H1413" s="228"/>
      <c r="I1413" s="318"/>
    </row>
    <row r="1414" spans="1:9" ht="11.85" hidden="1" customHeight="1" outlineLevel="3">
      <c r="A1414" s="214" t="s">
        <v>35608</v>
      </c>
      <c r="B1414" s="67" t="s">
        <v>35609</v>
      </c>
      <c r="C1414" s="68" t="s">
        <v>36856</v>
      </c>
      <c r="D1414" s="67" t="s">
        <v>124</v>
      </c>
      <c r="E1414" s="67" t="str">
        <f t="shared" si="44"/>
        <v>грн</v>
      </c>
      <c r="F1414" s="77">
        <v>0</v>
      </c>
      <c r="G1414" s="254">
        <f t="shared" si="45"/>
        <v>0</v>
      </c>
      <c r="H1414" s="228"/>
      <c r="I1414" s="318"/>
    </row>
    <row r="1415" spans="1:9" ht="11.85" hidden="1" customHeight="1" outlineLevel="3">
      <c r="A1415" s="214" t="s">
        <v>35610</v>
      </c>
      <c r="B1415" s="67" t="s">
        <v>35611</v>
      </c>
      <c r="C1415" s="68" t="s">
        <v>36857</v>
      </c>
      <c r="D1415" s="67" t="s">
        <v>124</v>
      </c>
      <c r="E1415" s="67" t="str">
        <f t="shared" si="44"/>
        <v>грн</v>
      </c>
      <c r="F1415" s="77">
        <v>0</v>
      </c>
      <c r="G1415" s="254">
        <f t="shared" si="45"/>
        <v>0</v>
      </c>
      <c r="H1415" s="228"/>
      <c r="I1415" s="318"/>
    </row>
    <row r="1416" spans="1:9" ht="11.85" hidden="1" customHeight="1" outlineLevel="3">
      <c r="A1416" s="214" t="s">
        <v>35612</v>
      </c>
      <c r="B1416" s="67" t="s">
        <v>35613</v>
      </c>
      <c r="C1416" s="68" t="s">
        <v>36858</v>
      </c>
      <c r="D1416" s="67" t="s">
        <v>124</v>
      </c>
      <c r="E1416" s="67" t="str">
        <f t="shared" si="44"/>
        <v>грн</v>
      </c>
      <c r="F1416" s="77">
        <v>42.8</v>
      </c>
      <c r="G1416" s="254">
        <f t="shared" si="45"/>
        <v>42.8</v>
      </c>
      <c r="H1416" s="228"/>
      <c r="I1416" s="318"/>
    </row>
    <row r="1417" spans="1:9" ht="11.85" hidden="1" customHeight="1" outlineLevel="3">
      <c r="A1417" s="214" t="s">
        <v>35614</v>
      </c>
      <c r="B1417" s="67" t="s">
        <v>35615</v>
      </c>
      <c r="C1417" s="68" t="s">
        <v>36859</v>
      </c>
      <c r="D1417" s="67" t="s">
        <v>124</v>
      </c>
      <c r="E1417" s="67" t="str">
        <f t="shared" ref="E1417:E1480" si="46">IF(D1417="", "", "грн")</f>
        <v>грн</v>
      </c>
      <c r="F1417" s="77">
        <v>0</v>
      </c>
      <c r="G1417" s="254">
        <f t="shared" si="45"/>
        <v>0</v>
      </c>
      <c r="H1417" s="228"/>
      <c r="I1417" s="318"/>
    </row>
    <row r="1418" spans="1:9" s="108" customFormat="1" ht="12.95" hidden="1" customHeight="1" outlineLevel="3">
      <c r="A1418" s="214"/>
      <c r="B1418" s="109"/>
      <c r="C1418" s="215" t="s">
        <v>38053</v>
      </c>
      <c r="D1418" s="109"/>
      <c r="E1418" s="109" t="str">
        <f t="shared" si="46"/>
        <v/>
      </c>
      <c r="F1418" s="110" t="s">
        <v>300</v>
      </c>
      <c r="G1418" s="255" t="str">
        <f t="shared" si="45"/>
        <v/>
      </c>
      <c r="H1418" s="228"/>
      <c r="I1418" s="318"/>
    </row>
    <row r="1419" spans="1:9" ht="11.85" hidden="1" customHeight="1" outlineLevel="3">
      <c r="A1419" s="214" t="s">
        <v>35616</v>
      </c>
      <c r="B1419" s="67" t="s">
        <v>35617</v>
      </c>
      <c r="C1419" s="68" t="s">
        <v>36860</v>
      </c>
      <c r="D1419" s="67" t="s">
        <v>124</v>
      </c>
      <c r="E1419" s="67" t="str">
        <f t="shared" si="46"/>
        <v>грн</v>
      </c>
      <c r="F1419" s="77">
        <v>16.91</v>
      </c>
      <c r="G1419" s="254">
        <f t="shared" si="45"/>
        <v>16.91</v>
      </c>
      <c r="H1419" s="228"/>
      <c r="I1419" s="318"/>
    </row>
    <row r="1420" spans="1:9" ht="11.85" hidden="1" customHeight="1" outlineLevel="3">
      <c r="A1420" s="214" t="s">
        <v>35618</v>
      </c>
      <c r="B1420" s="67" t="s">
        <v>35619</v>
      </c>
      <c r="C1420" s="68" t="s">
        <v>36861</v>
      </c>
      <c r="D1420" s="67" t="s">
        <v>124</v>
      </c>
      <c r="E1420" s="67" t="str">
        <f t="shared" si="46"/>
        <v>грн</v>
      </c>
      <c r="F1420" s="77">
        <v>20.09</v>
      </c>
      <c r="G1420" s="254">
        <f t="shared" si="45"/>
        <v>20.09</v>
      </c>
      <c r="H1420" s="228"/>
      <c r="I1420" s="318"/>
    </row>
    <row r="1421" spans="1:9" ht="11.85" hidden="1" customHeight="1" outlineLevel="3">
      <c r="A1421" s="214" t="s">
        <v>35620</v>
      </c>
      <c r="B1421" s="67" t="s">
        <v>35621</v>
      </c>
      <c r="C1421" s="68" t="s">
        <v>36862</v>
      </c>
      <c r="D1421" s="67" t="s">
        <v>124</v>
      </c>
      <c r="E1421" s="67" t="str">
        <f t="shared" si="46"/>
        <v>грн</v>
      </c>
      <c r="F1421" s="77">
        <v>23.14</v>
      </c>
      <c r="G1421" s="254">
        <f t="shared" si="45"/>
        <v>23.14</v>
      </c>
      <c r="H1421" s="228"/>
      <c r="I1421" s="318"/>
    </row>
    <row r="1422" spans="1:9" ht="11.85" hidden="1" customHeight="1" outlineLevel="3">
      <c r="A1422" s="214" t="s">
        <v>35622</v>
      </c>
      <c r="B1422" s="67" t="s">
        <v>35623</v>
      </c>
      <c r="C1422" s="68" t="s">
        <v>36863</v>
      </c>
      <c r="D1422" s="67" t="s">
        <v>124</v>
      </c>
      <c r="E1422" s="67" t="str">
        <f t="shared" si="46"/>
        <v>грн</v>
      </c>
      <c r="F1422" s="77">
        <v>22.4</v>
      </c>
      <c r="G1422" s="254">
        <f t="shared" si="45"/>
        <v>22.4</v>
      </c>
      <c r="H1422" s="228"/>
      <c r="I1422" s="318"/>
    </row>
    <row r="1423" spans="1:9" ht="11.85" hidden="1" customHeight="1" outlineLevel="3">
      <c r="A1423" s="214" t="s">
        <v>35624</v>
      </c>
      <c r="B1423" s="67" t="s">
        <v>35625</v>
      </c>
      <c r="C1423" s="68" t="s">
        <v>36864</v>
      </c>
      <c r="D1423" s="67" t="s">
        <v>124</v>
      </c>
      <c r="E1423" s="67" t="str">
        <f t="shared" si="46"/>
        <v>грн</v>
      </c>
      <c r="F1423" s="77">
        <v>18.89</v>
      </c>
      <c r="G1423" s="254">
        <f t="shared" si="45"/>
        <v>18.89</v>
      </c>
      <c r="H1423" s="228"/>
      <c r="I1423" s="318"/>
    </row>
    <row r="1424" spans="1:9" s="108" customFormat="1" ht="12.95" hidden="1" customHeight="1" outlineLevel="3">
      <c r="A1424" s="214"/>
      <c r="B1424" s="109"/>
      <c r="C1424" s="215" t="s">
        <v>1479</v>
      </c>
      <c r="D1424" s="109"/>
      <c r="E1424" s="109" t="str">
        <f t="shared" si="46"/>
        <v/>
      </c>
      <c r="F1424" s="110" t="s">
        <v>300</v>
      </c>
      <c r="G1424" s="255" t="str">
        <f t="shared" si="45"/>
        <v/>
      </c>
      <c r="H1424" s="228"/>
      <c r="I1424" s="318"/>
    </row>
    <row r="1425" spans="1:9" ht="11.85" hidden="1" customHeight="1" outlineLevel="3">
      <c r="A1425" s="214" t="s">
        <v>4677</v>
      </c>
      <c r="B1425" s="67" t="s">
        <v>35626</v>
      </c>
      <c r="C1425" s="68" t="s">
        <v>36865</v>
      </c>
      <c r="D1425" s="67" t="s">
        <v>51</v>
      </c>
      <c r="E1425" s="67" t="str">
        <f t="shared" si="46"/>
        <v>грн</v>
      </c>
      <c r="F1425" s="77">
        <v>103.33</v>
      </c>
      <c r="G1425" s="254">
        <f t="shared" si="45"/>
        <v>103.33</v>
      </c>
      <c r="H1425" s="228"/>
      <c r="I1425" s="318"/>
    </row>
    <row r="1426" spans="1:9" ht="11.85" hidden="1" customHeight="1" outlineLevel="3">
      <c r="A1426" s="214" t="s">
        <v>4678</v>
      </c>
      <c r="B1426" s="67" t="s">
        <v>35627</v>
      </c>
      <c r="C1426" s="68" t="s">
        <v>36866</v>
      </c>
      <c r="D1426" s="67" t="s">
        <v>124</v>
      </c>
      <c r="E1426" s="67" t="str">
        <f t="shared" si="46"/>
        <v>грн</v>
      </c>
      <c r="F1426" s="77">
        <v>56.83</v>
      </c>
      <c r="G1426" s="254">
        <f t="shared" si="45"/>
        <v>56.83</v>
      </c>
      <c r="H1426" s="228"/>
      <c r="I1426" s="318"/>
    </row>
    <row r="1427" spans="1:9" ht="11.85" hidden="1" customHeight="1" outlineLevel="3">
      <c r="A1427" s="214" t="s">
        <v>35628</v>
      </c>
      <c r="B1427" s="67" t="s">
        <v>35629</v>
      </c>
      <c r="C1427" s="68" t="s">
        <v>36867</v>
      </c>
      <c r="D1427" s="67" t="s">
        <v>124</v>
      </c>
      <c r="E1427" s="67" t="str">
        <f t="shared" si="46"/>
        <v>грн</v>
      </c>
      <c r="F1427" s="77">
        <v>48.1</v>
      </c>
      <c r="G1427" s="254">
        <f t="shared" ref="G1427:G1490" si="47">IFERROR(IF(OR(E1427="грн",E1427="грн."),ROUND(F1427*(1-$G$2),2),ROUND(F1427*(1-$G$2),2)*$E$2),"")</f>
        <v>48.1</v>
      </c>
      <c r="H1427" s="228"/>
      <c r="I1427" s="318"/>
    </row>
    <row r="1428" spans="1:9" ht="11.85" hidden="1" customHeight="1" outlineLevel="3">
      <c r="A1428" s="214" t="s">
        <v>4679</v>
      </c>
      <c r="B1428" s="67" t="s">
        <v>35630</v>
      </c>
      <c r="C1428" s="68" t="s">
        <v>36868</v>
      </c>
      <c r="D1428" s="67" t="s">
        <v>124</v>
      </c>
      <c r="E1428" s="67" t="str">
        <f t="shared" si="46"/>
        <v>грн</v>
      </c>
      <c r="F1428" s="77">
        <v>56.83</v>
      </c>
      <c r="G1428" s="254">
        <f t="shared" si="47"/>
        <v>56.83</v>
      </c>
      <c r="H1428" s="228"/>
      <c r="I1428" s="318"/>
    </row>
    <row r="1429" spans="1:9" ht="11.85" hidden="1" customHeight="1" outlineLevel="3">
      <c r="A1429" s="214" t="s">
        <v>4680</v>
      </c>
      <c r="B1429" s="67" t="s">
        <v>35631</v>
      </c>
      <c r="C1429" s="68" t="s">
        <v>36869</v>
      </c>
      <c r="D1429" s="67" t="s">
        <v>124</v>
      </c>
      <c r="E1429" s="67" t="str">
        <f t="shared" si="46"/>
        <v>грн</v>
      </c>
      <c r="F1429" s="77">
        <v>56.83</v>
      </c>
      <c r="G1429" s="254">
        <f t="shared" si="47"/>
        <v>56.83</v>
      </c>
      <c r="H1429" s="228"/>
      <c r="I1429" s="318"/>
    </row>
    <row r="1430" spans="1:9" ht="11.85" hidden="1" customHeight="1" outlineLevel="3">
      <c r="A1430" s="214" t="s">
        <v>4681</v>
      </c>
      <c r="B1430" s="67" t="s">
        <v>35632</v>
      </c>
      <c r="C1430" s="68" t="s">
        <v>36870</v>
      </c>
      <c r="D1430" s="67" t="s">
        <v>124</v>
      </c>
      <c r="E1430" s="67" t="str">
        <f t="shared" si="46"/>
        <v>грн</v>
      </c>
      <c r="F1430" s="77">
        <v>56.83</v>
      </c>
      <c r="G1430" s="254">
        <f t="shared" si="47"/>
        <v>56.83</v>
      </c>
      <c r="H1430" s="228"/>
      <c r="I1430" s="318"/>
    </row>
    <row r="1431" spans="1:9" ht="11.85" hidden="1" customHeight="1" outlineLevel="3">
      <c r="A1431" s="214" t="s">
        <v>4682</v>
      </c>
      <c r="B1431" s="67" t="s">
        <v>35633</v>
      </c>
      <c r="C1431" s="68" t="s">
        <v>36871</v>
      </c>
      <c r="D1431" s="67" t="s">
        <v>124</v>
      </c>
      <c r="E1431" s="67" t="str">
        <f t="shared" si="46"/>
        <v>грн</v>
      </c>
      <c r="F1431" s="77">
        <v>56.83</v>
      </c>
      <c r="G1431" s="254">
        <f t="shared" si="47"/>
        <v>56.83</v>
      </c>
      <c r="H1431" s="228"/>
      <c r="I1431" s="318"/>
    </row>
    <row r="1432" spans="1:9" s="108" customFormat="1" ht="12.95" hidden="1" customHeight="1" outlineLevel="3">
      <c r="A1432" s="214"/>
      <c r="B1432" s="109"/>
      <c r="C1432" s="215" t="s">
        <v>38054</v>
      </c>
      <c r="D1432" s="109"/>
      <c r="E1432" s="109" t="str">
        <f t="shared" si="46"/>
        <v/>
      </c>
      <c r="F1432" s="110" t="s">
        <v>300</v>
      </c>
      <c r="G1432" s="255" t="str">
        <f t="shared" si="47"/>
        <v/>
      </c>
      <c r="H1432" s="228"/>
      <c r="I1432" s="318"/>
    </row>
    <row r="1433" spans="1:9" ht="11.85" hidden="1" customHeight="1" outlineLevel="3">
      <c r="A1433" s="214" t="s">
        <v>35634</v>
      </c>
      <c r="B1433" s="67" t="s">
        <v>35635</v>
      </c>
      <c r="C1433" s="68" t="s">
        <v>36872</v>
      </c>
      <c r="D1433" s="67" t="s">
        <v>51</v>
      </c>
      <c r="E1433" s="67" t="str">
        <f t="shared" si="46"/>
        <v>грн</v>
      </c>
      <c r="F1433" s="77">
        <v>0</v>
      </c>
      <c r="G1433" s="254">
        <f t="shared" si="47"/>
        <v>0</v>
      </c>
      <c r="H1433" s="228"/>
      <c r="I1433" s="318"/>
    </row>
    <row r="1434" spans="1:9" ht="11.85" hidden="1" customHeight="1" outlineLevel="3">
      <c r="A1434" s="214" t="s">
        <v>35636</v>
      </c>
      <c r="B1434" s="67" t="s">
        <v>35637</v>
      </c>
      <c r="C1434" s="68" t="s">
        <v>36873</v>
      </c>
      <c r="D1434" s="67" t="s">
        <v>124</v>
      </c>
      <c r="E1434" s="67" t="str">
        <f t="shared" si="46"/>
        <v>грн</v>
      </c>
      <c r="F1434" s="77">
        <v>67.16</v>
      </c>
      <c r="G1434" s="254">
        <f t="shared" si="47"/>
        <v>67.16</v>
      </c>
      <c r="H1434" s="228"/>
      <c r="I1434" s="318"/>
    </row>
    <row r="1435" spans="1:9" ht="11.85" hidden="1" customHeight="1" outlineLevel="3">
      <c r="A1435" s="214" t="s">
        <v>35638</v>
      </c>
      <c r="B1435" s="67" t="s">
        <v>35639</v>
      </c>
      <c r="C1435" s="68" t="s">
        <v>36874</v>
      </c>
      <c r="D1435" s="67" t="s">
        <v>124</v>
      </c>
      <c r="E1435" s="67" t="str">
        <f t="shared" si="46"/>
        <v>грн</v>
      </c>
      <c r="F1435" s="77">
        <v>67.16</v>
      </c>
      <c r="G1435" s="254">
        <f t="shared" si="47"/>
        <v>67.16</v>
      </c>
      <c r="H1435" s="228"/>
      <c r="I1435" s="318"/>
    </row>
    <row r="1436" spans="1:9" ht="11.85" hidden="1" customHeight="1" outlineLevel="3">
      <c r="A1436" s="214" t="s">
        <v>35640</v>
      </c>
      <c r="B1436" s="67" t="s">
        <v>35641</v>
      </c>
      <c r="C1436" s="68" t="s">
        <v>36875</v>
      </c>
      <c r="D1436" s="67" t="s">
        <v>124</v>
      </c>
      <c r="E1436" s="67" t="str">
        <f t="shared" si="46"/>
        <v>грн</v>
      </c>
      <c r="F1436" s="77">
        <v>67.16</v>
      </c>
      <c r="G1436" s="254">
        <f t="shared" si="47"/>
        <v>67.16</v>
      </c>
      <c r="H1436" s="228"/>
      <c r="I1436" s="318"/>
    </row>
    <row r="1437" spans="1:9" ht="11.85" hidden="1" customHeight="1" outlineLevel="3">
      <c r="A1437" s="214" t="s">
        <v>35642</v>
      </c>
      <c r="B1437" s="67" t="s">
        <v>35643</v>
      </c>
      <c r="C1437" s="68" t="s">
        <v>36876</v>
      </c>
      <c r="D1437" s="67" t="s">
        <v>124</v>
      </c>
      <c r="E1437" s="67" t="str">
        <f t="shared" si="46"/>
        <v>грн</v>
      </c>
      <c r="F1437" s="77">
        <v>67.16</v>
      </c>
      <c r="G1437" s="254">
        <f t="shared" si="47"/>
        <v>67.16</v>
      </c>
      <c r="H1437" s="228"/>
      <c r="I1437" s="318"/>
    </row>
    <row r="1438" spans="1:9" ht="11.85" hidden="1" customHeight="1" outlineLevel="3">
      <c r="A1438" s="214" t="s">
        <v>35644</v>
      </c>
      <c r="B1438" s="67" t="s">
        <v>35645</v>
      </c>
      <c r="C1438" s="68" t="s">
        <v>36877</v>
      </c>
      <c r="D1438" s="67" t="s">
        <v>124</v>
      </c>
      <c r="E1438" s="67" t="str">
        <f t="shared" si="46"/>
        <v>грн</v>
      </c>
      <c r="F1438" s="77">
        <v>67.16</v>
      </c>
      <c r="G1438" s="254">
        <f t="shared" si="47"/>
        <v>67.16</v>
      </c>
      <c r="H1438" s="228"/>
      <c r="I1438" s="318"/>
    </row>
    <row r="1439" spans="1:9" ht="11.85" hidden="1" customHeight="1" outlineLevel="3">
      <c r="A1439" s="214" t="s">
        <v>35646</v>
      </c>
      <c r="B1439" s="67" t="s">
        <v>35647</v>
      </c>
      <c r="C1439" s="68" t="s">
        <v>36878</v>
      </c>
      <c r="D1439" s="67" t="s">
        <v>124</v>
      </c>
      <c r="E1439" s="67" t="str">
        <f t="shared" si="46"/>
        <v>грн</v>
      </c>
      <c r="F1439" s="77">
        <v>67.16</v>
      </c>
      <c r="G1439" s="254">
        <f t="shared" si="47"/>
        <v>67.16</v>
      </c>
      <c r="H1439" s="228"/>
      <c r="I1439" s="318"/>
    </row>
    <row r="1440" spans="1:9" s="108" customFormat="1" ht="12.95" hidden="1" customHeight="1" outlineLevel="3">
      <c r="A1440" s="214"/>
      <c r="B1440" s="109"/>
      <c r="C1440" s="215" t="s">
        <v>1480</v>
      </c>
      <c r="D1440" s="109"/>
      <c r="E1440" s="109" t="str">
        <f t="shared" si="46"/>
        <v/>
      </c>
      <c r="F1440" s="110" t="s">
        <v>300</v>
      </c>
      <c r="G1440" s="255" t="str">
        <f t="shared" si="47"/>
        <v/>
      </c>
      <c r="H1440" s="228"/>
      <c r="I1440" s="318"/>
    </row>
    <row r="1441" spans="1:9" ht="11.85" hidden="1" customHeight="1" outlineLevel="3">
      <c r="A1441" s="214" t="s">
        <v>4683</v>
      </c>
      <c r="B1441" s="67" t="s">
        <v>35648</v>
      </c>
      <c r="C1441" s="68" t="s">
        <v>36879</v>
      </c>
      <c r="D1441" s="67" t="s">
        <v>51</v>
      </c>
      <c r="E1441" s="67" t="str">
        <f t="shared" si="46"/>
        <v>грн</v>
      </c>
      <c r="F1441" s="77">
        <v>86.46</v>
      </c>
      <c r="G1441" s="254">
        <f t="shared" si="47"/>
        <v>86.46</v>
      </c>
      <c r="H1441" s="228"/>
      <c r="I1441" s="318"/>
    </row>
    <row r="1442" spans="1:9" ht="11.85" hidden="1" customHeight="1" outlineLevel="3">
      <c r="A1442" s="214" t="s">
        <v>4684</v>
      </c>
      <c r="B1442" s="67" t="s">
        <v>35649</v>
      </c>
      <c r="C1442" s="68" t="s">
        <v>36880</v>
      </c>
      <c r="D1442" s="67" t="s">
        <v>124</v>
      </c>
      <c r="E1442" s="67" t="str">
        <f t="shared" si="46"/>
        <v>грн</v>
      </c>
      <c r="F1442" s="77">
        <v>68.89</v>
      </c>
      <c r="G1442" s="254">
        <f t="shared" si="47"/>
        <v>68.89</v>
      </c>
      <c r="H1442" s="228"/>
      <c r="I1442" s="318"/>
    </row>
    <row r="1443" spans="1:9" ht="11.85" hidden="1" customHeight="1" outlineLevel="3">
      <c r="A1443" s="214" t="s">
        <v>4685</v>
      </c>
      <c r="B1443" s="67" t="s">
        <v>35650</v>
      </c>
      <c r="C1443" s="68" t="s">
        <v>36881</v>
      </c>
      <c r="D1443" s="67" t="s">
        <v>124</v>
      </c>
      <c r="E1443" s="67" t="str">
        <f t="shared" si="46"/>
        <v>грн</v>
      </c>
      <c r="F1443" s="77">
        <v>67.16</v>
      </c>
      <c r="G1443" s="254">
        <f t="shared" si="47"/>
        <v>67.16</v>
      </c>
      <c r="H1443" s="228"/>
      <c r="I1443" s="318"/>
    </row>
    <row r="1444" spans="1:9" ht="11.85" hidden="1" customHeight="1" outlineLevel="3">
      <c r="A1444" s="214" t="s">
        <v>4686</v>
      </c>
      <c r="B1444" s="67" t="s">
        <v>35651</v>
      </c>
      <c r="C1444" s="68" t="s">
        <v>36882</v>
      </c>
      <c r="D1444" s="67" t="s">
        <v>124</v>
      </c>
      <c r="E1444" s="67" t="str">
        <f t="shared" si="46"/>
        <v>грн</v>
      </c>
      <c r="F1444" s="77">
        <v>68.89</v>
      </c>
      <c r="G1444" s="254">
        <f t="shared" si="47"/>
        <v>68.89</v>
      </c>
      <c r="H1444" s="228"/>
      <c r="I1444" s="318"/>
    </row>
    <row r="1445" spans="1:9" ht="11.85" hidden="1" customHeight="1" outlineLevel="3">
      <c r="A1445" s="214" t="s">
        <v>4687</v>
      </c>
      <c r="B1445" s="67" t="s">
        <v>35652</v>
      </c>
      <c r="C1445" s="68" t="s">
        <v>36883</v>
      </c>
      <c r="D1445" s="67" t="s">
        <v>124</v>
      </c>
      <c r="E1445" s="67" t="str">
        <f t="shared" si="46"/>
        <v>грн</v>
      </c>
      <c r="F1445" s="77">
        <v>68.89</v>
      </c>
      <c r="G1445" s="254">
        <f t="shared" si="47"/>
        <v>68.89</v>
      </c>
      <c r="H1445" s="228"/>
      <c r="I1445" s="318"/>
    </row>
    <row r="1446" spans="1:9" ht="11.85" hidden="1" customHeight="1" outlineLevel="3">
      <c r="A1446" s="214" t="s">
        <v>4688</v>
      </c>
      <c r="B1446" s="67" t="s">
        <v>35653</v>
      </c>
      <c r="C1446" s="68" t="s">
        <v>36884</v>
      </c>
      <c r="D1446" s="67" t="s">
        <v>124</v>
      </c>
      <c r="E1446" s="67" t="str">
        <f t="shared" si="46"/>
        <v>грн</v>
      </c>
      <c r="F1446" s="77">
        <v>68.89</v>
      </c>
      <c r="G1446" s="254">
        <f t="shared" si="47"/>
        <v>68.89</v>
      </c>
      <c r="H1446" s="228"/>
      <c r="I1446" s="318"/>
    </row>
    <row r="1447" spans="1:9" ht="11.85" hidden="1" customHeight="1" outlineLevel="3">
      <c r="A1447" s="214" t="s">
        <v>4689</v>
      </c>
      <c r="B1447" s="67" t="s">
        <v>35654</v>
      </c>
      <c r="C1447" s="68" t="s">
        <v>36885</v>
      </c>
      <c r="D1447" s="67" t="s">
        <v>124</v>
      </c>
      <c r="E1447" s="67" t="str">
        <f t="shared" si="46"/>
        <v>грн</v>
      </c>
      <c r="F1447" s="77">
        <v>68.89</v>
      </c>
      <c r="G1447" s="254">
        <f t="shared" si="47"/>
        <v>68.89</v>
      </c>
      <c r="H1447" s="228"/>
      <c r="I1447" s="318"/>
    </row>
    <row r="1448" spans="1:9" s="108" customFormat="1" ht="12.95" hidden="1" customHeight="1" outlineLevel="3">
      <c r="A1448" s="214"/>
      <c r="B1448" s="109"/>
      <c r="C1448" s="215" t="s">
        <v>38055</v>
      </c>
      <c r="D1448" s="109"/>
      <c r="E1448" s="109" t="str">
        <f t="shared" si="46"/>
        <v/>
      </c>
      <c r="F1448" s="110" t="s">
        <v>300</v>
      </c>
      <c r="G1448" s="255" t="str">
        <f t="shared" si="47"/>
        <v/>
      </c>
      <c r="H1448" s="228"/>
      <c r="I1448" s="318"/>
    </row>
    <row r="1449" spans="1:9" ht="11.85" hidden="1" customHeight="1" outlineLevel="3">
      <c r="A1449" s="214" t="s">
        <v>35655</v>
      </c>
      <c r="B1449" s="67" t="s">
        <v>35656</v>
      </c>
      <c r="C1449" s="68" t="s">
        <v>36886</v>
      </c>
      <c r="D1449" s="67" t="s">
        <v>124</v>
      </c>
      <c r="E1449" s="67" t="str">
        <f t="shared" si="46"/>
        <v>грн</v>
      </c>
      <c r="F1449" s="77">
        <v>15.01</v>
      </c>
      <c r="G1449" s="254">
        <f t="shared" si="47"/>
        <v>15.01</v>
      </c>
      <c r="H1449" s="228"/>
      <c r="I1449" s="318"/>
    </row>
    <row r="1450" spans="1:9" ht="11.85" hidden="1" customHeight="1" outlineLevel="3">
      <c r="A1450" s="214" t="s">
        <v>35657</v>
      </c>
      <c r="B1450" s="67" t="s">
        <v>35658</v>
      </c>
      <c r="C1450" s="68" t="s">
        <v>36887</v>
      </c>
      <c r="D1450" s="67" t="s">
        <v>124</v>
      </c>
      <c r="E1450" s="67" t="str">
        <f t="shared" si="46"/>
        <v>грн</v>
      </c>
      <c r="F1450" s="77">
        <v>19.82</v>
      </c>
      <c r="G1450" s="254">
        <f t="shared" si="47"/>
        <v>19.82</v>
      </c>
      <c r="H1450" s="228"/>
      <c r="I1450" s="318"/>
    </row>
    <row r="1451" spans="1:9" ht="11.85" hidden="1" customHeight="1" outlineLevel="3">
      <c r="A1451" s="214" t="s">
        <v>35659</v>
      </c>
      <c r="B1451" s="67" t="s">
        <v>35660</v>
      </c>
      <c r="C1451" s="68" t="s">
        <v>36888</v>
      </c>
      <c r="D1451" s="67" t="s">
        <v>124</v>
      </c>
      <c r="E1451" s="67" t="str">
        <f t="shared" si="46"/>
        <v>грн</v>
      </c>
      <c r="F1451" s="77">
        <v>21.47</v>
      </c>
      <c r="G1451" s="254">
        <f t="shared" si="47"/>
        <v>21.47</v>
      </c>
      <c r="H1451" s="228"/>
      <c r="I1451" s="318"/>
    </row>
    <row r="1452" spans="1:9" ht="11.85" hidden="1" customHeight="1" outlineLevel="3">
      <c r="A1452" s="214" t="s">
        <v>35661</v>
      </c>
      <c r="B1452" s="67" t="s">
        <v>35662</v>
      </c>
      <c r="C1452" s="68" t="s">
        <v>36889</v>
      </c>
      <c r="D1452" s="67" t="s">
        <v>124</v>
      </c>
      <c r="E1452" s="67" t="str">
        <f t="shared" si="46"/>
        <v>грн</v>
      </c>
      <c r="F1452" s="77">
        <v>21.76</v>
      </c>
      <c r="G1452" s="254">
        <f t="shared" si="47"/>
        <v>21.76</v>
      </c>
      <c r="H1452" s="228"/>
      <c r="I1452" s="318"/>
    </row>
    <row r="1453" spans="1:9" ht="11.85" hidden="1" customHeight="1" outlineLevel="3">
      <c r="A1453" s="214" t="s">
        <v>35663</v>
      </c>
      <c r="B1453" s="67" t="s">
        <v>35664</v>
      </c>
      <c r="C1453" s="68" t="s">
        <v>36890</v>
      </c>
      <c r="D1453" s="67" t="s">
        <v>124</v>
      </c>
      <c r="E1453" s="67" t="str">
        <f t="shared" si="46"/>
        <v>грн</v>
      </c>
      <c r="F1453" s="77">
        <v>21.68</v>
      </c>
      <c r="G1453" s="254">
        <f t="shared" si="47"/>
        <v>21.68</v>
      </c>
      <c r="H1453" s="228"/>
      <c r="I1453" s="318"/>
    </row>
    <row r="1454" spans="1:9" ht="11.85" hidden="1" customHeight="1" outlineLevel="3">
      <c r="A1454" s="214" t="s">
        <v>35665</v>
      </c>
      <c r="B1454" s="67" t="s">
        <v>35666</v>
      </c>
      <c r="C1454" s="68" t="s">
        <v>36891</v>
      </c>
      <c r="D1454" s="67" t="s">
        <v>124</v>
      </c>
      <c r="E1454" s="67" t="str">
        <f t="shared" si="46"/>
        <v>грн</v>
      </c>
      <c r="F1454" s="77">
        <v>10.42</v>
      </c>
      <c r="G1454" s="254">
        <f t="shared" si="47"/>
        <v>10.42</v>
      </c>
      <c r="H1454" s="228"/>
      <c r="I1454" s="318"/>
    </row>
    <row r="1455" spans="1:9" s="108" customFormat="1" ht="12.95" hidden="1" customHeight="1" outlineLevel="3">
      <c r="A1455" s="214"/>
      <c r="B1455" s="109"/>
      <c r="C1455" s="215" t="s">
        <v>1481</v>
      </c>
      <c r="D1455" s="109"/>
      <c r="E1455" s="109" t="str">
        <f t="shared" si="46"/>
        <v/>
      </c>
      <c r="F1455" s="110" t="s">
        <v>300</v>
      </c>
      <c r="G1455" s="255" t="str">
        <f t="shared" si="47"/>
        <v/>
      </c>
      <c r="H1455" s="228"/>
      <c r="I1455" s="318"/>
    </row>
    <row r="1456" spans="1:9" ht="11.85" hidden="1" customHeight="1" outlineLevel="3">
      <c r="A1456" s="214" t="s">
        <v>4690</v>
      </c>
      <c r="B1456" s="67" t="s">
        <v>35667</v>
      </c>
      <c r="C1456" s="68" t="s">
        <v>36892</v>
      </c>
      <c r="D1456" s="67" t="s">
        <v>51</v>
      </c>
      <c r="E1456" s="67" t="str">
        <f t="shared" si="46"/>
        <v>грн</v>
      </c>
      <c r="F1456" s="77">
        <v>103.42</v>
      </c>
      <c r="G1456" s="254">
        <f t="shared" si="47"/>
        <v>103.42</v>
      </c>
      <c r="H1456" s="228"/>
      <c r="I1456" s="318"/>
    </row>
    <row r="1457" spans="1:9" ht="11.85" hidden="1" customHeight="1" outlineLevel="3">
      <c r="A1457" s="214" t="s">
        <v>4691</v>
      </c>
      <c r="B1457" s="67" t="s">
        <v>35668</v>
      </c>
      <c r="C1457" s="68" t="s">
        <v>36893</v>
      </c>
      <c r="D1457" s="67" t="s">
        <v>51</v>
      </c>
      <c r="E1457" s="67" t="str">
        <f t="shared" si="46"/>
        <v>грн</v>
      </c>
      <c r="F1457" s="77">
        <v>134.91999999999999</v>
      </c>
      <c r="G1457" s="254">
        <f t="shared" si="47"/>
        <v>134.91999999999999</v>
      </c>
      <c r="H1457" s="228"/>
      <c r="I1457" s="318"/>
    </row>
    <row r="1458" spans="1:9" ht="11.85" hidden="1" customHeight="1" outlineLevel="3">
      <c r="A1458" s="214" t="s">
        <v>4692</v>
      </c>
      <c r="B1458" s="67" t="s">
        <v>35669</v>
      </c>
      <c r="C1458" s="68" t="s">
        <v>36894</v>
      </c>
      <c r="D1458" s="67" t="s">
        <v>124</v>
      </c>
      <c r="E1458" s="67" t="str">
        <f t="shared" si="46"/>
        <v>грн</v>
      </c>
      <c r="F1458" s="77">
        <v>80.94</v>
      </c>
      <c r="G1458" s="254">
        <f t="shared" si="47"/>
        <v>80.94</v>
      </c>
      <c r="H1458" s="228"/>
      <c r="I1458" s="318"/>
    </row>
    <row r="1459" spans="1:9" ht="11.85" hidden="1" customHeight="1" outlineLevel="3">
      <c r="A1459" s="214" t="s">
        <v>4693</v>
      </c>
      <c r="B1459" s="67" t="s">
        <v>35670</v>
      </c>
      <c r="C1459" s="68" t="s">
        <v>36895</v>
      </c>
      <c r="D1459" s="67" t="s">
        <v>124</v>
      </c>
      <c r="E1459" s="67" t="str">
        <f t="shared" si="46"/>
        <v>грн</v>
      </c>
      <c r="F1459" s="77">
        <v>77.5</v>
      </c>
      <c r="G1459" s="254">
        <f t="shared" si="47"/>
        <v>77.5</v>
      </c>
      <c r="H1459" s="228"/>
      <c r="I1459" s="318"/>
    </row>
    <row r="1460" spans="1:9" ht="11.85" hidden="1" customHeight="1" outlineLevel="3">
      <c r="A1460" s="214" t="s">
        <v>4694</v>
      </c>
      <c r="B1460" s="67" t="s">
        <v>35671</v>
      </c>
      <c r="C1460" s="68" t="s">
        <v>36896</v>
      </c>
      <c r="D1460" s="67" t="s">
        <v>124</v>
      </c>
      <c r="E1460" s="67" t="str">
        <f t="shared" si="46"/>
        <v>грн</v>
      </c>
      <c r="F1460" s="77">
        <v>80.94</v>
      </c>
      <c r="G1460" s="254">
        <f t="shared" si="47"/>
        <v>80.94</v>
      </c>
      <c r="H1460" s="228"/>
      <c r="I1460" s="318"/>
    </row>
    <row r="1461" spans="1:9" ht="11.85" hidden="1" customHeight="1" outlineLevel="3">
      <c r="A1461" s="214" t="s">
        <v>4695</v>
      </c>
      <c r="B1461" s="67" t="s">
        <v>35672</v>
      </c>
      <c r="C1461" s="68" t="s">
        <v>36897</v>
      </c>
      <c r="D1461" s="67" t="s">
        <v>124</v>
      </c>
      <c r="E1461" s="67" t="str">
        <f t="shared" si="46"/>
        <v>грн</v>
      </c>
      <c r="F1461" s="77">
        <v>80.94</v>
      </c>
      <c r="G1461" s="254">
        <f t="shared" si="47"/>
        <v>80.94</v>
      </c>
      <c r="H1461" s="228"/>
      <c r="I1461" s="318"/>
    </row>
    <row r="1462" spans="1:9" ht="11.85" hidden="1" customHeight="1" outlineLevel="3">
      <c r="A1462" s="214" t="s">
        <v>4696</v>
      </c>
      <c r="B1462" s="67" t="s">
        <v>35673</v>
      </c>
      <c r="C1462" s="68" t="s">
        <v>36898</v>
      </c>
      <c r="D1462" s="67" t="s">
        <v>124</v>
      </c>
      <c r="E1462" s="67" t="str">
        <f t="shared" si="46"/>
        <v>грн</v>
      </c>
      <c r="F1462" s="77">
        <v>80.94</v>
      </c>
      <c r="G1462" s="254">
        <f t="shared" si="47"/>
        <v>80.94</v>
      </c>
      <c r="H1462" s="228"/>
      <c r="I1462" s="318"/>
    </row>
    <row r="1463" spans="1:9" ht="11.85" hidden="1" customHeight="1" outlineLevel="3">
      <c r="A1463" s="214" t="s">
        <v>4697</v>
      </c>
      <c r="B1463" s="67" t="s">
        <v>35674</v>
      </c>
      <c r="C1463" s="68" t="s">
        <v>36899</v>
      </c>
      <c r="D1463" s="67" t="s">
        <v>124</v>
      </c>
      <c r="E1463" s="67" t="str">
        <f t="shared" si="46"/>
        <v>грн</v>
      </c>
      <c r="F1463" s="77">
        <v>80.94</v>
      </c>
      <c r="G1463" s="254">
        <f t="shared" si="47"/>
        <v>80.94</v>
      </c>
      <c r="H1463" s="228"/>
      <c r="I1463" s="318"/>
    </row>
    <row r="1464" spans="1:9" s="108" customFormat="1" ht="12.95" hidden="1" customHeight="1" outlineLevel="3">
      <c r="A1464" s="214"/>
      <c r="B1464" s="109"/>
      <c r="C1464" s="215" t="s">
        <v>38056</v>
      </c>
      <c r="D1464" s="109"/>
      <c r="E1464" s="109" t="str">
        <f t="shared" si="46"/>
        <v/>
      </c>
      <c r="F1464" s="110" t="s">
        <v>300</v>
      </c>
      <c r="G1464" s="255" t="str">
        <f t="shared" si="47"/>
        <v/>
      </c>
      <c r="H1464" s="228"/>
      <c r="I1464" s="318"/>
    </row>
    <row r="1465" spans="1:9" ht="11.85" hidden="1" customHeight="1" outlineLevel="3">
      <c r="A1465" s="214" t="s">
        <v>35675</v>
      </c>
      <c r="B1465" s="67" t="s">
        <v>35676</v>
      </c>
      <c r="C1465" s="68" t="s">
        <v>36900</v>
      </c>
      <c r="D1465" s="67" t="s">
        <v>51</v>
      </c>
      <c r="E1465" s="67" t="str">
        <f t="shared" si="46"/>
        <v>грн</v>
      </c>
      <c r="F1465" s="77">
        <v>87.5</v>
      </c>
      <c r="G1465" s="254">
        <f t="shared" si="47"/>
        <v>87.5</v>
      </c>
      <c r="H1465" s="228"/>
      <c r="I1465" s="318"/>
    </row>
    <row r="1466" spans="1:9" ht="11.85" hidden="1" customHeight="1" outlineLevel="3">
      <c r="A1466" s="214" t="s">
        <v>35677</v>
      </c>
      <c r="B1466" s="67" t="s">
        <v>35678</v>
      </c>
      <c r="C1466" s="68" t="s">
        <v>36901</v>
      </c>
      <c r="D1466" s="67" t="s">
        <v>124</v>
      </c>
      <c r="E1466" s="67" t="str">
        <f t="shared" si="46"/>
        <v>грн</v>
      </c>
      <c r="F1466" s="77">
        <v>14.62</v>
      </c>
      <c r="G1466" s="254">
        <f t="shared" si="47"/>
        <v>14.62</v>
      </c>
      <c r="H1466" s="228"/>
      <c r="I1466" s="318"/>
    </row>
    <row r="1467" spans="1:9" ht="11.85" hidden="1" customHeight="1" outlineLevel="3">
      <c r="A1467" s="214" t="s">
        <v>35679</v>
      </c>
      <c r="B1467" s="67" t="s">
        <v>35680</v>
      </c>
      <c r="C1467" s="68" t="s">
        <v>36902</v>
      </c>
      <c r="D1467" s="67" t="s">
        <v>124</v>
      </c>
      <c r="E1467" s="67" t="str">
        <f t="shared" si="46"/>
        <v>грн</v>
      </c>
      <c r="F1467" s="77">
        <v>24.07</v>
      </c>
      <c r="G1467" s="254">
        <f t="shared" si="47"/>
        <v>24.07</v>
      </c>
      <c r="H1467" s="228"/>
      <c r="I1467" s="318"/>
    </row>
    <row r="1468" spans="1:9" ht="11.85" hidden="1" customHeight="1" outlineLevel="3">
      <c r="A1468" s="214" t="s">
        <v>35681</v>
      </c>
      <c r="B1468" s="67" t="s">
        <v>35682</v>
      </c>
      <c r="C1468" s="68" t="s">
        <v>36903</v>
      </c>
      <c r="D1468" s="67" t="s">
        <v>124</v>
      </c>
      <c r="E1468" s="67" t="str">
        <f t="shared" si="46"/>
        <v>грн</v>
      </c>
      <c r="F1468" s="77">
        <v>24.37</v>
      </c>
      <c r="G1468" s="254">
        <f t="shared" si="47"/>
        <v>24.37</v>
      </c>
      <c r="H1468" s="228"/>
      <c r="I1468" s="318"/>
    </row>
    <row r="1469" spans="1:9" ht="11.85" hidden="1" customHeight="1" outlineLevel="3">
      <c r="A1469" s="214" t="s">
        <v>35683</v>
      </c>
      <c r="B1469" s="67" t="s">
        <v>35684</v>
      </c>
      <c r="C1469" s="68" t="s">
        <v>36904</v>
      </c>
      <c r="D1469" s="67" t="s">
        <v>124</v>
      </c>
      <c r="E1469" s="67" t="str">
        <f t="shared" si="46"/>
        <v>грн</v>
      </c>
      <c r="F1469" s="77">
        <v>24.04</v>
      </c>
      <c r="G1469" s="254">
        <f t="shared" si="47"/>
        <v>24.04</v>
      </c>
      <c r="H1469" s="228"/>
      <c r="I1469" s="318"/>
    </row>
    <row r="1470" spans="1:9" ht="11.85" hidden="1" customHeight="1" outlineLevel="3">
      <c r="A1470" s="214" t="s">
        <v>35685</v>
      </c>
      <c r="B1470" s="67" t="s">
        <v>35686</v>
      </c>
      <c r="C1470" s="68" t="s">
        <v>36905</v>
      </c>
      <c r="D1470" s="67" t="s">
        <v>124</v>
      </c>
      <c r="E1470" s="67" t="str">
        <f t="shared" si="46"/>
        <v>грн</v>
      </c>
      <c r="F1470" s="77">
        <v>8.51</v>
      </c>
      <c r="G1470" s="254">
        <f t="shared" si="47"/>
        <v>8.51</v>
      </c>
      <c r="H1470" s="228"/>
      <c r="I1470" s="318"/>
    </row>
    <row r="1471" spans="1:9" s="108" customFormat="1" ht="12.95" hidden="1" customHeight="1" outlineLevel="3">
      <c r="A1471" s="214"/>
      <c r="B1471" s="109"/>
      <c r="C1471" s="215" t="s">
        <v>1482</v>
      </c>
      <c r="D1471" s="109"/>
      <c r="E1471" s="109" t="str">
        <f t="shared" si="46"/>
        <v/>
      </c>
      <c r="F1471" s="110" t="s">
        <v>300</v>
      </c>
      <c r="G1471" s="255" t="str">
        <f t="shared" si="47"/>
        <v/>
      </c>
      <c r="H1471" s="228"/>
      <c r="I1471" s="318"/>
    </row>
    <row r="1472" spans="1:9" ht="11.85" hidden="1" customHeight="1" outlineLevel="3">
      <c r="A1472" s="214" t="s">
        <v>4698</v>
      </c>
      <c r="B1472" s="67" t="s">
        <v>35687</v>
      </c>
      <c r="C1472" s="68" t="s">
        <v>36906</v>
      </c>
      <c r="D1472" s="67" t="s">
        <v>51</v>
      </c>
      <c r="E1472" s="67" t="str">
        <f t="shared" si="46"/>
        <v>грн</v>
      </c>
      <c r="F1472" s="77">
        <v>204.94</v>
      </c>
      <c r="G1472" s="254">
        <f t="shared" si="47"/>
        <v>204.94</v>
      </c>
      <c r="H1472" s="228"/>
      <c r="I1472" s="318"/>
    </row>
    <row r="1473" spans="1:9" ht="11.85" hidden="1" customHeight="1" outlineLevel="3">
      <c r="A1473" s="214" t="s">
        <v>4699</v>
      </c>
      <c r="B1473" s="67" t="s">
        <v>35688</v>
      </c>
      <c r="C1473" s="68" t="s">
        <v>36907</v>
      </c>
      <c r="D1473" s="67" t="s">
        <v>51</v>
      </c>
      <c r="E1473" s="67" t="str">
        <f t="shared" si="46"/>
        <v>грн</v>
      </c>
      <c r="F1473" s="77">
        <v>223.87</v>
      </c>
      <c r="G1473" s="254">
        <f t="shared" si="47"/>
        <v>223.87</v>
      </c>
      <c r="H1473" s="228"/>
      <c r="I1473" s="318"/>
    </row>
    <row r="1474" spans="1:9" ht="11.85" hidden="1" customHeight="1" outlineLevel="3">
      <c r="A1474" s="214" t="s">
        <v>35689</v>
      </c>
      <c r="B1474" s="67" t="s">
        <v>35690</v>
      </c>
      <c r="C1474" s="68" t="s">
        <v>36908</v>
      </c>
      <c r="D1474" s="67" t="s">
        <v>124</v>
      </c>
      <c r="E1474" s="67" t="str">
        <f t="shared" si="46"/>
        <v>грн</v>
      </c>
      <c r="F1474" s="77">
        <v>0</v>
      </c>
      <c r="G1474" s="254">
        <f t="shared" si="47"/>
        <v>0</v>
      </c>
      <c r="H1474" s="228"/>
      <c r="I1474" s="318"/>
    </row>
    <row r="1475" spans="1:9" ht="11.85" hidden="1" customHeight="1" outlineLevel="3">
      <c r="A1475" s="214" t="s">
        <v>35691</v>
      </c>
      <c r="B1475" s="67" t="s">
        <v>35692</v>
      </c>
      <c r="C1475" s="68" t="s">
        <v>36909</v>
      </c>
      <c r="D1475" s="67" t="s">
        <v>124</v>
      </c>
      <c r="E1475" s="67" t="str">
        <f t="shared" si="46"/>
        <v>грн</v>
      </c>
      <c r="F1475" s="77">
        <v>67.040000000000006</v>
      </c>
      <c r="G1475" s="254">
        <f t="shared" si="47"/>
        <v>67.040000000000006</v>
      </c>
      <c r="H1475" s="228"/>
      <c r="I1475" s="318"/>
    </row>
    <row r="1476" spans="1:9" ht="11.85" hidden="1" customHeight="1" outlineLevel="3">
      <c r="A1476" s="214" t="s">
        <v>35693</v>
      </c>
      <c r="B1476" s="67" t="s">
        <v>35694</v>
      </c>
      <c r="C1476" s="68" t="s">
        <v>36910</v>
      </c>
      <c r="D1476" s="67" t="s">
        <v>124</v>
      </c>
      <c r="E1476" s="67" t="str">
        <f t="shared" si="46"/>
        <v>грн</v>
      </c>
      <c r="F1476" s="77">
        <v>88.21</v>
      </c>
      <c r="G1476" s="254">
        <f t="shared" si="47"/>
        <v>88.21</v>
      </c>
      <c r="H1476" s="228"/>
      <c r="I1476" s="318"/>
    </row>
    <row r="1477" spans="1:9" ht="11.85" hidden="1" customHeight="1" outlineLevel="3">
      <c r="A1477" s="214" t="s">
        <v>35695</v>
      </c>
      <c r="B1477" s="67" t="s">
        <v>35696</v>
      </c>
      <c r="C1477" s="68" t="s">
        <v>36911</v>
      </c>
      <c r="D1477" s="67" t="s">
        <v>124</v>
      </c>
      <c r="E1477" s="67" t="str">
        <f t="shared" si="46"/>
        <v>грн</v>
      </c>
      <c r="F1477" s="77">
        <v>0</v>
      </c>
      <c r="G1477" s="254">
        <f t="shared" si="47"/>
        <v>0</v>
      </c>
      <c r="H1477" s="228"/>
      <c r="I1477" s="318"/>
    </row>
    <row r="1478" spans="1:9" ht="11.85" hidden="1" customHeight="1" outlineLevel="3">
      <c r="A1478" s="214" t="s">
        <v>35697</v>
      </c>
      <c r="B1478" s="67" t="s">
        <v>35698</v>
      </c>
      <c r="C1478" s="68" t="s">
        <v>36912</v>
      </c>
      <c r="D1478" s="67" t="s">
        <v>124</v>
      </c>
      <c r="E1478" s="67" t="str">
        <f t="shared" si="46"/>
        <v>грн</v>
      </c>
      <c r="F1478" s="77">
        <v>0</v>
      </c>
      <c r="G1478" s="254">
        <f t="shared" si="47"/>
        <v>0</v>
      </c>
      <c r="H1478" s="228"/>
      <c r="I1478" s="318"/>
    </row>
    <row r="1479" spans="1:9" ht="11.85" hidden="1" customHeight="1" outlineLevel="3">
      <c r="A1479" s="214" t="s">
        <v>35699</v>
      </c>
      <c r="B1479" s="67" t="s">
        <v>35700</v>
      </c>
      <c r="C1479" s="68" t="s">
        <v>36913</v>
      </c>
      <c r="D1479" s="67" t="s">
        <v>124</v>
      </c>
      <c r="E1479" s="67" t="str">
        <f t="shared" si="46"/>
        <v>грн</v>
      </c>
      <c r="F1479" s="77">
        <v>0</v>
      </c>
      <c r="G1479" s="254">
        <f t="shared" si="47"/>
        <v>0</v>
      </c>
      <c r="H1479" s="228"/>
      <c r="I1479" s="318"/>
    </row>
    <row r="1480" spans="1:9" s="108" customFormat="1" ht="12.95" hidden="1" customHeight="1" outlineLevel="3">
      <c r="A1480" s="214"/>
      <c r="B1480" s="109"/>
      <c r="C1480" s="215" t="s">
        <v>21404</v>
      </c>
      <c r="D1480" s="109"/>
      <c r="E1480" s="109" t="str">
        <f t="shared" si="46"/>
        <v/>
      </c>
      <c r="F1480" s="110" t="s">
        <v>300</v>
      </c>
      <c r="G1480" s="255" t="str">
        <f t="shared" si="47"/>
        <v/>
      </c>
      <c r="H1480" s="228"/>
      <c r="I1480" s="318"/>
    </row>
    <row r="1481" spans="1:9" ht="11.85" hidden="1" customHeight="1" outlineLevel="3">
      <c r="A1481" s="214" t="s">
        <v>21417</v>
      </c>
      <c r="B1481" s="67" t="s">
        <v>21418</v>
      </c>
      <c r="C1481" s="68" t="s">
        <v>36914</v>
      </c>
      <c r="D1481" s="67" t="s">
        <v>51</v>
      </c>
      <c r="E1481" s="67" t="str">
        <f t="shared" ref="E1481:E1544" si="48">IF(D1481="", "", "грн")</f>
        <v>грн</v>
      </c>
      <c r="F1481" s="77">
        <v>142.94</v>
      </c>
      <c r="G1481" s="254">
        <f t="shared" si="47"/>
        <v>142.94</v>
      </c>
      <c r="H1481" s="228"/>
      <c r="I1481" s="318"/>
    </row>
    <row r="1482" spans="1:9" ht="11.85" hidden="1" customHeight="1" outlineLevel="3">
      <c r="A1482" s="214" t="s">
        <v>21405</v>
      </c>
      <c r="B1482" s="67" t="s">
        <v>21406</v>
      </c>
      <c r="C1482" s="68" t="s">
        <v>36915</v>
      </c>
      <c r="D1482" s="67" t="s">
        <v>124</v>
      </c>
      <c r="E1482" s="67" t="str">
        <f t="shared" si="48"/>
        <v>грн</v>
      </c>
      <c r="F1482" s="77">
        <v>48.06</v>
      </c>
      <c r="G1482" s="254">
        <f t="shared" si="47"/>
        <v>48.06</v>
      </c>
      <c r="H1482" s="228"/>
      <c r="I1482" s="318"/>
    </row>
    <row r="1483" spans="1:9" ht="11.85" hidden="1" customHeight="1" outlineLevel="3">
      <c r="A1483" s="214" t="s">
        <v>21407</v>
      </c>
      <c r="B1483" s="67" t="s">
        <v>21408</v>
      </c>
      <c r="C1483" s="68" t="s">
        <v>36916</v>
      </c>
      <c r="D1483" s="67" t="s">
        <v>124</v>
      </c>
      <c r="E1483" s="67" t="str">
        <f t="shared" si="48"/>
        <v>грн</v>
      </c>
      <c r="F1483" s="77">
        <v>48.06</v>
      </c>
      <c r="G1483" s="254">
        <f t="shared" si="47"/>
        <v>48.06</v>
      </c>
      <c r="H1483" s="228"/>
      <c r="I1483" s="318"/>
    </row>
    <row r="1484" spans="1:9" ht="11.85" hidden="1" customHeight="1" outlineLevel="3">
      <c r="A1484" s="214" t="s">
        <v>21409</v>
      </c>
      <c r="B1484" s="67" t="s">
        <v>21410</v>
      </c>
      <c r="C1484" s="68" t="s">
        <v>36917</v>
      </c>
      <c r="D1484" s="67" t="s">
        <v>124</v>
      </c>
      <c r="E1484" s="67" t="str">
        <f t="shared" si="48"/>
        <v>грн</v>
      </c>
      <c r="F1484" s="77">
        <v>53.87</v>
      </c>
      <c r="G1484" s="254">
        <f t="shared" si="47"/>
        <v>53.87</v>
      </c>
      <c r="H1484" s="228"/>
      <c r="I1484" s="318"/>
    </row>
    <row r="1485" spans="1:9" ht="11.85" hidden="1" customHeight="1" outlineLevel="3">
      <c r="A1485" s="214" t="s">
        <v>21411</v>
      </c>
      <c r="B1485" s="67" t="s">
        <v>21412</v>
      </c>
      <c r="C1485" s="68" t="s">
        <v>36918</v>
      </c>
      <c r="D1485" s="67" t="s">
        <v>124</v>
      </c>
      <c r="E1485" s="67" t="str">
        <f t="shared" si="48"/>
        <v>грн</v>
      </c>
      <c r="F1485" s="77">
        <v>48.23</v>
      </c>
      <c r="G1485" s="254">
        <f t="shared" si="47"/>
        <v>48.23</v>
      </c>
      <c r="H1485" s="228"/>
      <c r="I1485" s="318"/>
    </row>
    <row r="1486" spans="1:9" ht="11.85" hidden="1" customHeight="1" outlineLevel="3">
      <c r="A1486" s="214" t="s">
        <v>21413</v>
      </c>
      <c r="B1486" s="67" t="s">
        <v>21414</v>
      </c>
      <c r="C1486" s="68" t="s">
        <v>36919</v>
      </c>
      <c r="D1486" s="67" t="s">
        <v>124</v>
      </c>
      <c r="E1486" s="67" t="str">
        <f t="shared" si="48"/>
        <v>грн</v>
      </c>
      <c r="F1486" s="77">
        <v>60.28</v>
      </c>
      <c r="G1486" s="254">
        <f t="shared" si="47"/>
        <v>60.28</v>
      </c>
      <c r="H1486" s="228"/>
      <c r="I1486" s="318"/>
    </row>
    <row r="1487" spans="1:9" ht="11.85" hidden="1" customHeight="1" outlineLevel="3">
      <c r="A1487" s="214" t="s">
        <v>21415</v>
      </c>
      <c r="B1487" s="67" t="s">
        <v>21416</v>
      </c>
      <c r="C1487" s="68" t="s">
        <v>36920</v>
      </c>
      <c r="D1487" s="67" t="s">
        <v>124</v>
      </c>
      <c r="E1487" s="67" t="str">
        <f t="shared" si="48"/>
        <v>грн</v>
      </c>
      <c r="F1487" s="77">
        <v>48.06</v>
      </c>
      <c r="G1487" s="254">
        <f t="shared" si="47"/>
        <v>48.06</v>
      </c>
      <c r="H1487" s="228"/>
      <c r="I1487" s="318"/>
    </row>
    <row r="1488" spans="1:9" s="108" customFormat="1" ht="12.95" hidden="1" customHeight="1" outlineLevel="3">
      <c r="A1488" s="214"/>
      <c r="B1488" s="109"/>
      <c r="C1488" s="215" t="s">
        <v>21419</v>
      </c>
      <c r="D1488" s="109"/>
      <c r="E1488" s="109" t="str">
        <f t="shared" si="48"/>
        <v/>
      </c>
      <c r="F1488" s="110" t="s">
        <v>300</v>
      </c>
      <c r="G1488" s="255" t="str">
        <f t="shared" si="47"/>
        <v/>
      </c>
      <c r="H1488" s="228"/>
      <c r="I1488" s="318"/>
    </row>
    <row r="1489" spans="1:9" ht="11.85" hidden="1" customHeight="1" outlineLevel="3">
      <c r="A1489" s="214" t="s">
        <v>21432</v>
      </c>
      <c r="B1489" s="67" t="s">
        <v>21433</v>
      </c>
      <c r="C1489" s="68" t="s">
        <v>36921</v>
      </c>
      <c r="D1489" s="67" t="s">
        <v>51</v>
      </c>
      <c r="E1489" s="67" t="str">
        <f t="shared" si="48"/>
        <v>грн</v>
      </c>
      <c r="F1489" s="77">
        <v>206.65</v>
      </c>
      <c r="G1489" s="254">
        <f t="shared" si="47"/>
        <v>206.65</v>
      </c>
      <c r="H1489" s="228"/>
      <c r="I1489" s="318"/>
    </row>
    <row r="1490" spans="1:9" ht="11.85" hidden="1" customHeight="1" outlineLevel="3">
      <c r="A1490" s="214" t="s">
        <v>21420</v>
      </c>
      <c r="B1490" s="67" t="s">
        <v>21421</v>
      </c>
      <c r="C1490" s="68" t="s">
        <v>36922</v>
      </c>
      <c r="D1490" s="67" t="s">
        <v>124</v>
      </c>
      <c r="E1490" s="67" t="str">
        <f t="shared" si="48"/>
        <v>грн</v>
      </c>
      <c r="F1490" s="77">
        <v>48.06</v>
      </c>
      <c r="G1490" s="254">
        <f t="shared" si="47"/>
        <v>48.06</v>
      </c>
      <c r="H1490" s="228"/>
      <c r="I1490" s="318"/>
    </row>
    <row r="1491" spans="1:9" ht="11.85" hidden="1" customHeight="1" outlineLevel="3">
      <c r="A1491" s="214" t="s">
        <v>21422</v>
      </c>
      <c r="B1491" s="67" t="s">
        <v>21423</v>
      </c>
      <c r="C1491" s="68" t="s">
        <v>36923</v>
      </c>
      <c r="D1491" s="67" t="s">
        <v>124</v>
      </c>
      <c r="E1491" s="67" t="str">
        <f t="shared" si="48"/>
        <v>грн</v>
      </c>
      <c r="F1491" s="77">
        <v>53.39</v>
      </c>
      <c r="G1491" s="254">
        <f t="shared" ref="G1491:G1552" si="49">IFERROR(IF(OR(E1491="грн",E1491="грн."),ROUND(F1491*(1-$G$2),2),ROUND(F1491*(1-$G$2),2)*$E$2),"")</f>
        <v>53.39</v>
      </c>
      <c r="H1491" s="228"/>
      <c r="I1491" s="318"/>
    </row>
    <row r="1492" spans="1:9" ht="11.85" hidden="1" customHeight="1" outlineLevel="3">
      <c r="A1492" s="214" t="s">
        <v>21424</v>
      </c>
      <c r="B1492" s="67" t="s">
        <v>21425</v>
      </c>
      <c r="C1492" s="68" t="s">
        <v>36924</v>
      </c>
      <c r="D1492" s="67" t="s">
        <v>124</v>
      </c>
      <c r="E1492" s="67" t="str">
        <f t="shared" si="48"/>
        <v>грн</v>
      </c>
      <c r="F1492" s="77">
        <v>48.06</v>
      </c>
      <c r="G1492" s="254">
        <f t="shared" si="49"/>
        <v>48.06</v>
      </c>
      <c r="H1492" s="228"/>
      <c r="I1492" s="318"/>
    </row>
    <row r="1493" spans="1:9" ht="11.85" hidden="1" customHeight="1" outlineLevel="3">
      <c r="A1493" s="214" t="s">
        <v>21426</v>
      </c>
      <c r="B1493" s="67" t="s">
        <v>21427</v>
      </c>
      <c r="C1493" s="68" t="s">
        <v>36925</v>
      </c>
      <c r="D1493" s="67" t="s">
        <v>124</v>
      </c>
      <c r="E1493" s="67" t="str">
        <f t="shared" si="48"/>
        <v>грн</v>
      </c>
      <c r="F1493" s="77">
        <v>52.73</v>
      </c>
      <c r="G1493" s="254">
        <f t="shared" si="49"/>
        <v>52.73</v>
      </c>
      <c r="H1493" s="228"/>
      <c r="I1493" s="318"/>
    </row>
    <row r="1494" spans="1:9" ht="11.85" hidden="1" customHeight="1" outlineLevel="3">
      <c r="A1494" s="214" t="s">
        <v>21428</v>
      </c>
      <c r="B1494" s="67" t="s">
        <v>21429</v>
      </c>
      <c r="C1494" s="68" t="s">
        <v>36926</v>
      </c>
      <c r="D1494" s="67" t="s">
        <v>124</v>
      </c>
      <c r="E1494" s="67" t="str">
        <f t="shared" si="48"/>
        <v>грн</v>
      </c>
      <c r="F1494" s="77">
        <v>67.16</v>
      </c>
      <c r="G1494" s="254">
        <f t="shared" si="49"/>
        <v>67.16</v>
      </c>
      <c r="H1494" s="228"/>
      <c r="I1494" s="318"/>
    </row>
    <row r="1495" spans="1:9" ht="11.85" hidden="1" customHeight="1" outlineLevel="3">
      <c r="A1495" s="214" t="s">
        <v>21430</v>
      </c>
      <c r="B1495" s="67" t="s">
        <v>21431</v>
      </c>
      <c r="C1495" s="68" t="s">
        <v>36927</v>
      </c>
      <c r="D1495" s="67" t="s">
        <v>124</v>
      </c>
      <c r="E1495" s="67" t="str">
        <f t="shared" si="48"/>
        <v>грн</v>
      </c>
      <c r="F1495" s="77">
        <v>48.22</v>
      </c>
      <c r="G1495" s="254">
        <f t="shared" si="49"/>
        <v>48.22</v>
      </c>
      <c r="H1495" s="228"/>
      <c r="I1495" s="318"/>
    </row>
    <row r="1496" spans="1:9" s="108" customFormat="1" ht="12.95" hidden="1" customHeight="1" outlineLevel="3">
      <c r="A1496" s="214"/>
      <c r="B1496" s="109"/>
      <c r="C1496" s="215" t="s">
        <v>21389</v>
      </c>
      <c r="D1496" s="109"/>
      <c r="E1496" s="109" t="str">
        <f t="shared" si="48"/>
        <v/>
      </c>
      <c r="F1496" s="110" t="s">
        <v>300</v>
      </c>
      <c r="G1496" s="255" t="str">
        <f t="shared" si="49"/>
        <v/>
      </c>
      <c r="H1496" s="228"/>
      <c r="I1496" s="318"/>
    </row>
    <row r="1497" spans="1:9" ht="11.85" hidden="1" customHeight="1" outlineLevel="3">
      <c r="A1497" s="214" t="s">
        <v>21402</v>
      </c>
      <c r="B1497" s="67" t="s">
        <v>21403</v>
      </c>
      <c r="C1497" s="68" t="s">
        <v>36928</v>
      </c>
      <c r="D1497" s="67" t="s">
        <v>51</v>
      </c>
      <c r="E1497" s="67" t="str">
        <f t="shared" si="48"/>
        <v>грн</v>
      </c>
      <c r="F1497" s="77">
        <v>141.22</v>
      </c>
      <c r="G1497" s="254">
        <f t="shared" si="49"/>
        <v>141.22</v>
      </c>
      <c r="H1497" s="228"/>
      <c r="I1497" s="318"/>
    </row>
    <row r="1498" spans="1:9" ht="11.85" hidden="1" customHeight="1" outlineLevel="3">
      <c r="A1498" s="214" t="s">
        <v>21390</v>
      </c>
      <c r="B1498" s="67" t="s">
        <v>21391</v>
      </c>
      <c r="C1498" s="68" t="s">
        <v>36929</v>
      </c>
      <c r="D1498" s="67" t="s">
        <v>124</v>
      </c>
      <c r="E1498" s="67" t="str">
        <f t="shared" si="48"/>
        <v>грн</v>
      </c>
      <c r="F1498" s="77">
        <v>53.87</v>
      </c>
      <c r="G1498" s="254">
        <f t="shared" si="49"/>
        <v>53.87</v>
      </c>
      <c r="H1498" s="228"/>
      <c r="I1498" s="318"/>
    </row>
    <row r="1499" spans="1:9" ht="11.85" hidden="1" customHeight="1" outlineLevel="3">
      <c r="A1499" s="214" t="s">
        <v>21392</v>
      </c>
      <c r="B1499" s="67" t="s">
        <v>21393</v>
      </c>
      <c r="C1499" s="68" t="s">
        <v>36930</v>
      </c>
      <c r="D1499" s="67" t="s">
        <v>124</v>
      </c>
      <c r="E1499" s="67" t="str">
        <f t="shared" si="48"/>
        <v>грн</v>
      </c>
      <c r="F1499" s="77">
        <v>53.87</v>
      </c>
      <c r="G1499" s="254">
        <f t="shared" si="49"/>
        <v>53.87</v>
      </c>
      <c r="H1499" s="228"/>
      <c r="I1499" s="318"/>
    </row>
    <row r="1500" spans="1:9" ht="11.85" hidden="1" customHeight="1" outlineLevel="3">
      <c r="A1500" s="214" t="s">
        <v>21394</v>
      </c>
      <c r="B1500" s="67" t="s">
        <v>21395</v>
      </c>
      <c r="C1500" s="68" t="s">
        <v>36931</v>
      </c>
      <c r="D1500" s="67" t="s">
        <v>124</v>
      </c>
      <c r="E1500" s="67" t="str">
        <f t="shared" si="48"/>
        <v>грн</v>
      </c>
      <c r="F1500" s="77">
        <v>53.87</v>
      </c>
      <c r="G1500" s="254">
        <f t="shared" si="49"/>
        <v>53.87</v>
      </c>
      <c r="H1500" s="228"/>
      <c r="I1500" s="318"/>
    </row>
    <row r="1501" spans="1:9" ht="11.85" hidden="1" customHeight="1" outlineLevel="3">
      <c r="A1501" s="214" t="s">
        <v>21396</v>
      </c>
      <c r="B1501" s="67" t="s">
        <v>21397</v>
      </c>
      <c r="C1501" s="68" t="s">
        <v>36932</v>
      </c>
      <c r="D1501" s="67" t="s">
        <v>124</v>
      </c>
      <c r="E1501" s="67" t="str">
        <f t="shared" si="48"/>
        <v>грн</v>
      </c>
      <c r="F1501" s="77">
        <v>58.24</v>
      </c>
      <c r="G1501" s="254">
        <f t="shared" si="49"/>
        <v>58.24</v>
      </c>
      <c r="H1501" s="228"/>
      <c r="I1501" s="318"/>
    </row>
    <row r="1502" spans="1:9" ht="11.85" hidden="1" customHeight="1" outlineLevel="3">
      <c r="A1502" s="214" t="s">
        <v>21398</v>
      </c>
      <c r="B1502" s="67" t="s">
        <v>21399</v>
      </c>
      <c r="C1502" s="68" t="s">
        <v>36933</v>
      </c>
      <c r="D1502" s="67" t="s">
        <v>124</v>
      </c>
      <c r="E1502" s="67" t="str">
        <f t="shared" si="48"/>
        <v>грн</v>
      </c>
      <c r="F1502" s="77">
        <v>67.16</v>
      </c>
      <c r="G1502" s="254">
        <f t="shared" si="49"/>
        <v>67.16</v>
      </c>
      <c r="H1502" s="228"/>
      <c r="I1502" s="318"/>
    </row>
    <row r="1503" spans="1:9" ht="11.85" hidden="1" customHeight="1" outlineLevel="3">
      <c r="A1503" s="214" t="s">
        <v>21400</v>
      </c>
      <c r="B1503" s="67" t="s">
        <v>21401</v>
      </c>
      <c r="C1503" s="68" t="s">
        <v>36934</v>
      </c>
      <c r="D1503" s="67" t="s">
        <v>124</v>
      </c>
      <c r="E1503" s="67" t="str">
        <f t="shared" si="48"/>
        <v>грн</v>
      </c>
      <c r="F1503" s="77">
        <v>53.87</v>
      </c>
      <c r="G1503" s="254">
        <f t="shared" si="49"/>
        <v>53.87</v>
      </c>
      <c r="H1503" s="228"/>
      <c r="I1503" s="318"/>
    </row>
    <row r="1504" spans="1:9" s="108" customFormat="1" ht="12.95" hidden="1" customHeight="1" outlineLevel="3">
      <c r="A1504" s="214"/>
      <c r="B1504" s="109"/>
      <c r="C1504" s="215" t="s">
        <v>21434</v>
      </c>
      <c r="D1504" s="109"/>
      <c r="E1504" s="109" t="str">
        <f t="shared" si="48"/>
        <v/>
      </c>
      <c r="F1504" s="110" t="s">
        <v>300</v>
      </c>
      <c r="G1504" s="255" t="str">
        <f t="shared" si="49"/>
        <v/>
      </c>
      <c r="H1504" s="228"/>
      <c r="I1504" s="318"/>
    </row>
    <row r="1505" spans="1:9" ht="11.85" hidden="1" customHeight="1" outlineLevel="3">
      <c r="A1505" s="214" t="s">
        <v>21449</v>
      </c>
      <c r="B1505" s="67" t="s">
        <v>21450</v>
      </c>
      <c r="C1505" s="68" t="s">
        <v>36935</v>
      </c>
      <c r="D1505" s="67" t="s">
        <v>51</v>
      </c>
      <c r="E1505" s="67" t="str">
        <f t="shared" si="48"/>
        <v>грн</v>
      </c>
      <c r="F1505" s="77">
        <v>339.26</v>
      </c>
      <c r="G1505" s="254">
        <f t="shared" si="49"/>
        <v>339.26</v>
      </c>
      <c r="H1505" s="228"/>
      <c r="I1505" s="318"/>
    </row>
    <row r="1506" spans="1:9" ht="11.85" hidden="1" customHeight="1" outlineLevel="3">
      <c r="A1506" s="214" t="s">
        <v>21447</v>
      </c>
      <c r="B1506" s="67" t="s">
        <v>21448</v>
      </c>
      <c r="C1506" s="68" t="s">
        <v>36936</v>
      </c>
      <c r="D1506" s="67" t="s">
        <v>51</v>
      </c>
      <c r="E1506" s="67" t="str">
        <f t="shared" si="48"/>
        <v>грн</v>
      </c>
      <c r="F1506" s="77">
        <v>359.93</v>
      </c>
      <c r="G1506" s="254">
        <f t="shared" si="49"/>
        <v>359.93</v>
      </c>
      <c r="H1506" s="228"/>
      <c r="I1506" s="318"/>
    </row>
    <row r="1507" spans="1:9" ht="11.85" hidden="1" customHeight="1" outlineLevel="3">
      <c r="A1507" s="214" t="s">
        <v>21435</v>
      </c>
      <c r="B1507" s="67" t="s">
        <v>21436</v>
      </c>
      <c r="C1507" s="68" t="s">
        <v>36937</v>
      </c>
      <c r="D1507" s="67" t="s">
        <v>124</v>
      </c>
      <c r="E1507" s="67" t="str">
        <f t="shared" si="48"/>
        <v>грн</v>
      </c>
      <c r="F1507" s="77">
        <v>111.91</v>
      </c>
      <c r="G1507" s="254">
        <f t="shared" si="49"/>
        <v>111.91</v>
      </c>
      <c r="H1507" s="228"/>
      <c r="I1507" s="318"/>
    </row>
    <row r="1508" spans="1:9" ht="11.85" hidden="1" customHeight="1" outlineLevel="3">
      <c r="A1508" s="214" t="s">
        <v>21437</v>
      </c>
      <c r="B1508" s="67" t="s">
        <v>21438</v>
      </c>
      <c r="C1508" s="68" t="s">
        <v>36938</v>
      </c>
      <c r="D1508" s="67" t="s">
        <v>124</v>
      </c>
      <c r="E1508" s="67" t="str">
        <f t="shared" si="48"/>
        <v>грн</v>
      </c>
      <c r="F1508" s="77">
        <v>99</v>
      </c>
      <c r="G1508" s="254">
        <f t="shared" si="49"/>
        <v>99</v>
      </c>
      <c r="H1508" s="228"/>
      <c r="I1508" s="318"/>
    </row>
    <row r="1509" spans="1:9" ht="11.85" hidden="1" customHeight="1" outlineLevel="3">
      <c r="A1509" s="214" t="s">
        <v>21439</v>
      </c>
      <c r="B1509" s="67" t="s">
        <v>21440</v>
      </c>
      <c r="C1509" s="68" t="s">
        <v>36939</v>
      </c>
      <c r="D1509" s="67" t="s">
        <v>124</v>
      </c>
      <c r="E1509" s="67" t="str">
        <f t="shared" si="48"/>
        <v>грн</v>
      </c>
      <c r="F1509" s="77">
        <v>99</v>
      </c>
      <c r="G1509" s="254">
        <f t="shared" si="49"/>
        <v>99</v>
      </c>
      <c r="H1509" s="228"/>
      <c r="I1509" s="318"/>
    </row>
    <row r="1510" spans="1:9" ht="11.85" hidden="1" customHeight="1" outlineLevel="3">
      <c r="A1510" s="214" t="s">
        <v>21441</v>
      </c>
      <c r="B1510" s="67" t="s">
        <v>21442</v>
      </c>
      <c r="C1510" s="68" t="s">
        <v>36940</v>
      </c>
      <c r="D1510" s="67" t="s">
        <v>124</v>
      </c>
      <c r="E1510" s="67" t="str">
        <f t="shared" si="48"/>
        <v>грн</v>
      </c>
      <c r="F1510" s="77">
        <v>75.7</v>
      </c>
      <c r="G1510" s="254">
        <f t="shared" si="49"/>
        <v>75.7</v>
      </c>
      <c r="H1510" s="228"/>
      <c r="I1510" s="318"/>
    </row>
    <row r="1511" spans="1:9" ht="11.85" hidden="1" customHeight="1" outlineLevel="3">
      <c r="A1511" s="214" t="s">
        <v>21443</v>
      </c>
      <c r="B1511" s="67" t="s">
        <v>21444</v>
      </c>
      <c r="C1511" s="68" t="s">
        <v>36941</v>
      </c>
      <c r="D1511" s="67" t="s">
        <v>124</v>
      </c>
      <c r="E1511" s="67" t="str">
        <f t="shared" si="48"/>
        <v>грн</v>
      </c>
      <c r="F1511" s="77">
        <v>210.1</v>
      </c>
      <c r="G1511" s="254">
        <f t="shared" si="49"/>
        <v>210.1</v>
      </c>
      <c r="H1511" s="228"/>
      <c r="I1511" s="318"/>
    </row>
    <row r="1512" spans="1:9" ht="11.85" hidden="1" customHeight="1" outlineLevel="3">
      <c r="A1512" s="214" t="s">
        <v>21445</v>
      </c>
      <c r="B1512" s="67" t="s">
        <v>21446</v>
      </c>
      <c r="C1512" s="68" t="s">
        <v>36942</v>
      </c>
      <c r="D1512" s="67" t="s">
        <v>124</v>
      </c>
      <c r="E1512" s="67" t="str">
        <f t="shared" si="48"/>
        <v>грн</v>
      </c>
      <c r="F1512" s="77">
        <v>99</v>
      </c>
      <c r="G1512" s="254">
        <f t="shared" si="49"/>
        <v>99</v>
      </c>
      <c r="H1512" s="228"/>
      <c r="I1512" s="318"/>
    </row>
    <row r="1513" spans="1:9" ht="13.35" hidden="1" customHeight="1" outlineLevel="2">
      <c r="A1513" s="214"/>
      <c r="B1513" s="442"/>
      <c r="C1513" s="203" t="s">
        <v>39543</v>
      </c>
      <c r="D1513" s="203"/>
      <c r="E1513" s="203" t="str">
        <f t="shared" si="48"/>
        <v/>
      </c>
      <c r="F1513" s="205" t="s">
        <v>300</v>
      </c>
      <c r="G1513" s="253" t="str">
        <f t="shared" si="49"/>
        <v/>
      </c>
      <c r="H1513" s="228"/>
      <c r="I1513" s="318"/>
    </row>
    <row r="1514" spans="1:9" ht="11.85" hidden="1" customHeight="1" outlineLevel="3">
      <c r="A1514" s="214" t="s">
        <v>4700</v>
      </c>
      <c r="B1514" s="67" t="s">
        <v>35701</v>
      </c>
      <c r="C1514" s="68" t="s">
        <v>38057</v>
      </c>
      <c r="D1514" s="67" t="s">
        <v>51</v>
      </c>
      <c r="E1514" s="67" t="str">
        <f t="shared" si="48"/>
        <v>грн</v>
      </c>
      <c r="F1514" s="77">
        <v>89.56</v>
      </c>
      <c r="G1514" s="254">
        <f t="shared" si="49"/>
        <v>89.56</v>
      </c>
      <c r="H1514" s="228"/>
      <c r="I1514" s="318"/>
    </row>
    <row r="1515" spans="1:9" ht="11.85" hidden="1" customHeight="1" outlineLevel="3">
      <c r="A1515" s="214" t="s">
        <v>4701</v>
      </c>
      <c r="B1515" s="67" t="s">
        <v>35702</v>
      </c>
      <c r="C1515" s="68" t="s">
        <v>38058</v>
      </c>
      <c r="D1515" s="67" t="s">
        <v>51</v>
      </c>
      <c r="E1515" s="67" t="str">
        <f t="shared" si="48"/>
        <v>грн</v>
      </c>
      <c r="F1515" s="77">
        <v>139.5</v>
      </c>
      <c r="G1515" s="254">
        <f t="shared" si="49"/>
        <v>139.5</v>
      </c>
      <c r="H1515" s="228"/>
      <c r="I1515" s="318"/>
    </row>
    <row r="1516" spans="1:9" ht="11.85" hidden="1" customHeight="1" outlineLevel="3">
      <c r="A1516" s="214" t="s">
        <v>4702</v>
      </c>
      <c r="B1516" s="67" t="s">
        <v>35703</v>
      </c>
      <c r="C1516" s="68" t="s">
        <v>38059</v>
      </c>
      <c r="D1516" s="67" t="s">
        <v>51</v>
      </c>
      <c r="E1516" s="67" t="str">
        <f t="shared" si="48"/>
        <v>грн</v>
      </c>
      <c r="F1516" s="77">
        <v>144.66</v>
      </c>
      <c r="G1516" s="254">
        <f t="shared" si="49"/>
        <v>144.66</v>
      </c>
      <c r="H1516" s="228"/>
      <c r="I1516" s="318"/>
    </row>
    <row r="1517" spans="1:9" ht="13.35" hidden="1" customHeight="1" outlineLevel="2">
      <c r="A1517" s="214"/>
      <c r="B1517" s="442"/>
      <c r="C1517" s="203" t="s">
        <v>39544</v>
      </c>
      <c r="D1517" s="203"/>
      <c r="E1517" s="203" t="str">
        <f t="shared" si="48"/>
        <v/>
      </c>
      <c r="F1517" s="205" t="s">
        <v>300</v>
      </c>
      <c r="G1517" s="253" t="str">
        <f t="shared" si="49"/>
        <v/>
      </c>
      <c r="H1517" s="228"/>
      <c r="I1517" s="318"/>
    </row>
    <row r="1518" spans="1:9" ht="11.85" hidden="1" customHeight="1" outlineLevel="3">
      <c r="A1518" s="214" t="s">
        <v>4703</v>
      </c>
      <c r="B1518" s="67" t="s">
        <v>35704</v>
      </c>
      <c r="C1518" s="68" t="s">
        <v>38060</v>
      </c>
      <c r="D1518" s="67" t="s">
        <v>51</v>
      </c>
      <c r="E1518" s="67" t="str">
        <f t="shared" si="48"/>
        <v>грн</v>
      </c>
      <c r="F1518" s="77">
        <v>260.04000000000002</v>
      </c>
      <c r="G1518" s="254">
        <f t="shared" si="49"/>
        <v>260.04000000000002</v>
      </c>
      <c r="H1518" s="228"/>
      <c r="I1518" s="318"/>
    </row>
    <row r="1519" spans="1:9" ht="11.85" hidden="1" customHeight="1" outlineLevel="3">
      <c r="A1519" s="214" t="s">
        <v>21451</v>
      </c>
      <c r="B1519" s="67" t="s">
        <v>35705</v>
      </c>
      <c r="C1519" s="68" t="s">
        <v>38061</v>
      </c>
      <c r="D1519" s="67" t="s">
        <v>51</v>
      </c>
      <c r="E1519" s="67" t="str">
        <f t="shared" si="48"/>
        <v>грн</v>
      </c>
      <c r="F1519" s="77">
        <v>136.56</v>
      </c>
      <c r="G1519" s="254">
        <f t="shared" si="49"/>
        <v>136.56</v>
      </c>
      <c r="H1519" s="228"/>
      <c r="I1519" s="318"/>
    </row>
    <row r="1520" spans="1:9" ht="11.85" hidden="1" customHeight="1" outlineLevel="3">
      <c r="A1520" s="214" t="s">
        <v>21452</v>
      </c>
      <c r="B1520" s="67" t="s">
        <v>35706</v>
      </c>
      <c r="C1520" s="68" t="s">
        <v>38062</v>
      </c>
      <c r="D1520" s="67" t="s">
        <v>51</v>
      </c>
      <c r="E1520" s="67" t="str">
        <f t="shared" si="48"/>
        <v>грн</v>
      </c>
      <c r="F1520" s="77">
        <v>191.16</v>
      </c>
      <c r="G1520" s="254">
        <f t="shared" si="49"/>
        <v>191.16</v>
      </c>
      <c r="H1520" s="228"/>
      <c r="I1520" s="318"/>
    </row>
    <row r="1521" spans="1:9" ht="13.35" hidden="1" customHeight="1" outlineLevel="2">
      <c r="A1521" s="214"/>
      <c r="B1521" s="442"/>
      <c r="C1521" s="203" t="s">
        <v>39545</v>
      </c>
      <c r="D1521" s="203"/>
      <c r="E1521" s="203" t="str">
        <f t="shared" si="48"/>
        <v/>
      </c>
      <c r="F1521" s="205" t="s">
        <v>300</v>
      </c>
      <c r="G1521" s="253" t="str">
        <f t="shared" si="49"/>
        <v/>
      </c>
      <c r="H1521" s="228"/>
      <c r="I1521" s="318"/>
    </row>
    <row r="1522" spans="1:9" ht="11.85" hidden="1" customHeight="1" outlineLevel="3">
      <c r="A1522" s="214" t="s">
        <v>4704</v>
      </c>
      <c r="B1522" s="67" t="s">
        <v>35707</v>
      </c>
      <c r="C1522" s="68" t="s">
        <v>38063</v>
      </c>
      <c r="D1522" s="67" t="s">
        <v>124</v>
      </c>
      <c r="E1522" s="67" t="str">
        <f t="shared" si="48"/>
        <v>грн</v>
      </c>
      <c r="F1522" s="77">
        <v>179.1</v>
      </c>
      <c r="G1522" s="254">
        <f t="shared" si="49"/>
        <v>179.1</v>
      </c>
      <c r="H1522" s="228"/>
      <c r="I1522" s="318"/>
    </row>
    <row r="1523" spans="1:9" ht="11.85" hidden="1" customHeight="1" outlineLevel="3">
      <c r="A1523" s="214" t="s">
        <v>4705</v>
      </c>
      <c r="B1523" s="67" t="s">
        <v>35708</v>
      </c>
      <c r="C1523" s="68" t="s">
        <v>38064</v>
      </c>
      <c r="D1523" s="67" t="s">
        <v>124</v>
      </c>
      <c r="E1523" s="67" t="str">
        <f t="shared" si="48"/>
        <v>грн</v>
      </c>
      <c r="F1523" s="77">
        <v>213.54</v>
      </c>
      <c r="G1523" s="254">
        <f t="shared" si="49"/>
        <v>213.54</v>
      </c>
      <c r="H1523" s="228"/>
      <c r="I1523" s="318"/>
    </row>
    <row r="1524" spans="1:9" ht="11.85" hidden="1" customHeight="1" outlineLevel="3">
      <c r="A1524" s="214" t="s">
        <v>4706</v>
      </c>
      <c r="B1524" s="67" t="s">
        <v>35709</v>
      </c>
      <c r="C1524" s="68" t="s">
        <v>38065</v>
      </c>
      <c r="D1524" s="67" t="s">
        <v>124</v>
      </c>
      <c r="E1524" s="67" t="str">
        <f t="shared" si="48"/>
        <v>грн</v>
      </c>
      <c r="F1524" s="77">
        <v>246.26</v>
      </c>
      <c r="G1524" s="254">
        <f t="shared" si="49"/>
        <v>246.26</v>
      </c>
      <c r="H1524" s="228"/>
      <c r="I1524" s="318"/>
    </row>
    <row r="1525" spans="1:9" ht="13.35" hidden="1" customHeight="1" outlineLevel="2">
      <c r="A1525" s="214"/>
      <c r="B1525" s="442"/>
      <c r="C1525" s="203" t="s">
        <v>39546</v>
      </c>
      <c r="D1525" s="203"/>
      <c r="E1525" s="203" t="str">
        <f t="shared" si="48"/>
        <v/>
      </c>
      <c r="F1525" s="205" t="s">
        <v>300</v>
      </c>
      <c r="G1525" s="253" t="str">
        <f t="shared" si="49"/>
        <v/>
      </c>
      <c r="H1525" s="228"/>
      <c r="I1525" s="318"/>
    </row>
    <row r="1526" spans="1:9" ht="11.85" hidden="1" customHeight="1" outlineLevel="3">
      <c r="A1526" s="214" t="s">
        <v>4707</v>
      </c>
      <c r="B1526" s="67" t="s">
        <v>35710</v>
      </c>
      <c r="C1526" s="68" t="s">
        <v>38066</v>
      </c>
      <c r="D1526" s="67" t="s">
        <v>124</v>
      </c>
      <c r="E1526" s="67" t="str">
        <f t="shared" si="48"/>
        <v>грн</v>
      </c>
      <c r="F1526" s="77">
        <v>72.62</v>
      </c>
      <c r="G1526" s="254">
        <f t="shared" si="49"/>
        <v>72.62</v>
      </c>
      <c r="H1526" s="228"/>
      <c r="I1526" s="318"/>
    </row>
    <row r="1527" spans="1:9" ht="11.85" hidden="1" customHeight="1" outlineLevel="3">
      <c r="A1527" s="214" t="s">
        <v>4708</v>
      </c>
      <c r="B1527" s="67" t="s">
        <v>35711</v>
      </c>
      <c r="C1527" s="68" t="s">
        <v>38067</v>
      </c>
      <c r="D1527" s="67" t="s">
        <v>124</v>
      </c>
      <c r="E1527" s="67" t="str">
        <f t="shared" si="48"/>
        <v>грн</v>
      </c>
      <c r="F1527" s="77">
        <v>74.75</v>
      </c>
      <c r="G1527" s="254">
        <f t="shared" si="49"/>
        <v>74.75</v>
      </c>
      <c r="H1527" s="228"/>
      <c r="I1527" s="318"/>
    </row>
    <row r="1528" spans="1:9" ht="11.85" hidden="1" customHeight="1" outlineLevel="3">
      <c r="A1528" s="214" t="s">
        <v>4709</v>
      </c>
      <c r="B1528" s="67" t="s">
        <v>35712</v>
      </c>
      <c r="C1528" s="68" t="s">
        <v>38068</v>
      </c>
      <c r="D1528" s="67" t="s">
        <v>124</v>
      </c>
      <c r="E1528" s="67" t="str">
        <f t="shared" si="48"/>
        <v>грн</v>
      </c>
      <c r="F1528" s="77">
        <v>83.3</v>
      </c>
      <c r="G1528" s="254">
        <f t="shared" si="49"/>
        <v>83.3</v>
      </c>
      <c r="H1528" s="228"/>
      <c r="I1528" s="318"/>
    </row>
    <row r="1529" spans="1:9" ht="11.85" hidden="1" customHeight="1" outlineLevel="3">
      <c r="A1529" s="214" t="s">
        <v>4710</v>
      </c>
      <c r="B1529" s="67" t="s">
        <v>35713</v>
      </c>
      <c r="C1529" s="68" t="s">
        <v>38069</v>
      </c>
      <c r="D1529" s="67" t="s">
        <v>124</v>
      </c>
      <c r="E1529" s="67" t="str">
        <f t="shared" si="48"/>
        <v>грн</v>
      </c>
      <c r="F1529" s="77">
        <v>89.71</v>
      </c>
      <c r="G1529" s="254">
        <f t="shared" si="49"/>
        <v>89.71</v>
      </c>
      <c r="H1529" s="228"/>
      <c r="I1529" s="318"/>
    </row>
    <row r="1530" spans="1:9" ht="11.85" hidden="1" customHeight="1" outlineLevel="3">
      <c r="A1530" s="214" t="s">
        <v>4711</v>
      </c>
      <c r="B1530" s="67" t="s">
        <v>35714</v>
      </c>
      <c r="C1530" s="68" t="s">
        <v>38070</v>
      </c>
      <c r="D1530" s="67" t="s">
        <v>124</v>
      </c>
      <c r="E1530" s="67" t="str">
        <f t="shared" si="48"/>
        <v>грн</v>
      </c>
      <c r="F1530" s="77">
        <v>113.18</v>
      </c>
      <c r="G1530" s="254">
        <f t="shared" si="49"/>
        <v>113.18</v>
      </c>
      <c r="H1530" s="228"/>
      <c r="I1530" s="318"/>
    </row>
    <row r="1531" spans="1:9" ht="11.85" hidden="1" customHeight="1" outlineLevel="3">
      <c r="A1531" s="214" t="s">
        <v>4712</v>
      </c>
      <c r="B1531" s="67" t="s">
        <v>35715</v>
      </c>
      <c r="C1531" s="68" t="s">
        <v>38071</v>
      </c>
      <c r="D1531" s="67" t="s">
        <v>124</v>
      </c>
      <c r="E1531" s="67" t="str">
        <f t="shared" si="48"/>
        <v>грн</v>
      </c>
      <c r="F1531" s="77">
        <v>151.63</v>
      </c>
      <c r="G1531" s="254">
        <f t="shared" si="49"/>
        <v>151.63</v>
      </c>
      <c r="H1531" s="228"/>
      <c r="I1531" s="318"/>
    </row>
    <row r="1532" spans="1:9" ht="11.85" hidden="1" customHeight="1" outlineLevel="3">
      <c r="A1532" s="214" t="s">
        <v>35716</v>
      </c>
      <c r="B1532" s="67" t="s">
        <v>35717</v>
      </c>
      <c r="C1532" s="68" t="s">
        <v>38072</v>
      </c>
      <c r="D1532" s="67" t="s">
        <v>124</v>
      </c>
      <c r="E1532" s="67" t="str">
        <f t="shared" si="48"/>
        <v>грн</v>
      </c>
      <c r="F1532" s="77">
        <v>0</v>
      </c>
      <c r="G1532" s="254">
        <f t="shared" si="49"/>
        <v>0</v>
      </c>
      <c r="H1532" s="228"/>
      <c r="I1532" s="318"/>
    </row>
    <row r="1533" spans="1:9" ht="11.85" hidden="1" customHeight="1" outlineLevel="3">
      <c r="A1533" s="214" t="s">
        <v>35718</v>
      </c>
      <c r="B1533" s="67" t="s">
        <v>35719</v>
      </c>
      <c r="C1533" s="68" t="s">
        <v>38073</v>
      </c>
      <c r="D1533" s="67" t="s">
        <v>124</v>
      </c>
      <c r="E1533" s="67" t="str">
        <f t="shared" si="48"/>
        <v>грн</v>
      </c>
      <c r="F1533" s="77">
        <v>0</v>
      </c>
      <c r="G1533" s="254">
        <f t="shared" si="49"/>
        <v>0</v>
      </c>
      <c r="H1533" s="228"/>
      <c r="I1533" s="318"/>
    </row>
    <row r="1534" spans="1:9" ht="11.85" hidden="1" customHeight="1" outlineLevel="3">
      <c r="A1534" s="214" t="s">
        <v>35720</v>
      </c>
      <c r="B1534" s="67" t="s">
        <v>35721</v>
      </c>
      <c r="C1534" s="68" t="s">
        <v>38074</v>
      </c>
      <c r="D1534" s="67" t="s">
        <v>124</v>
      </c>
      <c r="E1534" s="67" t="str">
        <f t="shared" si="48"/>
        <v>грн</v>
      </c>
      <c r="F1534" s="77">
        <v>0</v>
      </c>
      <c r="G1534" s="254">
        <f t="shared" si="49"/>
        <v>0</v>
      </c>
      <c r="H1534" s="228"/>
      <c r="I1534" s="318"/>
    </row>
    <row r="1535" spans="1:9" ht="13.35" hidden="1" customHeight="1" outlineLevel="2">
      <c r="A1535" s="214"/>
      <c r="B1535" s="442"/>
      <c r="C1535" s="203" t="s">
        <v>39547</v>
      </c>
      <c r="D1535" s="203"/>
      <c r="E1535" s="203" t="str">
        <f t="shared" si="48"/>
        <v/>
      </c>
      <c r="F1535" s="205" t="s">
        <v>300</v>
      </c>
      <c r="G1535" s="253" t="str">
        <f t="shared" si="49"/>
        <v/>
      </c>
      <c r="H1535" s="228"/>
      <c r="I1535" s="318"/>
    </row>
    <row r="1536" spans="1:9" ht="11.85" hidden="1" customHeight="1" outlineLevel="3">
      <c r="A1536" s="214" t="s">
        <v>4713</v>
      </c>
      <c r="B1536" s="67" t="s">
        <v>1483</v>
      </c>
      <c r="C1536" s="68" t="s">
        <v>38075</v>
      </c>
      <c r="D1536" s="67" t="s">
        <v>124</v>
      </c>
      <c r="E1536" s="67" t="str">
        <f t="shared" si="48"/>
        <v>грн</v>
      </c>
      <c r="F1536" s="77">
        <v>4.38</v>
      </c>
      <c r="G1536" s="254">
        <f t="shared" si="49"/>
        <v>4.38</v>
      </c>
      <c r="H1536" s="228"/>
      <c r="I1536" s="318"/>
    </row>
    <row r="1537" spans="1:9" ht="11.85" hidden="1" customHeight="1" outlineLevel="3">
      <c r="A1537" s="214" t="s">
        <v>4714</v>
      </c>
      <c r="B1537" s="67" t="s">
        <v>1484</v>
      </c>
      <c r="C1537" s="68" t="s">
        <v>38076</v>
      </c>
      <c r="D1537" s="67" t="s">
        <v>124</v>
      </c>
      <c r="E1537" s="67" t="str">
        <f t="shared" si="48"/>
        <v>грн</v>
      </c>
      <c r="F1537" s="77">
        <v>5</v>
      </c>
      <c r="G1537" s="254">
        <f t="shared" si="49"/>
        <v>5</v>
      </c>
      <c r="H1537" s="228"/>
      <c r="I1537" s="318"/>
    </row>
    <row r="1538" spans="1:9" ht="11.85" hidden="1" customHeight="1" outlineLevel="3">
      <c r="A1538" s="214" t="s">
        <v>4715</v>
      </c>
      <c r="B1538" s="67" t="s">
        <v>1485</v>
      </c>
      <c r="C1538" s="68" t="s">
        <v>38077</v>
      </c>
      <c r="D1538" s="67" t="s">
        <v>124</v>
      </c>
      <c r="E1538" s="67" t="str">
        <f t="shared" si="48"/>
        <v>грн</v>
      </c>
      <c r="F1538" s="77">
        <v>5</v>
      </c>
      <c r="G1538" s="254">
        <f t="shared" si="49"/>
        <v>5</v>
      </c>
      <c r="H1538" s="228"/>
      <c r="I1538" s="318"/>
    </row>
    <row r="1539" spans="1:9" ht="11.85" hidden="1" customHeight="1" outlineLevel="3">
      <c r="A1539" s="214" t="s">
        <v>4716</v>
      </c>
      <c r="B1539" s="67" t="s">
        <v>1486</v>
      </c>
      <c r="C1539" s="68" t="s">
        <v>38078</v>
      </c>
      <c r="D1539" s="67" t="s">
        <v>124</v>
      </c>
      <c r="E1539" s="67" t="str">
        <f t="shared" si="48"/>
        <v>грн</v>
      </c>
      <c r="F1539" s="77">
        <v>8.11</v>
      </c>
      <c r="G1539" s="254">
        <f t="shared" si="49"/>
        <v>8.11</v>
      </c>
      <c r="H1539" s="228"/>
      <c r="I1539" s="318"/>
    </row>
    <row r="1540" spans="1:9" ht="11.85" hidden="1" customHeight="1" outlineLevel="3">
      <c r="A1540" s="214" t="s">
        <v>4717</v>
      </c>
      <c r="B1540" s="67" t="s">
        <v>21386</v>
      </c>
      <c r="C1540" s="68" t="s">
        <v>38079</v>
      </c>
      <c r="D1540" s="67" t="s">
        <v>124</v>
      </c>
      <c r="E1540" s="67" t="str">
        <f t="shared" si="48"/>
        <v>грн</v>
      </c>
      <c r="F1540" s="77">
        <v>8.11</v>
      </c>
      <c r="G1540" s="254">
        <f t="shared" si="49"/>
        <v>8.11</v>
      </c>
      <c r="H1540" s="228"/>
      <c r="I1540" s="318"/>
    </row>
    <row r="1541" spans="1:9" ht="11.85" hidden="1" customHeight="1" outlineLevel="3">
      <c r="A1541" s="214" t="s">
        <v>4718</v>
      </c>
      <c r="B1541" s="67" t="s">
        <v>21387</v>
      </c>
      <c r="C1541" s="68" t="s">
        <v>38080</v>
      </c>
      <c r="D1541" s="67" t="s">
        <v>124</v>
      </c>
      <c r="E1541" s="67" t="str">
        <f t="shared" si="48"/>
        <v>грн</v>
      </c>
      <c r="F1541" s="77">
        <v>12.48</v>
      </c>
      <c r="G1541" s="254">
        <f t="shared" si="49"/>
        <v>12.48</v>
      </c>
      <c r="H1541" s="228"/>
      <c r="I1541" s="318"/>
    </row>
    <row r="1542" spans="1:9" ht="11.85" hidden="1" customHeight="1" outlineLevel="3">
      <c r="A1542" s="214" t="s">
        <v>4719</v>
      </c>
      <c r="B1542" s="67" t="s">
        <v>21388</v>
      </c>
      <c r="C1542" s="68" t="s">
        <v>38081</v>
      </c>
      <c r="D1542" s="67" t="s">
        <v>124</v>
      </c>
      <c r="E1542" s="67" t="str">
        <f t="shared" si="48"/>
        <v>грн</v>
      </c>
      <c r="F1542" s="77">
        <v>13.72</v>
      </c>
      <c r="G1542" s="254">
        <f t="shared" si="49"/>
        <v>13.72</v>
      </c>
      <c r="H1542" s="228"/>
      <c r="I1542" s="318"/>
    </row>
    <row r="1543" spans="1:9" ht="11.85" hidden="1" customHeight="1" outlineLevel="3">
      <c r="A1543" s="214" t="s">
        <v>35722</v>
      </c>
      <c r="B1543" s="67" t="s">
        <v>35723</v>
      </c>
      <c r="C1543" s="68" t="s">
        <v>38082</v>
      </c>
      <c r="D1543" s="67" t="s">
        <v>124</v>
      </c>
      <c r="E1543" s="67" t="str">
        <f t="shared" si="48"/>
        <v>грн</v>
      </c>
      <c r="F1543" s="77">
        <v>3.13</v>
      </c>
      <c r="G1543" s="254">
        <f t="shared" si="49"/>
        <v>3.13</v>
      </c>
      <c r="H1543" s="228"/>
      <c r="I1543" s="318"/>
    </row>
    <row r="1544" spans="1:9" ht="11.85" hidden="1" customHeight="1" outlineLevel="3">
      <c r="A1544" s="214" t="s">
        <v>35724</v>
      </c>
      <c r="B1544" s="67" t="s">
        <v>35725</v>
      </c>
      <c r="C1544" s="68" t="s">
        <v>38083</v>
      </c>
      <c r="D1544" s="67" t="s">
        <v>124</v>
      </c>
      <c r="E1544" s="67" t="str">
        <f t="shared" si="48"/>
        <v>грн</v>
      </c>
      <c r="F1544" s="77">
        <v>3.76</v>
      </c>
      <c r="G1544" s="254">
        <f t="shared" si="49"/>
        <v>3.76</v>
      </c>
      <c r="H1544" s="228"/>
      <c r="I1544" s="318"/>
    </row>
    <row r="1545" spans="1:9" ht="13.35" hidden="1" customHeight="1" outlineLevel="1">
      <c r="A1545" s="214"/>
      <c r="B1545" s="209"/>
      <c r="C1545" s="209" t="s">
        <v>35726</v>
      </c>
      <c r="D1545" s="209"/>
      <c r="E1545" s="209" t="str">
        <f t="shared" ref="E1545:E1602" si="50">IF(D1545="", "", "грн")</f>
        <v/>
      </c>
      <c r="F1545" s="210" t="s">
        <v>300</v>
      </c>
      <c r="G1545" s="210" t="str">
        <f t="shared" si="49"/>
        <v/>
      </c>
      <c r="H1545" s="228"/>
      <c r="I1545" s="318"/>
    </row>
    <row r="1546" spans="1:9" ht="13.35" hidden="1" customHeight="1" outlineLevel="2">
      <c r="A1546" s="214"/>
      <c r="B1546" s="442"/>
      <c r="C1546" s="203" t="s">
        <v>39548</v>
      </c>
      <c r="D1546" s="203"/>
      <c r="E1546" s="203" t="str">
        <f t="shared" si="50"/>
        <v/>
      </c>
      <c r="F1546" s="205" t="s">
        <v>300</v>
      </c>
      <c r="G1546" s="253" t="str">
        <f t="shared" si="49"/>
        <v/>
      </c>
      <c r="H1546" s="228"/>
      <c r="I1546" s="318"/>
    </row>
    <row r="1547" spans="1:9" ht="11.85" hidden="1" customHeight="1" outlineLevel="3">
      <c r="A1547" s="214" t="s">
        <v>35727</v>
      </c>
      <c r="B1547" s="67" t="s">
        <v>35728</v>
      </c>
      <c r="C1547" s="68" t="s">
        <v>38084</v>
      </c>
      <c r="D1547" s="67" t="s">
        <v>124</v>
      </c>
      <c r="E1547" s="67" t="str">
        <f t="shared" si="50"/>
        <v>грн</v>
      </c>
      <c r="F1547" s="77">
        <v>95.12</v>
      </c>
      <c r="G1547" s="254">
        <f t="shared" si="49"/>
        <v>95.12</v>
      </c>
      <c r="H1547" s="228"/>
      <c r="I1547" s="318"/>
    </row>
    <row r="1548" spans="1:9" ht="11.85" hidden="1" customHeight="1" outlineLevel="3">
      <c r="A1548" s="214" t="s">
        <v>35729</v>
      </c>
      <c r="B1548" s="67" t="s">
        <v>35730</v>
      </c>
      <c r="C1548" s="68" t="s">
        <v>38085</v>
      </c>
      <c r="D1548" s="67" t="s">
        <v>124</v>
      </c>
      <c r="E1548" s="67" t="str">
        <f t="shared" si="50"/>
        <v>грн</v>
      </c>
      <c r="F1548" s="77">
        <v>168.12</v>
      </c>
      <c r="G1548" s="254">
        <f t="shared" si="49"/>
        <v>168.12</v>
      </c>
      <c r="H1548" s="228"/>
      <c r="I1548" s="318"/>
    </row>
    <row r="1549" spans="1:9" ht="13.35" hidden="1" customHeight="1" outlineLevel="2">
      <c r="A1549" s="214"/>
      <c r="B1549" s="442"/>
      <c r="C1549" s="203" t="s">
        <v>39549</v>
      </c>
      <c r="D1549" s="203"/>
      <c r="E1549" s="203" t="str">
        <f t="shared" si="50"/>
        <v/>
      </c>
      <c r="F1549" s="205" t="s">
        <v>300</v>
      </c>
      <c r="G1549" s="253" t="str">
        <f t="shared" si="49"/>
        <v/>
      </c>
      <c r="H1549" s="228"/>
      <c r="I1549" s="318"/>
    </row>
    <row r="1550" spans="1:9" ht="11.85" hidden="1" customHeight="1" outlineLevel="3">
      <c r="A1550" s="214" t="s">
        <v>35731</v>
      </c>
      <c r="B1550" s="67" t="s">
        <v>35732</v>
      </c>
      <c r="C1550" s="68" t="s">
        <v>38086</v>
      </c>
      <c r="D1550" s="67" t="s">
        <v>124</v>
      </c>
      <c r="E1550" s="67" t="str">
        <f t="shared" si="50"/>
        <v>грн</v>
      </c>
      <c r="F1550" s="77">
        <v>100.4</v>
      </c>
      <c r="G1550" s="254">
        <f t="shared" si="49"/>
        <v>100.4</v>
      </c>
      <c r="H1550" s="228"/>
      <c r="I1550" s="318"/>
    </row>
    <row r="1551" spans="1:9" ht="11.85" hidden="1" customHeight="1" outlineLevel="3">
      <c r="A1551" s="214" t="s">
        <v>35733</v>
      </c>
      <c r="B1551" s="67" t="s">
        <v>35734</v>
      </c>
      <c r="C1551" s="68" t="s">
        <v>38087</v>
      </c>
      <c r="D1551" s="67" t="s">
        <v>124</v>
      </c>
      <c r="E1551" s="67" t="str">
        <f t="shared" si="50"/>
        <v>грн</v>
      </c>
      <c r="F1551" s="77">
        <v>180.55</v>
      </c>
      <c r="G1551" s="254">
        <f t="shared" si="49"/>
        <v>180.55</v>
      </c>
      <c r="H1551" s="228"/>
      <c r="I1551" s="318"/>
    </row>
    <row r="1552" spans="1:9" ht="11.85" hidden="1" customHeight="1" outlineLevel="3">
      <c r="A1552" s="214" t="s">
        <v>35735</v>
      </c>
      <c r="B1552" s="67" t="s">
        <v>35736</v>
      </c>
      <c r="C1552" s="68" t="s">
        <v>38088</v>
      </c>
      <c r="D1552" s="67" t="s">
        <v>124</v>
      </c>
      <c r="E1552" s="67" t="str">
        <f t="shared" si="50"/>
        <v>грн</v>
      </c>
      <c r="F1552" s="77">
        <v>91.33</v>
      </c>
      <c r="G1552" s="254">
        <f t="shared" si="49"/>
        <v>91.33</v>
      </c>
      <c r="H1552" s="228"/>
      <c r="I1552" s="318"/>
    </row>
    <row r="1553" spans="1:9" ht="11.85" hidden="1" customHeight="1" outlineLevel="3">
      <c r="A1553" s="214" t="s">
        <v>35737</v>
      </c>
      <c r="B1553" s="67" t="s">
        <v>35738</v>
      </c>
      <c r="C1553" s="68" t="s">
        <v>38089</v>
      </c>
      <c r="D1553" s="67" t="s">
        <v>124</v>
      </c>
      <c r="E1553" s="67" t="str">
        <f t="shared" si="50"/>
        <v>грн</v>
      </c>
      <c r="F1553" s="77">
        <v>67.209999999999994</v>
      </c>
      <c r="G1553" s="254">
        <f t="shared" ref="G1553:G1612" si="51">IFERROR(IF(OR(E1553="грн",E1553="грн."),ROUND(F1553*(1-$G$2),2),ROUND(F1553*(1-$G$2),2)*$E$2),"")</f>
        <v>67.209999999999994</v>
      </c>
      <c r="H1553" s="228"/>
      <c r="I1553" s="318"/>
    </row>
    <row r="1554" spans="1:9" ht="11.85" hidden="1" customHeight="1" outlineLevel="3">
      <c r="A1554" s="214" t="s">
        <v>35739</v>
      </c>
      <c r="B1554" s="67" t="s">
        <v>35740</v>
      </c>
      <c r="C1554" s="68" t="s">
        <v>38090</v>
      </c>
      <c r="D1554" s="67" t="s">
        <v>124</v>
      </c>
      <c r="E1554" s="67" t="str">
        <f t="shared" si="50"/>
        <v>грн</v>
      </c>
      <c r="F1554" s="77">
        <v>56.82</v>
      </c>
      <c r="G1554" s="254">
        <f t="shared" si="51"/>
        <v>56.82</v>
      </c>
      <c r="H1554" s="228"/>
      <c r="I1554" s="318"/>
    </row>
    <row r="1555" spans="1:9" ht="11.85" hidden="1" customHeight="1" outlineLevel="3">
      <c r="A1555" s="214" t="s">
        <v>35741</v>
      </c>
      <c r="B1555" s="67" t="s">
        <v>35742</v>
      </c>
      <c r="C1555" s="68" t="s">
        <v>38091</v>
      </c>
      <c r="D1555" s="67" t="s">
        <v>124</v>
      </c>
      <c r="E1555" s="67" t="str">
        <f t="shared" si="50"/>
        <v>грн</v>
      </c>
      <c r="F1555" s="77">
        <v>0</v>
      </c>
      <c r="G1555" s="254">
        <f t="shared" si="51"/>
        <v>0</v>
      </c>
      <c r="H1555" s="228"/>
      <c r="I1555" s="318"/>
    </row>
    <row r="1556" spans="1:9" ht="13.35" hidden="1" customHeight="1" outlineLevel="2">
      <c r="A1556" s="214"/>
      <c r="B1556" s="442"/>
      <c r="C1556" s="203" t="s">
        <v>39550</v>
      </c>
      <c r="D1556" s="203"/>
      <c r="E1556" s="203" t="str">
        <f t="shared" si="50"/>
        <v/>
      </c>
      <c r="F1556" s="205" t="s">
        <v>300</v>
      </c>
      <c r="G1556" s="253" t="str">
        <f t="shared" si="51"/>
        <v/>
      </c>
      <c r="H1556" s="228"/>
      <c r="I1556" s="318"/>
    </row>
    <row r="1557" spans="1:9" ht="11.85" hidden="1" customHeight="1" outlineLevel="3">
      <c r="A1557" s="214" t="s">
        <v>35743</v>
      </c>
      <c r="B1557" s="67" t="s">
        <v>35744</v>
      </c>
      <c r="C1557" s="68" t="s">
        <v>38092</v>
      </c>
      <c r="D1557" s="67" t="s">
        <v>51</v>
      </c>
      <c r="E1557" s="67" t="str">
        <f t="shared" si="50"/>
        <v>грн</v>
      </c>
      <c r="F1557" s="77">
        <v>68.89</v>
      </c>
      <c r="G1557" s="254">
        <f t="shared" si="51"/>
        <v>68.89</v>
      </c>
      <c r="H1557" s="228"/>
      <c r="I1557" s="318"/>
    </row>
    <row r="1558" spans="1:9" ht="11.85" hidden="1" customHeight="1" outlineLevel="3">
      <c r="A1558" s="214" t="s">
        <v>35745</v>
      </c>
      <c r="B1558" s="67" t="s">
        <v>35746</v>
      </c>
      <c r="C1558" s="68" t="s">
        <v>38093</v>
      </c>
      <c r="D1558" s="67" t="s">
        <v>124</v>
      </c>
      <c r="E1558" s="67" t="str">
        <f t="shared" si="50"/>
        <v>грн</v>
      </c>
      <c r="F1558" s="77">
        <v>16.03</v>
      </c>
      <c r="G1558" s="254">
        <f t="shared" si="51"/>
        <v>16.03</v>
      </c>
      <c r="H1558" s="228"/>
      <c r="I1558" s="318"/>
    </row>
    <row r="1559" spans="1:9" ht="11.85" hidden="1" customHeight="1" outlineLevel="3">
      <c r="A1559" s="214" t="s">
        <v>35747</v>
      </c>
      <c r="B1559" s="67" t="s">
        <v>35748</v>
      </c>
      <c r="C1559" s="68" t="s">
        <v>38094</v>
      </c>
      <c r="D1559" s="67" t="s">
        <v>124</v>
      </c>
      <c r="E1559" s="67" t="str">
        <f t="shared" si="50"/>
        <v>грн</v>
      </c>
      <c r="F1559" s="77">
        <v>20.47</v>
      </c>
      <c r="G1559" s="254">
        <f t="shared" si="51"/>
        <v>20.47</v>
      </c>
      <c r="H1559" s="228"/>
      <c r="I1559" s="318"/>
    </row>
    <row r="1560" spans="1:9" ht="11.85" hidden="1" customHeight="1" outlineLevel="3">
      <c r="A1560" s="214" t="s">
        <v>35749</v>
      </c>
      <c r="B1560" s="67" t="s">
        <v>35750</v>
      </c>
      <c r="C1560" s="68" t="s">
        <v>38095</v>
      </c>
      <c r="D1560" s="67" t="s">
        <v>51</v>
      </c>
      <c r="E1560" s="67" t="str">
        <f t="shared" si="50"/>
        <v>грн</v>
      </c>
      <c r="F1560" s="77">
        <v>92.52</v>
      </c>
      <c r="G1560" s="254">
        <f t="shared" si="51"/>
        <v>92.52</v>
      </c>
      <c r="H1560" s="228"/>
      <c r="I1560" s="318"/>
    </row>
    <row r="1561" spans="1:9" ht="11.85" hidden="1" customHeight="1" outlineLevel="3">
      <c r="A1561" s="214" t="s">
        <v>35751</v>
      </c>
      <c r="B1561" s="67" t="s">
        <v>35752</v>
      </c>
      <c r="C1561" s="68" t="s">
        <v>38096</v>
      </c>
      <c r="D1561" s="67" t="s">
        <v>124</v>
      </c>
      <c r="E1561" s="67" t="str">
        <f t="shared" si="50"/>
        <v>грн</v>
      </c>
      <c r="F1561" s="77">
        <v>163.57</v>
      </c>
      <c r="G1561" s="254">
        <f t="shared" si="51"/>
        <v>163.57</v>
      </c>
      <c r="H1561" s="228"/>
      <c r="I1561" s="318"/>
    </row>
    <row r="1562" spans="1:9" ht="11.85" hidden="1" customHeight="1" outlineLevel="3">
      <c r="A1562" s="214" t="s">
        <v>35753</v>
      </c>
      <c r="B1562" s="67" t="s">
        <v>35754</v>
      </c>
      <c r="C1562" s="68" t="s">
        <v>38097</v>
      </c>
      <c r="D1562" s="67" t="s">
        <v>124</v>
      </c>
      <c r="E1562" s="67" t="str">
        <f t="shared" si="50"/>
        <v>грн</v>
      </c>
      <c r="F1562" s="77">
        <v>209.5</v>
      </c>
      <c r="G1562" s="254">
        <f t="shared" si="51"/>
        <v>209.5</v>
      </c>
      <c r="H1562" s="228"/>
      <c r="I1562" s="318"/>
    </row>
    <row r="1563" spans="1:9" ht="11.85" hidden="1" customHeight="1" outlineLevel="3">
      <c r="A1563" s="214" t="s">
        <v>35755</v>
      </c>
      <c r="B1563" s="67" t="s">
        <v>35756</v>
      </c>
      <c r="C1563" s="68" t="s">
        <v>38098</v>
      </c>
      <c r="D1563" s="67" t="s">
        <v>124</v>
      </c>
      <c r="E1563" s="67" t="str">
        <f t="shared" si="50"/>
        <v>грн</v>
      </c>
      <c r="F1563" s="77">
        <v>0</v>
      </c>
      <c r="G1563" s="254">
        <f t="shared" si="51"/>
        <v>0</v>
      </c>
      <c r="H1563" s="228"/>
      <c r="I1563" s="318"/>
    </row>
    <row r="1564" spans="1:9" ht="11.85" hidden="1" customHeight="1" outlineLevel="3">
      <c r="A1564" s="214" t="s">
        <v>35757</v>
      </c>
      <c r="B1564" s="67" t="s">
        <v>35758</v>
      </c>
      <c r="C1564" s="68" t="s">
        <v>38099</v>
      </c>
      <c r="D1564" s="67" t="s">
        <v>124</v>
      </c>
      <c r="E1564" s="67" t="str">
        <f t="shared" si="50"/>
        <v>грн</v>
      </c>
      <c r="F1564" s="77">
        <v>55.61</v>
      </c>
      <c r="G1564" s="254">
        <f t="shared" si="51"/>
        <v>55.61</v>
      </c>
      <c r="H1564" s="228"/>
      <c r="I1564" s="318"/>
    </row>
    <row r="1565" spans="1:9" ht="13.35" hidden="1" customHeight="1" outlineLevel="2">
      <c r="A1565" s="214"/>
      <c r="B1565" s="442"/>
      <c r="C1565" s="203" t="s">
        <v>39551</v>
      </c>
      <c r="D1565" s="203"/>
      <c r="E1565" s="203" t="str">
        <f t="shared" si="50"/>
        <v/>
      </c>
      <c r="F1565" s="205" t="s">
        <v>300</v>
      </c>
      <c r="G1565" s="253" t="str">
        <f t="shared" si="51"/>
        <v/>
      </c>
      <c r="H1565" s="228"/>
      <c r="I1565" s="318"/>
    </row>
    <row r="1566" spans="1:9" ht="11.85" hidden="1" customHeight="1" outlineLevel="3">
      <c r="A1566" s="214" t="s">
        <v>35759</v>
      </c>
      <c r="B1566" s="67" t="s">
        <v>35760</v>
      </c>
      <c r="C1566" s="68" t="s">
        <v>38100</v>
      </c>
      <c r="D1566" s="67" t="s">
        <v>51</v>
      </c>
      <c r="E1566" s="67" t="str">
        <f t="shared" si="50"/>
        <v>грн</v>
      </c>
      <c r="F1566" s="77">
        <v>0</v>
      </c>
      <c r="G1566" s="254">
        <f t="shared" si="51"/>
        <v>0</v>
      </c>
      <c r="H1566" s="228"/>
      <c r="I1566" s="318"/>
    </row>
    <row r="1567" spans="1:9" ht="11.85" hidden="1" customHeight="1" outlineLevel="3">
      <c r="A1567" s="214" t="s">
        <v>4720</v>
      </c>
      <c r="B1567" s="67" t="s">
        <v>35761</v>
      </c>
      <c r="C1567" s="68" t="s">
        <v>38101</v>
      </c>
      <c r="D1567" s="67" t="s">
        <v>51</v>
      </c>
      <c r="E1567" s="67" t="str">
        <f t="shared" si="50"/>
        <v>грн</v>
      </c>
      <c r="F1567" s="77">
        <v>491.16</v>
      </c>
      <c r="G1567" s="254">
        <f t="shared" si="51"/>
        <v>491.16</v>
      </c>
      <c r="H1567" s="228"/>
      <c r="I1567" s="318"/>
    </row>
    <row r="1568" spans="1:9" ht="11.85" hidden="1" customHeight="1" outlineLevel="3">
      <c r="A1568" s="214" t="s">
        <v>4721</v>
      </c>
      <c r="B1568" s="67" t="s">
        <v>35762</v>
      </c>
      <c r="C1568" s="68" t="s">
        <v>38102</v>
      </c>
      <c r="D1568" s="67" t="s">
        <v>51</v>
      </c>
      <c r="E1568" s="67" t="str">
        <f t="shared" si="50"/>
        <v>грн</v>
      </c>
      <c r="F1568" s="77">
        <v>491.16</v>
      </c>
      <c r="G1568" s="254">
        <f t="shared" si="51"/>
        <v>491.16</v>
      </c>
      <c r="H1568" s="228"/>
      <c r="I1568" s="318"/>
    </row>
    <row r="1569" spans="1:9" ht="11.85" hidden="1" customHeight="1" outlineLevel="3">
      <c r="A1569" s="214" t="s">
        <v>4722</v>
      </c>
      <c r="B1569" s="67" t="s">
        <v>35763</v>
      </c>
      <c r="C1569" s="68" t="s">
        <v>38103</v>
      </c>
      <c r="D1569" s="67" t="s">
        <v>51</v>
      </c>
      <c r="E1569" s="67" t="str">
        <f t="shared" si="50"/>
        <v>грн</v>
      </c>
      <c r="F1569" s="77">
        <v>491.16</v>
      </c>
      <c r="G1569" s="254">
        <f t="shared" si="51"/>
        <v>491.16</v>
      </c>
      <c r="H1569" s="228"/>
      <c r="I1569" s="318"/>
    </row>
    <row r="1570" spans="1:9" ht="11.85" hidden="1" customHeight="1" outlineLevel="3">
      <c r="A1570" s="214" t="s">
        <v>4723</v>
      </c>
      <c r="B1570" s="67" t="s">
        <v>35764</v>
      </c>
      <c r="C1570" s="68" t="s">
        <v>38104</v>
      </c>
      <c r="D1570" s="67" t="s">
        <v>124</v>
      </c>
      <c r="E1570" s="67" t="str">
        <f t="shared" si="50"/>
        <v>грн</v>
      </c>
      <c r="F1570" s="77">
        <v>103.24</v>
      </c>
      <c r="G1570" s="254">
        <f t="shared" si="51"/>
        <v>103.24</v>
      </c>
      <c r="H1570" s="228"/>
      <c r="I1570" s="318"/>
    </row>
    <row r="1571" spans="1:9" ht="11.85" hidden="1" customHeight="1" outlineLevel="3">
      <c r="A1571" s="214" t="s">
        <v>4724</v>
      </c>
      <c r="B1571" s="67" t="s">
        <v>35765</v>
      </c>
      <c r="C1571" s="68" t="s">
        <v>38105</v>
      </c>
      <c r="D1571" s="67" t="s">
        <v>124</v>
      </c>
      <c r="E1571" s="67" t="str">
        <f t="shared" si="50"/>
        <v>грн</v>
      </c>
      <c r="F1571" s="77">
        <v>57.89</v>
      </c>
      <c r="G1571" s="254">
        <f t="shared" si="51"/>
        <v>57.89</v>
      </c>
      <c r="H1571" s="228"/>
      <c r="I1571" s="318"/>
    </row>
    <row r="1572" spans="1:9" ht="11.85" hidden="1" customHeight="1" outlineLevel="3">
      <c r="A1572" s="214" t="s">
        <v>4725</v>
      </c>
      <c r="B1572" s="67" t="s">
        <v>35766</v>
      </c>
      <c r="C1572" s="68" t="s">
        <v>38106</v>
      </c>
      <c r="D1572" s="67" t="s">
        <v>124</v>
      </c>
      <c r="E1572" s="67" t="str">
        <f t="shared" si="50"/>
        <v>грн</v>
      </c>
      <c r="F1572" s="77">
        <v>57.89</v>
      </c>
      <c r="G1572" s="254">
        <f t="shared" si="51"/>
        <v>57.89</v>
      </c>
      <c r="H1572" s="228"/>
      <c r="I1572" s="318"/>
    </row>
    <row r="1573" spans="1:9" ht="11.85" hidden="1" customHeight="1" outlineLevel="3">
      <c r="A1573" s="214" t="s">
        <v>4726</v>
      </c>
      <c r="B1573" s="67" t="s">
        <v>35767</v>
      </c>
      <c r="C1573" s="68" t="s">
        <v>38107</v>
      </c>
      <c r="D1573" s="67" t="s">
        <v>124</v>
      </c>
      <c r="E1573" s="67" t="str">
        <f t="shared" si="50"/>
        <v>грн</v>
      </c>
      <c r="F1573" s="77">
        <v>290.88</v>
      </c>
      <c r="G1573" s="254">
        <f t="shared" si="51"/>
        <v>290.88</v>
      </c>
      <c r="H1573" s="228"/>
      <c r="I1573" s="318"/>
    </row>
    <row r="1574" spans="1:9" ht="11.85" hidden="1" customHeight="1" outlineLevel="3">
      <c r="A1574" s="214" t="s">
        <v>4727</v>
      </c>
      <c r="B1574" s="67" t="s">
        <v>35768</v>
      </c>
      <c r="C1574" s="68" t="s">
        <v>38108</v>
      </c>
      <c r="D1574" s="67" t="s">
        <v>124</v>
      </c>
      <c r="E1574" s="67" t="str">
        <f t="shared" si="50"/>
        <v>грн</v>
      </c>
      <c r="F1574" s="77">
        <v>290.88</v>
      </c>
      <c r="G1574" s="254">
        <f t="shared" si="51"/>
        <v>290.88</v>
      </c>
      <c r="H1574" s="228"/>
      <c r="I1574" s="318"/>
    </row>
    <row r="1575" spans="1:9" ht="11.85" hidden="1" customHeight="1" outlineLevel="3">
      <c r="A1575" s="214" t="s">
        <v>4728</v>
      </c>
      <c r="B1575" s="67" t="s">
        <v>35769</v>
      </c>
      <c r="C1575" s="68" t="s">
        <v>38109</v>
      </c>
      <c r="D1575" s="67" t="s">
        <v>124</v>
      </c>
      <c r="E1575" s="67" t="str">
        <f t="shared" si="50"/>
        <v>грн</v>
      </c>
      <c r="F1575" s="77">
        <v>325.32</v>
      </c>
      <c r="G1575" s="254">
        <f t="shared" si="51"/>
        <v>325.32</v>
      </c>
      <c r="H1575" s="228"/>
      <c r="I1575" s="318"/>
    </row>
    <row r="1576" spans="1:9" ht="11.85" hidden="1" customHeight="1" outlineLevel="3">
      <c r="A1576" s="214" t="s">
        <v>4729</v>
      </c>
      <c r="B1576" s="67" t="s">
        <v>35770</v>
      </c>
      <c r="C1576" s="68" t="s">
        <v>38110</v>
      </c>
      <c r="D1576" s="67" t="s">
        <v>124</v>
      </c>
      <c r="E1576" s="67" t="str">
        <f t="shared" si="50"/>
        <v>грн</v>
      </c>
      <c r="F1576" s="77">
        <v>348.84</v>
      </c>
      <c r="G1576" s="254">
        <f t="shared" si="51"/>
        <v>348.84</v>
      </c>
      <c r="H1576" s="228"/>
      <c r="I1576" s="318"/>
    </row>
    <row r="1577" spans="1:9" ht="11.85" hidden="1" customHeight="1" outlineLevel="3">
      <c r="A1577" s="214" t="s">
        <v>4730</v>
      </c>
      <c r="B1577" s="67" t="s">
        <v>35771</v>
      </c>
      <c r="C1577" s="68" t="s">
        <v>38111</v>
      </c>
      <c r="D1577" s="67" t="s">
        <v>124</v>
      </c>
      <c r="E1577" s="67" t="str">
        <f t="shared" si="50"/>
        <v>грн</v>
      </c>
      <c r="F1577" s="77">
        <v>348.84</v>
      </c>
      <c r="G1577" s="254">
        <f t="shared" si="51"/>
        <v>348.84</v>
      </c>
      <c r="H1577" s="228"/>
      <c r="I1577" s="318"/>
    </row>
    <row r="1578" spans="1:9" ht="11.85" hidden="1" customHeight="1" outlineLevel="3">
      <c r="A1578" s="214" t="s">
        <v>4731</v>
      </c>
      <c r="B1578" s="67" t="s">
        <v>35772</v>
      </c>
      <c r="C1578" s="68" t="s">
        <v>38112</v>
      </c>
      <c r="D1578" s="67" t="s">
        <v>124</v>
      </c>
      <c r="E1578" s="67" t="str">
        <f t="shared" si="50"/>
        <v>грн</v>
      </c>
      <c r="F1578" s="77">
        <v>387.96</v>
      </c>
      <c r="G1578" s="254">
        <f t="shared" si="51"/>
        <v>387.96</v>
      </c>
      <c r="H1578" s="228"/>
      <c r="I1578" s="318"/>
    </row>
    <row r="1579" spans="1:9" ht="13.35" hidden="1" customHeight="1" outlineLevel="2">
      <c r="A1579" s="214"/>
      <c r="B1579" s="442"/>
      <c r="C1579" s="203" t="s">
        <v>39552</v>
      </c>
      <c r="D1579" s="203"/>
      <c r="E1579" s="203" t="str">
        <f t="shared" si="50"/>
        <v/>
      </c>
      <c r="F1579" s="205" t="s">
        <v>300</v>
      </c>
      <c r="G1579" s="253" t="str">
        <f t="shared" si="51"/>
        <v/>
      </c>
      <c r="H1579" s="228"/>
      <c r="I1579" s="318"/>
    </row>
    <row r="1580" spans="1:9" ht="11.85" hidden="1" customHeight="1" outlineLevel="3">
      <c r="A1580" s="214" t="s">
        <v>35773</v>
      </c>
      <c r="B1580" s="67" t="s">
        <v>35774</v>
      </c>
      <c r="C1580" s="68" t="s">
        <v>38113</v>
      </c>
      <c r="D1580" s="67" t="s">
        <v>51</v>
      </c>
      <c r="E1580" s="67" t="str">
        <f t="shared" si="50"/>
        <v>грн</v>
      </c>
      <c r="F1580" s="77">
        <v>171.7</v>
      </c>
      <c r="G1580" s="254">
        <f t="shared" si="51"/>
        <v>171.7</v>
      </c>
      <c r="H1580" s="228"/>
      <c r="I1580" s="318"/>
    </row>
    <row r="1581" spans="1:9" ht="11.85" hidden="1" customHeight="1" outlineLevel="3">
      <c r="A1581" s="214" t="s">
        <v>35775</v>
      </c>
      <c r="B1581" s="67" t="s">
        <v>35776</v>
      </c>
      <c r="C1581" s="68" t="s">
        <v>38114</v>
      </c>
      <c r="D1581" s="67" t="s">
        <v>124</v>
      </c>
      <c r="E1581" s="67" t="str">
        <f t="shared" si="50"/>
        <v>грн</v>
      </c>
      <c r="F1581" s="77">
        <v>32</v>
      </c>
      <c r="G1581" s="254">
        <f t="shared" si="51"/>
        <v>32</v>
      </c>
      <c r="H1581" s="228"/>
      <c r="I1581" s="318"/>
    </row>
    <row r="1582" spans="1:9" ht="11.85" hidden="1" customHeight="1" outlineLevel="3">
      <c r="A1582" s="214" t="s">
        <v>35777</v>
      </c>
      <c r="B1582" s="67" t="s">
        <v>35778</v>
      </c>
      <c r="C1582" s="68" t="s">
        <v>38115</v>
      </c>
      <c r="D1582" s="67" t="s">
        <v>124</v>
      </c>
      <c r="E1582" s="67" t="str">
        <f t="shared" si="50"/>
        <v>грн</v>
      </c>
      <c r="F1582" s="77">
        <v>12.61</v>
      </c>
      <c r="G1582" s="254">
        <f t="shared" si="51"/>
        <v>12.61</v>
      </c>
      <c r="H1582" s="228"/>
      <c r="I1582" s="318"/>
    </row>
    <row r="1583" spans="1:9" ht="11.85" hidden="1" customHeight="1" outlineLevel="3">
      <c r="A1583" s="214" t="s">
        <v>35779</v>
      </c>
      <c r="B1583" s="67" t="s">
        <v>35780</v>
      </c>
      <c r="C1583" s="68" t="s">
        <v>38116</v>
      </c>
      <c r="D1583" s="67" t="s">
        <v>124</v>
      </c>
      <c r="E1583" s="67" t="str">
        <f t="shared" si="50"/>
        <v>грн</v>
      </c>
      <c r="F1583" s="77">
        <v>78.44</v>
      </c>
      <c r="G1583" s="254">
        <f t="shared" si="51"/>
        <v>78.44</v>
      </c>
      <c r="H1583" s="228"/>
      <c r="I1583" s="318"/>
    </row>
    <row r="1584" spans="1:9" ht="11.85" hidden="1" customHeight="1" outlineLevel="3">
      <c r="A1584" s="214" t="s">
        <v>35781</v>
      </c>
      <c r="B1584" s="67" t="s">
        <v>35782</v>
      </c>
      <c r="C1584" s="68" t="s">
        <v>38117</v>
      </c>
      <c r="D1584" s="67" t="s">
        <v>124</v>
      </c>
      <c r="E1584" s="67" t="str">
        <f t="shared" si="50"/>
        <v>грн</v>
      </c>
      <c r="F1584" s="77">
        <v>54.8</v>
      </c>
      <c r="G1584" s="254">
        <f t="shared" si="51"/>
        <v>54.8</v>
      </c>
      <c r="H1584" s="228"/>
      <c r="I1584" s="318"/>
    </row>
    <row r="1585" spans="1:9" ht="11.85" hidden="1" customHeight="1" outlineLevel="3">
      <c r="A1585" s="214" t="s">
        <v>35783</v>
      </c>
      <c r="B1585" s="67" t="s">
        <v>35784</v>
      </c>
      <c r="C1585" s="68" t="s">
        <v>38118</v>
      </c>
      <c r="D1585" s="67" t="s">
        <v>124</v>
      </c>
      <c r="E1585" s="67" t="str">
        <f t="shared" si="50"/>
        <v>грн</v>
      </c>
      <c r="F1585" s="77">
        <v>177.71</v>
      </c>
      <c r="G1585" s="254">
        <f t="shared" si="51"/>
        <v>177.71</v>
      </c>
      <c r="H1585" s="228"/>
      <c r="I1585" s="318"/>
    </row>
    <row r="1586" spans="1:9" ht="11.85" hidden="1" customHeight="1" outlineLevel="3">
      <c r="A1586" s="214" t="s">
        <v>35785</v>
      </c>
      <c r="B1586" s="67" t="s">
        <v>35786</v>
      </c>
      <c r="C1586" s="68" t="s">
        <v>38119</v>
      </c>
      <c r="D1586" s="67" t="s">
        <v>124</v>
      </c>
      <c r="E1586" s="67" t="str">
        <f t="shared" si="50"/>
        <v>грн</v>
      </c>
      <c r="F1586" s="77">
        <v>65.56</v>
      </c>
      <c r="G1586" s="254">
        <f t="shared" si="51"/>
        <v>65.56</v>
      </c>
      <c r="H1586" s="228"/>
      <c r="I1586" s="318"/>
    </row>
    <row r="1587" spans="1:9" ht="11.85" hidden="1" customHeight="1" outlineLevel="3">
      <c r="A1587" s="214" t="s">
        <v>35787</v>
      </c>
      <c r="B1587" s="67" t="s">
        <v>35788</v>
      </c>
      <c r="C1587" s="68" t="s">
        <v>38120</v>
      </c>
      <c r="D1587" s="67" t="s">
        <v>124</v>
      </c>
      <c r="E1587" s="67" t="str">
        <f t="shared" si="50"/>
        <v>грн</v>
      </c>
      <c r="F1587" s="77">
        <v>11.39</v>
      </c>
      <c r="G1587" s="254">
        <f t="shared" si="51"/>
        <v>11.39</v>
      </c>
      <c r="H1587" s="228"/>
      <c r="I1587" s="318"/>
    </row>
    <row r="1588" spans="1:9" ht="11.85" hidden="1" customHeight="1" outlineLevel="3">
      <c r="A1588" s="214" t="s">
        <v>35789</v>
      </c>
      <c r="B1588" s="67" t="s">
        <v>35790</v>
      </c>
      <c r="C1588" s="68" t="s">
        <v>38121</v>
      </c>
      <c r="D1588" s="67" t="s">
        <v>124</v>
      </c>
      <c r="E1588" s="67" t="str">
        <f t="shared" si="50"/>
        <v>грн</v>
      </c>
      <c r="F1588" s="77">
        <v>29.08</v>
      </c>
      <c r="G1588" s="254">
        <f t="shared" si="51"/>
        <v>29.08</v>
      </c>
      <c r="H1588" s="228"/>
      <c r="I1588" s="318"/>
    </row>
    <row r="1589" spans="1:9" ht="11.85" hidden="1" customHeight="1" outlineLevel="3">
      <c r="A1589" s="214" t="s">
        <v>35791</v>
      </c>
      <c r="B1589" s="67" t="s">
        <v>35792</v>
      </c>
      <c r="C1589" s="68" t="s">
        <v>38122</v>
      </c>
      <c r="D1589" s="67" t="s">
        <v>124</v>
      </c>
      <c r="E1589" s="67" t="str">
        <f t="shared" si="50"/>
        <v>грн</v>
      </c>
      <c r="F1589" s="77">
        <v>20.82</v>
      </c>
      <c r="G1589" s="254">
        <f t="shared" si="51"/>
        <v>20.82</v>
      </c>
      <c r="H1589" s="228"/>
      <c r="I1589" s="318"/>
    </row>
    <row r="1590" spans="1:9" ht="13.35" hidden="1" customHeight="1" outlineLevel="2">
      <c r="A1590" s="214"/>
      <c r="B1590" s="442"/>
      <c r="C1590" s="203" t="s">
        <v>39553</v>
      </c>
      <c r="D1590" s="203"/>
      <c r="E1590" s="203" t="str">
        <f t="shared" si="50"/>
        <v/>
      </c>
      <c r="F1590" s="205" t="s">
        <v>300</v>
      </c>
      <c r="G1590" s="253" t="str">
        <f t="shared" si="51"/>
        <v/>
      </c>
      <c r="H1590" s="228"/>
      <c r="I1590" s="318"/>
    </row>
    <row r="1591" spans="1:9" ht="11.85" hidden="1" customHeight="1" outlineLevel="3">
      <c r="A1591" s="214" t="s">
        <v>35793</v>
      </c>
      <c r="B1591" s="67" t="s">
        <v>35794</v>
      </c>
      <c r="C1591" s="68" t="s">
        <v>38123</v>
      </c>
      <c r="D1591" s="67" t="s">
        <v>51</v>
      </c>
      <c r="E1591" s="67" t="str">
        <f t="shared" si="50"/>
        <v>грн</v>
      </c>
      <c r="F1591" s="77">
        <v>0</v>
      </c>
      <c r="G1591" s="254">
        <f t="shared" si="51"/>
        <v>0</v>
      </c>
      <c r="H1591" s="228"/>
      <c r="I1591" s="318"/>
    </row>
    <row r="1592" spans="1:9" ht="11.85" hidden="1" customHeight="1" outlineLevel="3">
      <c r="A1592" s="214" t="s">
        <v>35795</v>
      </c>
      <c r="B1592" s="67" t="s">
        <v>35796</v>
      </c>
      <c r="C1592" s="68" t="s">
        <v>38124</v>
      </c>
      <c r="D1592" s="67" t="s">
        <v>124</v>
      </c>
      <c r="E1592" s="67" t="str">
        <f t="shared" si="50"/>
        <v>грн</v>
      </c>
      <c r="F1592" s="77">
        <v>83.94</v>
      </c>
      <c r="G1592" s="254">
        <f t="shared" si="51"/>
        <v>83.94</v>
      </c>
      <c r="H1592" s="228"/>
      <c r="I1592" s="318"/>
    </row>
    <row r="1593" spans="1:9" ht="11.85" hidden="1" customHeight="1" outlineLevel="3">
      <c r="A1593" s="214" t="s">
        <v>35797</v>
      </c>
      <c r="B1593" s="67" t="s">
        <v>35798</v>
      </c>
      <c r="C1593" s="68" t="s">
        <v>38125</v>
      </c>
      <c r="D1593" s="67" t="s">
        <v>124</v>
      </c>
      <c r="E1593" s="67" t="str">
        <f t="shared" si="50"/>
        <v>грн</v>
      </c>
      <c r="F1593" s="77">
        <v>101.52</v>
      </c>
      <c r="G1593" s="254">
        <f t="shared" si="51"/>
        <v>101.52</v>
      </c>
      <c r="H1593" s="228"/>
      <c r="I1593" s="318"/>
    </row>
    <row r="1594" spans="1:9" ht="11.85" hidden="1" customHeight="1" outlineLevel="3">
      <c r="A1594" s="214" t="s">
        <v>35799</v>
      </c>
      <c r="B1594" s="67" t="s">
        <v>35800</v>
      </c>
      <c r="C1594" s="68" t="s">
        <v>38126</v>
      </c>
      <c r="D1594" s="67" t="s">
        <v>124</v>
      </c>
      <c r="E1594" s="67" t="str">
        <f t="shared" si="50"/>
        <v>грн</v>
      </c>
      <c r="F1594" s="77">
        <v>82.14</v>
      </c>
      <c r="G1594" s="254">
        <f t="shared" si="51"/>
        <v>82.14</v>
      </c>
      <c r="H1594" s="228"/>
      <c r="I1594" s="318"/>
    </row>
    <row r="1595" spans="1:9" ht="11.85" hidden="1" customHeight="1" outlineLevel="3">
      <c r="A1595" s="214" t="s">
        <v>35801</v>
      </c>
      <c r="B1595" s="67" t="s">
        <v>35802</v>
      </c>
      <c r="C1595" s="68" t="s">
        <v>38127</v>
      </c>
      <c r="D1595" s="67" t="s">
        <v>124</v>
      </c>
      <c r="E1595" s="67" t="str">
        <f t="shared" si="50"/>
        <v>грн</v>
      </c>
      <c r="F1595" s="77">
        <v>17</v>
      </c>
      <c r="G1595" s="254">
        <f t="shared" si="51"/>
        <v>17</v>
      </c>
      <c r="H1595" s="228"/>
      <c r="I1595" s="318"/>
    </row>
    <row r="1596" spans="1:9" ht="11.85" hidden="1" customHeight="1" outlineLevel="3">
      <c r="A1596" s="214" t="s">
        <v>35803</v>
      </c>
      <c r="B1596" s="67" t="s">
        <v>35804</v>
      </c>
      <c r="C1596" s="68" t="s">
        <v>38128</v>
      </c>
      <c r="D1596" s="67" t="s">
        <v>124</v>
      </c>
      <c r="E1596" s="67" t="str">
        <f t="shared" si="50"/>
        <v>грн</v>
      </c>
      <c r="F1596" s="77">
        <v>166.03</v>
      </c>
      <c r="G1596" s="254">
        <f t="shared" si="51"/>
        <v>166.03</v>
      </c>
      <c r="H1596" s="228"/>
      <c r="I1596" s="318"/>
    </row>
    <row r="1597" spans="1:9" ht="11.85" hidden="1" customHeight="1" outlineLevel="3">
      <c r="A1597" s="214" t="s">
        <v>35805</v>
      </c>
      <c r="B1597" s="67" t="s">
        <v>35806</v>
      </c>
      <c r="C1597" s="68" t="s">
        <v>38129</v>
      </c>
      <c r="D1597" s="67" t="s">
        <v>124</v>
      </c>
      <c r="E1597" s="67" t="str">
        <f t="shared" si="50"/>
        <v>грн</v>
      </c>
      <c r="F1597" s="77">
        <v>71.77</v>
      </c>
      <c r="G1597" s="254">
        <f t="shared" si="51"/>
        <v>71.77</v>
      </c>
      <c r="H1597" s="228"/>
      <c r="I1597" s="318"/>
    </row>
    <row r="1598" spans="1:9" ht="11.85" hidden="1" customHeight="1" outlineLevel="3">
      <c r="A1598" s="214" t="s">
        <v>35807</v>
      </c>
      <c r="B1598" s="67" t="s">
        <v>35808</v>
      </c>
      <c r="C1598" s="68" t="s">
        <v>38130</v>
      </c>
      <c r="D1598" s="67" t="s">
        <v>124</v>
      </c>
      <c r="E1598" s="67" t="str">
        <f t="shared" si="50"/>
        <v>грн</v>
      </c>
      <c r="F1598" s="77">
        <v>41.12</v>
      </c>
      <c r="G1598" s="254">
        <f t="shared" si="51"/>
        <v>41.12</v>
      </c>
      <c r="H1598" s="228"/>
      <c r="I1598" s="318"/>
    </row>
    <row r="1599" spans="1:9" ht="11.85" hidden="1" customHeight="1" outlineLevel="3">
      <c r="A1599" s="214" t="s">
        <v>35809</v>
      </c>
      <c r="B1599" s="67" t="s">
        <v>35810</v>
      </c>
      <c r="C1599" s="68" t="s">
        <v>38131</v>
      </c>
      <c r="D1599" s="67" t="s">
        <v>124</v>
      </c>
      <c r="E1599" s="67" t="str">
        <f t="shared" si="50"/>
        <v>грн</v>
      </c>
      <c r="F1599" s="77">
        <v>28.39</v>
      </c>
      <c r="G1599" s="254">
        <f t="shared" si="51"/>
        <v>28.39</v>
      </c>
      <c r="H1599" s="228"/>
      <c r="I1599" s="318"/>
    </row>
    <row r="1600" spans="1:9" ht="11.85" hidden="1" customHeight="1" outlineLevel="3">
      <c r="A1600" s="214" t="s">
        <v>35811</v>
      </c>
      <c r="B1600" s="67" t="s">
        <v>35812</v>
      </c>
      <c r="C1600" s="68" t="s">
        <v>38132</v>
      </c>
      <c r="D1600" s="67" t="s">
        <v>124</v>
      </c>
      <c r="E1600" s="67" t="str">
        <f t="shared" si="50"/>
        <v>грн</v>
      </c>
      <c r="F1600" s="77">
        <v>18.78</v>
      </c>
      <c r="G1600" s="254">
        <f t="shared" si="51"/>
        <v>18.78</v>
      </c>
      <c r="H1600" s="228"/>
      <c r="I1600" s="318"/>
    </row>
    <row r="1601" spans="1:9" ht="13.35" hidden="1" customHeight="1" outlineLevel="1">
      <c r="A1601" s="214"/>
      <c r="B1601" s="209"/>
      <c r="C1601" s="209" t="s">
        <v>35813</v>
      </c>
      <c r="D1601" s="209"/>
      <c r="E1601" s="209" t="str">
        <f t="shared" si="50"/>
        <v/>
      </c>
      <c r="F1601" s="210" t="s">
        <v>300</v>
      </c>
      <c r="G1601" s="210" t="str">
        <f t="shared" si="51"/>
        <v/>
      </c>
      <c r="H1601" s="228"/>
      <c r="I1601" s="318"/>
    </row>
    <row r="1602" spans="1:9" ht="13.35" hidden="1" customHeight="1" outlineLevel="2">
      <c r="A1602" s="214"/>
      <c r="B1602" s="442"/>
      <c r="C1602" s="203" t="s">
        <v>39554</v>
      </c>
      <c r="D1602" s="203"/>
      <c r="E1602" s="203" t="str">
        <f t="shared" si="50"/>
        <v/>
      </c>
      <c r="F1602" s="205" t="s">
        <v>300</v>
      </c>
      <c r="G1602" s="253" t="str">
        <f t="shared" si="51"/>
        <v/>
      </c>
      <c r="H1602" s="228"/>
      <c r="I1602" s="318"/>
    </row>
    <row r="1603" spans="1:9" ht="11.85" hidden="1" customHeight="1" outlineLevel="3">
      <c r="A1603" s="214" t="s">
        <v>21384</v>
      </c>
      <c r="B1603" s="67" t="s">
        <v>35814</v>
      </c>
      <c r="C1603" s="68" t="s">
        <v>38133</v>
      </c>
      <c r="D1603" s="67" t="s">
        <v>124</v>
      </c>
      <c r="E1603" s="67" t="str">
        <f t="shared" ref="E1603:E1666" si="52">IF(D1603="", "", "грн")</f>
        <v>грн</v>
      </c>
      <c r="F1603" s="77">
        <v>2154.35</v>
      </c>
      <c r="G1603" s="254">
        <f t="shared" si="51"/>
        <v>2154.35</v>
      </c>
      <c r="H1603" s="228"/>
      <c r="I1603" s="318"/>
    </row>
    <row r="1604" spans="1:9" ht="11.85" hidden="1" customHeight="1" outlineLevel="3">
      <c r="A1604" s="214" t="s">
        <v>4732</v>
      </c>
      <c r="B1604" s="67" t="s">
        <v>35815</v>
      </c>
      <c r="C1604" s="68" t="s">
        <v>38134</v>
      </c>
      <c r="D1604" s="67" t="s">
        <v>124</v>
      </c>
      <c r="E1604" s="67" t="str">
        <f t="shared" si="52"/>
        <v>грн</v>
      </c>
      <c r="F1604" s="77">
        <v>1790.98</v>
      </c>
      <c r="G1604" s="254">
        <f t="shared" si="51"/>
        <v>1790.98</v>
      </c>
      <c r="H1604" s="228"/>
      <c r="I1604" s="318"/>
    </row>
    <row r="1605" spans="1:9" ht="11.85" hidden="1" customHeight="1" outlineLevel="3">
      <c r="A1605" s="214" t="s">
        <v>4733</v>
      </c>
      <c r="B1605" s="67" t="s">
        <v>35816</v>
      </c>
      <c r="C1605" s="68" t="s">
        <v>38135</v>
      </c>
      <c r="D1605" s="67" t="s">
        <v>124</v>
      </c>
      <c r="E1605" s="67" t="str">
        <f t="shared" si="52"/>
        <v>грн</v>
      </c>
      <c r="F1605" s="77">
        <v>1481</v>
      </c>
      <c r="G1605" s="254">
        <f t="shared" si="51"/>
        <v>1481</v>
      </c>
      <c r="H1605" s="228"/>
      <c r="I1605" s="318"/>
    </row>
    <row r="1606" spans="1:9" ht="11.85" hidden="1" customHeight="1" outlineLevel="3">
      <c r="A1606" s="214" t="s">
        <v>35817</v>
      </c>
      <c r="B1606" s="67" t="s">
        <v>35818</v>
      </c>
      <c r="C1606" s="68" t="s">
        <v>38136</v>
      </c>
      <c r="D1606" s="67" t="s">
        <v>124</v>
      </c>
      <c r="E1606" s="67" t="str">
        <f t="shared" si="52"/>
        <v>грн</v>
      </c>
      <c r="F1606" s="77">
        <v>250.31</v>
      </c>
      <c r="G1606" s="254">
        <f t="shared" si="51"/>
        <v>250.31</v>
      </c>
      <c r="H1606" s="228"/>
      <c r="I1606" s="318"/>
    </row>
    <row r="1607" spans="1:9" ht="11.85" hidden="1" customHeight="1" outlineLevel="3">
      <c r="A1607" s="214" t="s">
        <v>35819</v>
      </c>
      <c r="B1607" s="67" t="s">
        <v>35820</v>
      </c>
      <c r="C1607" s="68" t="s">
        <v>38137</v>
      </c>
      <c r="D1607" s="67" t="s">
        <v>124</v>
      </c>
      <c r="E1607" s="67" t="str">
        <f t="shared" si="52"/>
        <v>грн</v>
      </c>
      <c r="F1607" s="77">
        <v>244.8</v>
      </c>
      <c r="G1607" s="254">
        <f t="shared" si="51"/>
        <v>244.8</v>
      </c>
      <c r="H1607" s="228"/>
      <c r="I1607" s="318"/>
    </row>
    <row r="1608" spans="1:9" ht="13.35" hidden="1" customHeight="1" outlineLevel="2">
      <c r="A1608" s="214"/>
      <c r="B1608" s="442"/>
      <c r="C1608" s="203" t="s">
        <v>1487</v>
      </c>
      <c r="D1608" s="203"/>
      <c r="E1608" s="203" t="str">
        <f t="shared" si="52"/>
        <v/>
      </c>
      <c r="F1608" s="205" t="s">
        <v>300</v>
      </c>
      <c r="G1608" s="253" t="str">
        <f t="shared" si="51"/>
        <v/>
      </c>
      <c r="H1608" s="228"/>
      <c r="I1608" s="318"/>
    </row>
    <row r="1609" spans="1:9" ht="11.85" hidden="1" customHeight="1" outlineLevel="3">
      <c r="A1609" s="214" t="s">
        <v>4734</v>
      </c>
      <c r="B1609" s="67" t="s">
        <v>35821</v>
      </c>
      <c r="C1609" s="68" t="s">
        <v>38138</v>
      </c>
      <c r="D1609" s="67" t="s">
        <v>124</v>
      </c>
      <c r="E1609" s="67" t="str">
        <f t="shared" si="52"/>
        <v>грн</v>
      </c>
      <c r="F1609" s="77">
        <v>4074.48</v>
      </c>
      <c r="G1609" s="254">
        <f t="shared" si="51"/>
        <v>4074.48</v>
      </c>
      <c r="H1609" s="228"/>
      <c r="I1609" s="318"/>
    </row>
    <row r="1610" spans="1:9" ht="11.85" hidden="1" customHeight="1" outlineLevel="3">
      <c r="A1610" s="214" t="s">
        <v>4735</v>
      </c>
      <c r="B1610" s="67" t="s">
        <v>35822</v>
      </c>
      <c r="C1610" s="68" t="s">
        <v>38139</v>
      </c>
      <c r="D1610" s="67" t="s">
        <v>124</v>
      </c>
      <c r="E1610" s="67" t="str">
        <f t="shared" si="52"/>
        <v>грн</v>
      </c>
      <c r="F1610" s="77">
        <v>3478.63</v>
      </c>
      <c r="G1610" s="254">
        <f t="shared" si="51"/>
        <v>3478.63</v>
      </c>
      <c r="H1610" s="228"/>
      <c r="I1610" s="318"/>
    </row>
    <row r="1611" spans="1:9" ht="11.85" hidden="1" customHeight="1" outlineLevel="3">
      <c r="A1611" s="214" t="s">
        <v>4736</v>
      </c>
      <c r="B1611" s="67" t="s">
        <v>35823</v>
      </c>
      <c r="C1611" s="68" t="s">
        <v>38140</v>
      </c>
      <c r="D1611" s="67" t="s">
        <v>124</v>
      </c>
      <c r="E1611" s="67" t="str">
        <f t="shared" si="52"/>
        <v>грн</v>
      </c>
      <c r="F1611" s="77">
        <v>6061.78</v>
      </c>
      <c r="G1611" s="254">
        <f t="shared" si="51"/>
        <v>6061.78</v>
      </c>
      <c r="H1611" s="228"/>
      <c r="I1611" s="318"/>
    </row>
    <row r="1612" spans="1:9" ht="11.85" hidden="1" customHeight="1" outlineLevel="3">
      <c r="A1612" s="214" t="s">
        <v>4737</v>
      </c>
      <c r="B1612" s="67" t="s">
        <v>35824</v>
      </c>
      <c r="C1612" s="68" t="s">
        <v>38141</v>
      </c>
      <c r="D1612" s="67" t="s">
        <v>124</v>
      </c>
      <c r="E1612" s="67" t="str">
        <f t="shared" si="52"/>
        <v>грн</v>
      </c>
      <c r="F1612" s="77">
        <v>5264.45</v>
      </c>
      <c r="G1612" s="254">
        <f t="shared" si="51"/>
        <v>5264.45</v>
      </c>
      <c r="H1612" s="228"/>
      <c r="I1612" s="318"/>
    </row>
    <row r="1613" spans="1:9" ht="11.85" hidden="1" customHeight="1" outlineLevel="3">
      <c r="A1613" s="214" t="s">
        <v>35825</v>
      </c>
      <c r="B1613" s="67" t="s">
        <v>35826</v>
      </c>
      <c r="C1613" s="68" t="s">
        <v>38142</v>
      </c>
      <c r="D1613" s="67" t="s">
        <v>124</v>
      </c>
      <c r="E1613" s="67" t="str">
        <f t="shared" si="52"/>
        <v>грн</v>
      </c>
      <c r="F1613" s="77">
        <v>730.8</v>
      </c>
      <c r="G1613" s="254">
        <f t="shared" ref="G1613:G1676" si="53">IFERROR(IF(OR(E1613="грн",E1613="грн."),ROUND(F1613*(1-$G$2),2),ROUND(F1613*(1-$G$2),2)*$E$2),"")</f>
        <v>730.8</v>
      </c>
      <c r="H1613" s="228"/>
      <c r="I1613" s="318"/>
    </row>
    <row r="1614" spans="1:9" ht="11.85" hidden="1" customHeight="1" outlineLevel="3">
      <c r="A1614" s="214" t="s">
        <v>35827</v>
      </c>
      <c r="B1614" s="67" t="s">
        <v>35828</v>
      </c>
      <c r="C1614" s="68" t="s">
        <v>38143</v>
      </c>
      <c r="D1614" s="67" t="s">
        <v>124</v>
      </c>
      <c r="E1614" s="67" t="str">
        <f t="shared" si="52"/>
        <v>грн</v>
      </c>
      <c r="F1614" s="77">
        <v>840</v>
      </c>
      <c r="G1614" s="254">
        <f t="shared" si="53"/>
        <v>840</v>
      </c>
      <c r="H1614" s="228"/>
      <c r="I1614" s="318"/>
    </row>
    <row r="1615" spans="1:9" s="183" customFormat="1" ht="13.35" customHeight="1" collapsed="1">
      <c r="B1615" s="445"/>
      <c r="C1615" s="445" t="s">
        <v>35829</v>
      </c>
      <c r="D1615" s="445"/>
      <c r="E1615" s="445" t="str">
        <f t="shared" si="52"/>
        <v/>
      </c>
      <c r="F1615" s="213" t="s">
        <v>300</v>
      </c>
      <c r="G1615" s="252" t="str">
        <f t="shared" si="53"/>
        <v/>
      </c>
      <c r="H1615" s="228"/>
      <c r="I1615" s="318"/>
    </row>
    <row r="1616" spans="1:9" ht="13.35" hidden="1" customHeight="1" outlineLevel="1">
      <c r="A1616" s="214"/>
      <c r="B1616" s="209"/>
      <c r="C1616" s="209" t="s">
        <v>35830</v>
      </c>
      <c r="D1616" s="209"/>
      <c r="E1616" s="209" t="str">
        <f t="shared" si="52"/>
        <v/>
      </c>
      <c r="F1616" s="210" t="s">
        <v>300</v>
      </c>
      <c r="G1616" s="210" t="str">
        <f t="shared" si="53"/>
        <v/>
      </c>
      <c r="H1616" s="228"/>
      <c r="I1616" s="318"/>
    </row>
    <row r="1617" spans="1:9" ht="11.85" hidden="1" customHeight="1" outlineLevel="3">
      <c r="A1617" s="214" t="s">
        <v>4749</v>
      </c>
      <c r="B1617" s="67" t="s">
        <v>35831</v>
      </c>
      <c r="C1617" s="68" t="s">
        <v>39555</v>
      </c>
      <c r="D1617" s="67" t="s">
        <v>51</v>
      </c>
      <c r="E1617" s="67" t="str">
        <f t="shared" si="52"/>
        <v>грн</v>
      </c>
      <c r="F1617" s="77">
        <v>17.8</v>
      </c>
      <c r="G1617" s="254">
        <f t="shared" si="53"/>
        <v>17.8</v>
      </c>
      <c r="H1617" s="228"/>
      <c r="I1617" s="318"/>
    </row>
    <row r="1618" spans="1:9" ht="11.85" hidden="1" customHeight="1" outlineLevel="3">
      <c r="A1618" s="214" t="s">
        <v>4750</v>
      </c>
      <c r="B1618" s="67" t="s">
        <v>35832</v>
      </c>
      <c r="C1618" s="68" t="s">
        <v>39556</v>
      </c>
      <c r="D1618" s="67" t="s">
        <v>51</v>
      </c>
      <c r="E1618" s="67" t="str">
        <f t="shared" si="52"/>
        <v>грн</v>
      </c>
      <c r="F1618" s="77">
        <v>20.57</v>
      </c>
      <c r="G1618" s="254">
        <f t="shared" si="53"/>
        <v>20.57</v>
      </c>
      <c r="H1618" s="228"/>
      <c r="I1618" s="318"/>
    </row>
    <row r="1619" spans="1:9" ht="11.85" hidden="1" customHeight="1" outlineLevel="3">
      <c r="A1619" s="214" t="s">
        <v>4751</v>
      </c>
      <c r="B1619" s="67" t="s">
        <v>35833</v>
      </c>
      <c r="C1619" s="68" t="s">
        <v>39557</v>
      </c>
      <c r="D1619" s="67" t="s">
        <v>51</v>
      </c>
      <c r="E1619" s="67" t="str">
        <f t="shared" si="52"/>
        <v>грн</v>
      </c>
      <c r="F1619" s="77">
        <v>28.76</v>
      </c>
      <c r="G1619" s="254">
        <f t="shared" si="53"/>
        <v>28.76</v>
      </c>
      <c r="H1619" s="228"/>
      <c r="I1619" s="318"/>
    </row>
    <row r="1620" spans="1:9" ht="11.85" hidden="1" customHeight="1" outlineLevel="3">
      <c r="A1620" s="214" t="s">
        <v>4752</v>
      </c>
      <c r="B1620" s="67" t="s">
        <v>35834</v>
      </c>
      <c r="C1620" s="68" t="s">
        <v>39558</v>
      </c>
      <c r="D1620" s="67" t="s">
        <v>51</v>
      </c>
      <c r="E1620" s="67" t="str">
        <f t="shared" si="52"/>
        <v>грн</v>
      </c>
      <c r="F1620" s="77">
        <v>40.93</v>
      </c>
      <c r="G1620" s="254">
        <f t="shared" si="53"/>
        <v>40.93</v>
      </c>
      <c r="H1620" s="228"/>
      <c r="I1620" s="318"/>
    </row>
    <row r="1621" spans="1:9" ht="11.85" hidden="1" customHeight="1" outlineLevel="3">
      <c r="A1621" s="214" t="s">
        <v>4753</v>
      </c>
      <c r="B1621" s="67" t="s">
        <v>35835</v>
      </c>
      <c r="C1621" s="68" t="s">
        <v>39559</v>
      </c>
      <c r="D1621" s="67" t="s">
        <v>51</v>
      </c>
      <c r="E1621" s="67" t="str">
        <f t="shared" si="52"/>
        <v>грн</v>
      </c>
      <c r="F1621" s="77">
        <v>55.28</v>
      </c>
      <c r="G1621" s="254">
        <f t="shared" si="53"/>
        <v>55.28</v>
      </c>
      <c r="H1621" s="228"/>
      <c r="I1621" s="318"/>
    </row>
    <row r="1622" spans="1:9" ht="11.85" hidden="1" customHeight="1" outlineLevel="3">
      <c r="A1622" s="214" t="s">
        <v>4758</v>
      </c>
      <c r="B1622" s="67" t="s">
        <v>35836</v>
      </c>
      <c r="C1622" s="68" t="s">
        <v>39560</v>
      </c>
      <c r="D1622" s="67" t="s">
        <v>51</v>
      </c>
      <c r="E1622" s="67" t="str">
        <f t="shared" si="52"/>
        <v>грн</v>
      </c>
      <c r="F1622" s="77">
        <v>14.29</v>
      </c>
      <c r="G1622" s="254">
        <f t="shared" si="53"/>
        <v>14.29</v>
      </c>
      <c r="H1622" s="228"/>
      <c r="I1622" s="318"/>
    </row>
    <row r="1623" spans="1:9" ht="11.85" hidden="1" customHeight="1" outlineLevel="3">
      <c r="A1623" s="214" t="s">
        <v>4759</v>
      </c>
      <c r="B1623" s="67" t="s">
        <v>35837</v>
      </c>
      <c r="C1623" s="68" t="s">
        <v>39561</v>
      </c>
      <c r="D1623" s="67" t="s">
        <v>51</v>
      </c>
      <c r="E1623" s="67" t="str">
        <f t="shared" si="52"/>
        <v>грн</v>
      </c>
      <c r="F1623" s="77">
        <v>16.309999999999999</v>
      </c>
      <c r="G1623" s="254">
        <f t="shared" si="53"/>
        <v>16.309999999999999</v>
      </c>
      <c r="H1623" s="228"/>
      <c r="I1623" s="318"/>
    </row>
    <row r="1624" spans="1:9" ht="11.85" hidden="1" customHeight="1" outlineLevel="3">
      <c r="A1624" s="214" t="s">
        <v>4760</v>
      </c>
      <c r="B1624" s="67" t="s">
        <v>35838</v>
      </c>
      <c r="C1624" s="68" t="s">
        <v>39562</v>
      </c>
      <c r="D1624" s="67" t="s">
        <v>51</v>
      </c>
      <c r="E1624" s="67" t="str">
        <f t="shared" si="52"/>
        <v>грн</v>
      </c>
      <c r="F1624" s="77">
        <v>22.55</v>
      </c>
      <c r="G1624" s="254">
        <f t="shared" si="53"/>
        <v>22.55</v>
      </c>
      <c r="H1624" s="228"/>
      <c r="I1624" s="318"/>
    </row>
    <row r="1625" spans="1:9" ht="11.85" hidden="1" customHeight="1" outlineLevel="3">
      <c r="A1625" s="214" t="s">
        <v>4761</v>
      </c>
      <c r="B1625" s="67" t="s">
        <v>35839</v>
      </c>
      <c r="C1625" s="68" t="s">
        <v>39563</v>
      </c>
      <c r="D1625" s="67" t="s">
        <v>51</v>
      </c>
      <c r="E1625" s="67" t="str">
        <f t="shared" si="52"/>
        <v>грн</v>
      </c>
      <c r="F1625" s="77">
        <v>33.24</v>
      </c>
      <c r="G1625" s="254">
        <f t="shared" si="53"/>
        <v>33.24</v>
      </c>
      <c r="H1625" s="228"/>
      <c r="I1625" s="318"/>
    </row>
    <row r="1626" spans="1:9" ht="11.85" hidden="1" customHeight="1" outlineLevel="3">
      <c r="A1626" s="214" t="s">
        <v>4762</v>
      </c>
      <c r="B1626" s="67" t="s">
        <v>35840</v>
      </c>
      <c r="C1626" s="68" t="s">
        <v>39564</v>
      </c>
      <c r="D1626" s="67" t="s">
        <v>51</v>
      </c>
      <c r="E1626" s="67" t="str">
        <f t="shared" si="52"/>
        <v>грн</v>
      </c>
      <c r="F1626" s="77">
        <v>49.2</v>
      </c>
      <c r="G1626" s="254">
        <f t="shared" si="53"/>
        <v>49.2</v>
      </c>
      <c r="H1626" s="228"/>
      <c r="I1626" s="318"/>
    </row>
    <row r="1627" spans="1:9" ht="11.85" hidden="1" customHeight="1" outlineLevel="3">
      <c r="A1627" s="214" t="s">
        <v>4763</v>
      </c>
      <c r="B1627" s="67" t="s">
        <v>35841</v>
      </c>
      <c r="C1627" s="68" t="s">
        <v>39565</v>
      </c>
      <c r="D1627" s="67" t="s">
        <v>51</v>
      </c>
      <c r="E1627" s="67" t="str">
        <f t="shared" si="52"/>
        <v>грн</v>
      </c>
      <c r="F1627" s="77">
        <v>66.61</v>
      </c>
      <c r="G1627" s="254">
        <f t="shared" si="53"/>
        <v>66.61</v>
      </c>
      <c r="H1627" s="228"/>
      <c r="I1627" s="318"/>
    </row>
    <row r="1628" spans="1:9" ht="11.85" hidden="1" customHeight="1" outlineLevel="3">
      <c r="A1628" s="214" t="s">
        <v>4764</v>
      </c>
      <c r="B1628" s="67" t="s">
        <v>35842</v>
      </c>
      <c r="C1628" s="68" t="s">
        <v>39566</v>
      </c>
      <c r="D1628" s="67" t="s">
        <v>51</v>
      </c>
      <c r="E1628" s="67" t="str">
        <f t="shared" si="52"/>
        <v>грн</v>
      </c>
      <c r="F1628" s="77">
        <v>19.64</v>
      </c>
      <c r="G1628" s="254">
        <f t="shared" si="53"/>
        <v>19.64</v>
      </c>
      <c r="H1628" s="228"/>
      <c r="I1628" s="318"/>
    </row>
    <row r="1629" spans="1:9" ht="11.85" hidden="1" customHeight="1" outlineLevel="3">
      <c r="A1629" s="214" t="s">
        <v>4765</v>
      </c>
      <c r="B1629" s="67" t="s">
        <v>35843</v>
      </c>
      <c r="C1629" s="68" t="s">
        <v>39567</v>
      </c>
      <c r="D1629" s="67" t="s">
        <v>51</v>
      </c>
      <c r="E1629" s="67" t="str">
        <f t="shared" si="52"/>
        <v>грн</v>
      </c>
      <c r="F1629" s="77">
        <v>24</v>
      </c>
      <c r="G1629" s="254">
        <f t="shared" si="53"/>
        <v>24</v>
      </c>
      <c r="H1629" s="228"/>
      <c r="I1629" s="318"/>
    </row>
    <row r="1630" spans="1:9" ht="11.85" hidden="1" customHeight="1" outlineLevel="3">
      <c r="A1630" s="214" t="s">
        <v>4766</v>
      </c>
      <c r="B1630" s="67" t="s">
        <v>35844</v>
      </c>
      <c r="C1630" s="68" t="s">
        <v>39568</v>
      </c>
      <c r="D1630" s="67" t="s">
        <v>51</v>
      </c>
      <c r="E1630" s="67" t="str">
        <f t="shared" si="52"/>
        <v>грн</v>
      </c>
      <c r="F1630" s="77">
        <v>33.6</v>
      </c>
      <c r="G1630" s="254">
        <f t="shared" si="53"/>
        <v>33.6</v>
      </c>
      <c r="H1630" s="228"/>
      <c r="I1630" s="318"/>
    </row>
    <row r="1631" spans="1:9" ht="11.85" hidden="1" customHeight="1" outlineLevel="3">
      <c r="A1631" s="214" t="s">
        <v>4767</v>
      </c>
      <c r="B1631" s="67" t="s">
        <v>35845</v>
      </c>
      <c r="C1631" s="68" t="s">
        <v>39569</v>
      </c>
      <c r="D1631" s="67" t="s">
        <v>51</v>
      </c>
      <c r="E1631" s="67" t="str">
        <f t="shared" si="52"/>
        <v>грн</v>
      </c>
      <c r="F1631" s="77">
        <v>47.63</v>
      </c>
      <c r="G1631" s="254">
        <f t="shared" si="53"/>
        <v>47.63</v>
      </c>
      <c r="H1631" s="228"/>
      <c r="I1631" s="318"/>
    </row>
    <row r="1632" spans="1:9" ht="11.85" hidden="1" customHeight="1" outlineLevel="3">
      <c r="A1632" s="214" t="s">
        <v>4768</v>
      </c>
      <c r="B1632" s="67" t="s">
        <v>35846</v>
      </c>
      <c r="C1632" s="68" t="s">
        <v>39570</v>
      </c>
      <c r="D1632" s="67" t="s">
        <v>51</v>
      </c>
      <c r="E1632" s="67" t="str">
        <f t="shared" si="52"/>
        <v>грн</v>
      </c>
      <c r="F1632" s="77">
        <v>73.25</v>
      </c>
      <c r="G1632" s="254">
        <f t="shared" si="53"/>
        <v>73.25</v>
      </c>
      <c r="H1632" s="228"/>
      <c r="I1632" s="318"/>
    </row>
    <row r="1633" spans="1:9" ht="11.85" hidden="1" customHeight="1" outlineLevel="3">
      <c r="A1633" s="214" t="s">
        <v>4769</v>
      </c>
      <c r="B1633" s="67" t="s">
        <v>35847</v>
      </c>
      <c r="C1633" s="68" t="s">
        <v>39571</v>
      </c>
      <c r="D1633" s="67" t="s">
        <v>51</v>
      </c>
      <c r="E1633" s="67" t="str">
        <f t="shared" si="52"/>
        <v>грн</v>
      </c>
      <c r="F1633" s="77">
        <v>98.54</v>
      </c>
      <c r="G1633" s="254">
        <f t="shared" si="53"/>
        <v>98.54</v>
      </c>
      <c r="H1633" s="228"/>
      <c r="I1633" s="318"/>
    </row>
    <row r="1634" spans="1:9" ht="11.85" hidden="1" customHeight="1" outlineLevel="3">
      <c r="A1634" s="214" t="s">
        <v>4770</v>
      </c>
      <c r="B1634" s="67" t="s">
        <v>35848</v>
      </c>
      <c r="C1634" s="68" t="s">
        <v>39572</v>
      </c>
      <c r="D1634" s="67" t="s">
        <v>51</v>
      </c>
      <c r="E1634" s="67" t="str">
        <f t="shared" si="52"/>
        <v>грн</v>
      </c>
      <c r="F1634" s="77">
        <v>11.82</v>
      </c>
      <c r="G1634" s="254">
        <f t="shared" si="53"/>
        <v>11.82</v>
      </c>
      <c r="H1634" s="228"/>
      <c r="I1634" s="318"/>
    </row>
    <row r="1635" spans="1:9" ht="11.85" hidden="1" customHeight="1" outlineLevel="3">
      <c r="A1635" s="214" t="s">
        <v>4771</v>
      </c>
      <c r="B1635" s="67" t="s">
        <v>35849</v>
      </c>
      <c r="C1635" s="68" t="s">
        <v>39573</v>
      </c>
      <c r="D1635" s="67" t="s">
        <v>51</v>
      </c>
      <c r="E1635" s="67" t="str">
        <f t="shared" si="52"/>
        <v>грн</v>
      </c>
      <c r="F1635" s="77">
        <v>14.39</v>
      </c>
      <c r="G1635" s="254">
        <f t="shared" si="53"/>
        <v>14.39</v>
      </c>
      <c r="H1635" s="228"/>
      <c r="I1635" s="318"/>
    </row>
    <row r="1636" spans="1:9" ht="11.85" hidden="1" customHeight="1" outlineLevel="3">
      <c r="A1636" s="214" t="s">
        <v>4772</v>
      </c>
      <c r="B1636" s="67" t="s">
        <v>35850</v>
      </c>
      <c r="C1636" s="68" t="s">
        <v>39574</v>
      </c>
      <c r="D1636" s="67" t="s">
        <v>51</v>
      </c>
      <c r="E1636" s="67" t="str">
        <f t="shared" si="52"/>
        <v>грн</v>
      </c>
      <c r="F1636" s="77">
        <v>20.28</v>
      </c>
      <c r="G1636" s="254">
        <f t="shared" si="53"/>
        <v>20.28</v>
      </c>
      <c r="H1636" s="228"/>
      <c r="I1636" s="318"/>
    </row>
    <row r="1637" spans="1:9" ht="11.85" hidden="1" customHeight="1" outlineLevel="3">
      <c r="A1637" s="214" t="s">
        <v>4773</v>
      </c>
      <c r="B1637" s="67" t="s">
        <v>35851</v>
      </c>
      <c r="C1637" s="68" t="s">
        <v>39575</v>
      </c>
      <c r="D1637" s="67" t="s">
        <v>51</v>
      </c>
      <c r="E1637" s="67" t="str">
        <f t="shared" si="52"/>
        <v>грн</v>
      </c>
      <c r="F1637" s="77">
        <v>28.73</v>
      </c>
      <c r="G1637" s="254">
        <f t="shared" si="53"/>
        <v>28.73</v>
      </c>
      <c r="H1637" s="228"/>
      <c r="I1637" s="318"/>
    </row>
    <row r="1638" spans="1:9" ht="11.85" hidden="1" customHeight="1" outlineLevel="3">
      <c r="A1638" s="214" t="s">
        <v>4774</v>
      </c>
      <c r="B1638" s="67" t="s">
        <v>35852</v>
      </c>
      <c r="C1638" s="68" t="s">
        <v>39576</v>
      </c>
      <c r="D1638" s="67" t="s">
        <v>51</v>
      </c>
      <c r="E1638" s="67" t="str">
        <f t="shared" si="52"/>
        <v>грн</v>
      </c>
      <c r="F1638" s="77">
        <v>38.880000000000003</v>
      </c>
      <c r="G1638" s="254">
        <f t="shared" si="53"/>
        <v>38.880000000000003</v>
      </c>
      <c r="H1638" s="228"/>
      <c r="I1638" s="318"/>
    </row>
    <row r="1639" spans="1:9" ht="11.85" hidden="1" customHeight="1" outlineLevel="3">
      <c r="A1639" s="214" t="s">
        <v>4775</v>
      </c>
      <c r="B1639" s="67" t="s">
        <v>35853</v>
      </c>
      <c r="C1639" s="68" t="s">
        <v>39577</v>
      </c>
      <c r="D1639" s="67" t="s">
        <v>124</v>
      </c>
      <c r="E1639" s="67" t="str">
        <f t="shared" si="52"/>
        <v>грн</v>
      </c>
      <c r="F1639" s="77">
        <v>3.35</v>
      </c>
      <c r="G1639" s="254">
        <f t="shared" si="53"/>
        <v>3.35</v>
      </c>
      <c r="H1639" s="228"/>
      <c r="I1639" s="318"/>
    </row>
    <row r="1640" spans="1:9" ht="11.85" hidden="1" customHeight="1" outlineLevel="3">
      <c r="A1640" s="214" t="s">
        <v>4776</v>
      </c>
      <c r="B1640" s="67" t="s">
        <v>35854</v>
      </c>
      <c r="C1640" s="68" t="s">
        <v>39578</v>
      </c>
      <c r="D1640" s="67" t="s">
        <v>124</v>
      </c>
      <c r="E1640" s="67" t="str">
        <f t="shared" si="52"/>
        <v>грн</v>
      </c>
      <c r="F1640" s="77">
        <v>3.94</v>
      </c>
      <c r="G1640" s="254">
        <f t="shared" si="53"/>
        <v>3.94</v>
      </c>
      <c r="H1640" s="228"/>
      <c r="I1640" s="318"/>
    </row>
    <row r="1641" spans="1:9" ht="11.85" hidden="1" customHeight="1" outlineLevel="3">
      <c r="A1641" s="214" t="s">
        <v>4777</v>
      </c>
      <c r="B1641" s="67" t="s">
        <v>35855</v>
      </c>
      <c r="C1641" s="68" t="s">
        <v>39579</v>
      </c>
      <c r="D1641" s="67" t="s">
        <v>124</v>
      </c>
      <c r="E1641" s="67" t="str">
        <f t="shared" si="52"/>
        <v>грн</v>
      </c>
      <c r="F1641" s="77">
        <v>5.41</v>
      </c>
      <c r="G1641" s="254">
        <f t="shared" si="53"/>
        <v>5.41</v>
      </c>
      <c r="H1641" s="228"/>
      <c r="I1641" s="318"/>
    </row>
    <row r="1642" spans="1:9" ht="11.85" hidden="1" customHeight="1" outlineLevel="3">
      <c r="A1642" s="214" t="s">
        <v>4778</v>
      </c>
      <c r="B1642" s="67" t="s">
        <v>35856</v>
      </c>
      <c r="C1642" s="68" t="s">
        <v>39580</v>
      </c>
      <c r="D1642" s="67" t="s">
        <v>124</v>
      </c>
      <c r="E1642" s="67" t="str">
        <f t="shared" si="52"/>
        <v>грн</v>
      </c>
      <c r="F1642" s="77">
        <v>7.66</v>
      </c>
      <c r="G1642" s="254">
        <f t="shared" si="53"/>
        <v>7.66</v>
      </c>
      <c r="H1642" s="228"/>
      <c r="I1642" s="318"/>
    </row>
    <row r="1643" spans="1:9" ht="11.85" hidden="1" customHeight="1" outlineLevel="3">
      <c r="A1643" s="214" t="s">
        <v>4779</v>
      </c>
      <c r="B1643" s="67" t="s">
        <v>35857</v>
      </c>
      <c r="C1643" s="68" t="s">
        <v>39581</v>
      </c>
      <c r="D1643" s="67" t="s">
        <v>124</v>
      </c>
      <c r="E1643" s="67" t="str">
        <f t="shared" si="52"/>
        <v>грн</v>
      </c>
      <c r="F1643" s="77">
        <v>10.5</v>
      </c>
      <c r="G1643" s="254">
        <f t="shared" si="53"/>
        <v>10.5</v>
      </c>
      <c r="H1643" s="228"/>
      <c r="I1643" s="318"/>
    </row>
    <row r="1644" spans="1:9" ht="11.85" hidden="1" customHeight="1" outlineLevel="3">
      <c r="A1644" s="214" t="s">
        <v>4780</v>
      </c>
      <c r="B1644" s="67" t="s">
        <v>35858</v>
      </c>
      <c r="C1644" s="68" t="s">
        <v>39582</v>
      </c>
      <c r="D1644" s="67" t="s">
        <v>124</v>
      </c>
      <c r="E1644" s="67" t="str">
        <f t="shared" si="52"/>
        <v>грн</v>
      </c>
      <c r="F1644" s="77">
        <v>13.31</v>
      </c>
      <c r="G1644" s="254">
        <f t="shared" si="53"/>
        <v>13.31</v>
      </c>
      <c r="H1644" s="228"/>
      <c r="I1644" s="318"/>
    </row>
    <row r="1645" spans="1:9" ht="11.85" hidden="1" customHeight="1" outlineLevel="3">
      <c r="A1645" s="214" t="s">
        <v>4781</v>
      </c>
      <c r="B1645" s="67" t="s">
        <v>35859</v>
      </c>
      <c r="C1645" s="68" t="s">
        <v>39583</v>
      </c>
      <c r="D1645" s="67" t="s">
        <v>124</v>
      </c>
      <c r="E1645" s="67" t="str">
        <f t="shared" si="52"/>
        <v>грн</v>
      </c>
      <c r="F1645" s="77">
        <v>278.32</v>
      </c>
      <c r="G1645" s="254">
        <f t="shared" si="53"/>
        <v>278.32</v>
      </c>
      <c r="H1645" s="228"/>
      <c r="I1645" s="318"/>
    </row>
    <row r="1646" spans="1:9" ht="11.85" hidden="1" customHeight="1" outlineLevel="3">
      <c r="A1646" s="214" t="s">
        <v>4782</v>
      </c>
      <c r="B1646" s="67" t="s">
        <v>35860</v>
      </c>
      <c r="C1646" s="68" t="s">
        <v>39584</v>
      </c>
      <c r="D1646" s="67" t="s">
        <v>124</v>
      </c>
      <c r="E1646" s="67" t="str">
        <f t="shared" si="52"/>
        <v>грн</v>
      </c>
      <c r="F1646" s="77">
        <v>342.55</v>
      </c>
      <c r="G1646" s="254">
        <f t="shared" si="53"/>
        <v>342.55</v>
      </c>
      <c r="H1646" s="228"/>
      <c r="I1646" s="318"/>
    </row>
    <row r="1647" spans="1:9" ht="11.85" hidden="1" customHeight="1" outlineLevel="3">
      <c r="A1647" s="214" t="s">
        <v>4783</v>
      </c>
      <c r="B1647" s="67" t="s">
        <v>35861</v>
      </c>
      <c r="C1647" s="68" t="s">
        <v>39585</v>
      </c>
      <c r="D1647" s="67" t="s">
        <v>124</v>
      </c>
      <c r="E1647" s="67" t="str">
        <f t="shared" si="52"/>
        <v>грн</v>
      </c>
      <c r="F1647" s="77">
        <v>576.35</v>
      </c>
      <c r="G1647" s="254">
        <f t="shared" si="53"/>
        <v>576.35</v>
      </c>
      <c r="H1647" s="228"/>
      <c r="I1647" s="318"/>
    </row>
    <row r="1648" spans="1:9" ht="11.85" hidden="1" customHeight="1" outlineLevel="3">
      <c r="A1648" s="214" t="s">
        <v>4784</v>
      </c>
      <c r="B1648" s="67" t="s">
        <v>35862</v>
      </c>
      <c r="C1648" s="68" t="s">
        <v>39586</v>
      </c>
      <c r="D1648" s="67" t="s">
        <v>124</v>
      </c>
      <c r="E1648" s="67" t="str">
        <f t="shared" si="52"/>
        <v>грн</v>
      </c>
      <c r="F1648" s="77">
        <v>637.27</v>
      </c>
      <c r="G1648" s="254">
        <f t="shared" si="53"/>
        <v>637.27</v>
      </c>
      <c r="H1648" s="228"/>
      <c r="I1648" s="318"/>
    </row>
    <row r="1649" spans="1:9" ht="11.85" hidden="1" customHeight="1" outlineLevel="3">
      <c r="A1649" s="214" t="s">
        <v>4785</v>
      </c>
      <c r="B1649" s="67" t="s">
        <v>35863</v>
      </c>
      <c r="C1649" s="68" t="s">
        <v>39587</v>
      </c>
      <c r="D1649" s="67" t="s">
        <v>124</v>
      </c>
      <c r="E1649" s="67" t="str">
        <f t="shared" si="52"/>
        <v>грн</v>
      </c>
      <c r="F1649" s="77">
        <v>726.31</v>
      </c>
      <c r="G1649" s="254">
        <f t="shared" si="53"/>
        <v>726.31</v>
      </c>
      <c r="H1649" s="228"/>
      <c r="I1649" s="318"/>
    </row>
    <row r="1650" spans="1:9" ht="11.85" hidden="1" customHeight="1" outlineLevel="3">
      <c r="A1650" s="214" t="s">
        <v>4786</v>
      </c>
      <c r="B1650" s="67" t="s">
        <v>35864</v>
      </c>
      <c r="C1650" s="68" t="s">
        <v>39588</v>
      </c>
      <c r="D1650" s="67" t="s">
        <v>124</v>
      </c>
      <c r="E1650" s="67" t="str">
        <f t="shared" si="52"/>
        <v>грн</v>
      </c>
      <c r="F1650" s="77">
        <v>6.68</v>
      </c>
      <c r="G1650" s="254">
        <f t="shared" si="53"/>
        <v>6.68</v>
      </c>
      <c r="H1650" s="228"/>
      <c r="I1650" s="318"/>
    </row>
    <row r="1651" spans="1:9" ht="11.85" hidden="1" customHeight="1" outlineLevel="3">
      <c r="A1651" s="214" t="s">
        <v>4787</v>
      </c>
      <c r="B1651" s="67" t="s">
        <v>35865</v>
      </c>
      <c r="C1651" s="68" t="s">
        <v>39589</v>
      </c>
      <c r="D1651" s="67" t="s">
        <v>124</v>
      </c>
      <c r="E1651" s="67" t="str">
        <f t="shared" si="52"/>
        <v>грн</v>
      </c>
      <c r="F1651" s="77">
        <v>8.0399999999999991</v>
      </c>
      <c r="G1651" s="254">
        <f t="shared" si="53"/>
        <v>8.0399999999999991</v>
      </c>
      <c r="H1651" s="228"/>
      <c r="I1651" s="318"/>
    </row>
    <row r="1652" spans="1:9" ht="11.85" hidden="1" customHeight="1" outlineLevel="3">
      <c r="A1652" s="214" t="s">
        <v>4788</v>
      </c>
      <c r="B1652" s="67" t="s">
        <v>35866</v>
      </c>
      <c r="C1652" s="68" t="s">
        <v>39590</v>
      </c>
      <c r="D1652" s="67" t="s">
        <v>124</v>
      </c>
      <c r="E1652" s="67" t="str">
        <f t="shared" si="52"/>
        <v>грн</v>
      </c>
      <c r="F1652" s="77">
        <v>10.74</v>
      </c>
      <c r="G1652" s="254">
        <f t="shared" si="53"/>
        <v>10.74</v>
      </c>
      <c r="H1652" s="228"/>
      <c r="I1652" s="318"/>
    </row>
    <row r="1653" spans="1:9" ht="11.85" hidden="1" customHeight="1" outlineLevel="3">
      <c r="A1653" s="214" t="s">
        <v>4789</v>
      </c>
      <c r="B1653" s="67" t="s">
        <v>35867</v>
      </c>
      <c r="C1653" s="68" t="s">
        <v>39591</v>
      </c>
      <c r="D1653" s="67" t="s">
        <v>124</v>
      </c>
      <c r="E1653" s="67" t="str">
        <f t="shared" si="52"/>
        <v>грн</v>
      </c>
      <c r="F1653" s="77">
        <v>17.05</v>
      </c>
      <c r="G1653" s="254">
        <f t="shared" si="53"/>
        <v>17.05</v>
      </c>
      <c r="H1653" s="228"/>
      <c r="I1653" s="318"/>
    </row>
    <row r="1654" spans="1:9" ht="11.85" hidden="1" customHeight="1" outlineLevel="3">
      <c r="A1654" s="214" t="s">
        <v>4790</v>
      </c>
      <c r="B1654" s="67" t="s">
        <v>35868</v>
      </c>
      <c r="C1654" s="68" t="s">
        <v>39592</v>
      </c>
      <c r="D1654" s="67" t="s">
        <v>124</v>
      </c>
      <c r="E1654" s="67" t="str">
        <f t="shared" si="52"/>
        <v>грн</v>
      </c>
      <c r="F1654" s="77">
        <v>26.92</v>
      </c>
      <c r="G1654" s="254">
        <f t="shared" si="53"/>
        <v>26.92</v>
      </c>
      <c r="H1654" s="228"/>
      <c r="I1654" s="318"/>
    </row>
    <row r="1655" spans="1:9" ht="11.85" hidden="1" customHeight="1" outlineLevel="3">
      <c r="A1655" s="214" t="s">
        <v>21701</v>
      </c>
      <c r="B1655" s="67" t="s">
        <v>35869</v>
      </c>
      <c r="C1655" s="68" t="s">
        <v>39593</v>
      </c>
      <c r="D1655" s="67" t="s">
        <v>124</v>
      </c>
      <c r="E1655" s="67" t="str">
        <f t="shared" si="52"/>
        <v>грн</v>
      </c>
      <c r="F1655" s="77">
        <v>35.08</v>
      </c>
      <c r="G1655" s="254">
        <f t="shared" si="53"/>
        <v>35.08</v>
      </c>
      <c r="H1655" s="228"/>
      <c r="I1655" s="318"/>
    </row>
    <row r="1656" spans="1:9" ht="11.85" hidden="1" customHeight="1" outlineLevel="3">
      <c r="A1656" s="214" t="s">
        <v>21714</v>
      </c>
      <c r="B1656" s="67" t="s">
        <v>21715</v>
      </c>
      <c r="C1656" s="68" t="s">
        <v>39594</v>
      </c>
      <c r="D1656" s="67" t="s">
        <v>51</v>
      </c>
      <c r="E1656" s="67" t="str">
        <f t="shared" si="52"/>
        <v>грн</v>
      </c>
      <c r="F1656" s="77">
        <v>16.399999999999999</v>
      </c>
      <c r="G1656" s="254">
        <f t="shared" si="53"/>
        <v>16.399999999999999</v>
      </c>
      <c r="H1656" s="228"/>
      <c r="I1656" s="318"/>
    </row>
    <row r="1657" spans="1:9" ht="11.85" hidden="1" customHeight="1" outlineLevel="3">
      <c r="A1657" s="214" t="s">
        <v>21716</v>
      </c>
      <c r="B1657" s="67" t="s">
        <v>21717</v>
      </c>
      <c r="C1657" s="68" t="s">
        <v>39595</v>
      </c>
      <c r="D1657" s="67" t="s">
        <v>51</v>
      </c>
      <c r="E1657" s="67" t="str">
        <f t="shared" si="52"/>
        <v>грн</v>
      </c>
      <c r="F1657" s="77">
        <v>18.850000000000001</v>
      </c>
      <c r="G1657" s="254">
        <f t="shared" si="53"/>
        <v>18.850000000000001</v>
      </c>
      <c r="H1657" s="228"/>
      <c r="I1657" s="318"/>
    </row>
    <row r="1658" spans="1:9" ht="11.85" hidden="1" customHeight="1" outlineLevel="3">
      <c r="A1658" s="214" t="s">
        <v>21718</v>
      </c>
      <c r="B1658" s="67" t="s">
        <v>21719</v>
      </c>
      <c r="C1658" s="68" t="s">
        <v>39596</v>
      </c>
      <c r="D1658" s="67" t="s">
        <v>51</v>
      </c>
      <c r="E1658" s="67" t="str">
        <f t="shared" si="52"/>
        <v>грн</v>
      </c>
      <c r="F1658" s="77">
        <v>26.46</v>
      </c>
      <c r="G1658" s="254">
        <f t="shared" si="53"/>
        <v>26.46</v>
      </c>
      <c r="H1658" s="228"/>
      <c r="I1658" s="318"/>
    </row>
    <row r="1659" spans="1:9" ht="11.85" hidden="1" customHeight="1" outlineLevel="3">
      <c r="A1659" s="214" t="s">
        <v>21720</v>
      </c>
      <c r="B1659" s="67" t="s">
        <v>21721</v>
      </c>
      <c r="C1659" s="68" t="s">
        <v>39597</v>
      </c>
      <c r="D1659" s="67" t="s">
        <v>51</v>
      </c>
      <c r="E1659" s="67" t="str">
        <f t="shared" si="52"/>
        <v>грн</v>
      </c>
      <c r="F1659" s="77">
        <v>37.72</v>
      </c>
      <c r="G1659" s="254">
        <f t="shared" si="53"/>
        <v>37.72</v>
      </c>
      <c r="H1659" s="228"/>
      <c r="I1659" s="318"/>
    </row>
    <row r="1660" spans="1:9" ht="11.85" hidden="1" customHeight="1" outlineLevel="3">
      <c r="A1660" s="214" t="s">
        <v>21722</v>
      </c>
      <c r="B1660" s="67" t="s">
        <v>21723</v>
      </c>
      <c r="C1660" s="68" t="s">
        <v>39598</v>
      </c>
      <c r="D1660" s="67" t="s">
        <v>51</v>
      </c>
      <c r="E1660" s="67" t="str">
        <f t="shared" si="52"/>
        <v>грн</v>
      </c>
      <c r="F1660" s="77">
        <v>50.71</v>
      </c>
      <c r="G1660" s="254">
        <f t="shared" si="53"/>
        <v>50.71</v>
      </c>
      <c r="H1660" s="228"/>
      <c r="I1660" s="318"/>
    </row>
    <row r="1661" spans="1:9" ht="13.35" hidden="1" customHeight="1" outlineLevel="2">
      <c r="A1661" s="214"/>
      <c r="B1661" s="442"/>
      <c r="C1661" s="203" t="s">
        <v>21700</v>
      </c>
      <c r="D1661" s="203"/>
      <c r="E1661" s="203" t="str">
        <f t="shared" si="52"/>
        <v/>
      </c>
      <c r="F1661" s="205" t="s">
        <v>300</v>
      </c>
      <c r="G1661" s="253" t="str">
        <f t="shared" si="53"/>
        <v/>
      </c>
      <c r="H1661" s="228"/>
      <c r="I1661" s="318"/>
    </row>
    <row r="1662" spans="1:9" ht="11.85" hidden="1" customHeight="1" outlineLevel="3">
      <c r="A1662" s="214" t="s">
        <v>4754</v>
      </c>
      <c r="B1662" s="67" t="s">
        <v>35870</v>
      </c>
      <c r="C1662" s="68" t="s">
        <v>38144</v>
      </c>
      <c r="D1662" s="67" t="s">
        <v>51</v>
      </c>
      <c r="E1662" s="67" t="str">
        <f t="shared" si="52"/>
        <v>грн</v>
      </c>
      <c r="F1662" s="77">
        <v>10.039999999999999</v>
      </c>
      <c r="G1662" s="254">
        <f t="shared" si="53"/>
        <v>10.039999999999999</v>
      </c>
      <c r="H1662" s="228"/>
      <c r="I1662" s="318"/>
    </row>
    <row r="1663" spans="1:9" ht="11.85" hidden="1" customHeight="1" outlineLevel="3">
      <c r="A1663" s="214" t="s">
        <v>4755</v>
      </c>
      <c r="B1663" s="67" t="s">
        <v>35871</v>
      </c>
      <c r="C1663" s="68" t="s">
        <v>38145</v>
      </c>
      <c r="D1663" s="67" t="s">
        <v>51</v>
      </c>
      <c r="E1663" s="67" t="str">
        <f t="shared" si="52"/>
        <v>грн</v>
      </c>
      <c r="F1663" s="77">
        <v>13.07</v>
      </c>
      <c r="G1663" s="254">
        <f t="shared" si="53"/>
        <v>13.07</v>
      </c>
      <c r="H1663" s="228"/>
      <c r="I1663" s="318"/>
    </row>
    <row r="1664" spans="1:9" ht="11.85" hidden="1" customHeight="1" outlineLevel="3">
      <c r="A1664" s="214" t="s">
        <v>4756</v>
      </c>
      <c r="B1664" s="67" t="s">
        <v>35872</v>
      </c>
      <c r="C1664" s="68" t="s">
        <v>38146</v>
      </c>
      <c r="D1664" s="67" t="s">
        <v>51</v>
      </c>
      <c r="E1664" s="67" t="str">
        <f t="shared" si="52"/>
        <v>грн</v>
      </c>
      <c r="F1664" s="77">
        <v>18.05</v>
      </c>
      <c r="G1664" s="254">
        <f t="shared" si="53"/>
        <v>18.05</v>
      </c>
      <c r="H1664" s="228"/>
      <c r="I1664" s="318"/>
    </row>
    <row r="1665" spans="1:9" ht="11.85" hidden="1" customHeight="1" outlineLevel="3">
      <c r="A1665" s="214" t="s">
        <v>4757</v>
      </c>
      <c r="B1665" s="67" t="s">
        <v>35873</v>
      </c>
      <c r="C1665" s="68" t="s">
        <v>38147</v>
      </c>
      <c r="D1665" s="67" t="s">
        <v>51</v>
      </c>
      <c r="E1665" s="67" t="str">
        <f t="shared" si="52"/>
        <v>грн</v>
      </c>
      <c r="F1665" s="77">
        <v>27.98</v>
      </c>
      <c r="G1665" s="254">
        <f t="shared" si="53"/>
        <v>27.98</v>
      </c>
      <c r="H1665" s="228"/>
      <c r="I1665" s="318"/>
    </row>
    <row r="1666" spans="1:9" ht="11.85" hidden="1" customHeight="1" outlineLevel="3">
      <c r="A1666" s="214" t="s">
        <v>21702</v>
      </c>
      <c r="B1666" s="67" t="s">
        <v>21703</v>
      </c>
      <c r="C1666" s="68" t="s">
        <v>39563</v>
      </c>
      <c r="D1666" s="67" t="s">
        <v>51</v>
      </c>
      <c r="E1666" s="67" t="str">
        <f t="shared" si="52"/>
        <v>грн</v>
      </c>
      <c r="F1666" s="77">
        <v>37.49</v>
      </c>
      <c r="G1666" s="254">
        <f t="shared" si="53"/>
        <v>37.49</v>
      </c>
      <c r="H1666" s="228"/>
      <c r="I1666" s="318"/>
    </row>
    <row r="1667" spans="1:9" ht="11.85" hidden="1" customHeight="1" outlineLevel="3">
      <c r="A1667" s="214" t="s">
        <v>21704</v>
      </c>
      <c r="B1667" s="67" t="s">
        <v>21705</v>
      </c>
      <c r="C1667" s="68" t="s">
        <v>39599</v>
      </c>
      <c r="D1667" s="67" t="s">
        <v>51</v>
      </c>
      <c r="E1667" s="67" t="str">
        <f t="shared" ref="E1667:E1729" si="54">IF(D1667="", "", "грн")</f>
        <v>грн</v>
      </c>
      <c r="F1667" s="77">
        <v>16.059999999999999</v>
      </c>
      <c r="G1667" s="254">
        <f t="shared" si="53"/>
        <v>16.059999999999999</v>
      </c>
      <c r="H1667" s="228"/>
      <c r="I1667" s="318"/>
    </row>
    <row r="1668" spans="1:9" ht="11.85" hidden="1" customHeight="1" outlineLevel="3">
      <c r="A1668" s="214" t="s">
        <v>21706</v>
      </c>
      <c r="B1668" s="67" t="s">
        <v>21707</v>
      </c>
      <c r="C1668" s="68" t="s">
        <v>39600</v>
      </c>
      <c r="D1668" s="67" t="s">
        <v>51</v>
      </c>
      <c r="E1668" s="67" t="str">
        <f t="shared" si="54"/>
        <v>грн</v>
      </c>
      <c r="F1668" s="77">
        <v>17.75</v>
      </c>
      <c r="G1668" s="254">
        <f t="shared" si="53"/>
        <v>17.75</v>
      </c>
      <c r="H1668" s="228"/>
      <c r="I1668" s="318"/>
    </row>
    <row r="1669" spans="1:9" ht="11.85" hidden="1" customHeight="1" outlineLevel="3">
      <c r="A1669" s="214" t="s">
        <v>21708</v>
      </c>
      <c r="B1669" s="67" t="s">
        <v>21709</v>
      </c>
      <c r="C1669" s="68" t="s">
        <v>39601</v>
      </c>
      <c r="D1669" s="67" t="s">
        <v>51</v>
      </c>
      <c r="E1669" s="67" t="str">
        <f t="shared" si="54"/>
        <v>грн</v>
      </c>
      <c r="F1669" s="77">
        <v>24.44</v>
      </c>
      <c r="G1669" s="254">
        <f t="shared" si="53"/>
        <v>24.44</v>
      </c>
      <c r="H1669" s="228"/>
      <c r="I1669" s="318"/>
    </row>
    <row r="1670" spans="1:9" ht="11.85" hidden="1" customHeight="1" outlineLevel="3">
      <c r="A1670" s="214" t="s">
        <v>21710</v>
      </c>
      <c r="B1670" s="67" t="s">
        <v>21711</v>
      </c>
      <c r="C1670" s="68" t="s">
        <v>39602</v>
      </c>
      <c r="D1670" s="67" t="s">
        <v>51</v>
      </c>
      <c r="E1670" s="67" t="str">
        <f t="shared" si="54"/>
        <v>грн</v>
      </c>
      <c r="F1670" s="77">
        <v>58.49</v>
      </c>
      <c r="G1670" s="254">
        <f t="shared" si="53"/>
        <v>58.49</v>
      </c>
      <c r="H1670" s="228"/>
      <c r="I1670" s="318"/>
    </row>
    <row r="1671" spans="1:9" ht="11.85" hidden="1" customHeight="1" outlineLevel="3">
      <c r="A1671" s="214" t="s">
        <v>21712</v>
      </c>
      <c r="B1671" s="67" t="s">
        <v>21713</v>
      </c>
      <c r="C1671" s="68" t="s">
        <v>39603</v>
      </c>
      <c r="D1671" s="67" t="s">
        <v>51</v>
      </c>
      <c r="E1671" s="67" t="str">
        <f t="shared" si="54"/>
        <v>грн</v>
      </c>
      <c r="F1671" s="77">
        <v>77.39</v>
      </c>
      <c r="G1671" s="254">
        <f t="shared" si="53"/>
        <v>77.39</v>
      </c>
      <c r="H1671" s="228"/>
      <c r="I1671" s="318"/>
    </row>
    <row r="1672" spans="1:9" ht="13.35" hidden="1" customHeight="1" outlineLevel="1">
      <c r="A1672" s="214"/>
      <c r="B1672" s="209"/>
      <c r="C1672" s="209" t="s">
        <v>35874</v>
      </c>
      <c r="D1672" s="209"/>
      <c r="E1672" s="209" t="str">
        <f t="shared" si="54"/>
        <v/>
      </c>
      <c r="F1672" s="210" t="s">
        <v>300</v>
      </c>
      <c r="G1672" s="210" t="str">
        <f t="shared" si="53"/>
        <v/>
      </c>
      <c r="H1672" s="228"/>
      <c r="I1672" s="318"/>
    </row>
    <row r="1673" spans="1:9" ht="13.35" hidden="1" customHeight="1" outlineLevel="2">
      <c r="A1673" s="214"/>
      <c r="B1673" s="442"/>
      <c r="C1673" s="203" t="s">
        <v>39604</v>
      </c>
      <c r="D1673" s="203"/>
      <c r="E1673" s="203" t="str">
        <f t="shared" si="54"/>
        <v/>
      </c>
      <c r="F1673" s="205" t="s">
        <v>300</v>
      </c>
      <c r="G1673" s="253" t="str">
        <f t="shared" si="53"/>
        <v/>
      </c>
      <c r="H1673" s="228"/>
      <c r="I1673" s="318"/>
    </row>
    <row r="1674" spans="1:9" ht="11.85" hidden="1" customHeight="1" outlineLevel="3">
      <c r="A1674" s="214" t="s">
        <v>4797</v>
      </c>
      <c r="B1674" s="67" t="s">
        <v>35875</v>
      </c>
      <c r="C1674" s="68" t="s">
        <v>38148</v>
      </c>
      <c r="D1674" s="67" t="s">
        <v>51</v>
      </c>
      <c r="E1674" s="67" t="str">
        <f t="shared" si="54"/>
        <v>грн</v>
      </c>
      <c r="F1674" s="77">
        <v>29.74</v>
      </c>
      <c r="G1674" s="254">
        <f t="shared" si="53"/>
        <v>29.74</v>
      </c>
      <c r="H1674" s="228"/>
      <c r="I1674" s="318"/>
    </row>
    <row r="1675" spans="1:9" ht="11.85" hidden="1" customHeight="1" outlineLevel="3">
      <c r="A1675" s="214" t="s">
        <v>4798</v>
      </c>
      <c r="B1675" s="67" t="s">
        <v>35876</v>
      </c>
      <c r="C1675" s="68" t="s">
        <v>38149</v>
      </c>
      <c r="D1675" s="67" t="s">
        <v>51</v>
      </c>
      <c r="E1675" s="67" t="str">
        <f t="shared" si="54"/>
        <v>грн</v>
      </c>
      <c r="F1675" s="77">
        <v>35.72</v>
      </c>
      <c r="G1675" s="254">
        <f t="shared" si="53"/>
        <v>35.72</v>
      </c>
      <c r="H1675" s="228"/>
      <c r="I1675" s="318"/>
    </row>
    <row r="1676" spans="1:9" ht="11.85" hidden="1" customHeight="1" outlineLevel="3">
      <c r="A1676" s="214" t="s">
        <v>4799</v>
      </c>
      <c r="B1676" s="67" t="s">
        <v>35877</v>
      </c>
      <c r="C1676" s="68" t="s">
        <v>38150</v>
      </c>
      <c r="D1676" s="67" t="s">
        <v>51</v>
      </c>
      <c r="E1676" s="67" t="str">
        <f t="shared" si="54"/>
        <v>грн</v>
      </c>
      <c r="F1676" s="77">
        <v>53.75</v>
      </c>
      <c r="G1676" s="254">
        <f t="shared" si="53"/>
        <v>53.75</v>
      </c>
      <c r="H1676" s="228"/>
      <c r="I1676" s="318"/>
    </row>
    <row r="1677" spans="1:9" ht="11.85" hidden="1" customHeight="1" outlineLevel="3">
      <c r="A1677" s="214" t="s">
        <v>4800</v>
      </c>
      <c r="B1677" s="67" t="s">
        <v>35878</v>
      </c>
      <c r="C1677" s="68" t="s">
        <v>38151</v>
      </c>
      <c r="D1677" s="67" t="s">
        <v>51</v>
      </c>
      <c r="E1677" s="67" t="str">
        <f t="shared" si="54"/>
        <v>грн</v>
      </c>
      <c r="F1677" s="77">
        <v>64.540000000000006</v>
      </c>
      <c r="G1677" s="254">
        <f t="shared" ref="G1677:G1739" si="55">IFERROR(IF(OR(E1677="грн",E1677="грн."),ROUND(F1677*(1-$G$2),2),ROUND(F1677*(1-$G$2),2)*$E$2),"")</f>
        <v>64.540000000000006</v>
      </c>
      <c r="H1677" s="228"/>
      <c r="I1677" s="318"/>
    </row>
    <row r="1678" spans="1:9" ht="11.85" hidden="1" customHeight="1" outlineLevel="3">
      <c r="A1678" s="214" t="s">
        <v>4801</v>
      </c>
      <c r="B1678" s="67" t="s">
        <v>35879</v>
      </c>
      <c r="C1678" s="68" t="s">
        <v>38152</v>
      </c>
      <c r="D1678" s="67" t="s">
        <v>51</v>
      </c>
      <c r="E1678" s="67" t="str">
        <f t="shared" si="54"/>
        <v>грн</v>
      </c>
      <c r="F1678" s="77">
        <v>89.39</v>
      </c>
      <c r="G1678" s="254">
        <f t="shared" si="55"/>
        <v>89.39</v>
      </c>
      <c r="H1678" s="228"/>
      <c r="I1678" s="318"/>
    </row>
    <row r="1679" spans="1:9" ht="11.85" hidden="1" customHeight="1" outlineLevel="3">
      <c r="A1679" s="214" t="s">
        <v>4802</v>
      </c>
      <c r="B1679" s="67" t="s">
        <v>35880</v>
      </c>
      <c r="C1679" s="68" t="s">
        <v>38153</v>
      </c>
      <c r="D1679" s="67" t="s">
        <v>51</v>
      </c>
      <c r="E1679" s="67" t="str">
        <f t="shared" si="54"/>
        <v>грн</v>
      </c>
      <c r="F1679" s="77">
        <v>130.32</v>
      </c>
      <c r="G1679" s="254">
        <f t="shared" si="55"/>
        <v>130.32</v>
      </c>
      <c r="H1679" s="228"/>
      <c r="I1679" s="318"/>
    </row>
    <row r="1680" spans="1:9" ht="11.85" hidden="1" customHeight="1" outlineLevel="3">
      <c r="A1680" s="214" t="s">
        <v>4803</v>
      </c>
      <c r="B1680" s="67" t="s">
        <v>35881</v>
      </c>
      <c r="C1680" s="68" t="s">
        <v>38154</v>
      </c>
      <c r="D1680" s="67" t="s">
        <v>51</v>
      </c>
      <c r="E1680" s="67" t="str">
        <f t="shared" si="54"/>
        <v>грн</v>
      </c>
      <c r="F1680" s="77">
        <v>185.64</v>
      </c>
      <c r="G1680" s="254">
        <f t="shared" si="55"/>
        <v>185.64</v>
      </c>
      <c r="H1680" s="228"/>
      <c r="I1680" s="318"/>
    </row>
    <row r="1681" spans="1:9" ht="11.85" hidden="1" customHeight="1" outlineLevel="3">
      <c r="A1681" s="214" t="s">
        <v>4804</v>
      </c>
      <c r="B1681" s="67" t="s">
        <v>35882</v>
      </c>
      <c r="C1681" s="68" t="s">
        <v>38155</v>
      </c>
      <c r="D1681" s="67" t="s">
        <v>51</v>
      </c>
      <c r="E1681" s="67" t="str">
        <f t="shared" si="54"/>
        <v>грн</v>
      </c>
      <c r="F1681" s="77">
        <v>31.61</v>
      </c>
      <c r="G1681" s="254">
        <f t="shared" si="55"/>
        <v>31.61</v>
      </c>
      <c r="H1681" s="228"/>
      <c r="I1681" s="318"/>
    </row>
    <row r="1682" spans="1:9" ht="11.85" hidden="1" customHeight="1" outlineLevel="3">
      <c r="A1682" s="214" t="s">
        <v>4805</v>
      </c>
      <c r="B1682" s="67" t="s">
        <v>35883</v>
      </c>
      <c r="C1682" s="68" t="s">
        <v>38156</v>
      </c>
      <c r="D1682" s="67" t="s">
        <v>51</v>
      </c>
      <c r="E1682" s="67" t="str">
        <f t="shared" si="54"/>
        <v>грн</v>
      </c>
      <c r="F1682" s="77">
        <v>39.619999999999997</v>
      </c>
      <c r="G1682" s="254">
        <f t="shared" si="55"/>
        <v>39.619999999999997</v>
      </c>
      <c r="H1682" s="228"/>
      <c r="I1682" s="318"/>
    </row>
    <row r="1683" spans="1:9" ht="11.85" hidden="1" customHeight="1" outlineLevel="3">
      <c r="A1683" s="214" t="s">
        <v>4806</v>
      </c>
      <c r="B1683" s="67" t="s">
        <v>35884</v>
      </c>
      <c r="C1683" s="68" t="s">
        <v>38157</v>
      </c>
      <c r="D1683" s="67" t="s">
        <v>51</v>
      </c>
      <c r="E1683" s="67" t="str">
        <f t="shared" si="54"/>
        <v>грн</v>
      </c>
      <c r="F1683" s="77">
        <v>56.5</v>
      </c>
      <c r="G1683" s="254">
        <f t="shared" si="55"/>
        <v>56.5</v>
      </c>
      <c r="H1683" s="228"/>
      <c r="I1683" s="318"/>
    </row>
    <row r="1684" spans="1:9" ht="11.85" hidden="1" customHeight="1" outlineLevel="3">
      <c r="A1684" s="214" t="s">
        <v>4807</v>
      </c>
      <c r="B1684" s="67" t="s">
        <v>35885</v>
      </c>
      <c r="C1684" s="68" t="s">
        <v>38158</v>
      </c>
      <c r="D1684" s="67" t="s">
        <v>51</v>
      </c>
      <c r="E1684" s="67" t="str">
        <f t="shared" si="54"/>
        <v>грн</v>
      </c>
      <c r="F1684" s="77">
        <v>82.18</v>
      </c>
      <c r="G1684" s="254">
        <f t="shared" si="55"/>
        <v>82.18</v>
      </c>
      <c r="H1684" s="228"/>
      <c r="I1684" s="318"/>
    </row>
    <row r="1685" spans="1:9" ht="11.85" hidden="1" customHeight="1" outlineLevel="3">
      <c r="A1685" s="214" t="s">
        <v>4808</v>
      </c>
      <c r="B1685" s="67" t="s">
        <v>35886</v>
      </c>
      <c r="C1685" s="68" t="s">
        <v>38159</v>
      </c>
      <c r="D1685" s="67" t="s">
        <v>51</v>
      </c>
      <c r="E1685" s="67" t="str">
        <f t="shared" si="54"/>
        <v>грн</v>
      </c>
      <c r="F1685" s="77">
        <v>123.3</v>
      </c>
      <c r="G1685" s="254">
        <f t="shared" si="55"/>
        <v>123.3</v>
      </c>
      <c r="H1685" s="228"/>
      <c r="I1685" s="318"/>
    </row>
    <row r="1686" spans="1:9" ht="11.85" hidden="1" customHeight="1" outlineLevel="3">
      <c r="A1686" s="214" t="s">
        <v>4809</v>
      </c>
      <c r="B1686" s="67" t="s">
        <v>35887</v>
      </c>
      <c r="C1686" s="68" t="s">
        <v>38160</v>
      </c>
      <c r="D1686" s="67" t="s">
        <v>51</v>
      </c>
      <c r="E1686" s="67" t="str">
        <f t="shared" si="54"/>
        <v>грн</v>
      </c>
      <c r="F1686" s="77">
        <v>189.13</v>
      </c>
      <c r="G1686" s="254">
        <f t="shared" si="55"/>
        <v>189.13</v>
      </c>
      <c r="H1686" s="228"/>
      <c r="I1686" s="318"/>
    </row>
    <row r="1687" spans="1:9" ht="11.85" hidden="1" customHeight="1" outlineLevel="3">
      <c r="A1687" s="214" t="s">
        <v>4810</v>
      </c>
      <c r="B1687" s="67" t="s">
        <v>35888</v>
      </c>
      <c r="C1687" s="68" t="s">
        <v>38161</v>
      </c>
      <c r="D1687" s="67" t="s">
        <v>51</v>
      </c>
      <c r="E1687" s="67" t="str">
        <f t="shared" si="54"/>
        <v>грн</v>
      </c>
      <c r="F1687" s="77">
        <v>269.27999999999997</v>
      </c>
      <c r="G1687" s="254">
        <f t="shared" si="55"/>
        <v>269.27999999999997</v>
      </c>
      <c r="H1687" s="228"/>
      <c r="I1687" s="318"/>
    </row>
    <row r="1688" spans="1:9" s="108" customFormat="1" ht="12.95" hidden="1" customHeight="1" outlineLevel="3">
      <c r="A1688" s="214"/>
      <c r="B1688" s="109"/>
      <c r="C1688" s="215" t="s">
        <v>21737</v>
      </c>
      <c r="D1688" s="109"/>
      <c r="E1688" s="109" t="str">
        <f t="shared" si="54"/>
        <v/>
      </c>
      <c r="F1688" s="110" t="s">
        <v>300</v>
      </c>
      <c r="G1688" s="255" t="str">
        <f t="shared" si="55"/>
        <v/>
      </c>
      <c r="H1688" s="228"/>
      <c r="I1688" s="318"/>
    </row>
    <row r="1689" spans="1:9" ht="11.85" hidden="1" customHeight="1" outlineLevel="3">
      <c r="A1689" s="214" t="s">
        <v>4791</v>
      </c>
      <c r="B1689" s="67" t="s">
        <v>35889</v>
      </c>
      <c r="C1689" s="68" t="s">
        <v>36943</v>
      </c>
      <c r="D1689" s="67" t="s">
        <v>51</v>
      </c>
      <c r="E1689" s="67" t="str">
        <f t="shared" si="54"/>
        <v>грн</v>
      </c>
      <c r="F1689" s="77">
        <v>22.68</v>
      </c>
      <c r="G1689" s="254">
        <f t="shared" si="55"/>
        <v>22.68</v>
      </c>
      <c r="H1689" s="228"/>
      <c r="I1689" s="318"/>
    </row>
    <row r="1690" spans="1:9" ht="11.85" hidden="1" customHeight="1" outlineLevel="3">
      <c r="A1690" s="214" t="s">
        <v>4792</v>
      </c>
      <c r="B1690" s="67" t="s">
        <v>35890</v>
      </c>
      <c r="C1690" s="68" t="s">
        <v>36944</v>
      </c>
      <c r="D1690" s="67" t="s">
        <v>51</v>
      </c>
      <c r="E1690" s="67" t="str">
        <f t="shared" si="54"/>
        <v>грн</v>
      </c>
      <c r="F1690" s="77">
        <v>30.61</v>
      </c>
      <c r="G1690" s="254">
        <f t="shared" si="55"/>
        <v>30.61</v>
      </c>
      <c r="H1690" s="228"/>
      <c r="I1690" s="318"/>
    </row>
    <row r="1691" spans="1:9" ht="11.85" hidden="1" customHeight="1" outlineLevel="3">
      <c r="A1691" s="214" t="s">
        <v>4793</v>
      </c>
      <c r="B1691" s="67" t="s">
        <v>35891</v>
      </c>
      <c r="C1691" s="68" t="s">
        <v>36945</v>
      </c>
      <c r="D1691" s="67" t="s">
        <v>51</v>
      </c>
      <c r="E1691" s="67" t="str">
        <f t="shared" si="54"/>
        <v>грн</v>
      </c>
      <c r="F1691" s="77">
        <v>39.61</v>
      </c>
      <c r="G1691" s="254">
        <f t="shared" si="55"/>
        <v>39.61</v>
      </c>
      <c r="H1691" s="228"/>
      <c r="I1691" s="318"/>
    </row>
    <row r="1692" spans="1:9" ht="11.85" hidden="1" customHeight="1" outlineLevel="3">
      <c r="A1692" s="214" t="s">
        <v>4794</v>
      </c>
      <c r="B1692" s="67" t="s">
        <v>35892</v>
      </c>
      <c r="C1692" s="68" t="s">
        <v>36946</v>
      </c>
      <c r="D1692" s="67" t="s">
        <v>51</v>
      </c>
      <c r="E1692" s="67" t="str">
        <f t="shared" si="54"/>
        <v>грн</v>
      </c>
      <c r="F1692" s="77">
        <v>54.85</v>
      </c>
      <c r="G1692" s="254">
        <f t="shared" si="55"/>
        <v>54.85</v>
      </c>
      <c r="H1692" s="228"/>
      <c r="I1692" s="318"/>
    </row>
    <row r="1693" spans="1:9" ht="11.85" hidden="1" customHeight="1" outlineLevel="3">
      <c r="A1693" s="214" t="s">
        <v>4795</v>
      </c>
      <c r="B1693" s="67" t="s">
        <v>35893</v>
      </c>
      <c r="C1693" s="68" t="s">
        <v>36947</v>
      </c>
      <c r="D1693" s="67" t="s">
        <v>51</v>
      </c>
      <c r="E1693" s="67" t="str">
        <f t="shared" si="54"/>
        <v>грн</v>
      </c>
      <c r="F1693" s="77">
        <v>75.95</v>
      </c>
      <c r="G1693" s="254">
        <f t="shared" si="55"/>
        <v>75.95</v>
      </c>
      <c r="H1693" s="228"/>
      <c r="I1693" s="318"/>
    </row>
    <row r="1694" spans="1:9" ht="11.85" hidden="1" customHeight="1" outlineLevel="3">
      <c r="A1694" s="214" t="s">
        <v>4796</v>
      </c>
      <c r="B1694" s="67" t="s">
        <v>35894</v>
      </c>
      <c r="C1694" s="68" t="s">
        <v>36948</v>
      </c>
      <c r="D1694" s="67" t="s">
        <v>51</v>
      </c>
      <c r="E1694" s="67" t="str">
        <f t="shared" si="54"/>
        <v>грн</v>
      </c>
      <c r="F1694" s="77">
        <v>110.77</v>
      </c>
      <c r="G1694" s="254">
        <f t="shared" si="55"/>
        <v>110.77</v>
      </c>
      <c r="H1694" s="228"/>
      <c r="I1694" s="318"/>
    </row>
    <row r="1695" spans="1:9" ht="13.35" hidden="1" customHeight="1" outlineLevel="2">
      <c r="A1695" s="214"/>
      <c r="B1695" s="442"/>
      <c r="C1695" s="203" t="s">
        <v>39605</v>
      </c>
      <c r="D1695" s="203"/>
      <c r="E1695" s="203" t="str">
        <f t="shared" si="54"/>
        <v/>
      </c>
      <c r="F1695" s="205" t="s">
        <v>300</v>
      </c>
      <c r="G1695" s="253" t="str">
        <f t="shared" si="55"/>
        <v/>
      </c>
      <c r="H1695" s="228"/>
      <c r="I1695" s="318"/>
    </row>
    <row r="1696" spans="1:9" ht="11.85" hidden="1" customHeight="1" outlineLevel="3">
      <c r="A1696" s="214" t="s">
        <v>4811</v>
      </c>
      <c r="B1696" s="67" t="s">
        <v>35895</v>
      </c>
      <c r="C1696" s="68" t="s">
        <v>38162</v>
      </c>
      <c r="D1696" s="67" t="s">
        <v>51</v>
      </c>
      <c r="E1696" s="67" t="str">
        <f t="shared" si="54"/>
        <v>грн</v>
      </c>
      <c r="F1696" s="77">
        <v>33.68</v>
      </c>
      <c r="G1696" s="254">
        <f t="shared" si="55"/>
        <v>33.68</v>
      </c>
      <c r="H1696" s="228"/>
      <c r="I1696" s="318"/>
    </row>
    <row r="1697" spans="1:9" ht="11.85" hidden="1" customHeight="1" outlineLevel="3">
      <c r="A1697" s="214" t="s">
        <v>4812</v>
      </c>
      <c r="B1697" s="67" t="s">
        <v>35896</v>
      </c>
      <c r="C1697" s="68" t="s">
        <v>38163</v>
      </c>
      <c r="D1697" s="67" t="s">
        <v>51</v>
      </c>
      <c r="E1697" s="67" t="str">
        <f t="shared" si="54"/>
        <v>грн</v>
      </c>
      <c r="F1697" s="77">
        <v>36.799999999999997</v>
      </c>
      <c r="G1697" s="254">
        <f t="shared" si="55"/>
        <v>36.799999999999997</v>
      </c>
      <c r="H1697" s="228"/>
      <c r="I1697" s="318"/>
    </row>
    <row r="1698" spans="1:9" ht="11.85" hidden="1" customHeight="1" outlineLevel="3">
      <c r="A1698" s="214" t="s">
        <v>4813</v>
      </c>
      <c r="B1698" s="67" t="s">
        <v>35897</v>
      </c>
      <c r="C1698" s="68" t="s">
        <v>38164</v>
      </c>
      <c r="D1698" s="67" t="s">
        <v>51</v>
      </c>
      <c r="E1698" s="67" t="str">
        <f t="shared" si="54"/>
        <v>грн</v>
      </c>
      <c r="F1698" s="77">
        <v>40.26</v>
      </c>
      <c r="G1698" s="254">
        <f t="shared" si="55"/>
        <v>40.26</v>
      </c>
      <c r="H1698" s="228"/>
      <c r="I1698" s="318"/>
    </row>
    <row r="1699" spans="1:9" ht="11.85" hidden="1" customHeight="1" outlineLevel="3">
      <c r="A1699" s="214" t="s">
        <v>4814</v>
      </c>
      <c r="B1699" s="67" t="s">
        <v>35898</v>
      </c>
      <c r="C1699" s="68" t="s">
        <v>38165</v>
      </c>
      <c r="D1699" s="67" t="s">
        <v>51</v>
      </c>
      <c r="E1699" s="67" t="str">
        <f t="shared" si="54"/>
        <v>грн</v>
      </c>
      <c r="F1699" s="77">
        <v>47.4</v>
      </c>
      <c r="G1699" s="254">
        <f t="shared" si="55"/>
        <v>47.4</v>
      </c>
      <c r="H1699" s="228"/>
      <c r="I1699" s="318"/>
    </row>
    <row r="1700" spans="1:9" ht="11.85" hidden="1" customHeight="1" outlineLevel="3">
      <c r="A1700" s="214" t="s">
        <v>4815</v>
      </c>
      <c r="B1700" s="67" t="s">
        <v>35899</v>
      </c>
      <c r="C1700" s="68" t="s">
        <v>38166</v>
      </c>
      <c r="D1700" s="67" t="s">
        <v>51</v>
      </c>
      <c r="E1700" s="67" t="str">
        <f t="shared" si="54"/>
        <v>грн</v>
      </c>
      <c r="F1700" s="77">
        <v>56.27</v>
      </c>
      <c r="G1700" s="254">
        <f t="shared" si="55"/>
        <v>56.27</v>
      </c>
      <c r="H1700" s="228"/>
      <c r="I1700" s="318"/>
    </row>
    <row r="1701" spans="1:9" ht="11.85" hidden="1" customHeight="1" outlineLevel="3">
      <c r="A1701" s="214" t="s">
        <v>4816</v>
      </c>
      <c r="B1701" s="67" t="s">
        <v>35900</v>
      </c>
      <c r="C1701" s="68" t="s">
        <v>38167</v>
      </c>
      <c r="D1701" s="67" t="s">
        <v>51</v>
      </c>
      <c r="E1701" s="67" t="str">
        <f t="shared" si="54"/>
        <v>грн</v>
      </c>
      <c r="F1701" s="77">
        <v>79.760000000000005</v>
      </c>
      <c r="G1701" s="254">
        <f t="shared" si="55"/>
        <v>79.760000000000005</v>
      </c>
      <c r="H1701" s="228"/>
      <c r="I1701" s="318"/>
    </row>
    <row r="1702" spans="1:9" ht="11.85" hidden="1" customHeight="1" outlineLevel="3">
      <c r="A1702" s="214" t="s">
        <v>4817</v>
      </c>
      <c r="B1702" s="67" t="s">
        <v>35901</v>
      </c>
      <c r="C1702" s="68" t="s">
        <v>38168</v>
      </c>
      <c r="D1702" s="67" t="s">
        <v>51</v>
      </c>
      <c r="E1702" s="67" t="str">
        <f t="shared" si="54"/>
        <v>грн</v>
      </c>
      <c r="F1702" s="77">
        <v>90.31</v>
      </c>
      <c r="G1702" s="254">
        <f t="shared" si="55"/>
        <v>90.31</v>
      </c>
      <c r="H1702" s="228"/>
      <c r="I1702" s="318"/>
    </row>
    <row r="1703" spans="1:9" ht="11.85" hidden="1" customHeight="1" outlineLevel="3">
      <c r="A1703" s="214" t="s">
        <v>4818</v>
      </c>
      <c r="B1703" s="67" t="s">
        <v>35902</v>
      </c>
      <c r="C1703" s="68" t="s">
        <v>38169</v>
      </c>
      <c r="D1703" s="67" t="s">
        <v>51</v>
      </c>
      <c r="E1703" s="67" t="str">
        <f t="shared" si="54"/>
        <v>грн</v>
      </c>
      <c r="F1703" s="77">
        <v>107.75</v>
      </c>
      <c r="G1703" s="254">
        <f t="shared" si="55"/>
        <v>107.75</v>
      </c>
      <c r="H1703" s="228"/>
      <c r="I1703" s="318"/>
    </row>
    <row r="1704" spans="1:9" ht="11.85" hidden="1" customHeight="1" outlineLevel="3">
      <c r="A1704" s="214" t="s">
        <v>4819</v>
      </c>
      <c r="B1704" s="67" t="s">
        <v>35903</v>
      </c>
      <c r="C1704" s="68" t="s">
        <v>38170</v>
      </c>
      <c r="D1704" s="67" t="s">
        <v>51</v>
      </c>
      <c r="E1704" s="67" t="str">
        <f t="shared" si="54"/>
        <v>грн</v>
      </c>
      <c r="F1704" s="77">
        <v>128.80000000000001</v>
      </c>
      <c r="G1704" s="254">
        <f t="shared" si="55"/>
        <v>128.80000000000001</v>
      </c>
      <c r="H1704" s="228"/>
      <c r="I1704" s="318"/>
    </row>
    <row r="1705" spans="1:9" ht="11.85" hidden="1" customHeight="1" outlineLevel="3">
      <c r="A1705" s="214" t="s">
        <v>4820</v>
      </c>
      <c r="B1705" s="67" t="s">
        <v>35904</v>
      </c>
      <c r="C1705" s="68" t="s">
        <v>38171</v>
      </c>
      <c r="D1705" s="67" t="s">
        <v>51</v>
      </c>
      <c r="E1705" s="67" t="str">
        <f t="shared" si="54"/>
        <v>грн</v>
      </c>
      <c r="F1705" s="77">
        <v>147.91999999999999</v>
      </c>
      <c r="G1705" s="254">
        <f t="shared" si="55"/>
        <v>147.91999999999999</v>
      </c>
      <c r="H1705" s="228"/>
      <c r="I1705" s="318"/>
    </row>
    <row r="1706" spans="1:9" ht="11.85" hidden="1" customHeight="1" outlineLevel="3">
      <c r="A1706" s="214" t="s">
        <v>4821</v>
      </c>
      <c r="B1706" s="67" t="s">
        <v>35905</v>
      </c>
      <c r="C1706" s="68" t="s">
        <v>38172</v>
      </c>
      <c r="D1706" s="67" t="s">
        <v>51</v>
      </c>
      <c r="E1706" s="67" t="str">
        <f t="shared" si="54"/>
        <v>грн</v>
      </c>
      <c r="F1706" s="77">
        <v>176.48</v>
      </c>
      <c r="G1706" s="254">
        <f t="shared" si="55"/>
        <v>176.48</v>
      </c>
      <c r="H1706" s="228"/>
      <c r="I1706" s="318"/>
    </row>
    <row r="1707" spans="1:9" ht="11.85" hidden="1" customHeight="1" outlineLevel="3">
      <c r="A1707" s="214" t="s">
        <v>4822</v>
      </c>
      <c r="B1707" s="67" t="s">
        <v>35906</v>
      </c>
      <c r="C1707" s="68" t="s">
        <v>38173</v>
      </c>
      <c r="D1707" s="67" t="s">
        <v>51</v>
      </c>
      <c r="E1707" s="67" t="str">
        <f t="shared" si="54"/>
        <v>грн</v>
      </c>
      <c r="F1707" s="77">
        <v>216.73</v>
      </c>
      <c r="G1707" s="254">
        <f t="shared" si="55"/>
        <v>216.73</v>
      </c>
      <c r="H1707" s="228"/>
      <c r="I1707" s="318"/>
    </row>
    <row r="1708" spans="1:9" ht="13.35" hidden="1" customHeight="1" outlineLevel="2">
      <c r="A1708" s="214"/>
      <c r="B1708" s="442"/>
      <c r="C1708" s="203" t="s">
        <v>39606</v>
      </c>
      <c r="D1708" s="203"/>
      <c r="E1708" s="203" t="str">
        <f t="shared" si="54"/>
        <v/>
      </c>
      <c r="F1708" s="205" t="s">
        <v>300</v>
      </c>
      <c r="G1708" s="253" t="str">
        <f t="shared" si="55"/>
        <v/>
      </c>
      <c r="H1708" s="228"/>
      <c r="I1708" s="318"/>
    </row>
    <row r="1709" spans="1:9" ht="11.85" hidden="1" customHeight="1" outlineLevel="3">
      <c r="A1709" s="214" t="s">
        <v>4823</v>
      </c>
      <c r="B1709" s="67" t="s">
        <v>35907</v>
      </c>
      <c r="C1709" s="68" t="s">
        <v>38174</v>
      </c>
      <c r="D1709" s="67" t="s">
        <v>124</v>
      </c>
      <c r="E1709" s="67" t="str">
        <f t="shared" si="54"/>
        <v>грн</v>
      </c>
      <c r="F1709" s="77">
        <v>60.37</v>
      </c>
      <c r="G1709" s="254">
        <f t="shared" si="55"/>
        <v>60.37</v>
      </c>
      <c r="H1709" s="228"/>
      <c r="I1709" s="318"/>
    </row>
    <row r="1710" spans="1:9" ht="11.85" hidden="1" customHeight="1" outlineLevel="3">
      <c r="A1710" s="214" t="s">
        <v>4824</v>
      </c>
      <c r="B1710" s="67" t="s">
        <v>35908</v>
      </c>
      <c r="C1710" s="68" t="s">
        <v>38175</v>
      </c>
      <c r="D1710" s="67" t="s">
        <v>124</v>
      </c>
      <c r="E1710" s="67" t="str">
        <f t="shared" si="54"/>
        <v>грн</v>
      </c>
      <c r="F1710" s="77">
        <v>62.81</v>
      </c>
      <c r="G1710" s="254">
        <f t="shared" si="55"/>
        <v>62.81</v>
      </c>
      <c r="H1710" s="228"/>
      <c r="I1710" s="318"/>
    </row>
    <row r="1711" spans="1:9" ht="11.85" hidden="1" customHeight="1" outlineLevel="3">
      <c r="A1711" s="214" t="s">
        <v>4825</v>
      </c>
      <c r="B1711" s="67" t="s">
        <v>35909</v>
      </c>
      <c r="C1711" s="68" t="s">
        <v>38176</v>
      </c>
      <c r="D1711" s="67" t="s">
        <v>124</v>
      </c>
      <c r="E1711" s="67" t="str">
        <f t="shared" si="54"/>
        <v>грн</v>
      </c>
      <c r="F1711" s="77">
        <v>66.12</v>
      </c>
      <c r="G1711" s="254">
        <f t="shared" si="55"/>
        <v>66.12</v>
      </c>
      <c r="H1711" s="228"/>
      <c r="I1711" s="318"/>
    </row>
    <row r="1712" spans="1:9" ht="11.85" hidden="1" customHeight="1" outlineLevel="3">
      <c r="A1712" s="214" t="s">
        <v>4826</v>
      </c>
      <c r="B1712" s="67" t="s">
        <v>35910</v>
      </c>
      <c r="C1712" s="68" t="s">
        <v>38177</v>
      </c>
      <c r="D1712" s="67" t="s">
        <v>124</v>
      </c>
      <c r="E1712" s="67" t="str">
        <f t="shared" si="54"/>
        <v>грн</v>
      </c>
      <c r="F1712" s="77">
        <v>70.989999999999995</v>
      </c>
      <c r="G1712" s="254">
        <f t="shared" si="55"/>
        <v>70.989999999999995</v>
      </c>
      <c r="H1712" s="228"/>
      <c r="I1712" s="318"/>
    </row>
    <row r="1713" spans="1:9" ht="11.85" hidden="1" customHeight="1" outlineLevel="3">
      <c r="A1713" s="214" t="s">
        <v>4827</v>
      </c>
      <c r="B1713" s="67" t="s">
        <v>35911</v>
      </c>
      <c r="C1713" s="68" t="s">
        <v>38178</v>
      </c>
      <c r="D1713" s="67" t="s">
        <v>124</v>
      </c>
      <c r="E1713" s="67" t="str">
        <f t="shared" si="54"/>
        <v>грн</v>
      </c>
      <c r="F1713" s="77">
        <v>71.78</v>
      </c>
      <c r="G1713" s="254">
        <f t="shared" si="55"/>
        <v>71.78</v>
      </c>
      <c r="H1713" s="228"/>
      <c r="I1713" s="318"/>
    </row>
    <row r="1714" spans="1:9" ht="11.85" hidden="1" customHeight="1" outlineLevel="3">
      <c r="A1714" s="214" t="s">
        <v>4828</v>
      </c>
      <c r="B1714" s="67" t="s">
        <v>35912</v>
      </c>
      <c r="C1714" s="68" t="s">
        <v>38179</v>
      </c>
      <c r="D1714" s="67" t="s">
        <v>124</v>
      </c>
      <c r="E1714" s="67" t="str">
        <f t="shared" si="54"/>
        <v>грн</v>
      </c>
      <c r="F1714" s="77">
        <v>78.319999999999993</v>
      </c>
      <c r="G1714" s="254">
        <f t="shared" si="55"/>
        <v>78.319999999999993</v>
      </c>
      <c r="H1714" s="228"/>
      <c r="I1714" s="318"/>
    </row>
    <row r="1715" spans="1:9" ht="11.85" hidden="1" customHeight="1" outlineLevel="3">
      <c r="A1715" s="214" t="s">
        <v>4829</v>
      </c>
      <c r="B1715" s="67" t="s">
        <v>35913</v>
      </c>
      <c r="C1715" s="68" t="s">
        <v>38180</v>
      </c>
      <c r="D1715" s="67" t="s">
        <v>124</v>
      </c>
      <c r="E1715" s="67" t="str">
        <f t="shared" si="54"/>
        <v>грн</v>
      </c>
      <c r="F1715" s="77">
        <v>83.26</v>
      </c>
      <c r="G1715" s="254">
        <f t="shared" si="55"/>
        <v>83.26</v>
      </c>
      <c r="H1715" s="228"/>
      <c r="I1715" s="318"/>
    </row>
    <row r="1716" spans="1:9" ht="11.85" hidden="1" customHeight="1" outlineLevel="3">
      <c r="A1716" s="214" t="s">
        <v>4830</v>
      </c>
      <c r="B1716" s="67" t="s">
        <v>35914</v>
      </c>
      <c r="C1716" s="68" t="s">
        <v>38181</v>
      </c>
      <c r="D1716" s="67" t="s">
        <v>124</v>
      </c>
      <c r="E1716" s="67" t="str">
        <f t="shared" si="54"/>
        <v>грн</v>
      </c>
      <c r="F1716" s="77">
        <v>101.17</v>
      </c>
      <c r="G1716" s="254">
        <f t="shared" si="55"/>
        <v>101.17</v>
      </c>
      <c r="H1716" s="228"/>
      <c r="I1716" s="318"/>
    </row>
    <row r="1717" spans="1:9" ht="11.85" hidden="1" customHeight="1" outlineLevel="3">
      <c r="A1717" s="214" t="s">
        <v>4831</v>
      </c>
      <c r="B1717" s="67" t="s">
        <v>35915</v>
      </c>
      <c r="C1717" s="68" t="s">
        <v>38182</v>
      </c>
      <c r="D1717" s="67" t="s">
        <v>124</v>
      </c>
      <c r="E1717" s="67" t="str">
        <f t="shared" si="54"/>
        <v>грн</v>
      </c>
      <c r="F1717" s="77">
        <v>106.88</v>
      </c>
      <c r="G1717" s="254">
        <f t="shared" si="55"/>
        <v>106.88</v>
      </c>
      <c r="H1717" s="228"/>
      <c r="I1717" s="318"/>
    </row>
    <row r="1718" spans="1:9" ht="11.85" hidden="1" customHeight="1" outlineLevel="3">
      <c r="A1718" s="214" t="s">
        <v>4832</v>
      </c>
      <c r="B1718" s="67" t="s">
        <v>35916</v>
      </c>
      <c r="C1718" s="68" t="s">
        <v>38183</v>
      </c>
      <c r="D1718" s="67" t="s">
        <v>124</v>
      </c>
      <c r="E1718" s="67" t="str">
        <f t="shared" si="54"/>
        <v>грн</v>
      </c>
      <c r="F1718" s="77">
        <v>137.88</v>
      </c>
      <c r="G1718" s="254">
        <f t="shared" si="55"/>
        <v>137.88</v>
      </c>
      <c r="H1718" s="228"/>
      <c r="I1718" s="318"/>
    </row>
    <row r="1719" spans="1:9" ht="11.85" hidden="1" customHeight="1" outlineLevel="3">
      <c r="A1719" s="214" t="s">
        <v>4833</v>
      </c>
      <c r="B1719" s="67" t="s">
        <v>35917</v>
      </c>
      <c r="C1719" s="68" t="s">
        <v>38184</v>
      </c>
      <c r="D1719" s="67" t="s">
        <v>124</v>
      </c>
      <c r="E1719" s="67" t="str">
        <f t="shared" si="54"/>
        <v>грн</v>
      </c>
      <c r="F1719" s="77">
        <v>255.29</v>
      </c>
      <c r="G1719" s="254">
        <f t="shared" si="55"/>
        <v>255.29</v>
      </c>
      <c r="H1719" s="228"/>
      <c r="I1719" s="318"/>
    </row>
    <row r="1720" spans="1:9" ht="11.85" hidden="1" customHeight="1" outlineLevel="3">
      <c r="A1720" s="214" t="s">
        <v>4834</v>
      </c>
      <c r="B1720" s="67" t="s">
        <v>35918</v>
      </c>
      <c r="C1720" s="68" t="s">
        <v>38185</v>
      </c>
      <c r="D1720" s="67" t="s">
        <v>124</v>
      </c>
      <c r="E1720" s="67" t="str">
        <f t="shared" si="54"/>
        <v>грн</v>
      </c>
      <c r="F1720" s="77">
        <v>358.96</v>
      </c>
      <c r="G1720" s="254">
        <f t="shared" si="55"/>
        <v>358.96</v>
      </c>
      <c r="H1720" s="228"/>
      <c r="I1720" s="318"/>
    </row>
    <row r="1721" spans="1:9" ht="11.85" hidden="1" customHeight="1" outlineLevel="3">
      <c r="A1721" s="214" t="s">
        <v>4835</v>
      </c>
      <c r="B1721" s="67" t="s">
        <v>35919</v>
      </c>
      <c r="C1721" s="68" t="s">
        <v>38186</v>
      </c>
      <c r="D1721" s="67" t="s">
        <v>124</v>
      </c>
      <c r="E1721" s="67" t="str">
        <f t="shared" si="54"/>
        <v>грн</v>
      </c>
      <c r="F1721" s="77">
        <v>43.57</v>
      </c>
      <c r="G1721" s="254">
        <f t="shared" si="55"/>
        <v>43.57</v>
      </c>
      <c r="H1721" s="228"/>
      <c r="I1721" s="318"/>
    </row>
    <row r="1722" spans="1:9" ht="11.85" hidden="1" customHeight="1" outlineLevel="3">
      <c r="A1722" s="214" t="s">
        <v>4836</v>
      </c>
      <c r="B1722" s="67" t="s">
        <v>35920</v>
      </c>
      <c r="C1722" s="68" t="s">
        <v>38187</v>
      </c>
      <c r="D1722" s="67" t="s">
        <v>124</v>
      </c>
      <c r="E1722" s="67" t="str">
        <f t="shared" si="54"/>
        <v>грн</v>
      </c>
      <c r="F1722" s="77">
        <v>57.2</v>
      </c>
      <c r="G1722" s="254">
        <f t="shared" si="55"/>
        <v>57.2</v>
      </c>
      <c r="H1722" s="228"/>
      <c r="I1722" s="318"/>
    </row>
    <row r="1723" spans="1:9" ht="11.85" hidden="1" customHeight="1" outlineLevel="3">
      <c r="A1723" s="214" t="s">
        <v>4837</v>
      </c>
      <c r="B1723" s="67" t="s">
        <v>35921</v>
      </c>
      <c r="C1723" s="68" t="s">
        <v>38188</v>
      </c>
      <c r="D1723" s="67" t="s">
        <v>124</v>
      </c>
      <c r="E1723" s="67" t="str">
        <f t="shared" si="54"/>
        <v>грн</v>
      </c>
      <c r="F1723" s="77">
        <v>60.43</v>
      </c>
      <c r="G1723" s="254">
        <f t="shared" si="55"/>
        <v>60.43</v>
      </c>
      <c r="H1723" s="228"/>
      <c r="I1723" s="318"/>
    </row>
    <row r="1724" spans="1:9" ht="11.85" hidden="1" customHeight="1" outlineLevel="3">
      <c r="A1724" s="214" t="s">
        <v>4838</v>
      </c>
      <c r="B1724" s="67" t="s">
        <v>35922</v>
      </c>
      <c r="C1724" s="68" t="s">
        <v>38189</v>
      </c>
      <c r="D1724" s="67" t="s">
        <v>124</v>
      </c>
      <c r="E1724" s="67" t="str">
        <f t="shared" si="54"/>
        <v>грн</v>
      </c>
      <c r="F1724" s="77">
        <v>109.22</v>
      </c>
      <c r="G1724" s="254">
        <f t="shared" si="55"/>
        <v>109.22</v>
      </c>
      <c r="H1724" s="228"/>
      <c r="I1724" s="318"/>
    </row>
    <row r="1725" spans="1:9" ht="11.85" hidden="1" customHeight="1" outlineLevel="3">
      <c r="A1725" s="214" t="s">
        <v>4839</v>
      </c>
      <c r="B1725" s="67" t="s">
        <v>35923</v>
      </c>
      <c r="C1725" s="68" t="s">
        <v>38190</v>
      </c>
      <c r="D1725" s="67" t="s">
        <v>124</v>
      </c>
      <c r="E1725" s="67" t="str">
        <f t="shared" si="54"/>
        <v>грн</v>
      </c>
      <c r="F1725" s="77">
        <v>119.68</v>
      </c>
      <c r="G1725" s="254">
        <f t="shared" si="55"/>
        <v>119.68</v>
      </c>
      <c r="H1725" s="228"/>
      <c r="I1725" s="318"/>
    </row>
    <row r="1726" spans="1:9" ht="11.85" hidden="1" customHeight="1" outlineLevel="3">
      <c r="A1726" s="214" t="s">
        <v>4840</v>
      </c>
      <c r="B1726" s="67" t="s">
        <v>35924</v>
      </c>
      <c r="C1726" s="68" t="s">
        <v>38191</v>
      </c>
      <c r="D1726" s="67" t="s">
        <v>124</v>
      </c>
      <c r="E1726" s="67" t="str">
        <f t="shared" si="54"/>
        <v>грн</v>
      </c>
      <c r="F1726" s="77">
        <v>143.76</v>
      </c>
      <c r="G1726" s="254">
        <f t="shared" si="55"/>
        <v>143.76</v>
      </c>
      <c r="H1726" s="228"/>
      <c r="I1726" s="318"/>
    </row>
    <row r="1727" spans="1:9" ht="11.85" hidden="1" customHeight="1" outlineLevel="3">
      <c r="A1727" s="214" t="s">
        <v>4841</v>
      </c>
      <c r="B1727" s="67" t="s">
        <v>35925</v>
      </c>
      <c r="C1727" s="68" t="s">
        <v>38192</v>
      </c>
      <c r="D1727" s="67" t="s">
        <v>124</v>
      </c>
      <c r="E1727" s="67" t="str">
        <f t="shared" si="54"/>
        <v>грн</v>
      </c>
      <c r="F1727" s="77">
        <v>139.01</v>
      </c>
      <c r="G1727" s="254">
        <f t="shared" si="55"/>
        <v>139.01</v>
      </c>
      <c r="H1727" s="228"/>
      <c r="I1727" s="318"/>
    </row>
    <row r="1728" spans="1:9" ht="11.85" hidden="1" customHeight="1" outlineLevel="3">
      <c r="A1728" s="214" t="s">
        <v>4842</v>
      </c>
      <c r="B1728" s="67" t="s">
        <v>35926</v>
      </c>
      <c r="C1728" s="68" t="s">
        <v>38193</v>
      </c>
      <c r="D1728" s="67" t="s">
        <v>124</v>
      </c>
      <c r="E1728" s="67" t="str">
        <f t="shared" si="54"/>
        <v>грн</v>
      </c>
      <c r="F1728" s="77">
        <v>180.79</v>
      </c>
      <c r="G1728" s="254">
        <f t="shared" si="55"/>
        <v>180.79</v>
      </c>
      <c r="H1728" s="228"/>
      <c r="I1728" s="318"/>
    </row>
    <row r="1729" spans="1:9" ht="11.85" hidden="1" customHeight="1" outlineLevel="3">
      <c r="A1729" s="214" t="s">
        <v>4843</v>
      </c>
      <c r="B1729" s="67" t="s">
        <v>35927</v>
      </c>
      <c r="C1729" s="68" t="s">
        <v>38194</v>
      </c>
      <c r="D1729" s="67" t="s">
        <v>124</v>
      </c>
      <c r="E1729" s="67" t="str">
        <f t="shared" si="54"/>
        <v>грн</v>
      </c>
      <c r="F1729" s="77">
        <v>160.13999999999999</v>
      </c>
      <c r="G1729" s="254">
        <f t="shared" si="55"/>
        <v>160.13999999999999</v>
      </c>
      <c r="H1729" s="228"/>
      <c r="I1729" s="318"/>
    </row>
    <row r="1730" spans="1:9" ht="11.85" hidden="1" customHeight="1" outlineLevel="3">
      <c r="A1730" s="214" t="s">
        <v>4844</v>
      </c>
      <c r="B1730" s="67" t="s">
        <v>35928</v>
      </c>
      <c r="C1730" s="68" t="s">
        <v>38195</v>
      </c>
      <c r="D1730" s="67" t="s">
        <v>124</v>
      </c>
      <c r="E1730" s="67" t="str">
        <f t="shared" ref="E1730:E1793" si="56">IF(D1730="", "", "грн")</f>
        <v>грн</v>
      </c>
      <c r="F1730" s="77">
        <v>307.8</v>
      </c>
      <c r="G1730" s="254">
        <f t="shared" si="55"/>
        <v>307.8</v>
      </c>
      <c r="H1730" s="228"/>
      <c r="I1730" s="318"/>
    </row>
    <row r="1731" spans="1:9" ht="11.85" hidden="1" customHeight="1" outlineLevel="3">
      <c r="A1731" s="214" t="s">
        <v>4845</v>
      </c>
      <c r="B1731" s="67" t="s">
        <v>35929</v>
      </c>
      <c r="C1731" s="68" t="s">
        <v>38196</v>
      </c>
      <c r="D1731" s="67" t="s">
        <v>124</v>
      </c>
      <c r="E1731" s="67" t="str">
        <f t="shared" si="56"/>
        <v>грн</v>
      </c>
      <c r="F1731" s="77">
        <v>356.88</v>
      </c>
      <c r="G1731" s="254">
        <f t="shared" si="55"/>
        <v>356.88</v>
      </c>
      <c r="H1731" s="228"/>
      <c r="I1731" s="318"/>
    </row>
    <row r="1732" spans="1:9" ht="11.85" hidden="1" customHeight="1" outlineLevel="3">
      <c r="A1732" s="214" t="s">
        <v>4846</v>
      </c>
      <c r="B1732" s="67" t="s">
        <v>35930</v>
      </c>
      <c r="C1732" s="68" t="s">
        <v>38197</v>
      </c>
      <c r="D1732" s="67" t="s">
        <v>124</v>
      </c>
      <c r="E1732" s="67" t="str">
        <f t="shared" si="56"/>
        <v>грн</v>
      </c>
      <c r="F1732" s="77">
        <v>400.92</v>
      </c>
      <c r="G1732" s="254">
        <f t="shared" si="55"/>
        <v>400.92</v>
      </c>
      <c r="H1732" s="228"/>
      <c r="I1732" s="318"/>
    </row>
    <row r="1733" spans="1:9" ht="11.85" hidden="1" customHeight="1" outlineLevel="3">
      <c r="A1733" s="214" t="s">
        <v>4847</v>
      </c>
      <c r="B1733" s="67" t="s">
        <v>35931</v>
      </c>
      <c r="C1733" s="68" t="s">
        <v>38198</v>
      </c>
      <c r="D1733" s="67" t="s">
        <v>124</v>
      </c>
      <c r="E1733" s="67" t="str">
        <f t="shared" si="56"/>
        <v>грн</v>
      </c>
      <c r="F1733" s="77">
        <v>40.880000000000003</v>
      </c>
      <c r="G1733" s="254">
        <f t="shared" si="55"/>
        <v>40.880000000000003</v>
      </c>
      <c r="H1733" s="228"/>
      <c r="I1733" s="318"/>
    </row>
    <row r="1734" spans="1:9" ht="11.85" hidden="1" customHeight="1" outlineLevel="3">
      <c r="A1734" s="214" t="s">
        <v>4848</v>
      </c>
      <c r="B1734" s="67" t="s">
        <v>35932</v>
      </c>
      <c r="C1734" s="68" t="s">
        <v>38199</v>
      </c>
      <c r="D1734" s="67" t="s">
        <v>124</v>
      </c>
      <c r="E1734" s="67" t="str">
        <f t="shared" si="56"/>
        <v>грн</v>
      </c>
      <c r="F1734" s="77">
        <v>41.63</v>
      </c>
      <c r="G1734" s="254">
        <f t="shared" si="55"/>
        <v>41.63</v>
      </c>
      <c r="H1734" s="228"/>
      <c r="I1734" s="318"/>
    </row>
    <row r="1735" spans="1:9" ht="11.85" hidden="1" customHeight="1" outlineLevel="3">
      <c r="A1735" s="214" t="s">
        <v>4849</v>
      </c>
      <c r="B1735" s="67" t="s">
        <v>35933</v>
      </c>
      <c r="C1735" s="68" t="s">
        <v>38200</v>
      </c>
      <c r="D1735" s="67" t="s">
        <v>124</v>
      </c>
      <c r="E1735" s="67" t="str">
        <f t="shared" si="56"/>
        <v>грн</v>
      </c>
      <c r="F1735" s="77">
        <v>57.42</v>
      </c>
      <c r="G1735" s="254">
        <f t="shared" si="55"/>
        <v>57.42</v>
      </c>
      <c r="H1735" s="228"/>
      <c r="I1735" s="318"/>
    </row>
    <row r="1736" spans="1:9" ht="11.85" hidden="1" customHeight="1" outlineLevel="3">
      <c r="A1736" s="214" t="s">
        <v>4850</v>
      </c>
      <c r="B1736" s="67" t="s">
        <v>35934</v>
      </c>
      <c r="C1736" s="68" t="s">
        <v>38201</v>
      </c>
      <c r="D1736" s="67" t="s">
        <v>124</v>
      </c>
      <c r="E1736" s="67" t="str">
        <f t="shared" si="56"/>
        <v>грн</v>
      </c>
      <c r="F1736" s="77">
        <v>59.65</v>
      </c>
      <c r="G1736" s="254">
        <f t="shared" si="55"/>
        <v>59.65</v>
      </c>
      <c r="H1736" s="228"/>
      <c r="I1736" s="318"/>
    </row>
    <row r="1737" spans="1:9" ht="11.85" hidden="1" customHeight="1" outlineLevel="3">
      <c r="A1737" s="214" t="s">
        <v>4851</v>
      </c>
      <c r="B1737" s="67" t="s">
        <v>35935</v>
      </c>
      <c r="C1737" s="68" t="s">
        <v>38202</v>
      </c>
      <c r="D1737" s="67" t="s">
        <v>124</v>
      </c>
      <c r="E1737" s="67" t="str">
        <f t="shared" si="56"/>
        <v>грн</v>
      </c>
      <c r="F1737" s="77">
        <v>96.22</v>
      </c>
      <c r="G1737" s="254">
        <f t="shared" si="55"/>
        <v>96.22</v>
      </c>
      <c r="H1737" s="228"/>
      <c r="I1737" s="318"/>
    </row>
    <row r="1738" spans="1:9" ht="11.85" hidden="1" customHeight="1" outlineLevel="3">
      <c r="A1738" s="214" t="s">
        <v>4852</v>
      </c>
      <c r="B1738" s="67" t="s">
        <v>35936</v>
      </c>
      <c r="C1738" s="68" t="s">
        <v>38203</v>
      </c>
      <c r="D1738" s="67" t="s">
        <v>124</v>
      </c>
      <c r="E1738" s="67" t="str">
        <f t="shared" si="56"/>
        <v>грн</v>
      </c>
      <c r="F1738" s="77">
        <v>109.93</v>
      </c>
      <c r="G1738" s="254">
        <f t="shared" si="55"/>
        <v>109.93</v>
      </c>
      <c r="H1738" s="228"/>
      <c r="I1738" s="318"/>
    </row>
    <row r="1739" spans="1:9" ht="11.85" hidden="1" customHeight="1" outlineLevel="3">
      <c r="A1739" s="214" t="s">
        <v>4853</v>
      </c>
      <c r="B1739" s="67" t="s">
        <v>35937</v>
      </c>
      <c r="C1739" s="68" t="s">
        <v>38204</v>
      </c>
      <c r="D1739" s="67" t="s">
        <v>124</v>
      </c>
      <c r="E1739" s="67" t="str">
        <f t="shared" si="56"/>
        <v>грн</v>
      </c>
      <c r="F1739" s="77">
        <v>47.03</v>
      </c>
      <c r="G1739" s="254">
        <f t="shared" si="55"/>
        <v>47.03</v>
      </c>
      <c r="H1739" s="228"/>
      <c r="I1739" s="318"/>
    </row>
    <row r="1740" spans="1:9" ht="11.85" hidden="1" customHeight="1" outlineLevel="3">
      <c r="A1740" s="214" t="s">
        <v>4854</v>
      </c>
      <c r="B1740" s="67" t="s">
        <v>35938</v>
      </c>
      <c r="C1740" s="68" t="s">
        <v>38205</v>
      </c>
      <c r="D1740" s="67" t="s">
        <v>124</v>
      </c>
      <c r="E1740" s="67" t="str">
        <f t="shared" si="56"/>
        <v>грн</v>
      </c>
      <c r="F1740" s="77">
        <v>54.01</v>
      </c>
      <c r="G1740" s="254">
        <f t="shared" ref="G1740:G1803" si="57">IFERROR(IF(OR(E1740="грн",E1740="грн."),ROUND(F1740*(1-$G$2),2),ROUND(F1740*(1-$G$2),2)*$E$2),"")</f>
        <v>54.01</v>
      </c>
      <c r="H1740" s="228"/>
      <c r="I1740" s="318"/>
    </row>
    <row r="1741" spans="1:9" ht="11.85" hidden="1" customHeight="1" outlineLevel="3">
      <c r="A1741" s="214" t="s">
        <v>4855</v>
      </c>
      <c r="B1741" s="67" t="s">
        <v>35939</v>
      </c>
      <c r="C1741" s="68" t="s">
        <v>38206</v>
      </c>
      <c r="D1741" s="67" t="s">
        <v>124</v>
      </c>
      <c r="E1741" s="67" t="str">
        <f t="shared" si="56"/>
        <v>грн</v>
      </c>
      <c r="F1741" s="77">
        <v>55.12</v>
      </c>
      <c r="G1741" s="254">
        <f t="shared" si="57"/>
        <v>55.12</v>
      </c>
      <c r="H1741" s="228"/>
      <c r="I1741" s="318"/>
    </row>
    <row r="1742" spans="1:9" ht="11.85" hidden="1" customHeight="1" outlineLevel="3">
      <c r="A1742" s="214" t="s">
        <v>4856</v>
      </c>
      <c r="B1742" s="67" t="s">
        <v>35940</v>
      </c>
      <c r="C1742" s="68" t="s">
        <v>38207</v>
      </c>
      <c r="D1742" s="67" t="s">
        <v>124</v>
      </c>
      <c r="E1742" s="67" t="str">
        <f t="shared" si="56"/>
        <v>грн</v>
      </c>
      <c r="F1742" s="77">
        <v>64.66</v>
      </c>
      <c r="G1742" s="254">
        <f t="shared" si="57"/>
        <v>64.66</v>
      </c>
      <c r="H1742" s="228"/>
      <c r="I1742" s="318"/>
    </row>
    <row r="1743" spans="1:9" ht="11.85" hidden="1" customHeight="1" outlineLevel="3">
      <c r="A1743" s="214" t="s">
        <v>4857</v>
      </c>
      <c r="B1743" s="67" t="s">
        <v>35941</v>
      </c>
      <c r="C1743" s="68" t="s">
        <v>38208</v>
      </c>
      <c r="D1743" s="67" t="s">
        <v>124</v>
      </c>
      <c r="E1743" s="67" t="str">
        <f t="shared" si="56"/>
        <v>грн</v>
      </c>
      <c r="F1743" s="77">
        <v>104.95</v>
      </c>
      <c r="G1743" s="254">
        <f t="shared" si="57"/>
        <v>104.95</v>
      </c>
      <c r="H1743" s="228"/>
      <c r="I1743" s="318"/>
    </row>
    <row r="1744" spans="1:9" ht="11.85" hidden="1" customHeight="1" outlineLevel="3">
      <c r="A1744" s="214" t="s">
        <v>4858</v>
      </c>
      <c r="B1744" s="67" t="s">
        <v>35942</v>
      </c>
      <c r="C1744" s="68" t="s">
        <v>38209</v>
      </c>
      <c r="D1744" s="67" t="s">
        <v>124</v>
      </c>
      <c r="E1744" s="67" t="str">
        <f t="shared" si="56"/>
        <v>грн</v>
      </c>
      <c r="F1744" s="77">
        <v>125.64</v>
      </c>
      <c r="G1744" s="254">
        <f t="shared" si="57"/>
        <v>125.64</v>
      </c>
      <c r="H1744" s="228"/>
      <c r="I1744" s="318"/>
    </row>
    <row r="1745" spans="1:9" ht="11.85" hidden="1" customHeight="1" outlineLevel="3">
      <c r="A1745" s="214" t="s">
        <v>4859</v>
      </c>
      <c r="B1745" s="67" t="s">
        <v>35943</v>
      </c>
      <c r="C1745" s="68" t="s">
        <v>38210</v>
      </c>
      <c r="D1745" s="67" t="s">
        <v>124</v>
      </c>
      <c r="E1745" s="67" t="str">
        <f t="shared" si="56"/>
        <v>грн</v>
      </c>
      <c r="F1745" s="77">
        <v>147.34</v>
      </c>
      <c r="G1745" s="254">
        <f t="shared" si="57"/>
        <v>147.34</v>
      </c>
      <c r="H1745" s="228"/>
      <c r="I1745" s="318"/>
    </row>
    <row r="1746" spans="1:9" ht="11.85" hidden="1" customHeight="1" outlineLevel="3">
      <c r="A1746" s="214" t="s">
        <v>4860</v>
      </c>
      <c r="B1746" s="67" t="s">
        <v>35944</v>
      </c>
      <c r="C1746" s="68" t="s">
        <v>38211</v>
      </c>
      <c r="D1746" s="67" t="s">
        <v>124</v>
      </c>
      <c r="E1746" s="67" t="str">
        <f t="shared" si="56"/>
        <v>грн</v>
      </c>
      <c r="F1746" s="77">
        <v>155.56</v>
      </c>
      <c r="G1746" s="254">
        <f t="shared" si="57"/>
        <v>155.56</v>
      </c>
      <c r="H1746" s="228"/>
      <c r="I1746" s="318"/>
    </row>
    <row r="1747" spans="1:9" ht="11.85" hidden="1" customHeight="1" outlineLevel="3">
      <c r="A1747" s="214" t="s">
        <v>4861</v>
      </c>
      <c r="B1747" s="67" t="s">
        <v>35945</v>
      </c>
      <c r="C1747" s="68" t="s">
        <v>38212</v>
      </c>
      <c r="D1747" s="67" t="s">
        <v>124</v>
      </c>
      <c r="E1747" s="67" t="str">
        <f t="shared" si="56"/>
        <v>грн</v>
      </c>
      <c r="F1747" s="77">
        <v>160.26</v>
      </c>
      <c r="G1747" s="254">
        <f t="shared" si="57"/>
        <v>160.26</v>
      </c>
      <c r="H1747" s="228"/>
      <c r="I1747" s="318"/>
    </row>
    <row r="1748" spans="1:9" ht="11.85" hidden="1" customHeight="1" outlineLevel="3">
      <c r="A1748" s="214" t="s">
        <v>4862</v>
      </c>
      <c r="B1748" s="67" t="s">
        <v>35946</v>
      </c>
      <c r="C1748" s="68" t="s">
        <v>38213</v>
      </c>
      <c r="D1748" s="67" t="s">
        <v>124</v>
      </c>
      <c r="E1748" s="67" t="str">
        <f t="shared" si="56"/>
        <v>грн</v>
      </c>
      <c r="F1748" s="77">
        <v>277.2</v>
      </c>
      <c r="G1748" s="254">
        <f t="shared" si="57"/>
        <v>277.2</v>
      </c>
      <c r="H1748" s="228"/>
      <c r="I1748" s="318"/>
    </row>
    <row r="1749" spans="1:9" ht="11.85" hidden="1" customHeight="1" outlineLevel="3">
      <c r="A1749" s="214" t="s">
        <v>4863</v>
      </c>
      <c r="B1749" s="67" t="s">
        <v>35947</v>
      </c>
      <c r="C1749" s="68" t="s">
        <v>38214</v>
      </c>
      <c r="D1749" s="67" t="s">
        <v>124</v>
      </c>
      <c r="E1749" s="67" t="str">
        <f t="shared" si="56"/>
        <v>грн</v>
      </c>
      <c r="F1749" s="77">
        <v>329.04</v>
      </c>
      <c r="G1749" s="254">
        <f t="shared" si="57"/>
        <v>329.04</v>
      </c>
      <c r="H1749" s="228"/>
      <c r="I1749" s="318"/>
    </row>
    <row r="1750" spans="1:9" ht="11.85" hidden="1" customHeight="1" outlineLevel="3">
      <c r="A1750" s="214" t="s">
        <v>4864</v>
      </c>
      <c r="B1750" s="67" t="s">
        <v>35948</v>
      </c>
      <c r="C1750" s="68" t="s">
        <v>38215</v>
      </c>
      <c r="D1750" s="67" t="s">
        <v>124</v>
      </c>
      <c r="E1750" s="67" t="str">
        <f t="shared" si="56"/>
        <v>грн</v>
      </c>
      <c r="F1750" s="77">
        <v>393.48</v>
      </c>
      <c r="G1750" s="254">
        <f t="shared" si="57"/>
        <v>393.48</v>
      </c>
      <c r="H1750" s="228"/>
      <c r="I1750" s="318"/>
    </row>
    <row r="1751" spans="1:9" ht="11.85" hidden="1" customHeight="1" outlineLevel="3">
      <c r="A1751" s="214" t="s">
        <v>4865</v>
      </c>
      <c r="B1751" s="67" t="s">
        <v>35949</v>
      </c>
      <c r="C1751" s="68" t="s">
        <v>38216</v>
      </c>
      <c r="D1751" s="67" t="s">
        <v>124</v>
      </c>
      <c r="E1751" s="67" t="str">
        <f t="shared" si="56"/>
        <v>грн</v>
      </c>
      <c r="F1751" s="77">
        <v>149.88999999999999</v>
      </c>
      <c r="G1751" s="254">
        <f t="shared" si="57"/>
        <v>149.88999999999999</v>
      </c>
      <c r="H1751" s="228"/>
      <c r="I1751" s="318"/>
    </row>
    <row r="1752" spans="1:9" ht="11.85" hidden="1" customHeight="1" outlineLevel="3">
      <c r="A1752" s="214" t="s">
        <v>4866</v>
      </c>
      <c r="B1752" s="67" t="s">
        <v>35950</v>
      </c>
      <c r="C1752" s="68" t="s">
        <v>38217</v>
      </c>
      <c r="D1752" s="67" t="s">
        <v>124</v>
      </c>
      <c r="E1752" s="67" t="str">
        <f t="shared" si="56"/>
        <v>грн</v>
      </c>
      <c r="F1752" s="77">
        <v>169.63</v>
      </c>
      <c r="G1752" s="254">
        <f t="shared" si="57"/>
        <v>169.63</v>
      </c>
      <c r="H1752" s="228"/>
      <c r="I1752" s="318"/>
    </row>
    <row r="1753" spans="1:9" ht="11.85" hidden="1" customHeight="1" outlineLevel="3">
      <c r="A1753" s="214" t="s">
        <v>4867</v>
      </c>
      <c r="B1753" s="67" t="s">
        <v>35951</v>
      </c>
      <c r="C1753" s="68" t="s">
        <v>38218</v>
      </c>
      <c r="D1753" s="67" t="s">
        <v>124</v>
      </c>
      <c r="E1753" s="67" t="str">
        <f t="shared" si="56"/>
        <v>грн</v>
      </c>
      <c r="F1753" s="77">
        <v>185.18</v>
      </c>
      <c r="G1753" s="254">
        <f t="shared" si="57"/>
        <v>185.18</v>
      </c>
      <c r="H1753" s="228"/>
      <c r="I1753" s="318"/>
    </row>
    <row r="1754" spans="1:9" ht="11.85" hidden="1" customHeight="1" outlineLevel="3">
      <c r="A1754" s="214" t="s">
        <v>4868</v>
      </c>
      <c r="B1754" s="67" t="s">
        <v>35952</v>
      </c>
      <c r="C1754" s="68" t="s">
        <v>38219</v>
      </c>
      <c r="D1754" s="67" t="s">
        <v>124</v>
      </c>
      <c r="E1754" s="67" t="str">
        <f t="shared" si="56"/>
        <v>грн</v>
      </c>
      <c r="F1754" s="77">
        <v>275.16000000000003</v>
      </c>
      <c r="G1754" s="254">
        <f t="shared" si="57"/>
        <v>275.16000000000003</v>
      </c>
      <c r="H1754" s="228"/>
      <c r="I1754" s="318"/>
    </row>
    <row r="1755" spans="1:9" ht="11.85" hidden="1" customHeight="1" outlineLevel="3">
      <c r="A1755" s="214" t="s">
        <v>4869</v>
      </c>
      <c r="B1755" s="67" t="s">
        <v>35953</v>
      </c>
      <c r="C1755" s="68" t="s">
        <v>38220</v>
      </c>
      <c r="D1755" s="67" t="s">
        <v>124</v>
      </c>
      <c r="E1755" s="67" t="str">
        <f t="shared" si="56"/>
        <v>грн</v>
      </c>
      <c r="F1755" s="77">
        <v>399.36</v>
      </c>
      <c r="G1755" s="254">
        <f t="shared" si="57"/>
        <v>399.36</v>
      </c>
      <c r="H1755" s="228"/>
      <c r="I1755" s="318"/>
    </row>
    <row r="1756" spans="1:9" ht="11.85" hidden="1" customHeight="1" outlineLevel="3">
      <c r="A1756" s="214" t="s">
        <v>4870</v>
      </c>
      <c r="B1756" s="67" t="s">
        <v>35954</v>
      </c>
      <c r="C1756" s="68" t="s">
        <v>38221</v>
      </c>
      <c r="D1756" s="67" t="s">
        <v>124</v>
      </c>
      <c r="E1756" s="67" t="str">
        <f t="shared" si="56"/>
        <v>грн</v>
      </c>
      <c r="F1756" s="77">
        <v>536.39</v>
      </c>
      <c r="G1756" s="254">
        <f t="shared" si="57"/>
        <v>536.39</v>
      </c>
      <c r="H1756" s="228"/>
      <c r="I1756" s="318"/>
    </row>
    <row r="1757" spans="1:9" ht="11.85" hidden="1" customHeight="1" outlineLevel="3">
      <c r="A1757" s="214" t="s">
        <v>4871</v>
      </c>
      <c r="B1757" s="67" t="s">
        <v>35955</v>
      </c>
      <c r="C1757" s="68" t="s">
        <v>38222</v>
      </c>
      <c r="D1757" s="67" t="s">
        <v>124</v>
      </c>
      <c r="E1757" s="67" t="str">
        <f t="shared" si="56"/>
        <v>грн</v>
      </c>
      <c r="F1757" s="77">
        <v>44.77</v>
      </c>
      <c r="G1757" s="254">
        <f t="shared" si="57"/>
        <v>44.77</v>
      </c>
      <c r="H1757" s="228"/>
      <c r="I1757" s="318"/>
    </row>
    <row r="1758" spans="1:9" ht="11.85" hidden="1" customHeight="1" outlineLevel="3">
      <c r="A1758" s="214" t="s">
        <v>4872</v>
      </c>
      <c r="B1758" s="67" t="s">
        <v>35956</v>
      </c>
      <c r="C1758" s="68" t="s">
        <v>38223</v>
      </c>
      <c r="D1758" s="67" t="s">
        <v>124</v>
      </c>
      <c r="E1758" s="67" t="str">
        <f t="shared" si="56"/>
        <v>грн</v>
      </c>
      <c r="F1758" s="77">
        <v>46.25</v>
      </c>
      <c r="G1758" s="254">
        <f t="shared" si="57"/>
        <v>46.25</v>
      </c>
      <c r="H1758" s="228"/>
      <c r="I1758" s="318"/>
    </row>
    <row r="1759" spans="1:9" ht="11.85" hidden="1" customHeight="1" outlineLevel="3">
      <c r="A1759" s="214" t="s">
        <v>4874</v>
      </c>
      <c r="B1759" s="67" t="s">
        <v>35957</v>
      </c>
      <c r="C1759" s="68" t="s">
        <v>38224</v>
      </c>
      <c r="D1759" s="67" t="s">
        <v>124</v>
      </c>
      <c r="E1759" s="67" t="str">
        <f t="shared" si="56"/>
        <v>грн</v>
      </c>
      <c r="F1759" s="77">
        <v>58.94</v>
      </c>
      <c r="G1759" s="254">
        <f t="shared" si="57"/>
        <v>58.94</v>
      </c>
      <c r="H1759" s="228"/>
      <c r="I1759" s="318"/>
    </row>
    <row r="1760" spans="1:9" ht="11.85" hidden="1" customHeight="1" outlineLevel="3">
      <c r="A1760" s="214" t="s">
        <v>4873</v>
      </c>
      <c r="B1760" s="67" t="s">
        <v>35958</v>
      </c>
      <c r="C1760" s="68" t="s">
        <v>38225</v>
      </c>
      <c r="D1760" s="67" t="s">
        <v>124</v>
      </c>
      <c r="E1760" s="67" t="str">
        <f t="shared" si="56"/>
        <v>грн</v>
      </c>
      <c r="F1760" s="77">
        <v>54.46</v>
      </c>
      <c r="G1760" s="254">
        <f t="shared" si="57"/>
        <v>54.46</v>
      </c>
      <c r="H1760" s="228"/>
      <c r="I1760" s="318"/>
    </row>
    <row r="1761" spans="1:9" ht="11.85" hidden="1" customHeight="1" outlineLevel="3">
      <c r="A1761" s="214" t="s">
        <v>4875</v>
      </c>
      <c r="B1761" s="67" t="s">
        <v>35959</v>
      </c>
      <c r="C1761" s="68" t="s">
        <v>38226</v>
      </c>
      <c r="D1761" s="67" t="s">
        <v>124</v>
      </c>
      <c r="E1761" s="67" t="str">
        <f t="shared" si="56"/>
        <v>грн</v>
      </c>
      <c r="F1761" s="77">
        <v>67.88</v>
      </c>
      <c r="G1761" s="254">
        <f t="shared" si="57"/>
        <v>67.88</v>
      </c>
      <c r="H1761" s="228"/>
      <c r="I1761" s="318"/>
    </row>
    <row r="1762" spans="1:9" ht="11.85" hidden="1" customHeight="1" outlineLevel="3">
      <c r="A1762" s="214" t="s">
        <v>4876</v>
      </c>
      <c r="B1762" s="67" t="s">
        <v>35960</v>
      </c>
      <c r="C1762" s="68" t="s">
        <v>38227</v>
      </c>
      <c r="D1762" s="67" t="s">
        <v>124</v>
      </c>
      <c r="E1762" s="67" t="str">
        <f t="shared" si="56"/>
        <v>грн</v>
      </c>
      <c r="F1762" s="77">
        <v>91.01</v>
      </c>
      <c r="G1762" s="254">
        <f t="shared" si="57"/>
        <v>91.01</v>
      </c>
      <c r="H1762" s="228"/>
      <c r="I1762" s="318"/>
    </row>
    <row r="1763" spans="1:9" ht="11.85" hidden="1" customHeight="1" outlineLevel="3">
      <c r="A1763" s="214" t="s">
        <v>4877</v>
      </c>
      <c r="B1763" s="67" t="s">
        <v>35961</v>
      </c>
      <c r="C1763" s="68" t="s">
        <v>38228</v>
      </c>
      <c r="D1763" s="67" t="s">
        <v>124</v>
      </c>
      <c r="E1763" s="67" t="str">
        <f t="shared" si="56"/>
        <v>грн</v>
      </c>
      <c r="F1763" s="77">
        <v>138.78</v>
      </c>
      <c r="G1763" s="254">
        <f t="shared" si="57"/>
        <v>138.78</v>
      </c>
      <c r="H1763" s="228"/>
      <c r="I1763" s="318"/>
    </row>
    <row r="1764" spans="1:9" ht="11.85" hidden="1" customHeight="1" outlineLevel="3">
      <c r="A1764" s="214" t="s">
        <v>4878</v>
      </c>
      <c r="B1764" s="67" t="s">
        <v>35962</v>
      </c>
      <c r="C1764" s="68" t="s">
        <v>38229</v>
      </c>
      <c r="D1764" s="67" t="s">
        <v>124</v>
      </c>
      <c r="E1764" s="67" t="str">
        <f t="shared" si="56"/>
        <v>грн</v>
      </c>
      <c r="F1764" s="77">
        <v>193.6</v>
      </c>
      <c r="G1764" s="254">
        <f t="shared" si="57"/>
        <v>193.6</v>
      </c>
      <c r="H1764" s="228"/>
      <c r="I1764" s="318"/>
    </row>
    <row r="1765" spans="1:9" ht="11.85" hidden="1" customHeight="1" outlineLevel="3">
      <c r="A1765" s="214" t="s">
        <v>4879</v>
      </c>
      <c r="B1765" s="67" t="s">
        <v>35963</v>
      </c>
      <c r="C1765" s="68" t="s">
        <v>38230</v>
      </c>
      <c r="D1765" s="67" t="s">
        <v>124</v>
      </c>
      <c r="E1765" s="67" t="str">
        <f t="shared" si="56"/>
        <v>грн</v>
      </c>
      <c r="F1765" s="77">
        <v>264.19</v>
      </c>
      <c r="G1765" s="254">
        <f t="shared" si="57"/>
        <v>264.19</v>
      </c>
      <c r="H1765" s="228"/>
      <c r="I1765" s="318"/>
    </row>
    <row r="1766" spans="1:9" ht="11.85" hidden="1" customHeight="1" outlineLevel="3">
      <c r="A1766" s="214" t="s">
        <v>4880</v>
      </c>
      <c r="B1766" s="67" t="s">
        <v>35964</v>
      </c>
      <c r="C1766" s="68" t="s">
        <v>38231</v>
      </c>
      <c r="D1766" s="67" t="s">
        <v>124</v>
      </c>
      <c r="E1766" s="67" t="str">
        <f t="shared" si="56"/>
        <v>грн</v>
      </c>
      <c r="F1766" s="77">
        <v>288.49</v>
      </c>
      <c r="G1766" s="254">
        <f t="shared" si="57"/>
        <v>288.49</v>
      </c>
      <c r="H1766" s="228"/>
      <c r="I1766" s="318"/>
    </row>
    <row r="1767" spans="1:9" ht="11.85" hidden="1" customHeight="1" outlineLevel="3">
      <c r="A1767" s="214" t="s">
        <v>4881</v>
      </c>
      <c r="B1767" s="67" t="s">
        <v>35965</v>
      </c>
      <c r="C1767" s="68" t="s">
        <v>38232</v>
      </c>
      <c r="D1767" s="67" t="s">
        <v>124</v>
      </c>
      <c r="E1767" s="67" t="str">
        <f t="shared" si="56"/>
        <v>грн</v>
      </c>
      <c r="F1767" s="77">
        <v>3.46</v>
      </c>
      <c r="G1767" s="254">
        <f t="shared" si="57"/>
        <v>3.46</v>
      </c>
      <c r="H1767" s="228"/>
      <c r="I1767" s="318"/>
    </row>
    <row r="1768" spans="1:9" ht="11.85" hidden="1" customHeight="1" outlineLevel="3">
      <c r="A1768" s="214" t="s">
        <v>4882</v>
      </c>
      <c r="B1768" s="67" t="s">
        <v>35966</v>
      </c>
      <c r="C1768" s="68" t="s">
        <v>38233</v>
      </c>
      <c r="D1768" s="67" t="s">
        <v>124</v>
      </c>
      <c r="E1768" s="67" t="str">
        <f t="shared" si="56"/>
        <v>грн</v>
      </c>
      <c r="F1768" s="77">
        <v>8.9600000000000009</v>
      </c>
      <c r="G1768" s="254">
        <f t="shared" si="57"/>
        <v>8.9600000000000009</v>
      </c>
      <c r="H1768" s="228"/>
      <c r="I1768" s="318"/>
    </row>
    <row r="1769" spans="1:9" ht="11.85" hidden="1" customHeight="1" outlineLevel="3">
      <c r="A1769" s="214" t="s">
        <v>4883</v>
      </c>
      <c r="B1769" s="67" t="s">
        <v>35967</v>
      </c>
      <c r="C1769" s="68" t="s">
        <v>38234</v>
      </c>
      <c r="D1769" s="67" t="s">
        <v>124</v>
      </c>
      <c r="E1769" s="67" t="str">
        <f t="shared" si="56"/>
        <v>грн</v>
      </c>
      <c r="F1769" s="77">
        <v>15.55</v>
      </c>
      <c r="G1769" s="254">
        <f t="shared" si="57"/>
        <v>15.55</v>
      </c>
      <c r="H1769" s="228"/>
      <c r="I1769" s="318"/>
    </row>
    <row r="1770" spans="1:9" ht="11.85" hidden="1" customHeight="1" outlineLevel="3">
      <c r="A1770" s="214" t="s">
        <v>4884</v>
      </c>
      <c r="B1770" s="67" t="s">
        <v>35968</v>
      </c>
      <c r="C1770" s="68" t="s">
        <v>38235</v>
      </c>
      <c r="D1770" s="67" t="s">
        <v>124</v>
      </c>
      <c r="E1770" s="67" t="str">
        <f t="shared" si="56"/>
        <v>грн</v>
      </c>
      <c r="F1770" s="77">
        <v>20.149999999999999</v>
      </c>
      <c r="G1770" s="254">
        <f t="shared" si="57"/>
        <v>20.149999999999999</v>
      </c>
      <c r="H1770" s="228"/>
      <c r="I1770" s="318"/>
    </row>
    <row r="1771" spans="1:9" ht="11.85" hidden="1" customHeight="1" outlineLevel="3">
      <c r="A1771" s="214" t="s">
        <v>4885</v>
      </c>
      <c r="B1771" s="67" t="s">
        <v>35969</v>
      </c>
      <c r="C1771" s="68" t="s">
        <v>38236</v>
      </c>
      <c r="D1771" s="67" t="s">
        <v>124</v>
      </c>
      <c r="E1771" s="67" t="str">
        <f t="shared" si="56"/>
        <v>грн</v>
      </c>
      <c r="F1771" s="77">
        <v>65.819999999999993</v>
      </c>
      <c r="G1771" s="254">
        <f t="shared" si="57"/>
        <v>65.819999999999993</v>
      </c>
      <c r="H1771" s="228"/>
      <c r="I1771" s="318"/>
    </row>
    <row r="1772" spans="1:9" ht="11.85" hidden="1" customHeight="1" outlineLevel="3">
      <c r="A1772" s="214" t="s">
        <v>4886</v>
      </c>
      <c r="B1772" s="67" t="s">
        <v>35970</v>
      </c>
      <c r="C1772" s="68" t="s">
        <v>38237</v>
      </c>
      <c r="D1772" s="67" t="s">
        <v>124</v>
      </c>
      <c r="E1772" s="67" t="str">
        <f t="shared" si="56"/>
        <v>грн</v>
      </c>
      <c r="F1772" s="77">
        <v>72.599999999999994</v>
      </c>
      <c r="G1772" s="254">
        <f t="shared" si="57"/>
        <v>72.599999999999994</v>
      </c>
      <c r="H1772" s="228"/>
      <c r="I1772" s="318"/>
    </row>
    <row r="1773" spans="1:9" ht="11.85" hidden="1" customHeight="1" outlineLevel="3">
      <c r="A1773" s="214" t="s">
        <v>4887</v>
      </c>
      <c r="B1773" s="67" t="s">
        <v>35971</v>
      </c>
      <c r="C1773" s="68" t="s">
        <v>38238</v>
      </c>
      <c r="D1773" s="67" t="s">
        <v>124</v>
      </c>
      <c r="E1773" s="67" t="str">
        <f t="shared" si="56"/>
        <v>грн</v>
      </c>
      <c r="F1773" s="77">
        <v>81.760000000000005</v>
      </c>
      <c r="G1773" s="254">
        <f t="shared" si="57"/>
        <v>81.760000000000005</v>
      </c>
      <c r="H1773" s="228"/>
      <c r="I1773" s="318"/>
    </row>
    <row r="1774" spans="1:9" ht="11.85" hidden="1" customHeight="1" outlineLevel="3">
      <c r="A1774" s="214" t="s">
        <v>4888</v>
      </c>
      <c r="B1774" s="67" t="s">
        <v>35972</v>
      </c>
      <c r="C1774" s="68" t="s">
        <v>38239</v>
      </c>
      <c r="D1774" s="67" t="s">
        <v>124</v>
      </c>
      <c r="E1774" s="67" t="str">
        <f t="shared" si="56"/>
        <v>грн</v>
      </c>
      <c r="F1774" s="77">
        <v>98.11</v>
      </c>
      <c r="G1774" s="254">
        <f t="shared" si="57"/>
        <v>98.11</v>
      </c>
      <c r="H1774" s="228"/>
      <c r="I1774" s="318"/>
    </row>
    <row r="1775" spans="1:9" ht="11.85" hidden="1" customHeight="1" outlineLevel="3">
      <c r="A1775" s="214" t="s">
        <v>4889</v>
      </c>
      <c r="B1775" s="67" t="s">
        <v>35973</v>
      </c>
      <c r="C1775" s="68" t="s">
        <v>38240</v>
      </c>
      <c r="D1775" s="67" t="s">
        <v>124</v>
      </c>
      <c r="E1775" s="67" t="str">
        <f t="shared" si="56"/>
        <v>грн</v>
      </c>
      <c r="F1775" s="77">
        <v>155.4</v>
      </c>
      <c r="G1775" s="254">
        <f t="shared" si="57"/>
        <v>155.4</v>
      </c>
      <c r="H1775" s="228"/>
      <c r="I1775" s="318"/>
    </row>
    <row r="1776" spans="1:9" ht="11.85" hidden="1" customHeight="1" outlineLevel="3">
      <c r="A1776" s="214" t="s">
        <v>4890</v>
      </c>
      <c r="B1776" s="67" t="s">
        <v>35974</v>
      </c>
      <c r="C1776" s="68" t="s">
        <v>38241</v>
      </c>
      <c r="D1776" s="67" t="s">
        <v>124</v>
      </c>
      <c r="E1776" s="67" t="str">
        <f t="shared" si="56"/>
        <v>грн</v>
      </c>
      <c r="F1776" s="77">
        <v>171.72</v>
      </c>
      <c r="G1776" s="254">
        <f t="shared" si="57"/>
        <v>171.72</v>
      </c>
      <c r="H1776" s="228"/>
      <c r="I1776" s="318"/>
    </row>
    <row r="1777" spans="1:9" ht="11.85" hidden="1" customHeight="1" outlineLevel="3">
      <c r="A1777" s="214" t="s">
        <v>35975</v>
      </c>
      <c r="B1777" s="67" t="s">
        <v>35976</v>
      </c>
      <c r="C1777" s="68" t="s">
        <v>38242</v>
      </c>
      <c r="D1777" s="67" t="s">
        <v>124</v>
      </c>
      <c r="E1777" s="67" t="str">
        <f t="shared" si="56"/>
        <v>грн</v>
      </c>
      <c r="F1777" s="77">
        <v>83.23</v>
      </c>
      <c r="G1777" s="254">
        <f t="shared" si="57"/>
        <v>83.23</v>
      </c>
      <c r="H1777" s="228"/>
      <c r="I1777" s="318"/>
    </row>
    <row r="1778" spans="1:9" ht="11.85" hidden="1" customHeight="1" outlineLevel="3">
      <c r="A1778" s="214" t="s">
        <v>35977</v>
      </c>
      <c r="B1778" s="67" t="s">
        <v>35978</v>
      </c>
      <c r="C1778" s="68" t="s">
        <v>38243</v>
      </c>
      <c r="D1778" s="67" t="s">
        <v>124</v>
      </c>
      <c r="E1778" s="67" t="str">
        <f t="shared" si="56"/>
        <v>грн</v>
      </c>
      <c r="F1778" s="77">
        <v>121.68</v>
      </c>
      <c r="G1778" s="254">
        <f t="shared" si="57"/>
        <v>121.68</v>
      </c>
      <c r="H1778" s="228"/>
      <c r="I1778" s="318"/>
    </row>
    <row r="1779" spans="1:9" ht="11.85" hidden="1" customHeight="1" outlineLevel="3">
      <c r="A1779" s="214" t="s">
        <v>35979</v>
      </c>
      <c r="B1779" s="67" t="s">
        <v>35980</v>
      </c>
      <c r="C1779" s="68" t="s">
        <v>38244</v>
      </c>
      <c r="D1779" s="67" t="s">
        <v>124</v>
      </c>
      <c r="E1779" s="67" t="str">
        <f t="shared" si="56"/>
        <v>грн</v>
      </c>
      <c r="F1779" s="77">
        <v>155.4</v>
      </c>
      <c r="G1779" s="254">
        <f t="shared" si="57"/>
        <v>155.4</v>
      </c>
      <c r="H1779" s="228"/>
      <c r="I1779" s="318"/>
    </row>
    <row r="1780" spans="1:9" ht="11.85" hidden="1" customHeight="1" outlineLevel="3">
      <c r="A1780" s="214" t="s">
        <v>35981</v>
      </c>
      <c r="B1780" s="67" t="s">
        <v>35982</v>
      </c>
      <c r="C1780" s="68" t="s">
        <v>38245</v>
      </c>
      <c r="D1780" s="67" t="s">
        <v>124</v>
      </c>
      <c r="E1780" s="67" t="str">
        <f t="shared" si="56"/>
        <v>грн</v>
      </c>
      <c r="F1780" s="77">
        <v>276.60000000000002</v>
      </c>
      <c r="G1780" s="254">
        <f t="shared" si="57"/>
        <v>276.60000000000002</v>
      </c>
      <c r="H1780" s="228"/>
      <c r="I1780" s="318"/>
    </row>
    <row r="1781" spans="1:9" ht="13.35" hidden="1" customHeight="1" outlineLevel="2">
      <c r="A1781" s="214"/>
      <c r="B1781" s="442"/>
      <c r="C1781" s="203" t="s">
        <v>39607</v>
      </c>
      <c r="D1781" s="203"/>
      <c r="E1781" s="203" t="str">
        <f t="shared" si="56"/>
        <v/>
      </c>
      <c r="F1781" s="205" t="s">
        <v>300</v>
      </c>
      <c r="G1781" s="253" t="str">
        <f t="shared" si="57"/>
        <v/>
      </c>
      <c r="H1781" s="228"/>
      <c r="I1781" s="318"/>
    </row>
    <row r="1782" spans="1:9" ht="11.85" hidden="1" customHeight="1" outlineLevel="3">
      <c r="A1782" s="214" t="s">
        <v>4891</v>
      </c>
      <c r="B1782" s="67" t="s">
        <v>35983</v>
      </c>
      <c r="C1782" s="68" t="s">
        <v>38246</v>
      </c>
      <c r="D1782" s="67" t="s">
        <v>124</v>
      </c>
      <c r="E1782" s="67" t="str">
        <f t="shared" si="56"/>
        <v>грн</v>
      </c>
      <c r="F1782" s="77">
        <v>29.42</v>
      </c>
      <c r="G1782" s="254">
        <f t="shared" si="57"/>
        <v>29.42</v>
      </c>
      <c r="H1782" s="228"/>
      <c r="I1782" s="318"/>
    </row>
    <row r="1783" spans="1:9" ht="11.85" hidden="1" customHeight="1" outlineLevel="3">
      <c r="A1783" s="214" t="s">
        <v>4892</v>
      </c>
      <c r="B1783" s="67" t="s">
        <v>35984</v>
      </c>
      <c r="C1783" s="68" t="s">
        <v>38247</v>
      </c>
      <c r="D1783" s="67" t="s">
        <v>124</v>
      </c>
      <c r="E1783" s="67" t="str">
        <f t="shared" si="56"/>
        <v>грн</v>
      </c>
      <c r="F1783" s="77">
        <v>35.020000000000003</v>
      </c>
      <c r="G1783" s="254">
        <f t="shared" si="57"/>
        <v>35.020000000000003</v>
      </c>
      <c r="H1783" s="228"/>
      <c r="I1783" s="318"/>
    </row>
    <row r="1784" spans="1:9" ht="11.85" hidden="1" customHeight="1" outlineLevel="3">
      <c r="A1784" s="214" t="s">
        <v>4893</v>
      </c>
      <c r="B1784" s="67" t="s">
        <v>35985</v>
      </c>
      <c r="C1784" s="68" t="s">
        <v>38248</v>
      </c>
      <c r="D1784" s="67" t="s">
        <v>124</v>
      </c>
      <c r="E1784" s="67" t="str">
        <f t="shared" si="56"/>
        <v>грн</v>
      </c>
      <c r="F1784" s="77">
        <v>49.75</v>
      </c>
      <c r="G1784" s="254">
        <f t="shared" si="57"/>
        <v>49.75</v>
      </c>
      <c r="H1784" s="228"/>
      <c r="I1784" s="318"/>
    </row>
    <row r="1785" spans="1:9" ht="11.85" hidden="1" customHeight="1" outlineLevel="3">
      <c r="A1785" s="214" t="s">
        <v>4894</v>
      </c>
      <c r="B1785" s="67" t="s">
        <v>35986</v>
      </c>
      <c r="C1785" s="68" t="s">
        <v>38249</v>
      </c>
      <c r="D1785" s="67" t="s">
        <v>124</v>
      </c>
      <c r="E1785" s="67" t="str">
        <f t="shared" si="56"/>
        <v>грн</v>
      </c>
      <c r="F1785" s="77">
        <v>80.05</v>
      </c>
      <c r="G1785" s="254">
        <f t="shared" si="57"/>
        <v>80.05</v>
      </c>
      <c r="H1785" s="228"/>
      <c r="I1785" s="318"/>
    </row>
    <row r="1786" spans="1:9" ht="11.85" hidden="1" customHeight="1" outlineLevel="3">
      <c r="A1786" s="214" t="s">
        <v>4895</v>
      </c>
      <c r="B1786" s="67" t="s">
        <v>35987</v>
      </c>
      <c r="C1786" s="68" t="s">
        <v>38250</v>
      </c>
      <c r="D1786" s="67" t="s">
        <v>124</v>
      </c>
      <c r="E1786" s="67" t="str">
        <f t="shared" si="56"/>
        <v>грн</v>
      </c>
      <c r="F1786" s="77">
        <v>7.4</v>
      </c>
      <c r="G1786" s="254">
        <f t="shared" si="57"/>
        <v>7.4</v>
      </c>
      <c r="H1786" s="228"/>
      <c r="I1786" s="318"/>
    </row>
    <row r="1787" spans="1:9" ht="11.85" hidden="1" customHeight="1" outlineLevel="3">
      <c r="A1787" s="214" t="s">
        <v>4896</v>
      </c>
      <c r="B1787" s="67" t="s">
        <v>35988</v>
      </c>
      <c r="C1787" s="68" t="s">
        <v>38251</v>
      </c>
      <c r="D1787" s="67" t="s">
        <v>124</v>
      </c>
      <c r="E1787" s="67" t="str">
        <f t="shared" si="56"/>
        <v>грн</v>
      </c>
      <c r="F1787" s="77">
        <v>9.4600000000000009</v>
      </c>
      <c r="G1787" s="254">
        <f t="shared" si="57"/>
        <v>9.4600000000000009</v>
      </c>
      <c r="H1787" s="228"/>
      <c r="I1787" s="318"/>
    </row>
    <row r="1788" spans="1:9" ht="11.85" hidden="1" customHeight="1" outlineLevel="3">
      <c r="A1788" s="214" t="s">
        <v>4897</v>
      </c>
      <c r="B1788" s="67" t="s">
        <v>35989</v>
      </c>
      <c r="C1788" s="68" t="s">
        <v>38252</v>
      </c>
      <c r="D1788" s="67" t="s">
        <v>124</v>
      </c>
      <c r="E1788" s="67" t="str">
        <f t="shared" si="56"/>
        <v>грн</v>
      </c>
      <c r="F1788" s="77">
        <v>14.41</v>
      </c>
      <c r="G1788" s="254">
        <f t="shared" si="57"/>
        <v>14.41</v>
      </c>
      <c r="H1788" s="228"/>
      <c r="I1788" s="318"/>
    </row>
    <row r="1789" spans="1:9" ht="11.85" hidden="1" customHeight="1" outlineLevel="3">
      <c r="A1789" s="214" t="s">
        <v>4898</v>
      </c>
      <c r="B1789" s="67" t="s">
        <v>35990</v>
      </c>
      <c r="C1789" s="68" t="s">
        <v>38253</v>
      </c>
      <c r="D1789" s="67" t="s">
        <v>124</v>
      </c>
      <c r="E1789" s="67" t="str">
        <f t="shared" si="56"/>
        <v>грн</v>
      </c>
      <c r="F1789" s="77">
        <v>21.47</v>
      </c>
      <c r="G1789" s="254">
        <f t="shared" si="57"/>
        <v>21.47</v>
      </c>
      <c r="H1789" s="228"/>
      <c r="I1789" s="318"/>
    </row>
    <row r="1790" spans="1:9" ht="11.85" hidden="1" customHeight="1" outlineLevel="3">
      <c r="A1790" s="214" t="s">
        <v>4899</v>
      </c>
      <c r="B1790" s="67" t="s">
        <v>35991</v>
      </c>
      <c r="C1790" s="68" t="s">
        <v>38254</v>
      </c>
      <c r="D1790" s="67" t="s">
        <v>124</v>
      </c>
      <c r="E1790" s="67" t="str">
        <f t="shared" si="56"/>
        <v>грн</v>
      </c>
      <c r="F1790" s="77">
        <v>38.94</v>
      </c>
      <c r="G1790" s="254">
        <f t="shared" si="57"/>
        <v>38.94</v>
      </c>
      <c r="H1790" s="228"/>
      <c r="I1790" s="318"/>
    </row>
    <row r="1791" spans="1:9" ht="11.85" hidden="1" customHeight="1" outlineLevel="3">
      <c r="A1791" s="214" t="s">
        <v>4900</v>
      </c>
      <c r="B1791" s="67" t="s">
        <v>35992</v>
      </c>
      <c r="C1791" s="68" t="s">
        <v>38255</v>
      </c>
      <c r="D1791" s="67" t="s">
        <v>124</v>
      </c>
      <c r="E1791" s="67" t="str">
        <f t="shared" si="56"/>
        <v>грн</v>
      </c>
      <c r="F1791" s="77">
        <v>62.1</v>
      </c>
      <c r="G1791" s="254">
        <f t="shared" si="57"/>
        <v>62.1</v>
      </c>
      <c r="H1791" s="228"/>
      <c r="I1791" s="318"/>
    </row>
    <row r="1792" spans="1:9" ht="11.85" hidden="1" customHeight="1" outlineLevel="3">
      <c r="A1792" s="214" t="s">
        <v>4901</v>
      </c>
      <c r="B1792" s="67" t="s">
        <v>35993</v>
      </c>
      <c r="C1792" s="68" t="s">
        <v>38256</v>
      </c>
      <c r="D1792" s="67" t="s">
        <v>124</v>
      </c>
      <c r="E1792" s="67" t="str">
        <f t="shared" si="56"/>
        <v>грн</v>
      </c>
      <c r="F1792" s="77">
        <v>19.87</v>
      </c>
      <c r="G1792" s="254">
        <f t="shared" si="57"/>
        <v>19.87</v>
      </c>
      <c r="H1792" s="228"/>
      <c r="I1792" s="318"/>
    </row>
    <row r="1793" spans="1:9" ht="11.85" hidden="1" customHeight="1" outlineLevel="3">
      <c r="A1793" s="214" t="s">
        <v>4902</v>
      </c>
      <c r="B1793" s="67" t="s">
        <v>35994</v>
      </c>
      <c r="C1793" s="68" t="s">
        <v>38257</v>
      </c>
      <c r="D1793" s="67" t="s">
        <v>124</v>
      </c>
      <c r="E1793" s="67" t="str">
        <f t="shared" si="56"/>
        <v>грн</v>
      </c>
      <c r="F1793" s="77">
        <v>23.29</v>
      </c>
      <c r="G1793" s="254">
        <f t="shared" si="57"/>
        <v>23.29</v>
      </c>
      <c r="H1793" s="228"/>
      <c r="I1793" s="318"/>
    </row>
    <row r="1794" spans="1:9" ht="11.85" hidden="1" customHeight="1" outlineLevel="3">
      <c r="A1794" s="214" t="s">
        <v>4903</v>
      </c>
      <c r="B1794" s="67" t="s">
        <v>35995</v>
      </c>
      <c r="C1794" s="68" t="s">
        <v>38258</v>
      </c>
      <c r="D1794" s="67" t="s">
        <v>124</v>
      </c>
      <c r="E1794" s="67" t="str">
        <f t="shared" ref="E1794:E1857" si="58">IF(D1794="", "", "грн")</f>
        <v>грн</v>
      </c>
      <c r="F1794" s="77">
        <v>64.8</v>
      </c>
      <c r="G1794" s="254">
        <f t="shared" si="57"/>
        <v>64.8</v>
      </c>
      <c r="H1794" s="228"/>
      <c r="I1794" s="318"/>
    </row>
    <row r="1795" spans="1:9" ht="11.85" hidden="1" customHeight="1" outlineLevel="3">
      <c r="A1795" s="214" t="s">
        <v>4904</v>
      </c>
      <c r="B1795" s="67" t="s">
        <v>35996</v>
      </c>
      <c r="C1795" s="68" t="s">
        <v>38259</v>
      </c>
      <c r="D1795" s="67" t="s">
        <v>124</v>
      </c>
      <c r="E1795" s="67" t="str">
        <f t="shared" si="58"/>
        <v>грн</v>
      </c>
      <c r="F1795" s="77">
        <v>65.22</v>
      </c>
      <c r="G1795" s="254">
        <f t="shared" si="57"/>
        <v>65.22</v>
      </c>
      <c r="H1795" s="228"/>
      <c r="I1795" s="318"/>
    </row>
    <row r="1796" spans="1:9" ht="11.85" hidden="1" customHeight="1" outlineLevel="3">
      <c r="A1796" s="214" t="s">
        <v>4905</v>
      </c>
      <c r="B1796" s="67" t="s">
        <v>35997</v>
      </c>
      <c r="C1796" s="68" t="s">
        <v>38260</v>
      </c>
      <c r="D1796" s="67" t="s">
        <v>124</v>
      </c>
      <c r="E1796" s="67" t="str">
        <f t="shared" si="58"/>
        <v>грн</v>
      </c>
      <c r="F1796" s="77">
        <v>14.26</v>
      </c>
      <c r="G1796" s="254">
        <f t="shared" si="57"/>
        <v>14.26</v>
      </c>
      <c r="H1796" s="228"/>
      <c r="I1796" s="318"/>
    </row>
    <row r="1797" spans="1:9" ht="11.85" hidden="1" customHeight="1" outlineLevel="3">
      <c r="A1797" s="214" t="s">
        <v>4906</v>
      </c>
      <c r="B1797" s="67" t="s">
        <v>35998</v>
      </c>
      <c r="C1797" s="68" t="s">
        <v>38261</v>
      </c>
      <c r="D1797" s="67" t="s">
        <v>124</v>
      </c>
      <c r="E1797" s="67" t="str">
        <f t="shared" si="58"/>
        <v>грн</v>
      </c>
      <c r="F1797" s="77">
        <v>18.28</v>
      </c>
      <c r="G1797" s="254">
        <f t="shared" si="57"/>
        <v>18.28</v>
      </c>
      <c r="H1797" s="228"/>
      <c r="I1797" s="318"/>
    </row>
    <row r="1798" spans="1:9" ht="11.85" hidden="1" customHeight="1" outlineLevel="3">
      <c r="A1798" s="214" t="s">
        <v>4907</v>
      </c>
      <c r="B1798" s="67" t="s">
        <v>35999</v>
      </c>
      <c r="C1798" s="68" t="s">
        <v>38262</v>
      </c>
      <c r="D1798" s="67" t="s">
        <v>124</v>
      </c>
      <c r="E1798" s="67" t="str">
        <f t="shared" si="58"/>
        <v>грн</v>
      </c>
      <c r="F1798" s="77">
        <v>28.97</v>
      </c>
      <c r="G1798" s="254">
        <f t="shared" si="57"/>
        <v>28.97</v>
      </c>
      <c r="H1798" s="228"/>
      <c r="I1798" s="318"/>
    </row>
    <row r="1799" spans="1:9" ht="11.85" hidden="1" customHeight="1" outlineLevel="3">
      <c r="A1799" s="214" t="s">
        <v>4908</v>
      </c>
      <c r="B1799" s="67" t="s">
        <v>36000</v>
      </c>
      <c r="C1799" s="68" t="s">
        <v>38263</v>
      </c>
      <c r="D1799" s="67" t="s">
        <v>124</v>
      </c>
      <c r="E1799" s="67" t="str">
        <f t="shared" si="58"/>
        <v>грн</v>
      </c>
      <c r="F1799" s="77">
        <v>55.46</v>
      </c>
      <c r="G1799" s="254">
        <f t="shared" si="57"/>
        <v>55.46</v>
      </c>
      <c r="H1799" s="228"/>
      <c r="I1799" s="318"/>
    </row>
    <row r="1800" spans="1:9" ht="11.85" hidden="1" customHeight="1" outlineLevel="3">
      <c r="A1800" s="214" t="s">
        <v>4909</v>
      </c>
      <c r="B1800" s="67" t="s">
        <v>36001</v>
      </c>
      <c r="C1800" s="68" t="s">
        <v>38264</v>
      </c>
      <c r="D1800" s="67" t="s">
        <v>124</v>
      </c>
      <c r="E1800" s="67" t="str">
        <f t="shared" si="58"/>
        <v>грн</v>
      </c>
      <c r="F1800" s="77">
        <v>79.150000000000006</v>
      </c>
      <c r="G1800" s="254">
        <f t="shared" si="57"/>
        <v>79.150000000000006</v>
      </c>
      <c r="H1800" s="228"/>
      <c r="I1800" s="318"/>
    </row>
    <row r="1801" spans="1:9" ht="11.85" hidden="1" customHeight="1" outlineLevel="3">
      <c r="A1801" s="214" t="s">
        <v>4910</v>
      </c>
      <c r="B1801" s="67" t="s">
        <v>36002</v>
      </c>
      <c r="C1801" s="68" t="s">
        <v>38265</v>
      </c>
      <c r="D1801" s="67" t="s">
        <v>124</v>
      </c>
      <c r="E1801" s="67" t="str">
        <f t="shared" si="58"/>
        <v>грн</v>
      </c>
      <c r="F1801" s="77">
        <v>131.47999999999999</v>
      </c>
      <c r="G1801" s="254">
        <f t="shared" si="57"/>
        <v>131.47999999999999</v>
      </c>
      <c r="H1801" s="228"/>
      <c r="I1801" s="318"/>
    </row>
    <row r="1802" spans="1:9" ht="11.85" hidden="1" customHeight="1" outlineLevel="3">
      <c r="A1802" s="214" t="s">
        <v>36003</v>
      </c>
      <c r="B1802" s="67" t="s">
        <v>36004</v>
      </c>
      <c r="C1802" s="68" t="s">
        <v>38266</v>
      </c>
      <c r="D1802" s="67" t="s">
        <v>51</v>
      </c>
      <c r="E1802" s="67" t="str">
        <f t="shared" si="58"/>
        <v>грн</v>
      </c>
      <c r="F1802" s="77">
        <v>11.12</v>
      </c>
      <c r="G1802" s="254">
        <f t="shared" si="57"/>
        <v>11.12</v>
      </c>
      <c r="H1802" s="228"/>
      <c r="I1802" s="318"/>
    </row>
    <row r="1803" spans="1:9" ht="11.85" hidden="1" customHeight="1" outlineLevel="3">
      <c r="A1803" s="214" t="s">
        <v>36005</v>
      </c>
      <c r="B1803" s="67" t="s">
        <v>36006</v>
      </c>
      <c r="C1803" s="68" t="s">
        <v>38267</v>
      </c>
      <c r="D1803" s="67" t="s">
        <v>51</v>
      </c>
      <c r="E1803" s="67" t="str">
        <f t="shared" si="58"/>
        <v>грн</v>
      </c>
      <c r="F1803" s="77">
        <v>14.34</v>
      </c>
      <c r="G1803" s="254">
        <f t="shared" si="57"/>
        <v>14.34</v>
      </c>
      <c r="H1803" s="228"/>
      <c r="I1803" s="318"/>
    </row>
    <row r="1804" spans="1:9" ht="13.35" hidden="1" customHeight="1" outlineLevel="2">
      <c r="A1804" s="214"/>
      <c r="B1804" s="442"/>
      <c r="C1804" s="203" t="s">
        <v>39608</v>
      </c>
      <c r="D1804" s="203"/>
      <c r="E1804" s="203" t="str">
        <f t="shared" si="58"/>
        <v/>
      </c>
      <c r="F1804" s="205" t="s">
        <v>300</v>
      </c>
      <c r="G1804" s="253" t="str">
        <f t="shared" ref="G1804:G1867" si="59">IFERROR(IF(OR(E1804="грн",E1804="грн."),ROUND(F1804*(1-$G$2),2),ROUND(F1804*(1-$G$2),2)*$E$2),"")</f>
        <v/>
      </c>
      <c r="H1804" s="228"/>
      <c r="I1804" s="318"/>
    </row>
    <row r="1805" spans="1:9" ht="11.85" hidden="1" customHeight="1" outlineLevel="3">
      <c r="A1805" s="214" t="s">
        <v>4911</v>
      </c>
      <c r="B1805" s="67" t="s">
        <v>36007</v>
      </c>
      <c r="C1805" s="68" t="s">
        <v>38268</v>
      </c>
      <c r="D1805" s="67" t="s">
        <v>124</v>
      </c>
      <c r="E1805" s="67" t="str">
        <f t="shared" si="58"/>
        <v>грн</v>
      </c>
      <c r="F1805" s="77">
        <v>3.62</v>
      </c>
      <c r="G1805" s="254">
        <f t="shared" si="59"/>
        <v>3.62</v>
      </c>
      <c r="H1805" s="228"/>
      <c r="I1805" s="318"/>
    </row>
    <row r="1806" spans="1:9" ht="11.85" hidden="1" customHeight="1" outlineLevel="3">
      <c r="A1806" s="214" t="s">
        <v>4912</v>
      </c>
      <c r="B1806" s="67" t="s">
        <v>36008</v>
      </c>
      <c r="C1806" s="68" t="s">
        <v>38269</v>
      </c>
      <c r="D1806" s="67" t="s">
        <v>124</v>
      </c>
      <c r="E1806" s="67" t="str">
        <f t="shared" si="58"/>
        <v>грн</v>
      </c>
      <c r="F1806" s="77">
        <v>3.89</v>
      </c>
      <c r="G1806" s="254">
        <f t="shared" si="59"/>
        <v>3.89</v>
      </c>
      <c r="H1806" s="228"/>
      <c r="I1806" s="318"/>
    </row>
    <row r="1807" spans="1:9" ht="11.85" hidden="1" customHeight="1" outlineLevel="3">
      <c r="A1807" s="214" t="s">
        <v>4913</v>
      </c>
      <c r="B1807" s="67" t="s">
        <v>36009</v>
      </c>
      <c r="C1807" s="68" t="s">
        <v>38270</v>
      </c>
      <c r="D1807" s="67" t="s">
        <v>124</v>
      </c>
      <c r="E1807" s="67" t="str">
        <f t="shared" si="58"/>
        <v>грн</v>
      </c>
      <c r="F1807" s="77">
        <v>5.17</v>
      </c>
      <c r="G1807" s="254">
        <f t="shared" si="59"/>
        <v>5.17</v>
      </c>
      <c r="H1807" s="228"/>
      <c r="I1807" s="318"/>
    </row>
    <row r="1808" spans="1:9" ht="11.85" hidden="1" customHeight="1" outlineLevel="3">
      <c r="A1808" s="214" t="s">
        <v>4914</v>
      </c>
      <c r="B1808" s="67" t="s">
        <v>36010</v>
      </c>
      <c r="C1808" s="68" t="s">
        <v>38271</v>
      </c>
      <c r="D1808" s="67" t="s">
        <v>124</v>
      </c>
      <c r="E1808" s="67" t="str">
        <f t="shared" si="58"/>
        <v>грн</v>
      </c>
      <c r="F1808" s="77">
        <v>14.36</v>
      </c>
      <c r="G1808" s="254">
        <f t="shared" si="59"/>
        <v>14.36</v>
      </c>
      <c r="H1808" s="228"/>
      <c r="I1808" s="318"/>
    </row>
    <row r="1809" spans="1:9" ht="11.85" hidden="1" customHeight="1" outlineLevel="3">
      <c r="A1809" s="214" t="s">
        <v>4915</v>
      </c>
      <c r="B1809" s="67" t="s">
        <v>36011</v>
      </c>
      <c r="C1809" s="68" t="s">
        <v>38272</v>
      </c>
      <c r="D1809" s="67" t="s">
        <v>124</v>
      </c>
      <c r="E1809" s="67" t="str">
        <f t="shared" si="58"/>
        <v>грн</v>
      </c>
      <c r="F1809" s="77">
        <v>23.88</v>
      </c>
      <c r="G1809" s="254">
        <f t="shared" si="59"/>
        <v>23.88</v>
      </c>
      <c r="H1809" s="228"/>
      <c r="I1809" s="318"/>
    </row>
    <row r="1810" spans="1:9" ht="11.85" hidden="1" customHeight="1" outlineLevel="3">
      <c r="A1810" s="214" t="s">
        <v>4916</v>
      </c>
      <c r="B1810" s="67" t="s">
        <v>36012</v>
      </c>
      <c r="C1810" s="68" t="s">
        <v>38273</v>
      </c>
      <c r="D1810" s="67" t="s">
        <v>124</v>
      </c>
      <c r="E1810" s="67" t="str">
        <f t="shared" si="58"/>
        <v>грн</v>
      </c>
      <c r="F1810" s="77">
        <v>24.73</v>
      </c>
      <c r="G1810" s="254">
        <f t="shared" si="59"/>
        <v>24.73</v>
      </c>
      <c r="H1810" s="228"/>
      <c r="I1810" s="318"/>
    </row>
    <row r="1811" spans="1:9" ht="11.85" hidden="1" customHeight="1" outlineLevel="3">
      <c r="A1811" s="214" t="s">
        <v>4917</v>
      </c>
      <c r="B1811" s="67" t="s">
        <v>36013</v>
      </c>
      <c r="C1811" s="68" t="s">
        <v>38274</v>
      </c>
      <c r="D1811" s="67" t="s">
        <v>124</v>
      </c>
      <c r="E1811" s="67" t="str">
        <f t="shared" si="58"/>
        <v>грн</v>
      </c>
      <c r="F1811" s="77">
        <v>6.41</v>
      </c>
      <c r="G1811" s="254">
        <f t="shared" si="59"/>
        <v>6.41</v>
      </c>
      <c r="H1811" s="228"/>
      <c r="I1811" s="318"/>
    </row>
    <row r="1812" spans="1:9" ht="11.85" hidden="1" customHeight="1" outlineLevel="3">
      <c r="A1812" s="214" t="s">
        <v>4918</v>
      </c>
      <c r="B1812" s="67" t="s">
        <v>36014</v>
      </c>
      <c r="C1812" s="68" t="s">
        <v>38275</v>
      </c>
      <c r="D1812" s="67" t="s">
        <v>124</v>
      </c>
      <c r="E1812" s="67" t="str">
        <f t="shared" si="58"/>
        <v>грн</v>
      </c>
      <c r="F1812" s="77">
        <v>6.41</v>
      </c>
      <c r="G1812" s="254">
        <f t="shared" si="59"/>
        <v>6.41</v>
      </c>
      <c r="H1812" s="228"/>
      <c r="I1812" s="318"/>
    </row>
    <row r="1813" spans="1:9" ht="11.85" hidden="1" customHeight="1" outlineLevel="3">
      <c r="A1813" s="214" t="s">
        <v>4919</v>
      </c>
      <c r="B1813" s="67" t="s">
        <v>36015</v>
      </c>
      <c r="C1813" s="68" t="s">
        <v>38276</v>
      </c>
      <c r="D1813" s="67" t="s">
        <v>124</v>
      </c>
      <c r="E1813" s="67" t="str">
        <f t="shared" si="58"/>
        <v>грн</v>
      </c>
      <c r="F1813" s="77">
        <v>7.98</v>
      </c>
      <c r="G1813" s="254">
        <f t="shared" si="59"/>
        <v>7.98</v>
      </c>
      <c r="H1813" s="228"/>
      <c r="I1813" s="318"/>
    </row>
    <row r="1814" spans="1:9" ht="11.85" hidden="1" customHeight="1" outlineLevel="3">
      <c r="A1814" s="214" t="s">
        <v>4920</v>
      </c>
      <c r="B1814" s="67" t="s">
        <v>36016</v>
      </c>
      <c r="C1814" s="68" t="s">
        <v>38277</v>
      </c>
      <c r="D1814" s="67" t="s">
        <v>124</v>
      </c>
      <c r="E1814" s="67" t="str">
        <f t="shared" si="58"/>
        <v>грн</v>
      </c>
      <c r="F1814" s="77">
        <v>9.61</v>
      </c>
      <c r="G1814" s="254">
        <f t="shared" si="59"/>
        <v>9.61</v>
      </c>
      <c r="H1814" s="228"/>
      <c r="I1814" s="318"/>
    </row>
    <row r="1815" spans="1:9" ht="11.85" hidden="1" customHeight="1" outlineLevel="3">
      <c r="A1815" s="214" t="s">
        <v>4921</v>
      </c>
      <c r="B1815" s="67" t="s">
        <v>36017</v>
      </c>
      <c r="C1815" s="68" t="s">
        <v>38278</v>
      </c>
      <c r="D1815" s="67" t="s">
        <v>124</v>
      </c>
      <c r="E1815" s="67" t="str">
        <f t="shared" si="58"/>
        <v>грн</v>
      </c>
      <c r="F1815" s="77">
        <v>16.43</v>
      </c>
      <c r="G1815" s="254">
        <f t="shared" si="59"/>
        <v>16.43</v>
      </c>
      <c r="H1815" s="228"/>
      <c r="I1815" s="318"/>
    </row>
    <row r="1816" spans="1:9" ht="11.85" hidden="1" customHeight="1" outlineLevel="3">
      <c r="A1816" s="214" t="s">
        <v>4922</v>
      </c>
      <c r="B1816" s="67" t="s">
        <v>36018</v>
      </c>
      <c r="C1816" s="68" t="s">
        <v>38279</v>
      </c>
      <c r="D1816" s="67" t="s">
        <v>124</v>
      </c>
      <c r="E1816" s="67" t="str">
        <f t="shared" si="58"/>
        <v>грн</v>
      </c>
      <c r="F1816" s="77">
        <v>32.24</v>
      </c>
      <c r="G1816" s="254">
        <f t="shared" si="59"/>
        <v>32.24</v>
      </c>
      <c r="H1816" s="228"/>
      <c r="I1816" s="318"/>
    </row>
    <row r="1817" spans="1:9" ht="11.85" hidden="1" customHeight="1" outlineLevel="3">
      <c r="A1817" s="214" t="s">
        <v>4923</v>
      </c>
      <c r="B1817" s="67" t="s">
        <v>36019</v>
      </c>
      <c r="C1817" s="68" t="s">
        <v>38280</v>
      </c>
      <c r="D1817" s="67" t="s">
        <v>124</v>
      </c>
      <c r="E1817" s="67" t="str">
        <f t="shared" si="58"/>
        <v>грн</v>
      </c>
      <c r="F1817" s="77">
        <v>13.97</v>
      </c>
      <c r="G1817" s="254">
        <f t="shared" si="59"/>
        <v>13.97</v>
      </c>
      <c r="H1817" s="228"/>
      <c r="I1817" s="318"/>
    </row>
    <row r="1818" spans="1:9" ht="11.85" hidden="1" customHeight="1" outlineLevel="3">
      <c r="A1818" s="214" t="s">
        <v>4924</v>
      </c>
      <c r="B1818" s="67" t="s">
        <v>36020</v>
      </c>
      <c r="C1818" s="68" t="s">
        <v>38281</v>
      </c>
      <c r="D1818" s="67" t="s">
        <v>124</v>
      </c>
      <c r="E1818" s="67" t="str">
        <f t="shared" si="58"/>
        <v>грн</v>
      </c>
      <c r="F1818" s="77">
        <v>25.19</v>
      </c>
      <c r="G1818" s="254">
        <f t="shared" si="59"/>
        <v>25.19</v>
      </c>
      <c r="H1818" s="228"/>
      <c r="I1818" s="318"/>
    </row>
    <row r="1819" spans="1:9" ht="11.85" hidden="1" customHeight="1" outlineLevel="3">
      <c r="A1819" s="214" t="s">
        <v>4925</v>
      </c>
      <c r="B1819" s="67" t="s">
        <v>36021</v>
      </c>
      <c r="C1819" s="68" t="s">
        <v>38282</v>
      </c>
      <c r="D1819" s="67" t="s">
        <v>124</v>
      </c>
      <c r="E1819" s="67" t="str">
        <f t="shared" si="58"/>
        <v>грн</v>
      </c>
      <c r="F1819" s="77">
        <v>39.25</v>
      </c>
      <c r="G1819" s="254">
        <f t="shared" si="59"/>
        <v>39.25</v>
      </c>
      <c r="H1819" s="228"/>
      <c r="I1819" s="318"/>
    </row>
    <row r="1820" spans="1:9" ht="11.85" hidden="1" customHeight="1" outlineLevel="3">
      <c r="A1820" s="214" t="s">
        <v>4926</v>
      </c>
      <c r="B1820" s="67" t="s">
        <v>36022</v>
      </c>
      <c r="C1820" s="68" t="s">
        <v>38283</v>
      </c>
      <c r="D1820" s="67" t="s">
        <v>124</v>
      </c>
      <c r="E1820" s="67" t="str">
        <f t="shared" si="58"/>
        <v>грн</v>
      </c>
      <c r="F1820" s="77">
        <v>8.59</v>
      </c>
      <c r="G1820" s="254">
        <f t="shared" si="59"/>
        <v>8.59</v>
      </c>
      <c r="H1820" s="228"/>
      <c r="I1820" s="318"/>
    </row>
    <row r="1821" spans="1:9" ht="11.85" hidden="1" customHeight="1" outlineLevel="3">
      <c r="A1821" s="214" t="s">
        <v>4927</v>
      </c>
      <c r="B1821" s="67" t="s">
        <v>36023</v>
      </c>
      <c r="C1821" s="68" t="s">
        <v>38284</v>
      </c>
      <c r="D1821" s="67" t="s">
        <v>124</v>
      </c>
      <c r="E1821" s="67" t="str">
        <f t="shared" si="58"/>
        <v>грн</v>
      </c>
      <c r="F1821" s="77">
        <v>9.0399999999999991</v>
      </c>
      <c r="G1821" s="254">
        <f t="shared" si="59"/>
        <v>9.0399999999999991</v>
      </c>
      <c r="H1821" s="228"/>
      <c r="I1821" s="318"/>
    </row>
    <row r="1822" spans="1:9" ht="11.85" hidden="1" customHeight="1" outlineLevel="3">
      <c r="A1822" s="214" t="s">
        <v>4928</v>
      </c>
      <c r="B1822" s="67" t="s">
        <v>36024</v>
      </c>
      <c r="C1822" s="68" t="s">
        <v>38285</v>
      </c>
      <c r="D1822" s="67" t="s">
        <v>124</v>
      </c>
      <c r="E1822" s="67" t="str">
        <f t="shared" si="58"/>
        <v>грн</v>
      </c>
      <c r="F1822" s="77">
        <v>9.82</v>
      </c>
      <c r="G1822" s="254">
        <f t="shared" si="59"/>
        <v>9.82</v>
      </c>
      <c r="H1822" s="228"/>
      <c r="I1822" s="318"/>
    </row>
    <row r="1823" spans="1:9" ht="11.85" hidden="1" customHeight="1" outlineLevel="3">
      <c r="A1823" s="214" t="s">
        <v>4929</v>
      </c>
      <c r="B1823" s="67" t="s">
        <v>36025</v>
      </c>
      <c r="C1823" s="68" t="s">
        <v>38286</v>
      </c>
      <c r="D1823" s="67" t="s">
        <v>124</v>
      </c>
      <c r="E1823" s="67" t="str">
        <f t="shared" si="58"/>
        <v>грн</v>
      </c>
      <c r="F1823" s="77">
        <v>15.68</v>
      </c>
      <c r="G1823" s="254">
        <f t="shared" si="59"/>
        <v>15.68</v>
      </c>
      <c r="H1823" s="228"/>
      <c r="I1823" s="318"/>
    </row>
    <row r="1824" spans="1:9" ht="11.85" hidden="1" customHeight="1" outlineLevel="3">
      <c r="A1824" s="214" t="s">
        <v>4930</v>
      </c>
      <c r="B1824" s="67" t="s">
        <v>36026</v>
      </c>
      <c r="C1824" s="68" t="s">
        <v>38287</v>
      </c>
      <c r="D1824" s="67" t="s">
        <v>124</v>
      </c>
      <c r="E1824" s="67" t="str">
        <f t="shared" si="58"/>
        <v>грн</v>
      </c>
      <c r="F1824" s="77">
        <v>22.51</v>
      </c>
      <c r="G1824" s="254">
        <f t="shared" si="59"/>
        <v>22.51</v>
      </c>
      <c r="H1824" s="228"/>
      <c r="I1824" s="318"/>
    </row>
    <row r="1825" spans="1:9" ht="11.85" hidden="1" customHeight="1" outlineLevel="3">
      <c r="A1825" s="214" t="s">
        <v>36027</v>
      </c>
      <c r="B1825" s="67" t="s">
        <v>36028</v>
      </c>
      <c r="C1825" s="68" t="s">
        <v>38288</v>
      </c>
      <c r="D1825" s="67" t="s">
        <v>124</v>
      </c>
      <c r="E1825" s="67" t="str">
        <f t="shared" si="58"/>
        <v>грн</v>
      </c>
      <c r="F1825" s="77">
        <v>0.92</v>
      </c>
      <c r="G1825" s="254">
        <f t="shared" si="59"/>
        <v>0.92</v>
      </c>
      <c r="H1825" s="228"/>
      <c r="I1825" s="318"/>
    </row>
    <row r="1826" spans="1:9" ht="11.85" hidden="1" customHeight="1" outlineLevel="3">
      <c r="A1826" s="214" t="s">
        <v>36029</v>
      </c>
      <c r="B1826" s="67" t="s">
        <v>36030</v>
      </c>
      <c r="C1826" s="68" t="s">
        <v>38289</v>
      </c>
      <c r="D1826" s="67" t="s">
        <v>124</v>
      </c>
      <c r="E1826" s="67" t="str">
        <f t="shared" si="58"/>
        <v>грн</v>
      </c>
      <c r="F1826" s="77">
        <v>0.92</v>
      </c>
      <c r="G1826" s="254">
        <f t="shared" si="59"/>
        <v>0.92</v>
      </c>
      <c r="H1826" s="228"/>
      <c r="I1826" s="318"/>
    </row>
    <row r="1827" spans="1:9" ht="11.85" hidden="1" customHeight="1" outlineLevel="3">
      <c r="A1827" s="214" t="s">
        <v>36031</v>
      </c>
      <c r="B1827" s="67" t="s">
        <v>36032</v>
      </c>
      <c r="C1827" s="68" t="s">
        <v>38290</v>
      </c>
      <c r="D1827" s="67" t="s">
        <v>124</v>
      </c>
      <c r="E1827" s="67" t="str">
        <f t="shared" si="58"/>
        <v>грн</v>
      </c>
      <c r="F1827" s="77">
        <v>0</v>
      </c>
      <c r="G1827" s="254">
        <f t="shared" si="59"/>
        <v>0</v>
      </c>
      <c r="H1827" s="228"/>
      <c r="I1827" s="318"/>
    </row>
    <row r="1828" spans="1:9" ht="11.85" hidden="1" customHeight="1" outlineLevel="3">
      <c r="A1828" s="214" t="s">
        <v>36033</v>
      </c>
      <c r="B1828" s="67" t="s">
        <v>36034</v>
      </c>
      <c r="C1828" s="68" t="s">
        <v>38291</v>
      </c>
      <c r="D1828" s="67" t="s">
        <v>124</v>
      </c>
      <c r="E1828" s="67" t="str">
        <f t="shared" si="58"/>
        <v>грн</v>
      </c>
      <c r="F1828" s="77">
        <v>1.8</v>
      </c>
      <c r="G1828" s="254">
        <f t="shared" si="59"/>
        <v>1.8</v>
      </c>
      <c r="H1828" s="228"/>
      <c r="I1828" s="318"/>
    </row>
    <row r="1829" spans="1:9" ht="11.85" hidden="1" customHeight="1" outlineLevel="3">
      <c r="A1829" s="214" t="s">
        <v>36035</v>
      </c>
      <c r="B1829" s="67" t="s">
        <v>36036</v>
      </c>
      <c r="C1829" s="68" t="s">
        <v>38292</v>
      </c>
      <c r="D1829" s="67" t="s">
        <v>124</v>
      </c>
      <c r="E1829" s="67" t="str">
        <f t="shared" si="58"/>
        <v>грн</v>
      </c>
      <c r="F1829" s="77">
        <v>3.44</v>
      </c>
      <c r="G1829" s="254">
        <f t="shared" si="59"/>
        <v>3.44</v>
      </c>
      <c r="H1829" s="228"/>
      <c r="I1829" s="318"/>
    </row>
    <row r="1830" spans="1:9" ht="11.85" hidden="1" customHeight="1" outlineLevel="3">
      <c r="A1830" s="214" t="s">
        <v>36037</v>
      </c>
      <c r="B1830" s="67" t="s">
        <v>36038</v>
      </c>
      <c r="C1830" s="68" t="s">
        <v>38293</v>
      </c>
      <c r="D1830" s="67" t="s">
        <v>124</v>
      </c>
      <c r="E1830" s="67" t="str">
        <f t="shared" si="58"/>
        <v>грн</v>
      </c>
      <c r="F1830" s="77">
        <v>5.78</v>
      </c>
      <c r="G1830" s="254">
        <f t="shared" si="59"/>
        <v>5.78</v>
      </c>
      <c r="H1830" s="228"/>
      <c r="I1830" s="318"/>
    </row>
    <row r="1831" spans="1:9" ht="11.85" hidden="1" customHeight="1" outlineLevel="3">
      <c r="A1831" s="214" t="s">
        <v>4931</v>
      </c>
      <c r="B1831" s="67" t="s">
        <v>36039</v>
      </c>
      <c r="C1831" s="68" t="s">
        <v>38294</v>
      </c>
      <c r="D1831" s="67" t="s">
        <v>124</v>
      </c>
      <c r="E1831" s="67" t="str">
        <f t="shared" si="58"/>
        <v>грн</v>
      </c>
      <c r="F1831" s="77">
        <v>2.16</v>
      </c>
      <c r="G1831" s="254">
        <f t="shared" si="59"/>
        <v>2.16</v>
      </c>
      <c r="H1831" s="228"/>
      <c r="I1831" s="318"/>
    </row>
    <row r="1832" spans="1:9" ht="11.85" hidden="1" customHeight="1" outlineLevel="3">
      <c r="A1832" s="214" t="s">
        <v>4932</v>
      </c>
      <c r="B1832" s="67" t="s">
        <v>36040</v>
      </c>
      <c r="C1832" s="68" t="s">
        <v>38295</v>
      </c>
      <c r="D1832" s="67" t="s">
        <v>124</v>
      </c>
      <c r="E1832" s="67" t="str">
        <f t="shared" si="58"/>
        <v>грн</v>
      </c>
      <c r="F1832" s="77">
        <v>2.92</v>
      </c>
      <c r="G1832" s="254">
        <f t="shared" si="59"/>
        <v>2.92</v>
      </c>
      <c r="H1832" s="228"/>
      <c r="I1832" s="318"/>
    </row>
    <row r="1833" spans="1:9" ht="11.85" hidden="1" customHeight="1" outlineLevel="3">
      <c r="A1833" s="214" t="s">
        <v>4933</v>
      </c>
      <c r="B1833" s="67" t="s">
        <v>36041</v>
      </c>
      <c r="C1833" s="68" t="s">
        <v>38296</v>
      </c>
      <c r="D1833" s="67" t="s">
        <v>124</v>
      </c>
      <c r="E1833" s="67" t="str">
        <f t="shared" si="58"/>
        <v>грн</v>
      </c>
      <c r="F1833" s="77">
        <v>4.88</v>
      </c>
      <c r="G1833" s="254">
        <f t="shared" si="59"/>
        <v>4.88</v>
      </c>
      <c r="H1833" s="228"/>
      <c r="I1833" s="318"/>
    </row>
    <row r="1834" spans="1:9" ht="11.85" hidden="1" customHeight="1" outlineLevel="3">
      <c r="A1834" s="214" t="s">
        <v>4934</v>
      </c>
      <c r="B1834" s="67" t="s">
        <v>36042</v>
      </c>
      <c r="C1834" s="68" t="s">
        <v>38297</v>
      </c>
      <c r="D1834" s="67" t="s">
        <v>124</v>
      </c>
      <c r="E1834" s="67" t="str">
        <f t="shared" si="58"/>
        <v>грн</v>
      </c>
      <c r="F1834" s="77">
        <v>12.58</v>
      </c>
      <c r="G1834" s="254">
        <f t="shared" si="59"/>
        <v>12.58</v>
      </c>
      <c r="H1834" s="228"/>
      <c r="I1834" s="318"/>
    </row>
    <row r="1835" spans="1:9" ht="11.85" hidden="1" customHeight="1" outlineLevel="3">
      <c r="A1835" s="214" t="s">
        <v>4935</v>
      </c>
      <c r="B1835" s="67" t="s">
        <v>36043</v>
      </c>
      <c r="C1835" s="68" t="s">
        <v>38298</v>
      </c>
      <c r="D1835" s="67" t="s">
        <v>124</v>
      </c>
      <c r="E1835" s="67" t="str">
        <f t="shared" si="58"/>
        <v>грн</v>
      </c>
      <c r="F1835" s="77">
        <v>15.71</v>
      </c>
      <c r="G1835" s="254">
        <f t="shared" si="59"/>
        <v>15.71</v>
      </c>
      <c r="H1835" s="228"/>
      <c r="I1835" s="318"/>
    </row>
    <row r="1836" spans="1:9" ht="11.85" hidden="1" customHeight="1" outlineLevel="3">
      <c r="A1836" s="214" t="s">
        <v>4936</v>
      </c>
      <c r="B1836" s="67" t="s">
        <v>36044</v>
      </c>
      <c r="C1836" s="68" t="s">
        <v>38299</v>
      </c>
      <c r="D1836" s="67" t="s">
        <v>124</v>
      </c>
      <c r="E1836" s="67" t="str">
        <f t="shared" si="58"/>
        <v>грн</v>
      </c>
      <c r="F1836" s="77">
        <v>3.48</v>
      </c>
      <c r="G1836" s="254">
        <f t="shared" si="59"/>
        <v>3.48</v>
      </c>
      <c r="H1836" s="228"/>
      <c r="I1836" s="318"/>
    </row>
    <row r="1837" spans="1:9" ht="11.85" hidden="1" customHeight="1" outlineLevel="3">
      <c r="A1837" s="214" t="s">
        <v>4937</v>
      </c>
      <c r="B1837" s="67" t="s">
        <v>36045</v>
      </c>
      <c r="C1837" s="68" t="s">
        <v>38300</v>
      </c>
      <c r="D1837" s="67" t="s">
        <v>124</v>
      </c>
      <c r="E1837" s="67" t="str">
        <f t="shared" si="58"/>
        <v>грн</v>
      </c>
      <c r="F1837" s="77">
        <v>3.37</v>
      </c>
      <c r="G1837" s="254">
        <f t="shared" si="59"/>
        <v>3.37</v>
      </c>
      <c r="H1837" s="228"/>
      <c r="I1837" s="318"/>
    </row>
    <row r="1838" spans="1:9" ht="11.85" hidden="1" customHeight="1" outlineLevel="3">
      <c r="A1838" s="214" t="s">
        <v>4938</v>
      </c>
      <c r="B1838" s="67" t="s">
        <v>36046</v>
      </c>
      <c r="C1838" s="68" t="s">
        <v>38301</v>
      </c>
      <c r="D1838" s="67" t="s">
        <v>124</v>
      </c>
      <c r="E1838" s="67" t="str">
        <f t="shared" si="58"/>
        <v>грн</v>
      </c>
      <c r="F1838" s="77">
        <v>3.95</v>
      </c>
      <c r="G1838" s="254">
        <f t="shared" si="59"/>
        <v>3.95</v>
      </c>
      <c r="H1838" s="228"/>
      <c r="I1838" s="318"/>
    </row>
    <row r="1839" spans="1:9" ht="11.85" hidden="1" customHeight="1" outlineLevel="3">
      <c r="A1839" s="214" t="s">
        <v>4939</v>
      </c>
      <c r="B1839" s="67" t="s">
        <v>36047</v>
      </c>
      <c r="C1839" s="68" t="s">
        <v>38302</v>
      </c>
      <c r="D1839" s="67" t="s">
        <v>124</v>
      </c>
      <c r="E1839" s="67" t="str">
        <f t="shared" si="58"/>
        <v>грн</v>
      </c>
      <c r="F1839" s="77">
        <v>4.7300000000000004</v>
      </c>
      <c r="G1839" s="254">
        <f t="shared" si="59"/>
        <v>4.7300000000000004</v>
      </c>
      <c r="H1839" s="228"/>
      <c r="I1839" s="318"/>
    </row>
    <row r="1840" spans="1:9" ht="11.85" hidden="1" customHeight="1" outlineLevel="3">
      <c r="A1840" s="214" t="s">
        <v>4940</v>
      </c>
      <c r="B1840" s="67" t="s">
        <v>36048</v>
      </c>
      <c r="C1840" s="68" t="s">
        <v>38303</v>
      </c>
      <c r="D1840" s="67" t="s">
        <v>124</v>
      </c>
      <c r="E1840" s="67" t="str">
        <f t="shared" si="58"/>
        <v>грн</v>
      </c>
      <c r="F1840" s="77">
        <v>5.57</v>
      </c>
      <c r="G1840" s="254">
        <f t="shared" si="59"/>
        <v>5.57</v>
      </c>
      <c r="H1840" s="228"/>
      <c r="I1840" s="318"/>
    </row>
    <row r="1841" spans="1:9" ht="11.85" hidden="1" customHeight="1" outlineLevel="3">
      <c r="A1841" s="214" t="s">
        <v>4941</v>
      </c>
      <c r="B1841" s="67" t="s">
        <v>36049</v>
      </c>
      <c r="C1841" s="68" t="s">
        <v>38304</v>
      </c>
      <c r="D1841" s="67" t="s">
        <v>124</v>
      </c>
      <c r="E1841" s="67" t="str">
        <f t="shared" si="58"/>
        <v>грн</v>
      </c>
      <c r="F1841" s="77">
        <v>5.93</v>
      </c>
      <c r="G1841" s="254">
        <f t="shared" si="59"/>
        <v>5.93</v>
      </c>
      <c r="H1841" s="228"/>
      <c r="I1841" s="318"/>
    </row>
    <row r="1842" spans="1:9" ht="11.85" hidden="1" customHeight="1" outlineLevel="3">
      <c r="A1842" s="214" t="s">
        <v>4942</v>
      </c>
      <c r="B1842" s="67" t="s">
        <v>36050</v>
      </c>
      <c r="C1842" s="68" t="s">
        <v>38305</v>
      </c>
      <c r="D1842" s="67" t="s">
        <v>124</v>
      </c>
      <c r="E1842" s="67" t="str">
        <f t="shared" si="58"/>
        <v>грн</v>
      </c>
      <c r="F1842" s="77">
        <v>7.86</v>
      </c>
      <c r="G1842" s="254">
        <f t="shared" si="59"/>
        <v>7.86</v>
      </c>
      <c r="H1842" s="228"/>
      <c r="I1842" s="318"/>
    </row>
    <row r="1843" spans="1:9" ht="11.85" hidden="1" customHeight="1" outlineLevel="3">
      <c r="A1843" s="214" t="s">
        <v>4943</v>
      </c>
      <c r="B1843" s="67" t="s">
        <v>36051</v>
      </c>
      <c r="C1843" s="68" t="s">
        <v>38306</v>
      </c>
      <c r="D1843" s="67" t="s">
        <v>124</v>
      </c>
      <c r="E1843" s="67" t="str">
        <f t="shared" si="58"/>
        <v>грн</v>
      </c>
      <c r="F1843" s="77">
        <v>8.75</v>
      </c>
      <c r="G1843" s="254">
        <f t="shared" si="59"/>
        <v>8.75</v>
      </c>
      <c r="H1843" s="228"/>
      <c r="I1843" s="318"/>
    </row>
    <row r="1844" spans="1:9" ht="11.85" hidden="1" customHeight="1" outlineLevel="3">
      <c r="A1844" s="214" t="s">
        <v>4944</v>
      </c>
      <c r="B1844" s="67" t="s">
        <v>36052</v>
      </c>
      <c r="C1844" s="68" t="s">
        <v>38307</v>
      </c>
      <c r="D1844" s="67" t="s">
        <v>124</v>
      </c>
      <c r="E1844" s="67" t="str">
        <f t="shared" si="58"/>
        <v>грн</v>
      </c>
      <c r="F1844" s="77">
        <v>11.3</v>
      </c>
      <c r="G1844" s="254">
        <f t="shared" si="59"/>
        <v>11.3</v>
      </c>
      <c r="H1844" s="228"/>
      <c r="I1844" s="318"/>
    </row>
    <row r="1845" spans="1:9" ht="11.85" hidden="1" customHeight="1" outlineLevel="3">
      <c r="A1845" s="214" t="s">
        <v>4945</v>
      </c>
      <c r="B1845" s="67" t="s">
        <v>36053</v>
      </c>
      <c r="C1845" s="68" t="s">
        <v>38308</v>
      </c>
      <c r="D1845" s="67" t="s">
        <v>124</v>
      </c>
      <c r="E1845" s="67" t="str">
        <f t="shared" si="58"/>
        <v>грн</v>
      </c>
      <c r="F1845" s="77">
        <v>33.409999999999997</v>
      </c>
      <c r="G1845" s="254">
        <f t="shared" si="59"/>
        <v>33.409999999999997</v>
      </c>
      <c r="H1845" s="228"/>
      <c r="I1845" s="318"/>
    </row>
    <row r="1846" spans="1:9" ht="11.85" hidden="1" customHeight="1" outlineLevel="3">
      <c r="A1846" s="214" t="s">
        <v>4946</v>
      </c>
      <c r="B1846" s="67" t="s">
        <v>36054</v>
      </c>
      <c r="C1846" s="68" t="s">
        <v>38309</v>
      </c>
      <c r="D1846" s="67" t="s">
        <v>124</v>
      </c>
      <c r="E1846" s="67" t="str">
        <f t="shared" si="58"/>
        <v>грн</v>
      </c>
      <c r="F1846" s="77">
        <v>12.65</v>
      </c>
      <c r="G1846" s="254">
        <f t="shared" si="59"/>
        <v>12.65</v>
      </c>
      <c r="H1846" s="228"/>
      <c r="I1846" s="318"/>
    </row>
    <row r="1847" spans="1:9" ht="11.85" hidden="1" customHeight="1" outlineLevel="3">
      <c r="A1847" s="214" t="s">
        <v>4947</v>
      </c>
      <c r="B1847" s="67" t="s">
        <v>36055</v>
      </c>
      <c r="C1847" s="68" t="s">
        <v>38310</v>
      </c>
      <c r="D1847" s="67" t="s">
        <v>124</v>
      </c>
      <c r="E1847" s="67" t="str">
        <f t="shared" si="58"/>
        <v>грн</v>
      </c>
      <c r="F1847" s="77">
        <v>16.329999999999998</v>
      </c>
      <c r="G1847" s="254">
        <f t="shared" si="59"/>
        <v>16.329999999999998</v>
      </c>
      <c r="H1847" s="228"/>
      <c r="I1847" s="318"/>
    </row>
    <row r="1848" spans="1:9" ht="11.85" hidden="1" customHeight="1" outlineLevel="3">
      <c r="A1848" s="214" t="s">
        <v>4948</v>
      </c>
      <c r="B1848" s="67" t="s">
        <v>36056</v>
      </c>
      <c r="C1848" s="68" t="s">
        <v>38311</v>
      </c>
      <c r="D1848" s="67" t="s">
        <v>124</v>
      </c>
      <c r="E1848" s="67" t="str">
        <f t="shared" si="58"/>
        <v>грн</v>
      </c>
      <c r="F1848" s="77">
        <v>15.11</v>
      </c>
      <c r="G1848" s="254">
        <f t="shared" si="59"/>
        <v>15.11</v>
      </c>
      <c r="H1848" s="228"/>
      <c r="I1848" s="318"/>
    </row>
    <row r="1849" spans="1:9" ht="11.85" hidden="1" customHeight="1" outlineLevel="3">
      <c r="A1849" s="214" t="s">
        <v>4949</v>
      </c>
      <c r="B1849" s="67" t="s">
        <v>36057</v>
      </c>
      <c r="C1849" s="68" t="s">
        <v>38312</v>
      </c>
      <c r="D1849" s="67" t="s">
        <v>124</v>
      </c>
      <c r="E1849" s="67" t="str">
        <f t="shared" si="58"/>
        <v>грн</v>
      </c>
      <c r="F1849" s="77">
        <v>15.96</v>
      </c>
      <c r="G1849" s="254">
        <f t="shared" si="59"/>
        <v>15.96</v>
      </c>
      <c r="H1849" s="228"/>
      <c r="I1849" s="318"/>
    </row>
    <row r="1850" spans="1:9" ht="11.85" hidden="1" customHeight="1" outlineLevel="3">
      <c r="A1850" s="214" t="s">
        <v>4950</v>
      </c>
      <c r="B1850" s="67" t="s">
        <v>36058</v>
      </c>
      <c r="C1850" s="68" t="s">
        <v>38313</v>
      </c>
      <c r="D1850" s="67" t="s">
        <v>124</v>
      </c>
      <c r="E1850" s="67" t="str">
        <f t="shared" si="58"/>
        <v>грн</v>
      </c>
      <c r="F1850" s="77">
        <v>15.32</v>
      </c>
      <c r="G1850" s="254">
        <f t="shared" si="59"/>
        <v>15.32</v>
      </c>
      <c r="H1850" s="228"/>
      <c r="I1850" s="318"/>
    </row>
    <row r="1851" spans="1:9" ht="11.85" hidden="1" customHeight="1" outlineLevel="3">
      <c r="A1851" s="214" t="s">
        <v>4951</v>
      </c>
      <c r="B1851" s="67" t="s">
        <v>36059</v>
      </c>
      <c r="C1851" s="68" t="s">
        <v>38314</v>
      </c>
      <c r="D1851" s="67" t="s">
        <v>124</v>
      </c>
      <c r="E1851" s="67" t="str">
        <f t="shared" si="58"/>
        <v>грн</v>
      </c>
      <c r="F1851" s="77">
        <v>17.72</v>
      </c>
      <c r="G1851" s="254">
        <f t="shared" si="59"/>
        <v>17.72</v>
      </c>
      <c r="H1851" s="228"/>
      <c r="I1851" s="318"/>
    </row>
    <row r="1852" spans="1:9" ht="11.85" hidden="1" customHeight="1" outlineLevel="3">
      <c r="A1852" s="214" t="s">
        <v>4952</v>
      </c>
      <c r="B1852" s="67" t="s">
        <v>36060</v>
      </c>
      <c r="C1852" s="68" t="s">
        <v>38315</v>
      </c>
      <c r="D1852" s="67" t="s">
        <v>124</v>
      </c>
      <c r="E1852" s="67" t="str">
        <f t="shared" si="58"/>
        <v>грн</v>
      </c>
      <c r="F1852" s="77">
        <v>19.98</v>
      </c>
      <c r="G1852" s="254">
        <f t="shared" si="59"/>
        <v>19.98</v>
      </c>
      <c r="H1852" s="228"/>
      <c r="I1852" s="318"/>
    </row>
    <row r="1853" spans="1:9" ht="11.85" hidden="1" customHeight="1" outlineLevel="3">
      <c r="A1853" s="214" t="s">
        <v>4953</v>
      </c>
      <c r="B1853" s="67" t="s">
        <v>36061</v>
      </c>
      <c r="C1853" s="68" t="s">
        <v>38316</v>
      </c>
      <c r="D1853" s="67" t="s">
        <v>124</v>
      </c>
      <c r="E1853" s="67" t="str">
        <f t="shared" si="58"/>
        <v>грн</v>
      </c>
      <c r="F1853" s="77">
        <v>21.95</v>
      </c>
      <c r="G1853" s="254">
        <f t="shared" si="59"/>
        <v>21.95</v>
      </c>
      <c r="H1853" s="228"/>
      <c r="I1853" s="318"/>
    </row>
    <row r="1854" spans="1:9" ht="11.85" hidden="1" customHeight="1" outlineLevel="3">
      <c r="A1854" s="214" t="s">
        <v>4954</v>
      </c>
      <c r="B1854" s="67" t="s">
        <v>36062</v>
      </c>
      <c r="C1854" s="68" t="s">
        <v>38317</v>
      </c>
      <c r="D1854" s="67" t="s">
        <v>124</v>
      </c>
      <c r="E1854" s="67" t="str">
        <f t="shared" si="58"/>
        <v>грн</v>
      </c>
      <c r="F1854" s="77">
        <v>26.69</v>
      </c>
      <c r="G1854" s="254">
        <f t="shared" si="59"/>
        <v>26.69</v>
      </c>
      <c r="H1854" s="228"/>
      <c r="I1854" s="318"/>
    </row>
    <row r="1855" spans="1:9" ht="11.85" hidden="1" customHeight="1" outlineLevel="3">
      <c r="A1855" s="214" t="s">
        <v>21724</v>
      </c>
      <c r="B1855" s="67" t="s">
        <v>36063</v>
      </c>
      <c r="C1855" s="68" t="s">
        <v>38318</v>
      </c>
      <c r="D1855" s="67" t="s">
        <v>124</v>
      </c>
      <c r="E1855" s="67" t="str">
        <f t="shared" si="58"/>
        <v>грн</v>
      </c>
      <c r="F1855" s="77">
        <v>1.01</v>
      </c>
      <c r="G1855" s="254">
        <f t="shared" si="59"/>
        <v>1.01</v>
      </c>
      <c r="H1855" s="228"/>
      <c r="I1855" s="318"/>
    </row>
    <row r="1856" spans="1:9" ht="11.85" hidden="1" customHeight="1" outlineLevel="3">
      <c r="A1856" s="214" t="s">
        <v>4955</v>
      </c>
      <c r="B1856" s="67" t="s">
        <v>36064</v>
      </c>
      <c r="C1856" s="68" t="s">
        <v>38319</v>
      </c>
      <c r="D1856" s="67" t="s">
        <v>124</v>
      </c>
      <c r="E1856" s="67" t="str">
        <f t="shared" si="58"/>
        <v>грн</v>
      </c>
      <c r="F1856" s="77">
        <v>1.48</v>
      </c>
      <c r="G1856" s="254">
        <f t="shared" si="59"/>
        <v>1.48</v>
      </c>
      <c r="H1856" s="228"/>
      <c r="I1856" s="318"/>
    </row>
    <row r="1857" spans="1:9" ht="11.85" hidden="1" customHeight="1" outlineLevel="3">
      <c r="A1857" s="214" t="s">
        <v>4956</v>
      </c>
      <c r="B1857" s="67" t="s">
        <v>36065</v>
      </c>
      <c r="C1857" s="68" t="s">
        <v>38320</v>
      </c>
      <c r="D1857" s="67" t="s">
        <v>124</v>
      </c>
      <c r="E1857" s="67" t="str">
        <f t="shared" si="58"/>
        <v>грн</v>
      </c>
      <c r="F1857" s="77">
        <v>1.93</v>
      </c>
      <c r="G1857" s="254">
        <f t="shared" si="59"/>
        <v>1.93</v>
      </c>
      <c r="H1857" s="228"/>
      <c r="I1857" s="318"/>
    </row>
    <row r="1858" spans="1:9" ht="11.85" hidden="1" customHeight="1" outlineLevel="3">
      <c r="A1858" s="214" t="s">
        <v>4957</v>
      </c>
      <c r="B1858" s="67" t="s">
        <v>36066</v>
      </c>
      <c r="C1858" s="68" t="s">
        <v>38321</v>
      </c>
      <c r="D1858" s="67" t="s">
        <v>124</v>
      </c>
      <c r="E1858" s="67" t="str">
        <f t="shared" ref="E1858:E1921" si="60">IF(D1858="", "", "грн")</f>
        <v>грн</v>
      </c>
      <c r="F1858" s="77">
        <v>1.93</v>
      </c>
      <c r="G1858" s="254">
        <f t="shared" si="59"/>
        <v>1.93</v>
      </c>
      <c r="H1858" s="228"/>
      <c r="I1858" s="318"/>
    </row>
    <row r="1859" spans="1:9" ht="11.85" hidden="1" customHeight="1" outlineLevel="3">
      <c r="A1859" s="214" t="s">
        <v>21725</v>
      </c>
      <c r="B1859" s="67" t="s">
        <v>21726</v>
      </c>
      <c r="C1859" s="68" t="s">
        <v>38322</v>
      </c>
      <c r="D1859" s="67" t="s">
        <v>124</v>
      </c>
      <c r="E1859" s="67" t="str">
        <f t="shared" si="60"/>
        <v>грн</v>
      </c>
      <c r="F1859" s="77">
        <v>2.1</v>
      </c>
      <c r="G1859" s="254">
        <f t="shared" si="59"/>
        <v>2.1</v>
      </c>
      <c r="H1859" s="228"/>
      <c r="I1859" s="318"/>
    </row>
    <row r="1860" spans="1:9" ht="11.85" hidden="1" customHeight="1" outlineLevel="3">
      <c r="A1860" s="214" t="s">
        <v>21727</v>
      </c>
      <c r="B1860" s="67" t="s">
        <v>21728</v>
      </c>
      <c r="C1860" s="68" t="s">
        <v>38323</v>
      </c>
      <c r="D1860" s="67" t="s">
        <v>124</v>
      </c>
      <c r="E1860" s="67" t="str">
        <f t="shared" si="60"/>
        <v>грн</v>
      </c>
      <c r="F1860" s="77">
        <v>2.63</v>
      </c>
      <c r="G1860" s="254">
        <f t="shared" si="59"/>
        <v>2.63</v>
      </c>
      <c r="H1860" s="228"/>
      <c r="I1860" s="318"/>
    </row>
    <row r="1861" spans="1:9" ht="11.85" hidden="1" customHeight="1" outlineLevel="3">
      <c r="A1861" s="214" t="s">
        <v>21729</v>
      </c>
      <c r="B1861" s="67" t="s">
        <v>21730</v>
      </c>
      <c r="C1861" s="68" t="s">
        <v>38324</v>
      </c>
      <c r="D1861" s="67" t="s">
        <v>124</v>
      </c>
      <c r="E1861" s="67" t="str">
        <f t="shared" si="60"/>
        <v>грн</v>
      </c>
      <c r="F1861" s="77">
        <v>2.99</v>
      </c>
      <c r="G1861" s="254">
        <f t="shared" si="59"/>
        <v>2.99</v>
      </c>
      <c r="H1861" s="228"/>
      <c r="I1861" s="318"/>
    </row>
    <row r="1862" spans="1:9" ht="11.85" hidden="1" customHeight="1" outlineLevel="3">
      <c r="A1862" s="214" t="s">
        <v>21731</v>
      </c>
      <c r="B1862" s="67" t="s">
        <v>21732</v>
      </c>
      <c r="C1862" s="68" t="s">
        <v>38325</v>
      </c>
      <c r="D1862" s="67" t="s">
        <v>124</v>
      </c>
      <c r="E1862" s="67" t="str">
        <f t="shared" si="60"/>
        <v>грн</v>
      </c>
      <c r="F1862" s="77">
        <v>3.01</v>
      </c>
      <c r="G1862" s="254">
        <f t="shared" si="59"/>
        <v>3.01</v>
      </c>
      <c r="H1862" s="228"/>
      <c r="I1862" s="318"/>
    </row>
    <row r="1863" spans="1:9" ht="11.85" hidden="1" customHeight="1" outlineLevel="3">
      <c r="A1863" s="214" t="s">
        <v>21733</v>
      </c>
      <c r="B1863" s="67" t="s">
        <v>21734</v>
      </c>
      <c r="C1863" s="68" t="s">
        <v>38326</v>
      </c>
      <c r="D1863" s="67" t="s">
        <v>124</v>
      </c>
      <c r="E1863" s="67" t="str">
        <f t="shared" si="60"/>
        <v>грн</v>
      </c>
      <c r="F1863" s="77">
        <v>4.0999999999999996</v>
      </c>
      <c r="G1863" s="254">
        <f t="shared" si="59"/>
        <v>4.0999999999999996</v>
      </c>
      <c r="H1863" s="228"/>
      <c r="I1863" s="318"/>
    </row>
    <row r="1864" spans="1:9" ht="11.85" hidden="1" customHeight="1" outlineLevel="3">
      <c r="A1864" s="214" t="s">
        <v>21735</v>
      </c>
      <c r="B1864" s="67" t="s">
        <v>21736</v>
      </c>
      <c r="C1864" s="68" t="s">
        <v>38327</v>
      </c>
      <c r="D1864" s="67" t="s">
        <v>124</v>
      </c>
      <c r="E1864" s="67" t="str">
        <f t="shared" si="60"/>
        <v>грн</v>
      </c>
      <c r="F1864" s="77">
        <v>6.6</v>
      </c>
      <c r="G1864" s="254">
        <f t="shared" si="59"/>
        <v>6.6</v>
      </c>
      <c r="H1864" s="228"/>
      <c r="I1864" s="318"/>
    </row>
    <row r="1865" spans="1:9" ht="11.85" hidden="1" customHeight="1" outlineLevel="3">
      <c r="A1865" s="214" t="s">
        <v>36067</v>
      </c>
      <c r="B1865" s="67" t="s">
        <v>36068</v>
      </c>
      <c r="C1865" s="68" t="s">
        <v>38328</v>
      </c>
      <c r="D1865" s="67" t="s">
        <v>124</v>
      </c>
      <c r="E1865" s="67" t="str">
        <f t="shared" si="60"/>
        <v>грн</v>
      </c>
      <c r="F1865" s="77">
        <v>4.49</v>
      </c>
      <c r="G1865" s="254">
        <f t="shared" si="59"/>
        <v>4.49</v>
      </c>
      <c r="H1865" s="228"/>
      <c r="I1865" s="318"/>
    </row>
    <row r="1866" spans="1:9" ht="11.85" hidden="1" customHeight="1" outlineLevel="3">
      <c r="A1866" s="214" t="s">
        <v>36069</v>
      </c>
      <c r="B1866" s="67" t="s">
        <v>36070</v>
      </c>
      <c r="C1866" s="68" t="s">
        <v>38329</v>
      </c>
      <c r="D1866" s="67" t="s">
        <v>124</v>
      </c>
      <c r="E1866" s="67" t="str">
        <f t="shared" si="60"/>
        <v>грн</v>
      </c>
      <c r="F1866" s="77">
        <v>4.8099999999999996</v>
      </c>
      <c r="G1866" s="254">
        <f t="shared" si="59"/>
        <v>4.8099999999999996</v>
      </c>
      <c r="H1866" s="228"/>
      <c r="I1866" s="318"/>
    </row>
    <row r="1867" spans="1:9" ht="11.85" hidden="1" customHeight="1" outlineLevel="3">
      <c r="A1867" s="214" t="s">
        <v>36071</v>
      </c>
      <c r="B1867" s="67" t="s">
        <v>36072</v>
      </c>
      <c r="C1867" s="68" t="s">
        <v>38330</v>
      </c>
      <c r="D1867" s="67" t="s">
        <v>124</v>
      </c>
      <c r="E1867" s="67" t="str">
        <f t="shared" si="60"/>
        <v>грн</v>
      </c>
      <c r="F1867" s="77">
        <v>7.1</v>
      </c>
      <c r="G1867" s="254">
        <f t="shared" si="59"/>
        <v>7.1</v>
      </c>
      <c r="H1867" s="228"/>
      <c r="I1867" s="318"/>
    </row>
    <row r="1868" spans="1:9" ht="13.35" hidden="1" customHeight="1" outlineLevel="1">
      <c r="A1868" s="214"/>
      <c r="B1868" s="209"/>
      <c r="C1868" s="209" t="s">
        <v>36073</v>
      </c>
      <c r="D1868" s="209"/>
      <c r="E1868" s="209" t="str">
        <f t="shared" si="60"/>
        <v/>
      </c>
      <c r="F1868" s="210" t="s">
        <v>300</v>
      </c>
      <c r="G1868" s="210" t="str">
        <f t="shared" ref="G1868:G1931" si="61">IFERROR(IF(OR(E1868="грн",E1868="грн."),ROUND(F1868*(1-$G$2),2),ROUND(F1868*(1-$G$2),2)*$E$2),"")</f>
        <v/>
      </c>
      <c r="H1868" s="228"/>
      <c r="I1868" s="318"/>
    </row>
    <row r="1869" spans="1:9" ht="13.35" hidden="1" customHeight="1" outlineLevel="2">
      <c r="A1869" s="214"/>
      <c r="B1869" s="442"/>
      <c r="C1869" s="203" t="s">
        <v>39609</v>
      </c>
      <c r="D1869" s="203"/>
      <c r="E1869" s="203" t="str">
        <f t="shared" si="60"/>
        <v/>
      </c>
      <c r="F1869" s="205" t="s">
        <v>300</v>
      </c>
      <c r="G1869" s="253" t="str">
        <f t="shared" si="61"/>
        <v/>
      </c>
      <c r="H1869" s="228"/>
      <c r="I1869" s="318"/>
    </row>
    <row r="1870" spans="1:9" ht="11.85" hidden="1" customHeight="1" outlineLevel="3">
      <c r="A1870" s="214" t="s">
        <v>4958</v>
      </c>
      <c r="B1870" s="67" t="s">
        <v>36074</v>
      </c>
      <c r="C1870" s="68" t="s">
        <v>38331</v>
      </c>
      <c r="D1870" s="67" t="s">
        <v>124</v>
      </c>
      <c r="E1870" s="67" t="str">
        <f t="shared" si="60"/>
        <v>грн</v>
      </c>
      <c r="F1870" s="77">
        <v>73.44</v>
      </c>
      <c r="G1870" s="254">
        <f t="shared" si="61"/>
        <v>73.44</v>
      </c>
      <c r="H1870" s="228"/>
      <c r="I1870" s="318"/>
    </row>
    <row r="1871" spans="1:9" ht="11.85" hidden="1" customHeight="1" outlineLevel="3">
      <c r="A1871" s="214" t="s">
        <v>4959</v>
      </c>
      <c r="B1871" s="67" t="s">
        <v>36075</v>
      </c>
      <c r="C1871" s="68" t="s">
        <v>38332</v>
      </c>
      <c r="D1871" s="67" t="s">
        <v>124</v>
      </c>
      <c r="E1871" s="67" t="str">
        <f t="shared" si="60"/>
        <v>грн</v>
      </c>
      <c r="F1871" s="77">
        <v>77.28</v>
      </c>
      <c r="G1871" s="254">
        <f t="shared" si="61"/>
        <v>77.28</v>
      </c>
      <c r="H1871" s="228"/>
      <c r="I1871" s="318"/>
    </row>
    <row r="1872" spans="1:9" ht="11.85" hidden="1" customHeight="1" outlineLevel="3">
      <c r="A1872" s="214" t="s">
        <v>4960</v>
      </c>
      <c r="B1872" s="67" t="s">
        <v>36076</v>
      </c>
      <c r="C1872" s="68" t="s">
        <v>38333</v>
      </c>
      <c r="D1872" s="67" t="s">
        <v>124</v>
      </c>
      <c r="E1872" s="67" t="str">
        <f t="shared" si="60"/>
        <v>грн</v>
      </c>
      <c r="F1872" s="77">
        <v>85.68</v>
      </c>
      <c r="G1872" s="254">
        <f t="shared" si="61"/>
        <v>85.68</v>
      </c>
      <c r="H1872" s="228"/>
      <c r="I1872" s="318"/>
    </row>
    <row r="1873" spans="1:9" ht="11.85" hidden="1" customHeight="1" outlineLevel="3">
      <c r="A1873" s="214" t="s">
        <v>4961</v>
      </c>
      <c r="B1873" s="67" t="s">
        <v>36077</v>
      </c>
      <c r="C1873" s="68" t="s">
        <v>38334</v>
      </c>
      <c r="D1873" s="67" t="s">
        <v>124</v>
      </c>
      <c r="E1873" s="67" t="str">
        <f t="shared" si="60"/>
        <v>грн</v>
      </c>
      <c r="F1873" s="77">
        <v>110.76</v>
      </c>
      <c r="G1873" s="254">
        <f t="shared" si="61"/>
        <v>110.76</v>
      </c>
      <c r="H1873" s="228"/>
      <c r="I1873" s="318"/>
    </row>
    <row r="1874" spans="1:9" ht="11.85" hidden="1" customHeight="1" outlineLevel="3">
      <c r="A1874" s="214" t="s">
        <v>4962</v>
      </c>
      <c r="B1874" s="67" t="s">
        <v>36078</v>
      </c>
      <c r="C1874" s="68" t="s">
        <v>38335</v>
      </c>
      <c r="D1874" s="67" t="s">
        <v>124</v>
      </c>
      <c r="E1874" s="67" t="str">
        <f t="shared" si="60"/>
        <v>грн</v>
      </c>
      <c r="F1874" s="77">
        <v>243.84</v>
      </c>
      <c r="G1874" s="254">
        <f t="shared" si="61"/>
        <v>243.84</v>
      </c>
      <c r="H1874" s="228"/>
      <c r="I1874" s="318"/>
    </row>
    <row r="1875" spans="1:9" ht="11.85" hidden="1" customHeight="1" outlineLevel="3">
      <c r="A1875" s="214" t="s">
        <v>4963</v>
      </c>
      <c r="B1875" s="67" t="s">
        <v>36079</v>
      </c>
      <c r="C1875" s="68" t="s">
        <v>38336</v>
      </c>
      <c r="D1875" s="67" t="s">
        <v>124</v>
      </c>
      <c r="E1875" s="67" t="str">
        <f t="shared" si="60"/>
        <v>грн</v>
      </c>
      <c r="F1875" s="77">
        <v>222.12</v>
      </c>
      <c r="G1875" s="254">
        <f t="shared" si="61"/>
        <v>222.12</v>
      </c>
      <c r="H1875" s="228"/>
      <c r="I1875" s="318"/>
    </row>
    <row r="1876" spans="1:9" ht="11.85" hidden="1" customHeight="1" outlineLevel="3">
      <c r="A1876" s="214" t="s">
        <v>4964</v>
      </c>
      <c r="B1876" s="67" t="s">
        <v>36080</v>
      </c>
      <c r="C1876" s="68" t="s">
        <v>38337</v>
      </c>
      <c r="D1876" s="67" t="s">
        <v>124</v>
      </c>
      <c r="E1876" s="67" t="str">
        <f t="shared" si="60"/>
        <v>грн</v>
      </c>
      <c r="F1876" s="77">
        <v>341.16</v>
      </c>
      <c r="G1876" s="254">
        <f t="shared" si="61"/>
        <v>341.16</v>
      </c>
      <c r="H1876" s="228"/>
      <c r="I1876" s="318"/>
    </row>
    <row r="1877" spans="1:9" ht="11.85" hidden="1" customHeight="1" outlineLevel="3">
      <c r="A1877" s="214" t="s">
        <v>21749</v>
      </c>
      <c r="B1877" s="67" t="s">
        <v>36081</v>
      </c>
      <c r="C1877" s="68" t="s">
        <v>38338</v>
      </c>
      <c r="D1877" s="67" t="s">
        <v>124</v>
      </c>
      <c r="E1877" s="67" t="str">
        <f t="shared" si="60"/>
        <v>грн</v>
      </c>
      <c r="F1877" s="77">
        <v>29.88</v>
      </c>
      <c r="G1877" s="254">
        <f t="shared" si="61"/>
        <v>29.88</v>
      </c>
      <c r="H1877" s="228"/>
      <c r="I1877" s="318"/>
    </row>
    <row r="1878" spans="1:9" ht="11.85" hidden="1" customHeight="1" outlineLevel="3">
      <c r="A1878" s="214" t="s">
        <v>4965</v>
      </c>
      <c r="B1878" s="67" t="s">
        <v>36082</v>
      </c>
      <c r="C1878" s="68" t="s">
        <v>38339</v>
      </c>
      <c r="D1878" s="67" t="s">
        <v>124</v>
      </c>
      <c r="E1878" s="67" t="str">
        <f t="shared" si="60"/>
        <v>грн</v>
      </c>
      <c r="F1878" s="77">
        <v>39.72</v>
      </c>
      <c r="G1878" s="254">
        <f t="shared" si="61"/>
        <v>39.72</v>
      </c>
      <c r="H1878" s="228"/>
      <c r="I1878" s="318"/>
    </row>
    <row r="1879" spans="1:9" ht="11.85" hidden="1" customHeight="1" outlineLevel="3">
      <c r="A1879" s="214" t="s">
        <v>4966</v>
      </c>
      <c r="B1879" s="67" t="s">
        <v>36083</v>
      </c>
      <c r="C1879" s="68" t="s">
        <v>38340</v>
      </c>
      <c r="D1879" s="67" t="s">
        <v>124</v>
      </c>
      <c r="E1879" s="67" t="str">
        <f t="shared" si="60"/>
        <v>грн</v>
      </c>
      <c r="F1879" s="77">
        <v>61.92</v>
      </c>
      <c r="G1879" s="254">
        <f t="shared" si="61"/>
        <v>61.92</v>
      </c>
      <c r="H1879" s="228"/>
      <c r="I1879" s="318"/>
    </row>
    <row r="1880" spans="1:9" ht="11.85" hidden="1" customHeight="1" outlineLevel="3">
      <c r="A1880" s="214" t="s">
        <v>4967</v>
      </c>
      <c r="B1880" s="67" t="s">
        <v>36084</v>
      </c>
      <c r="C1880" s="68" t="s">
        <v>38341</v>
      </c>
      <c r="D1880" s="67" t="s">
        <v>124</v>
      </c>
      <c r="E1880" s="67" t="str">
        <f t="shared" si="60"/>
        <v>грн</v>
      </c>
      <c r="F1880" s="77">
        <v>75</v>
      </c>
      <c r="G1880" s="254">
        <f t="shared" si="61"/>
        <v>75</v>
      </c>
      <c r="H1880" s="228"/>
      <c r="I1880" s="318"/>
    </row>
    <row r="1881" spans="1:9" ht="11.85" hidden="1" customHeight="1" outlineLevel="3">
      <c r="A1881" s="214" t="s">
        <v>4968</v>
      </c>
      <c r="B1881" s="67" t="s">
        <v>36085</v>
      </c>
      <c r="C1881" s="68" t="s">
        <v>38342</v>
      </c>
      <c r="D1881" s="67" t="s">
        <v>124</v>
      </c>
      <c r="E1881" s="67" t="str">
        <f t="shared" si="60"/>
        <v>грн</v>
      </c>
      <c r="F1881" s="77">
        <v>106.2</v>
      </c>
      <c r="G1881" s="254">
        <f t="shared" si="61"/>
        <v>106.2</v>
      </c>
      <c r="H1881" s="228"/>
      <c r="I1881" s="318"/>
    </row>
    <row r="1882" spans="1:9" ht="11.85" hidden="1" customHeight="1" outlineLevel="3">
      <c r="A1882" s="214" t="s">
        <v>4969</v>
      </c>
      <c r="B1882" s="67" t="s">
        <v>36086</v>
      </c>
      <c r="C1882" s="68" t="s">
        <v>38343</v>
      </c>
      <c r="D1882" s="67" t="s">
        <v>124</v>
      </c>
      <c r="E1882" s="67" t="str">
        <f t="shared" si="60"/>
        <v>грн</v>
      </c>
      <c r="F1882" s="77">
        <v>127.2</v>
      </c>
      <c r="G1882" s="254">
        <f t="shared" si="61"/>
        <v>127.2</v>
      </c>
      <c r="H1882" s="228"/>
      <c r="I1882" s="318"/>
    </row>
    <row r="1883" spans="1:9" ht="11.85" hidden="1" customHeight="1" outlineLevel="3">
      <c r="A1883" s="214" t="s">
        <v>4970</v>
      </c>
      <c r="B1883" s="67" t="s">
        <v>36087</v>
      </c>
      <c r="C1883" s="68" t="s">
        <v>38344</v>
      </c>
      <c r="D1883" s="67" t="s">
        <v>124</v>
      </c>
      <c r="E1883" s="67" t="str">
        <f t="shared" si="60"/>
        <v>грн</v>
      </c>
      <c r="F1883" s="77">
        <v>210</v>
      </c>
      <c r="G1883" s="254">
        <f t="shared" si="61"/>
        <v>210</v>
      </c>
      <c r="H1883" s="228"/>
      <c r="I1883" s="318"/>
    </row>
    <row r="1884" spans="1:9" ht="11.85" hidden="1" customHeight="1" outlineLevel="3">
      <c r="A1884" s="214" t="s">
        <v>4971</v>
      </c>
      <c r="B1884" s="67" t="s">
        <v>36088</v>
      </c>
      <c r="C1884" s="68" t="s">
        <v>38345</v>
      </c>
      <c r="D1884" s="67" t="s">
        <v>124</v>
      </c>
      <c r="E1884" s="67" t="str">
        <f t="shared" si="60"/>
        <v>грн</v>
      </c>
      <c r="F1884" s="77">
        <v>241.2</v>
      </c>
      <c r="G1884" s="254">
        <f t="shared" si="61"/>
        <v>241.2</v>
      </c>
      <c r="H1884" s="228"/>
      <c r="I1884" s="318"/>
    </row>
    <row r="1885" spans="1:9" ht="11.85" hidden="1" customHeight="1" outlineLevel="3">
      <c r="A1885" s="214" t="s">
        <v>4972</v>
      </c>
      <c r="B1885" s="67" t="s">
        <v>36089</v>
      </c>
      <c r="C1885" s="68" t="s">
        <v>38346</v>
      </c>
      <c r="D1885" s="67" t="s">
        <v>124</v>
      </c>
      <c r="E1885" s="67" t="str">
        <f t="shared" si="60"/>
        <v>грн</v>
      </c>
      <c r="F1885" s="77">
        <v>369.6</v>
      </c>
      <c r="G1885" s="254">
        <f t="shared" si="61"/>
        <v>369.6</v>
      </c>
      <c r="H1885" s="228"/>
      <c r="I1885" s="318"/>
    </row>
    <row r="1886" spans="1:9" ht="11.85" hidden="1" customHeight="1" outlineLevel="3">
      <c r="A1886" s="214" t="s">
        <v>4973</v>
      </c>
      <c r="B1886" s="67" t="s">
        <v>36090</v>
      </c>
      <c r="C1886" s="68" t="s">
        <v>38347</v>
      </c>
      <c r="D1886" s="67" t="s">
        <v>124</v>
      </c>
      <c r="E1886" s="67" t="str">
        <f t="shared" si="60"/>
        <v>грн</v>
      </c>
      <c r="F1886" s="77">
        <v>66.959999999999994</v>
      </c>
      <c r="G1886" s="254">
        <f t="shared" si="61"/>
        <v>66.959999999999994</v>
      </c>
      <c r="H1886" s="228"/>
      <c r="I1886" s="318"/>
    </row>
    <row r="1887" spans="1:9" ht="11.85" hidden="1" customHeight="1" outlineLevel="3">
      <c r="A1887" s="214" t="s">
        <v>4974</v>
      </c>
      <c r="B1887" s="67" t="s">
        <v>36091</v>
      </c>
      <c r="C1887" s="68" t="s">
        <v>38348</v>
      </c>
      <c r="D1887" s="67" t="s">
        <v>124</v>
      </c>
      <c r="E1887" s="67" t="str">
        <f t="shared" si="60"/>
        <v>грн</v>
      </c>
      <c r="F1887" s="77">
        <v>78</v>
      </c>
      <c r="G1887" s="254">
        <f t="shared" si="61"/>
        <v>78</v>
      </c>
      <c r="H1887" s="228"/>
      <c r="I1887" s="318"/>
    </row>
    <row r="1888" spans="1:9" ht="11.85" hidden="1" customHeight="1" outlineLevel="3">
      <c r="A1888" s="214" t="s">
        <v>4975</v>
      </c>
      <c r="B1888" s="67" t="s">
        <v>36092</v>
      </c>
      <c r="C1888" s="68" t="s">
        <v>38349</v>
      </c>
      <c r="D1888" s="67" t="s">
        <v>124</v>
      </c>
      <c r="E1888" s="67" t="str">
        <f t="shared" si="60"/>
        <v>грн</v>
      </c>
      <c r="F1888" s="77">
        <v>89.76</v>
      </c>
      <c r="G1888" s="254">
        <f t="shared" si="61"/>
        <v>89.76</v>
      </c>
      <c r="H1888" s="228"/>
      <c r="I1888" s="318"/>
    </row>
    <row r="1889" spans="1:9" ht="11.85" hidden="1" customHeight="1" outlineLevel="3">
      <c r="A1889" s="214" t="s">
        <v>4976</v>
      </c>
      <c r="B1889" s="67" t="s">
        <v>36093</v>
      </c>
      <c r="C1889" s="68" t="s">
        <v>38350</v>
      </c>
      <c r="D1889" s="67" t="s">
        <v>124</v>
      </c>
      <c r="E1889" s="67" t="str">
        <f t="shared" si="60"/>
        <v>грн</v>
      </c>
      <c r="F1889" s="77">
        <v>111.72</v>
      </c>
      <c r="G1889" s="254">
        <f t="shared" si="61"/>
        <v>111.72</v>
      </c>
      <c r="H1889" s="228"/>
      <c r="I1889" s="318"/>
    </row>
    <row r="1890" spans="1:9" ht="11.85" hidden="1" customHeight="1" outlineLevel="3">
      <c r="A1890" s="214" t="s">
        <v>4977</v>
      </c>
      <c r="B1890" s="67" t="s">
        <v>36094</v>
      </c>
      <c r="C1890" s="68" t="s">
        <v>38351</v>
      </c>
      <c r="D1890" s="67" t="s">
        <v>124</v>
      </c>
      <c r="E1890" s="67" t="str">
        <f t="shared" si="60"/>
        <v>грн</v>
      </c>
      <c r="F1890" s="77">
        <v>98.52</v>
      </c>
      <c r="G1890" s="254">
        <f t="shared" si="61"/>
        <v>98.52</v>
      </c>
      <c r="H1890" s="228"/>
      <c r="I1890" s="318"/>
    </row>
    <row r="1891" spans="1:9" ht="11.85" hidden="1" customHeight="1" outlineLevel="3">
      <c r="A1891" s="214" t="s">
        <v>4978</v>
      </c>
      <c r="B1891" s="67" t="s">
        <v>36095</v>
      </c>
      <c r="C1891" s="68" t="s">
        <v>38352</v>
      </c>
      <c r="D1891" s="67" t="s">
        <v>124</v>
      </c>
      <c r="E1891" s="67" t="str">
        <f t="shared" si="60"/>
        <v>грн</v>
      </c>
      <c r="F1891" s="77">
        <v>114.36</v>
      </c>
      <c r="G1891" s="254">
        <f t="shared" si="61"/>
        <v>114.36</v>
      </c>
      <c r="H1891" s="228"/>
      <c r="I1891" s="318"/>
    </row>
    <row r="1892" spans="1:9" ht="11.85" hidden="1" customHeight="1" outlineLevel="3">
      <c r="A1892" s="214" t="s">
        <v>4979</v>
      </c>
      <c r="B1892" s="67" t="s">
        <v>36096</v>
      </c>
      <c r="C1892" s="68" t="s">
        <v>38353</v>
      </c>
      <c r="D1892" s="67" t="s">
        <v>124</v>
      </c>
      <c r="E1892" s="67" t="str">
        <f t="shared" si="60"/>
        <v>грн</v>
      </c>
      <c r="F1892" s="77">
        <v>136.80000000000001</v>
      </c>
      <c r="G1892" s="254">
        <f t="shared" si="61"/>
        <v>136.80000000000001</v>
      </c>
      <c r="H1892" s="228"/>
      <c r="I1892" s="318"/>
    </row>
    <row r="1893" spans="1:9" ht="11.85" hidden="1" customHeight="1" outlineLevel="3">
      <c r="A1893" s="214" t="s">
        <v>4980</v>
      </c>
      <c r="B1893" s="67" t="s">
        <v>36097</v>
      </c>
      <c r="C1893" s="68" t="s">
        <v>38354</v>
      </c>
      <c r="D1893" s="67" t="s">
        <v>124</v>
      </c>
      <c r="E1893" s="67" t="str">
        <f t="shared" si="60"/>
        <v>грн</v>
      </c>
      <c r="F1893" s="77">
        <v>184.8</v>
      </c>
      <c r="G1893" s="254">
        <f t="shared" si="61"/>
        <v>184.8</v>
      </c>
      <c r="H1893" s="228"/>
      <c r="I1893" s="318"/>
    </row>
    <row r="1894" spans="1:9" ht="11.85" hidden="1" customHeight="1" outlineLevel="3">
      <c r="A1894" s="214" t="s">
        <v>4981</v>
      </c>
      <c r="B1894" s="67" t="s">
        <v>36098</v>
      </c>
      <c r="C1894" s="68" t="s">
        <v>38355</v>
      </c>
      <c r="D1894" s="67" t="s">
        <v>124</v>
      </c>
      <c r="E1894" s="67" t="str">
        <f t="shared" si="60"/>
        <v>грн</v>
      </c>
      <c r="F1894" s="77">
        <v>0</v>
      </c>
      <c r="G1894" s="254">
        <f t="shared" si="61"/>
        <v>0</v>
      </c>
      <c r="H1894" s="228"/>
      <c r="I1894" s="318"/>
    </row>
    <row r="1895" spans="1:9" ht="11.85" hidden="1" customHeight="1" outlineLevel="3">
      <c r="A1895" s="214" t="s">
        <v>4982</v>
      </c>
      <c r="B1895" s="67" t="s">
        <v>36099</v>
      </c>
      <c r="C1895" s="68" t="s">
        <v>38356</v>
      </c>
      <c r="D1895" s="67" t="s">
        <v>124</v>
      </c>
      <c r="E1895" s="67" t="str">
        <f t="shared" si="60"/>
        <v>грн</v>
      </c>
      <c r="F1895" s="77">
        <v>234</v>
      </c>
      <c r="G1895" s="254">
        <f t="shared" si="61"/>
        <v>234</v>
      </c>
      <c r="H1895" s="228"/>
      <c r="I1895" s="318"/>
    </row>
    <row r="1896" spans="1:9" ht="11.85" hidden="1" customHeight="1" outlineLevel="3">
      <c r="A1896" s="214" t="s">
        <v>4983</v>
      </c>
      <c r="B1896" s="67" t="s">
        <v>36100</v>
      </c>
      <c r="C1896" s="68" t="s">
        <v>38357</v>
      </c>
      <c r="D1896" s="67" t="s">
        <v>124</v>
      </c>
      <c r="E1896" s="67" t="str">
        <f t="shared" si="60"/>
        <v>грн</v>
      </c>
      <c r="F1896" s="77">
        <v>224.4</v>
      </c>
      <c r="G1896" s="254">
        <f t="shared" si="61"/>
        <v>224.4</v>
      </c>
      <c r="H1896" s="228"/>
      <c r="I1896" s="318"/>
    </row>
    <row r="1897" spans="1:9" ht="11.85" hidden="1" customHeight="1" outlineLevel="3">
      <c r="A1897" s="214" t="s">
        <v>4984</v>
      </c>
      <c r="B1897" s="67" t="s">
        <v>36101</v>
      </c>
      <c r="C1897" s="68" t="s">
        <v>38358</v>
      </c>
      <c r="D1897" s="67" t="s">
        <v>124</v>
      </c>
      <c r="E1897" s="67" t="str">
        <f t="shared" si="60"/>
        <v>грн</v>
      </c>
      <c r="F1897" s="77">
        <v>264</v>
      </c>
      <c r="G1897" s="254">
        <f t="shared" si="61"/>
        <v>264</v>
      </c>
      <c r="H1897" s="228"/>
      <c r="I1897" s="318"/>
    </row>
    <row r="1898" spans="1:9" ht="11.85" hidden="1" customHeight="1" outlineLevel="3">
      <c r="A1898" s="214" t="s">
        <v>4985</v>
      </c>
      <c r="B1898" s="67" t="s">
        <v>36102</v>
      </c>
      <c r="C1898" s="68" t="s">
        <v>38359</v>
      </c>
      <c r="D1898" s="67" t="s">
        <v>124</v>
      </c>
      <c r="E1898" s="67" t="str">
        <f t="shared" si="60"/>
        <v>грн</v>
      </c>
      <c r="F1898" s="77">
        <v>321.60000000000002</v>
      </c>
      <c r="G1898" s="254">
        <f t="shared" si="61"/>
        <v>321.60000000000002</v>
      </c>
      <c r="H1898" s="228"/>
      <c r="I1898" s="318"/>
    </row>
    <row r="1899" spans="1:9" ht="11.85" hidden="1" customHeight="1" outlineLevel="3">
      <c r="A1899" s="214" t="s">
        <v>4986</v>
      </c>
      <c r="B1899" s="67" t="s">
        <v>36103</v>
      </c>
      <c r="C1899" s="68" t="s">
        <v>38360</v>
      </c>
      <c r="D1899" s="67" t="s">
        <v>124</v>
      </c>
      <c r="E1899" s="67" t="str">
        <f t="shared" si="60"/>
        <v>грн</v>
      </c>
      <c r="F1899" s="77">
        <v>267.60000000000002</v>
      </c>
      <c r="G1899" s="254">
        <f t="shared" si="61"/>
        <v>267.60000000000002</v>
      </c>
      <c r="H1899" s="228"/>
      <c r="I1899" s="318"/>
    </row>
    <row r="1900" spans="1:9" ht="11.85" hidden="1" customHeight="1" outlineLevel="3">
      <c r="A1900" s="214" t="s">
        <v>36104</v>
      </c>
      <c r="B1900" s="67" t="s">
        <v>36105</v>
      </c>
      <c r="C1900" s="68" t="s">
        <v>38361</v>
      </c>
      <c r="D1900" s="67" t="s">
        <v>124</v>
      </c>
      <c r="E1900" s="67" t="str">
        <f t="shared" si="60"/>
        <v>грн</v>
      </c>
      <c r="F1900" s="77">
        <v>195.6</v>
      </c>
      <c r="G1900" s="254">
        <f t="shared" si="61"/>
        <v>195.6</v>
      </c>
      <c r="H1900" s="228"/>
      <c r="I1900" s="318"/>
    </row>
    <row r="1901" spans="1:9" ht="11.85" hidden="1" customHeight="1" outlineLevel="3">
      <c r="A1901" s="214" t="s">
        <v>21738</v>
      </c>
      <c r="B1901" s="67" t="s">
        <v>36106</v>
      </c>
      <c r="C1901" s="68" t="s">
        <v>38362</v>
      </c>
      <c r="D1901" s="67" t="s">
        <v>124</v>
      </c>
      <c r="E1901" s="67" t="str">
        <f t="shared" si="60"/>
        <v>грн</v>
      </c>
      <c r="F1901" s="77">
        <v>48.84</v>
      </c>
      <c r="G1901" s="254">
        <f t="shared" si="61"/>
        <v>48.84</v>
      </c>
      <c r="H1901" s="228"/>
      <c r="I1901" s="318"/>
    </row>
    <row r="1902" spans="1:9" ht="11.85" hidden="1" customHeight="1" outlineLevel="3">
      <c r="A1902" s="214" t="s">
        <v>21752</v>
      </c>
      <c r="B1902" s="67" t="s">
        <v>36107</v>
      </c>
      <c r="C1902" s="68" t="s">
        <v>38363</v>
      </c>
      <c r="D1902" s="67" t="s">
        <v>124</v>
      </c>
      <c r="E1902" s="67" t="str">
        <f t="shared" si="60"/>
        <v>грн</v>
      </c>
      <c r="F1902" s="77">
        <v>263.16000000000003</v>
      </c>
      <c r="G1902" s="254">
        <f t="shared" si="61"/>
        <v>263.16000000000003</v>
      </c>
      <c r="H1902" s="228"/>
      <c r="I1902" s="318"/>
    </row>
    <row r="1903" spans="1:9" ht="11.85" hidden="1" customHeight="1" outlineLevel="3">
      <c r="A1903" s="214" t="s">
        <v>21741</v>
      </c>
      <c r="B1903" s="67" t="s">
        <v>36108</v>
      </c>
      <c r="C1903" s="68" t="s">
        <v>38364</v>
      </c>
      <c r="D1903" s="67" t="s">
        <v>124</v>
      </c>
      <c r="E1903" s="67" t="str">
        <f t="shared" si="60"/>
        <v>грн</v>
      </c>
      <c r="F1903" s="77">
        <v>169.68</v>
      </c>
      <c r="G1903" s="254">
        <f t="shared" si="61"/>
        <v>169.68</v>
      </c>
      <c r="H1903" s="228"/>
      <c r="I1903" s="318"/>
    </row>
    <row r="1904" spans="1:9" ht="11.85" hidden="1" customHeight="1" outlineLevel="3">
      <c r="A1904" s="214" t="s">
        <v>21755</v>
      </c>
      <c r="B1904" s="67" t="s">
        <v>36109</v>
      </c>
      <c r="C1904" s="68" t="s">
        <v>38365</v>
      </c>
      <c r="D1904" s="67" t="s">
        <v>124</v>
      </c>
      <c r="E1904" s="67" t="str">
        <f t="shared" si="60"/>
        <v>грн</v>
      </c>
      <c r="F1904" s="77">
        <v>754.32</v>
      </c>
      <c r="G1904" s="254">
        <f t="shared" si="61"/>
        <v>754.32</v>
      </c>
      <c r="H1904" s="228"/>
      <c r="I1904" s="318"/>
    </row>
    <row r="1905" spans="1:9" ht="11.85" hidden="1" customHeight="1" outlineLevel="3">
      <c r="A1905" s="214" t="s">
        <v>21744</v>
      </c>
      <c r="B1905" s="67" t="s">
        <v>36110</v>
      </c>
      <c r="C1905" s="68" t="s">
        <v>38366</v>
      </c>
      <c r="D1905" s="67" t="s">
        <v>124</v>
      </c>
      <c r="E1905" s="67" t="str">
        <f t="shared" si="60"/>
        <v>грн</v>
      </c>
      <c r="F1905" s="77">
        <v>231.12</v>
      </c>
      <c r="G1905" s="254">
        <f t="shared" si="61"/>
        <v>231.12</v>
      </c>
      <c r="H1905" s="228"/>
      <c r="I1905" s="318"/>
    </row>
    <row r="1906" spans="1:9" ht="11.85" hidden="1" customHeight="1" outlineLevel="3">
      <c r="A1906" s="214" t="s">
        <v>21758</v>
      </c>
      <c r="B1906" s="67" t="s">
        <v>36111</v>
      </c>
      <c r="C1906" s="68" t="s">
        <v>38367</v>
      </c>
      <c r="D1906" s="67" t="s">
        <v>124</v>
      </c>
      <c r="E1906" s="67" t="str">
        <f t="shared" si="60"/>
        <v>грн</v>
      </c>
      <c r="F1906" s="77">
        <v>1383.96</v>
      </c>
      <c r="G1906" s="254">
        <f t="shared" si="61"/>
        <v>1383.96</v>
      </c>
      <c r="H1906" s="228"/>
      <c r="I1906" s="318"/>
    </row>
    <row r="1907" spans="1:9" ht="11.85" hidden="1" customHeight="1" outlineLevel="3">
      <c r="A1907" s="214" t="s">
        <v>21747</v>
      </c>
      <c r="B1907" s="67" t="s">
        <v>36112</v>
      </c>
      <c r="C1907" s="68" t="s">
        <v>38368</v>
      </c>
      <c r="D1907" s="67" t="s">
        <v>124</v>
      </c>
      <c r="E1907" s="67" t="str">
        <f t="shared" si="60"/>
        <v>грн</v>
      </c>
      <c r="F1907" s="77">
        <v>765.72</v>
      </c>
      <c r="G1907" s="254">
        <f t="shared" si="61"/>
        <v>765.72</v>
      </c>
      <c r="H1907" s="228"/>
      <c r="I1907" s="318"/>
    </row>
    <row r="1908" spans="1:9" ht="11.85" hidden="1" customHeight="1" outlineLevel="3">
      <c r="A1908" s="214" t="s">
        <v>21759</v>
      </c>
      <c r="B1908" s="67" t="s">
        <v>36113</v>
      </c>
      <c r="C1908" s="68" t="s">
        <v>38369</v>
      </c>
      <c r="D1908" s="67" t="s">
        <v>124</v>
      </c>
      <c r="E1908" s="67" t="str">
        <f t="shared" si="60"/>
        <v>грн</v>
      </c>
      <c r="F1908" s="77">
        <v>3777.84</v>
      </c>
      <c r="G1908" s="254">
        <f t="shared" si="61"/>
        <v>3777.84</v>
      </c>
      <c r="H1908" s="228"/>
      <c r="I1908" s="318"/>
    </row>
    <row r="1909" spans="1:9" ht="11.85" hidden="1" customHeight="1" outlineLevel="3">
      <c r="A1909" s="214" t="s">
        <v>21748</v>
      </c>
      <c r="B1909" s="67" t="s">
        <v>36114</v>
      </c>
      <c r="C1909" s="68" t="s">
        <v>38370</v>
      </c>
      <c r="D1909" s="67" t="s">
        <v>124</v>
      </c>
      <c r="E1909" s="67" t="str">
        <f t="shared" si="60"/>
        <v>грн</v>
      </c>
      <c r="F1909" s="77">
        <v>2172.6</v>
      </c>
      <c r="G1909" s="254">
        <f t="shared" si="61"/>
        <v>2172.6</v>
      </c>
      <c r="H1909" s="228"/>
      <c r="I1909" s="318"/>
    </row>
    <row r="1910" spans="1:9" ht="11.85" hidden="1" customHeight="1" outlineLevel="3">
      <c r="A1910" s="214" t="s">
        <v>21750</v>
      </c>
      <c r="B1910" s="67" t="s">
        <v>21751</v>
      </c>
      <c r="C1910" s="68" t="s">
        <v>38371</v>
      </c>
      <c r="D1910" s="67" t="s">
        <v>124</v>
      </c>
      <c r="E1910" s="67" t="str">
        <f t="shared" si="60"/>
        <v>грн</v>
      </c>
      <c r="F1910" s="77">
        <v>425.88</v>
      </c>
      <c r="G1910" s="254">
        <f t="shared" si="61"/>
        <v>425.88</v>
      </c>
      <c r="H1910" s="228"/>
      <c r="I1910" s="318"/>
    </row>
    <row r="1911" spans="1:9" ht="11.85" hidden="1" customHeight="1" outlineLevel="3">
      <c r="A1911" s="214" t="s">
        <v>21739</v>
      </c>
      <c r="B1911" s="67" t="s">
        <v>21740</v>
      </c>
      <c r="C1911" s="68" t="s">
        <v>38372</v>
      </c>
      <c r="D1911" s="67" t="s">
        <v>124</v>
      </c>
      <c r="E1911" s="67" t="str">
        <f t="shared" si="60"/>
        <v>грн</v>
      </c>
      <c r="F1911" s="77">
        <v>252</v>
      </c>
      <c r="G1911" s="254">
        <f t="shared" si="61"/>
        <v>252</v>
      </c>
      <c r="H1911" s="228"/>
      <c r="I1911" s="318"/>
    </row>
    <row r="1912" spans="1:9" ht="11.85" hidden="1" customHeight="1" outlineLevel="3">
      <c r="A1912" s="214" t="s">
        <v>21753</v>
      </c>
      <c r="B1912" s="67" t="s">
        <v>21754</v>
      </c>
      <c r="C1912" s="68" t="s">
        <v>38373</v>
      </c>
      <c r="D1912" s="67" t="s">
        <v>124</v>
      </c>
      <c r="E1912" s="67" t="str">
        <f t="shared" si="60"/>
        <v>грн</v>
      </c>
      <c r="F1912" s="77">
        <v>1027.2</v>
      </c>
      <c r="G1912" s="254">
        <f t="shared" si="61"/>
        <v>1027.2</v>
      </c>
      <c r="H1912" s="228"/>
      <c r="I1912" s="318"/>
    </row>
    <row r="1913" spans="1:9" ht="11.85" hidden="1" customHeight="1" outlineLevel="3">
      <c r="A1913" s="214" t="s">
        <v>21742</v>
      </c>
      <c r="B1913" s="67" t="s">
        <v>21743</v>
      </c>
      <c r="C1913" s="68" t="s">
        <v>38374</v>
      </c>
      <c r="D1913" s="67" t="s">
        <v>124</v>
      </c>
      <c r="E1913" s="67" t="str">
        <f t="shared" si="60"/>
        <v>грн</v>
      </c>
      <c r="F1913" s="77">
        <v>591</v>
      </c>
      <c r="G1913" s="254">
        <f t="shared" si="61"/>
        <v>591</v>
      </c>
      <c r="H1913" s="228"/>
      <c r="I1913" s="318"/>
    </row>
    <row r="1914" spans="1:9" ht="11.85" hidden="1" customHeight="1" outlineLevel="3">
      <c r="A1914" s="214" t="s">
        <v>21756</v>
      </c>
      <c r="B1914" s="67" t="s">
        <v>21757</v>
      </c>
      <c r="C1914" s="68" t="s">
        <v>38375</v>
      </c>
      <c r="D1914" s="67" t="s">
        <v>124</v>
      </c>
      <c r="E1914" s="67" t="str">
        <f t="shared" si="60"/>
        <v>грн</v>
      </c>
      <c r="F1914" s="77">
        <v>1966.8</v>
      </c>
      <c r="G1914" s="254">
        <f t="shared" si="61"/>
        <v>1966.8</v>
      </c>
      <c r="H1914" s="228"/>
      <c r="I1914" s="318"/>
    </row>
    <row r="1915" spans="1:9" ht="11.85" hidden="1" customHeight="1" outlineLevel="3">
      <c r="A1915" s="214" t="s">
        <v>21745</v>
      </c>
      <c r="B1915" s="67" t="s">
        <v>21746</v>
      </c>
      <c r="C1915" s="68" t="s">
        <v>38376</v>
      </c>
      <c r="D1915" s="67" t="s">
        <v>124</v>
      </c>
      <c r="E1915" s="67" t="str">
        <f t="shared" si="60"/>
        <v>грн</v>
      </c>
      <c r="F1915" s="77">
        <v>1278</v>
      </c>
      <c r="G1915" s="254">
        <f t="shared" si="61"/>
        <v>1278</v>
      </c>
      <c r="H1915" s="228"/>
      <c r="I1915" s="318"/>
    </row>
    <row r="1916" spans="1:9" ht="13.35" hidden="1" customHeight="1" outlineLevel="1">
      <c r="A1916" s="214"/>
      <c r="B1916" s="209"/>
      <c r="C1916" s="209" t="s">
        <v>36115</v>
      </c>
      <c r="D1916" s="209"/>
      <c r="E1916" s="209" t="str">
        <f t="shared" si="60"/>
        <v/>
      </c>
      <c r="F1916" s="210" t="s">
        <v>300</v>
      </c>
      <c r="G1916" s="210" t="str">
        <f t="shared" si="61"/>
        <v/>
      </c>
      <c r="H1916" s="228"/>
      <c r="I1916" s="318"/>
    </row>
    <row r="1917" spans="1:9" ht="11.85" hidden="1" customHeight="1" outlineLevel="3">
      <c r="A1917" s="214" t="s">
        <v>4987</v>
      </c>
      <c r="B1917" s="67" t="s">
        <v>36116</v>
      </c>
      <c r="C1917" s="68" t="s">
        <v>39610</v>
      </c>
      <c r="D1917" s="67" t="s">
        <v>124</v>
      </c>
      <c r="E1917" s="67" t="str">
        <f t="shared" si="60"/>
        <v>грн</v>
      </c>
      <c r="F1917" s="77">
        <v>173.1</v>
      </c>
      <c r="G1917" s="254">
        <f t="shared" si="61"/>
        <v>173.1</v>
      </c>
      <c r="H1917" s="228"/>
      <c r="I1917" s="318"/>
    </row>
    <row r="1918" spans="1:9" ht="11.85" hidden="1" customHeight="1" outlineLevel="3">
      <c r="A1918" s="214" t="s">
        <v>4988</v>
      </c>
      <c r="B1918" s="67" t="s">
        <v>36117</v>
      </c>
      <c r="C1918" s="68" t="s">
        <v>39611</v>
      </c>
      <c r="D1918" s="67" t="s">
        <v>124</v>
      </c>
      <c r="E1918" s="67" t="str">
        <f t="shared" si="60"/>
        <v>грн</v>
      </c>
      <c r="F1918" s="77">
        <v>206.56</v>
      </c>
      <c r="G1918" s="254">
        <f t="shared" si="61"/>
        <v>206.56</v>
      </c>
      <c r="H1918" s="228"/>
      <c r="I1918" s="318"/>
    </row>
    <row r="1919" spans="1:9" ht="11.85" hidden="1" customHeight="1" outlineLevel="3">
      <c r="A1919" s="214" t="s">
        <v>4989</v>
      </c>
      <c r="B1919" s="67" t="s">
        <v>36118</v>
      </c>
      <c r="C1919" s="68" t="s">
        <v>39612</v>
      </c>
      <c r="D1919" s="67" t="s">
        <v>124</v>
      </c>
      <c r="E1919" s="67" t="str">
        <f t="shared" si="60"/>
        <v>грн</v>
      </c>
      <c r="F1919" s="77">
        <v>308.88</v>
      </c>
      <c r="G1919" s="254">
        <f t="shared" si="61"/>
        <v>308.88</v>
      </c>
      <c r="H1919" s="228"/>
      <c r="I1919" s="318"/>
    </row>
    <row r="1920" spans="1:9" ht="11.85" hidden="1" customHeight="1" outlineLevel="3">
      <c r="A1920" s="214" t="s">
        <v>4990</v>
      </c>
      <c r="B1920" s="67" t="s">
        <v>36119</v>
      </c>
      <c r="C1920" s="68" t="s">
        <v>39613</v>
      </c>
      <c r="D1920" s="67" t="s">
        <v>124</v>
      </c>
      <c r="E1920" s="67" t="str">
        <f t="shared" si="60"/>
        <v>грн</v>
      </c>
      <c r="F1920" s="77">
        <v>565.66</v>
      </c>
      <c r="G1920" s="254">
        <f t="shared" si="61"/>
        <v>565.66</v>
      </c>
      <c r="H1920" s="228"/>
      <c r="I1920" s="318"/>
    </row>
    <row r="1921" spans="1:9" ht="11.85" hidden="1" customHeight="1" outlineLevel="3">
      <c r="A1921" s="214" t="s">
        <v>4991</v>
      </c>
      <c r="B1921" s="67" t="s">
        <v>36120</v>
      </c>
      <c r="C1921" s="68" t="s">
        <v>39614</v>
      </c>
      <c r="D1921" s="67" t="s">
        <v>124</v>
      </c>
      <c r="E1921" s="67" t="str">
        <f t="shared" si="60"/>
        <v>грн</v>
      </c>
      <c r="F1921" s="77">
        <v>848.06</v>
      </c>
      <c r="G1921" s="254">
        <f t="shared" si="61"/>
        <v>848.06</v>
      </c>
      <c r="H1921" s="228"/>
      <c r="I1921" s="318"/>
    </row>
    <row r="1922" spans="1:9" ht="11.85" hidden="1" customHeight="1" outlineLevel="3">
      <c r="A1922" s="214" t="s">
        <v>4992</v>
      </c>
      <c r="B1922" s="67" t="s">
        <v>36121</v>
      </c>
      <c r="C1922" s="68" t="s">
        <v>39615</v>
      </c>
      <c r="D1922" s="67" t="s">
        <v>124</v>
      </c>
      <c r="E1922" s="67" t="str">
        <f t="shared" ref="E1922:E1985" si="62">IF(D1922="", "", "грн")</f>
        <v>грн</v>
      </c>
      <c r="F1922" s="77">
        <v>1716</v>
      </c>
      <c r="G1922" s="254">
        <f t="shared" si="61"/>
        <v>1716</v>
      </c>
      <c r="H1922" s="228"/>
      <c r="I1922" s="318"/>
    </row>
    <row r="1923" spans="1:9" ht="11.85" hidden="1" customHeight="1" outlineLevel="3">
      <c r="A1923" s="214" t="s">
        <v>4993</v>
      </c>
      <c r="B1923" s="67" t="s">
        <v>36122</v>
      </c>
      <c r="C1923" s="68" t="s">
        <v>39616</v>
      </c>
      <c r="D1923" s="67" t="s">
        <v>124</v>
      </c>
      <c r="E1923" s="67" t="str">
        <f t="shared" si="62"/>
        <v>грн</v>
      </c>
      <c r="F1923" s="77">
        <v>2332.8000000000002</v>
      </c>
      <c r="G1923" s="254">
        <f t="shared" si="61"/>
        <v>2332.8000000000002</v>
      </c>
      <c r="H1923" s="228"/>
      <c r="I1923" s="318"/>
    </row>
    <row r="1924" spans="1:9" ht="11.85" hidden="1" customHeight="1" outlineLevel="3">
      <c r="A1924" s="214" t="s">
        <v>4994</v>
      </c>
      <c r="B1924" s="67" t="s">
        <v>36123</v>
      </c>
      <c r="C1924" s="68" t="s">
        <v>39617</v>
      </c>
      <c r="D1924" s="67" t="s">
        <v>124</v>
      </c>
      <c r="E1924" s="67" t="str">
        <f t="shared" si="62"/>
        <v>грн</v>
      </c>
      <c r="F1924" s="77">
        <v>162.79</v>
      </c>
      <c r="G1924" s="254">
        <f t="shared" si="61"/>
        <v>162.79</v>
      </c>
      <c r="H1924" s="228"/>
      <c r="I1924" s="318"/>
    </row>
    <row r="1925" spans="1:9" ht="11.85" hidden="1" customHeight="1" outlineLevel="3">
      <c r="A1925" s="214" t="s">
        <v>4995</v>
      </c>
      <c r="B1925" s="67" t="s">
        <v>36124</v>
      </c>
      <c r="C1925" s="68" t="s">
        <v>39618</v>
      </c>
      <c r="D1925" s="67" t="s">
        <v>124</v>
      </c>
      <c r="E1925" s="67" t="str">
        <f t="shared" si="62"/>
        <v>грн</v>
      </c>
      <c r="F1925" s="77">
        <v>179.15</v>
      </c>
      <c r="G1925" s="254">
        <f t="shared" si="61"/>
        <v>179.15</v>
      </c>
      <c r="H1925" s="228"/>
      <c r="I1925" s="318"/>
    </row>
    <row r="1926" spans="1:9" ht="11.85" hidden="1" customHeight="1" outlineLevel="3">
      <c r="A1926" s="214" t="s">
        <v>4996</v>
      </c>
      <c r="B1926" s="67" t="s">
        <v>36125</v>
      </c>
      <c r="C1926" s="68" t="s">
        <v>39619</v>
      </c>
      <c r="D1926" s="67" t="s">
        <v>124</v>
      </c>
      <c r="E1926" s="67" t="str">
        <f t="shared" si="62"/>
        <v>грн</v>
      </c>
      <c r="F1926" s="77">
        <v>263.39999999999998</v>
      </c>
      <c r="G1926" s="254">
        <f t="shared" si="61"/>
        <v>263.39999999999998</v>
      </c>
      <c r="H1926" s="228"/>
      <c r="I1926" s="318"/>
    </row>
    <row r="1927" spans="1:9" ht="11.85" hidden="1" customHeight="1" outlineLevel="3">
      <c r="A1927" s="214" t="s">
        <v>4997</v>
      </c>
      <c r="B1927" s="67" t="s">
        <v>36126</v>
      </c>
      <c r="C1927" s="68" t="s">
        <v>39620</v>
      </c>
      <c r="D1927" s="67" t="s">
        <v>124</v>
      </c>
      <c r="E1927" s="67" t="str">
        <f t="shared" si="62"/>
        <v>грн</v>
      </c>
      <c r="F1927" s="77">
        <v>512.1</v>
      </c>
      <c r="G1927" s="254">
        <f t="shared" si="61"/>
        <v>512.1</v>
      </c>
      <c r="H1927" s="228"/>
      <c r="I1927" s="318"/>
    </row>
    <row r="1928" spans="1:9" ht="11.85" hidden="1" customHeight="1" outlineLevel="3">
      <c r="A1928" s="214" t="s">
        <v>4998</v>
      </c>
      <c r="B1928" s="67" t="s">
        <v>36127</v>
      </c>
      <c r="C1928" s="68" t="s">
        <v>39621</v>
      </c>
      <c r="D1928" s="67" t="s">
        <v>124</v>
      </c>
      <c r="E1928" s="67" t="str">
        <f t="shared" si="62"/>
        <v>грн</v>
      </c>
      <c r="F1928" s="77">
        <v>783.36</v>
      </c>
      <c r="G1928" s="254">
        <f t="shared" si="61"/>
        <v>783.36</v>
      </c>
      <c r="H1928" s="228"/>
      <c r="I1928" s="318"/>
    </row>
    <row r="1929" spans="1:9" ht="11.85" hidden="1" customHeight="1" outlineLevel="3">
      <c r="A1929" s="214" t="s">
        <v>4999</v>
      </c>
      <c r="B1929" s="67" t="s">
        <v>36128</v>
      </c>
      <c r="C1929" s="68" t="s">
        <v>39622</v>
      </c>
      <c r="D1929" s="67" t="s">
        <v>124</v>
      </c>
      <c r="E1929" s="67" t="str">
        <f t="shared" si="62"/>
        <v>грн</v>
      </c>
      <c r="F1929" s="77">
        <v>1432.5</v>
      </c>
      <c r="G1929" s="254">
        <f t="shared" si="61"/>
        <v>1432.5</v>
      </c>
      <c r="H1929" s="228"/>
      <c r="I1929" s="318"/>
    </row>
    <row r="1930" spans="1:9" ht="11.85" hidden="1" customHeight="1" outlineLevel="3">
      <c r="A1930" s="214" t="s">
        <v>5000</v>
      </c>
      <c r="B1930" s="67" t="s">
        <v>36129</v>
      </c>
      <c r="C1930" s="68" t="s">
        <v>39623</v>
      </c>
      <c r="D1930" s="67" t="s">
        <v>124</v>
      </c>
      <c r="E1930" s="67" t="str">
        <f t="shared" si="62"/>
        <v>грн</v>
      </c>
      <c r="F1930" s="77">
        <v>1398</v>
      </c>
      <c r="G1930" s="254">
        <f t="shared" si="61"/>
        <v>1398</v>
      </c>
      <c r="H1930" s="228"/>
      <c r="I1930" s="318"/>
    </row>
    <row r="1931" spans="1:9" ht="11.85" hidden="1" customHeight="1" outlineLevel="3">
      <c r="A1931" s="214" t="s">
        <v>5001</v>
      </c>
      <c r="B1931" s="67" t="s">
        <v>36130</v>
      </c>
      <c r="C1931" s="68" t="s">
        <v>39624</v>
      </c>
      <c r="D1931" s="67" t="s">
        <v>124</v>
      </c>
      <c r="E1931" s="67" t="str">
        <f t="shared" si="62"/>
        <v>грн</v>
      </c>
      <c r="F1931" s="77">
        <v>407.17</v>
      </c>
      <c r="G1931" s="254">
        <f t="shared" si="61"/>
        <v>407.17</v>
      </c>
      <c r="H1931" s="228"/>
      <c r="I1931" s="318"/>
    </row>
    <row r="1932" spans="1:9" ht="11.85" hidden="1" customHeight="1" outlineLevel="3">
      <c r="A1932" s="214" t="s">
        <v>5002</v>
      </c>
      <c r="B1932" s="67" t="s">
        <v>36131</v>
      </c>
      <c r="C1932" s="68" t="s">
        <v>39625</v>
      </c>
      <c r="D1932" s="67" t="s">
        <v>124</v>
      </c>
      <c r="E1932" s="67" t="str">
        <f t="shared" si="62"/>
        <v>грн</v>
      </c>
      <c r="F1932" s="77">
        <v>622.51</v>
      </c>
      <c r="G1932" s="254">
        <f t="shared" ref="G1932:G1995" si="63">IFERROR(IF(OR(E1932="грн",E1932="грн."),ROUND(F1932*(1-$G$2),2),ROUND(F1932*(1-$G$2),2)*$E$2),"")</f>
        <v>622.51</v>
      </c>
      <c r="H1932" s="228"/>
      <c r="I1932" s="318"/>
    </row>
    <row r="1933" spans="1:9" ht="11.85" hidden="1" customHeight="1" outlineLevel="3">
      <c r="A1933" s="214" t="s">
        <v>5003</v>
      </c>
      <c r="B1933" s="67" t="s">
        <v>36132</v>
      </c>
      <c r="C1933" s="68" t="s">
        <v>39626</v>
      </c>
      <c r="D1933" s="67" t="s">
        <v>124</v>
      </c>
      <c r="E1933" s="67" t="str">
        <f t="shared" si="62"/>
        <v>грн</v>
      </c>
      <c r="F1933" s="77">
        <v>1085.02</v>
      </c>
      <c r="G1933" s="254">
        <f t="shared" si="63"/>
        <v>1085.02</v>
      </c>
      <c r="H1933" s="228"/>
      <c r="I1933" s="318"/>
    </row>
    <row r="1934" spans="1:9" ht="11.85" hidden="1" customHeight="1" outlineLevel="3">
      <c r="A1934" s="214" t="s">
        <v>5004</v>
      </c>
      <c r="B1934" s="67" t="s">
        <v>36133</v>
      </c>
      <c r="C1934" s="68" t="s">
        <v>39627</v>
      </c>
      <c r="D1934" s="67" t="s">
        <v>124</v>
      </c>
      <c r="E1934" s="67" t="str">
        <f t="shared" si="62"/>
        <v>грн</v>
      </c>
      <c r="F1934" s="77">
        <v>1626.89</v>
      </c>
      <c r="G1934" s="254">
        <f t="shared" si="63"/>
        <v>1626.89</v>
      </c>
      <c r="H1934" s="228"/>
      <c r="I1934" s="318"/>
    </row>
    <row r="1935" spans="1:9" ht="11.85" hidden="1" customHeight="1" outlineLevel="3">
      <c r="A1935" s="214" t="s">
        <v>5005</v>
      </c>
      <c r="B1935" s="67" t="s">
        <v>36134</v>
      </c>
      <c r="C1935" s="68" t="s">
        <v>39628</v>
      </c>
      <c r="D1935" s="67" t="s">
        <v>124</v>
      </c>
      <c r="E1935" s="67" t="str">
        <f t="shared" si="62"/>
        <v>грн</v>
      </c>
      <c r="F1935" s="77">
        <v>2318.86</v>
      </c>
      <c r="G1935" s="254">
        <f t="shared" si="63"/>
        <v>2318.86</v>
      </c>
      <c r="H1935" s="228"/>
      <c r="I1935" s="318"/>
    </row>
    <row r="1936" spans="1:9" ht="11.85" hidden="1" customHeight="1" outlineLevel="3">
      <c r="A1936" s="214" t="s">
        <v>5006</v>
      </c>
      <c r="B1936" s="67" t="s">
        <v>36135</v>
      </c>
      <c r="C1936" s="68" t="s">
        <v>39629</v>
      </c>
      <c r="D1936" s="67" t="s">
        <v>124</v>
      </c>
      <c r="E1936" s="67" t="str">
        <f t="shared" si="62"/>
        <v>грн</v>
      </c>
      <c r="F1936" s="77">
        <v>418.2</v>
      </c>
      <c r="G1936" s="254">
        <f t="shared" si="63"/>
        <v>418.2</v>
      </c>
      <c r="H1936" s="228"/>
      <c r="I1936" s="318"/>
    </row>
    <row r="1937" spans="1:9" ht="11.85" hidden="1" customHeight="1" outlineLevel="3">
      <c r="A1937" s="214" t="s">
        <v>5007</v>
      </c>
      <c r="B1937" s="67" t="s">
        <v>36136</v>
      </c>
      <c r="C1937" s="68" t="s">
        <v>39630</v>
      </c>
      <c r="D1937" s="67" t="s">
        <v>124</v>
      </c>
      <c r="E1937" s="67" t="str">
        <f t="shared" si="62"/>
        <v>грн</v>
      </c>
      <c r="F1937" s="77">
        <v>619.20000000000005</v>
      </c>
      <c r="G1937" s="254">
        <f t="shared" si="63"/>
        <v>619.20000000000005</v>
      </c>
      <c r="H1937" s="228"/>
      <c r="I1937" s="318"/>
    </row>
    <row r="1938" spans="1:9" ht="11.85" hidden="1" customHeight="1" outlineLevel="3">
      <c r="A1938" s="214" t="s">
        <v>36137</v>
      </c>
      <c r="B1938" s="67" t="s">
        <v>36138</v>
      </c>
      <c r="C1938" s="68" t="s">
        <v>39631</v>
      </c>
      <c r="D1938" s="67" t="s">
        <v>124</v>
      </c>
      <c r="E1938" s="67" t="str">
        <f t="shared" si="62"/>
        <v>грн</v>
      </c>
      <c r="F1938" s="77">
        <v>1449.6</v>
      </c>
      <c r="G1938" s="254">
        <f t="shared" si="63"/>
        <v>1449.6</v>
      </c>
      <c r="H1938" s="228"/>
      <c r="I1938" s="318"/>
    </row>
    <row r="1939" spans="1:9" ht="11.85" hidden="1" customHeight="1" outlineLevel="3">
      <c r="A1939" s="214" t="s">
        <v>5008</v>
      </c>
      <c r="B1939" s="67" t="s">
        <v>36139</v>
      </c>
      <c r="C1939" s="68" t="s">
        <v>39632</v>
      </c>
      <c r="D1939" s="67" t="s">
        <v>124</v>
      </c>
      <c r="E1939" s="67" t="str">
        <f t="shared" si="62"/>
        <v>грн</v>
      </c>
      <c r="F1939" s="77">
        <v>588.36</v>
      </c>
      <c r="G1939" s="254">
        <f t="shared" si="63"/>
        <v>588.36</v>
      </c>
      <c r="H1939" s="228"/>
      <c r="I1939" s="318"/>
    </row>
    <row r="1940" spans="1:9" ht="11.85" hidden="1" customHeight="1" outlineLevel="3">
      <c r="A1940" s="214" t="s">
        <v>5009</v>
      </c>
      <c r="B1940" s="67" t="s">
        <v>36140</v>
      </c>
      <c r="C1940" s="68" t="s">
        <v>39633</v>
      </c>
      <c r="D1940" s="67" t="s">
        <v>124</v>
      </c>
      <c r="E1940" s="67" t="str">
        <f t="shared" si="62"/>
        <v>грн</v>
      </c>
      <c r="F1940" s="77">
        <v>777.6</v>
      </c>
      <c r="G1940" s="254">
        <f t="shared" si="63"/>
        <v>777.6</v>
      </c>
      <c r="H1940" s="228"/>
      <c r="I1940" s="318"/>
    </row>
    <row r="1941" spans="1:9" ht="11.85" hidden="1" customHeight="1" outlineLevel="3">
      <c r="A1941" s="214" t="s">
        <v>5010</v>
      </c>
      <c r="B1941" s="67" t="s">
        <v>36141</v>
      </c>
      <c r="C1941" s="68" t="s">
        <v>39634</v>
      </c>
      <c r="D1941" s="67" t="s">
        <v>124</v>
      </c>
      <c r="E1941" s="67" t="str">
        <f t="shared" si="62"/>
        <v>грн</v>
      </c>
      <c r="F1941" s="77">
        <v>562.88</v>
      </c>
      <c r="G1941" s="254">
        <f t="shared" si="63"/>
        <v>562.88</v>
      </c>
      <c r="H1941" s="228"/>
      <c r="I1941" s="318"/>
    </row>
    <row r="1942" spans="1:9" ht="13.35" hidden="1" customHeight="1" outlineLevel="1">
      <c r="A1942" s="214"/>
      <c r="B1942" s="209"/>
      <c r="C1942" s="209" t="s">
        <v>36142</v>
      </c>
      <c r="D1942" s="209"/>
      <c r="E1942" s="209" t="str">
        <f t="shared" si="62"/>
        <v/>
      </c>
      <c r="F1942" s="210" t="s">
        <v>300</v>
      </c>
      <c r="G1942" s="210" t="str">
        <f t="shared" si="63"/>
        <v/>
      </c>
      <c r="H1942" s="228"/>
      <c r="I1942" s="318"/>
    </row>
    <row r="1943" spans="1:9" ht="13.35" hidden="1" customHeight="1" outlineLevel="2">
      <c r="A1943" s="214"/>
      <c r="B1943" s="442"/>
      <c r="C1943" s="203" t="s">
        <v>1493</v>
      </c>
      <c r="D1943" s="203"/>
      <c r="E1943" s="203" t="str">
        <f t="shared" si="62"/>
        <v/>
      </c>
      <c r="F1943" s="205" t="s">
        <v>300</v>
      </c>
      <c r="G1943" s="253" t="str">
        <f t="shared" si="63"/>
        <v/>
      </c>
      <c r="H1943" s="228"/>
      <c r="I1943" s="318"/>
    </row>
    <row r="1944" spans="1:9" s="108" customFormat="1" ht="12.95" hidden="1" customHeight="1" outlineLevel="3">
      <c r="A1944" s="214"/>
      <c r="B1944" s="109"/>
      <c r="C1944" s="215" t="s">
        <v>21680</v>
      </c>
      <c r="D1944" s="109"/>
      <c r="E1944" s="109" t="str">
        <f t="shared" si="62"/>
        <v/>
      </c>
      <c r="F1944" s="110" t="s">
        <v>300</v>
      </c>
      <c r="G1944" s="255" t="str">
        <f t="shared" si="63"/>
        <v/>
      </c>
      <c r="H1944" s="228"/>
      <c r="I1944" s="318"/>
    </row>
    <row r="1945" spans="1:9" ht="11.85" hidden="1" customHeight="1" outlineLevel="3">
      <c r="A1945" s="214" t="s">
        <v>5011</v>
      </c>
      <c r="B1945" s="67" t="s">
        <v>1494</v>
      </c>
      <c r="C1945" s="68" t="s">
        <v>36949</v>
      </c>
      <c r="D1945" s="67" t="s">
        <v>51</v>
      </c>
      <c r="E1945" s="67" t="str">
        <f t="shared" si="62"/>
        <v>грн</v>
      </c>
      <c r="F1945" s="77">
        <v>102.61</v>
      </c>
      <c r="G1945" s="254">
        <f t="shared" si="63"/>
        <v>102.61</v>
      </c>
      <c r="H1945" s="228"/>
      <c r="I1945" s="318"/>
    </row>
    <row r="1946" spans="1:9" ht="11.85" hidden="1" customHeight="1" outlineLevel="3">
      <c r="A1946" s="214" t="s">
        <v>5012</v>
      </c>
      <c r="B1946" s="67" t="s">
        <v>1495</v>
      </c>
      <c r="C1946" s="68" t="s">
        <v>36950</v>
      </c>
      <c r="D1946" s="67" t="s">
        <v>51</v>
      </c>
      <c r="E1946" s="67" t="str">
        <f t="shared" si="62"/>
        <v>грн</v>
      </c>
      <c r="F1946" s="77">
        <v>94.27</v>
      </c>
      <c r="G1946" s="254">
        <f t="shared" si="63"/>
        <v>94.27</v>
      </c>
      <c r="H1946" s="228"/>
      <c r="I1946" s="318"/>
    </row>
    <row r="1947" spans="1:9" ht="11.85" hidden="1" customHeight="1" outlineLevel="3">
      <c r="A1947" s="214" t="s">
        <v>5013</v>
      </c>
      <c r="B1947" s="67" t="s">
        <v>1496</v>
      </c>
      <c r="C1947" s="68" t="s">
        <v>36951</v>
      </c>
      <c r="D1947" s="67" t="s">
        <v>51</v>
      </c>
      <c r="E1947" s="67" t="str">
        <f t="shared" si="62"/>
        <v>грн</v>
      </c>
      <c r="F1947" s="77">
        <v>115.67</v>
      </c>
      <c r="G1947" s="254">
        <f t="shared" si="63"/>
        <v>115.67</v>
      </c>
      <c r="H1947" s="228"/>
      <c r="I1947" s="318"/>
    </row>
    <row r="1948" spans="1:9" ht="11.85" hidden="1" customHeight="1" outlineLevel="3">
      <c r="A1948" s="214" t="s">
        <v>5014</v>
      </c>
      <c r="B1948" s="67" t="s">
        <v>1497</v>
      </c>
      <c r="C1948" s="68" t="s">
        <v>36952</v>
      </c>
      <c r="D1948" s="67" t="s">
        <v>51</v>
      </c>
      <c r="E1948" s="67" t="str">
        <f t="shared" si="62"/>
        <v>грн</v>
      </c>
      <c r="F1948" s="77">
        <v>165.13</v>
      </c>
      <c r="G1948" s="254">
        <f t="shared" si="63"/>
        <v>165.13</v>
      </c>
      <c r="H1948" s="228"/>
      <c r="I1948" s="318"/>
    </row>
    <row r="1949" spans="1:9" ht="11.85" hidden="1" customHeight="1" outlineLevel="3">
      <c r="A1949" s="214" t="s">
        <v>5015</v>
      </c>
      <c r="B1949" s="67" t="s">
        <v>1498</v>
      </c>
      <c r="C1949" s="68" t="s">
        <v>36953</v>
      </c>
      <c r="D1949" s="67" t="s">
        <v>51</v>
      </c>
      <c r="E1949" s="67" t="str">
        <f t="shared" si="62"/>
        <v>грн</v>
      </c>
      <c r="F1949" s="77">
        <v>188.89</v>
      </c>
      <c r="G1949" s="254">
        <f t="shared" si="63"/>
        <v>188.89</v>
      </c>
      <c r="H1949" s="228"/>
      <c r="I1949" s="318"/>
    </row>
    <row r="1950" spans="1:9" ht="11.85" hidden="1" customHeight="1" outlineLevel="3">
      <c r="A1950" s="214" t="s">
        <v>5016</v>
      </c>
      <c r="B1950" s="67" t="s">
        <v>1499</v>
      </c>
      <c r="C1950" s="68" t="s">
        <v>36954</v>
      </c>
      <c r="D1950" s="67" t="s">
        <v>51</v>
      </c>
      <c r="E1950" s="67" t="str">
        <f t="shared" si="62"/>
        <v>грн</v>
      </c>
      <c r="F1950" s="77">
        <v>283.93</v>
      </c>
      <c r="G1950" s="254">
        <f t="shared" si="63"/>
        <v>283.93</v>
      </c>
      <c r="H1950" s="228"/>
      <c r="I1950" s="318"/>
    </row>
    <row r="1951" spans="1:9" ht="11.85" hidden="1" customHeight="1" outlineLevel="3">
      <c r="A1951" s="214" t="s">
        <v>5017</v>
      </c>
      <c r="B1951" s="67" t="s">
        <v>1500</v>
      </c>
      <c r="C1951" s="68" t="s">
        <v>36955</v>
      </c>
      <c r="D1951" s="67" t="s">
        <v>51</v>
      </c>
      <c r="E1951" s="67" t="str">
        <f t="shared" si="62"/>
        <v>грн</v>
      </c>
      <c r="F1951" s="77">
        <v>371.32</v>
      </c>
      <c r="G1951" s="254">
        <f t="shared" si="63"/>
        <v>371.32</v>
      </c>
      <c r="H1951" s="228"/>
      <c r="I1951" s="318"/>
    </row>
    <row r="1952" spans="1:9" ht="11.85" hidden="1" customHeight="1" outlineLevel="3">
      <c r="A1952" s="214" t="s">
        <v>5018</v>
      </c>
      <c r="B1952" s="67" t="s">
        <v>1501</v>
      </c>
      <c r="C1952" s="68" t="s">
        <v>36956</v>
      </c>
      <c r="D1952" s="67" t="s">
        <v>51</v>
      </c>
      <c r="E1952" s="67" t="str">
        <f t="shared" si="62"/>
        <v>грн</v>
      </c>
      <c r="F1952" s="77">
        <v>414.61</v>
      </c>
      <c r="G1952" s="254">
        <f t="shared" si="63"/>
        <v>414.61</v>
      </c>
      <c r="H1952" s="228"/>
      <c r="I1952" s="318"/>
    </row>
    <row r="1953" spans="1:9" s="108" customFormat="1" ht="12.95" hidden="1" customHeight="1" outlineLevel="3">
      <c r="A1953" s="214"/>
      <c r="B1953" s="109"/>
      <c r="C1953" s="215" t="s">
        <v>21681</v>
      </c>
      <c r="D1953" s="109"/>
      <c r="E1953" s="109" t="str">
        <f t="shared" si="62"/>
        <v/>
      </c>
      <c r="F1953" s="110" t="s">
        <v>300</v>
      </c>
      <c r="G1953" s="255" t="str">
        <f t="shared" si="63"/>
        <v/>
      </c>
      <c r="H1953" s="228"/>
      <c r="I1953" s="318"/>
    </row>
    <row r="1954" spans="1:9" ht="11.85" hidden="1" customHeight="1" outlineLevel="3">
      <c r="A1954" s="214" t="s">
        <v>21682</v>
      </c>
      <c r="B1954" s="67" t="s">
        <v>21683</v>
      </c>
      <c r="C1954" s="68" t="s">
        <v>36957</v>
      </c>
      <c r="D1954" s="67" t="s">
        <v>51</v>
      </c>
      <c r="E1954" s="67" t="str">
        <f t="shared" si="62"/>
        <v>грн</v>
      </c>
      <c r="F1954" s="77">
        <v>185.46</v>
      </c>
      <c r="G1954" s="254">
        <f t="shared" si="63"/>
        <v>185.46</v>
      </c>
      <c r="H1954" s="228"/>
      <c r="I1954" s="318"/>
    </row>
    <row r="1955" spans="1:9" ht="11.85" hidden="1" customHeight="1" outlineLevel="3">
      <c r="A1955" s="214" t="s">
        <v>21684</v>
      </c>
      <c r="B1955" s="67" t="s">
        <v>21685</v>
      </c>
      <c r="C1955" s="68" t="s">
        <v>36958</v>
      </c>
      <c r="D1955" s="67" t="s">
        <v>51</v>
      </c>
      <c r="E1955" s="67" t="str">
        <f t="shared" si="62"/>
        <v>грн</v>
      </c>
      <c r="F1955" s="77">
        <v>215.56</v>
      </c>
      <c r="G1955" s="254">
        <f t="shared" si="63"/>
        <v>215.56</v>
      </c>
      <c r="H1955" s="228"/>
      <c r="I1955" s="318"/>
    </row>
    <row r="1956" spans="1:9" ht="11.85" hidden="1" customHeight="1" outlineLevel="3">
      <c r="A1956" s="214" t="s">
        <v>21686</v>
      </c>
      <c r="B1956" s="67" t="s">
        <v>21687</v>
      </c>
      <c r="C1956" s="68" t="s">
        <v>36959</v>
      </c>
      <c r="D1956" s="67" t="s">
        <v>51</v>
      </c>
      <c r="E1956" s="67" t="str">
        <f t="shared" si="62"/>
        <v>грн</v>
      </c>
      <c r="F1956" s="77">
        <v>214.24</v>
      </c>
      <c r="G1956" s="254">
        <f t="shared" si="63"/>
        <v>214.24</v>
      </c>
      <c r="H1956" s="228"/>
      <c r="I1956" s="318"/>
    </row>
    <row r="1957" spans="1:9" ht="11.85" hidden="1" customHeight="1" outlineLevel="3">
      <c r="A1957" s="214" t="s">
        <v>21688</v>
      </c>
      <c r="B1957" s="67" t="s">
        <v>21689</v>
      </c>
      <c r="C1957" s="68" t="s">
        <v>36960</v>
      </c>
      <c r="D1957" s="67" t="s">
        <v>51</v>
      </c>
      <c r="E1957" s="67" t="str">
        <f t="shared" si="62"/>
        <v>грн</v>
      </c>
      <c r="F1957" s="77">
        <v>259.77999999999997</v>
      </c>
      <c r="G1957" s="254">
        <f t="shared" si="63"/>
        <v>259.77999999999997</v>
      </c>
      <c r="H1957" s="228"/>
      <c r="I1957" s="318"/>
    </row>
    <row r="1958" spans="1:9" ht="11.85" hidden="1" customHeight="1" outlineLevel="3">
      <c r="A1958" s="214" t="s">
        <v>21690</v>
      </c>
      <c r="B1958" s="67" t="s">
        <v>21691</v>
      </c>
      <c r="C1958" s="68" t="s">
        <v>36961</v>
      </c>
      <c r="D1958" s="67" t="s">
        <v>51</v>
      </c>
      <c r="E1958" s="67" t="str">
        <f t="shared" si="62"/>
        <v>грн</v>
      </c>
      <c r="F1958" s="77">
        <v>321.68</v>
      </c>
      <c r="G1958" s="254">
        <f t="shared" si="63"/>
        <v>321.68</v>
      </c>
      <c r="H1958" s="228"/>
      <c r="I1958" s="318"/>
    </row>
    <row r="1959" spans="1:9" ht="11.85" hidden="1" customHeight="1" outlineLevel="3">
      <c r="A1959" s="214" t="s">
        <v>21692</v>
      </c>
      <c r="B1959" s="67" t="s">
        <v>21693</v>
      </c>
      <c r="C1959" s="68" t="s">
        <v>36962</v>
      </c>
      <c r="D1959" s="67" t="s">
        <v>51</v>
      </c>
      <c r="E1959" s="67" t="str">
        <f t="shared" si="62"/>
        <v>грн</v>
      </c>
      <c r="F1959" s="77">
        <v>467.28</v>
      </c>
      <c r="G1959" s="254">
        <f t="shared" si="63"/>
        <v>467.28</v>
      </c>
      <c r="H1959" s="228"/>
      <c r="I1959" s="318"/>
    </row>
    <row r="1960" spans="1:9" ht="11.85" hidden="1" customHeight="1" outlineLevel="3">
      <c r="A1960" s="214" t="s">
        <v>21694</v>
      </c>
      <c r="B1960" s="67" t="s">
        <v>21695</v>
      </c>
      <c r="C1960" s="68" t="s">
        <v>36963</v>
      </c>
      <c r="D1960" s="67" t="s">
        <v>51</v>
      </c>
      <c r="E1960" s="67" t="str">
        <f t="shared" si="62"/>
        <v>грн</v>
      </c>
      <c r="F1960" s="77">
        <v>494.47</v>
      </c>
      <c r="G1960" s="254">
        <f t="shared" si="63"/>
        <v>494.47</v>
      </c>
      <c r="H1960" s="228"/>
      <c r="I1960" s="318"/>
    </row>
    <row r="1961" spans="1:9" ht="11.85" hidden="1" customHeight="1" outlineLevel="3">
      <c r="A1961" s="214" t="s">
        <v>21696</v>
      </c>
      <c r="B1961" s="67" t="s">
        <v>21697</v>
      </c>
      <c r="C1961" s="68" t="s">
        <v>36964</v>
      </c>
      <c r="D1961" s="67" t="s">
        <v>51</v>
      </c>
      <c r="E1961" s="67" t="str">
        <f t="shared" si="62"/>
        <v>грн</v>
      </c>
      <c r="F1961" s="77">
        <v>634.26</v>
      </c>
      <c r="G1961" s="254">
        <f t="shared" si="63"/>
        <v>634.26</v>
      </c>
      <c r="H1961" s="228"/>
      <c r="I1961" s="318"/>
    </row>
    <row r="1962" spans="1:9" s="108" customFormat="1" ht="12.95" hidden="1" customHeight="1" outlineLevel="3">
      <c r="A1962" s="214"/>
      <c r="B1962" s="109"/>
      <c r="C1962" s="215" t="s">
        <v>21665</v>
      </c>
      <c r="D1962" s="109"/>
      <c r="E1962" s="109" t="str">
        <f t="shared" si="62"/>
        <v/>
      </c>
      <c r="F1962" s="110" t="s">
        <v>300</v>
      </c>
      <c r="G1962" s="255" t="str">
        <f t="shared" si="63"/>
        <v/>
      </c>
      <c r="H1962" s="228"/>
      <c r="I1962" s="318"/>
    </row>
    <row r="1963" spans="1:9" ht="11.85" hidden="1" customHeight="1" outlineLevel="3">
      <c r="A1963" s="214" t="s">
        <v>21666</v>
      </c>
      <c r="B1963" s="67" t="s">
        <v>21667</v>
      </c>
      <c r="C1963" s="68" t="s">
        <v>36965</v>
      </c>
      <c r="D1963" s="67" t="s">
        <v>51</v>
      </c>
      <c r="E1963" s="67" t="str">
        <f t="shared" si="62"/>
        <v>грн</v>
      </c>
      <c r="F1963" s="77">
        <v>1329.24</v>
      </c>
      <c r="G1963" s="254">
        <f t="shared" si="63"/>
        <v>1329.24</v>
      </c>
      <c r="H1963" s="228"/>
      <c r="I1963" s="318"/>
    </row>
    <row r="1964" spans="1:9" ht="11.85" hidden="1" customHeight="1" outlineLevel="3">
      <c r="A1964" s="214" t="s">
        <v>21668</v>
      </c>
      <c r="B1964" s="67" t="s">
        <v>21669</v>
      </c>
      <c r="C1964" s="68" t="s">
        <v>36966</v>
      </c>
      <c r="D1964" s="67" t="s">
        <v>51</v>
      </c>
      <c r="E1964" s="67" t="str">
        <f t="shared" si="62"/>
        <v>грн</v>
      </c>
      <c r="F1964" s="77">
        <v>1346.4</v>
      </c>
      <c r="G1964" s="254">
        <f t="shared" si="63"/>
        <v>1346.4</v>
      </c>
      <c r="H1964" s="228"/>
      <c r="I1964" s="318"/>
    </row>
    <row r="1965" spans="1:9" ht="11.85" hidden="1" customHeight="1" outlineLevel="3">
      <c r="A1965" s="214" t="s">
        <v>21670</v>
      </c>
      <c r="B1965" s="67" t="s">
        <v>21671</v>
      </c>
      <c r="C1965" s="68" t="s">
        <v>36967</v>
      </c>
      <c r="D1965" s="67" t="s">
        <v>51</v>
      </c>
      <c r="E1965" s="67" t="str">
        <f t="shared" si="62"/>
        <v>грн</v>
      </c>
      <c r="F1965" s="77">
        <v>1738.44</v>
      </c>
      <c r="G1965" s="254">
        <f t="shared" si="63"/>
        <v>1738.44</v>
      </c>
      <c r="H1965" s="228"/>
      <c r="I1965" s="318"/>
    </row>
    <row r="1966" spans="1:9" ht="11.85" hidden="1" customHeight="1" outlineLevel="3">
      <c r="A1966" s="214" t="s">
        <v>21672</v>
      </c>
      <c r="B1966" s="67" t="s">
        <v>21673</v>
      </c>
      <c r="C1966" s="68" t="s">
        <v>36968</v>
      </c>
      <c r="D1966" s="67" t="s">
        <v>51</v>
      </c>
      <c r="E1966" s="67" t="str">
        <f t="shared" si="62"/>
        <v>грн</v>
      </c>
      <c r="F1966" s="77">
        <v>2030.16</v>
      </c>
      <c r="G1966" s="254">
        <f t="shared" si="63"/>
        <v>2030.16</v>
      </c>
      <c r="H1966" s="228"/>
      <c r="I1966" s="318"/>
    </row>
    <row r="1967" spans="1:9" ht="11.85" hidden="1" customHeight="1" outlineLevel="3">
      <c r="A1967" s="214" t="s">
        <v>21674</v>
      </c>
      <c r="B1967" s="67" t="s">
        <v>21675</v>
      </c>
      <c r="C1967" s="68" t="s">
        <v>36969</v>
      </c>
      <c r="D1967" s="67" t="s">
        <v>51</v>
      </c>
      <c r="E1967" s="67" t="str">
        <f t="shared" si="62"/>
        <v>грн</v>
      </c>
      <c r="F1967" s="77">
        <v>2818.2</v>
      </c>
      <c r="G1967" s="254">
        <f t="shared" si="63"/>
        <v>2818.2</v>
      </c>
      <c r="H1967" s="228"/>
      <c r="I1967" s="318"/>
    </row>
    <row r="1968" spans="1:9" ht="11.85" hidden="1" customHeight="1" outlineLevel="3">
      <c r="A1968" s="214" t="s">
        <v>21676</v>
      </c>
      <c r="B1968" s="67" t="s">
        <v>21677</v>
      </c>
      <c r="C1968" s="68" t="s">
        <v>36970</v>
      </c>
      <c r="D1968" s="67" t="s">
        <v>51</v>
      </c>
      <c r="E1968" s="67" t="str">
        <f t="shared" si="62"/>
        <v>грн</v>
      </c>
      <c r="F1968" s="77">
        <v>3573.24</v>
      </c>
      <c r="G1968" s="254">
        <f t="shared" si="63"/>
        <v>3573.24</v>
      </c>
      <c r="H1968" s="228"/>
      <c r="I1968" s="318"/>
    </row>
    <row r="1969" spans="1:9" ht="11.85" hidden="1" customHeight="1" outlineLevel="3">
      <c r="A1969" s="214" t="s">
        <v>21678</v>
      </c>
      <c r="B1969" s="67" t="s">
        <v>21679</v>
      </c>
      <c r="C1969" s="68" t="s">
        <v>36971</v>
      </c>
      <c r="D1969" s="67" t="s">
        <v>51</v>
      </c>
      <c r="E1969" s="67" t="str">
        <f t="shared" si="62"/>
        <v>грн</v>
      </c>
      <c r="F1969" s="77">
        <v>4873.4399999999996</v>
      </c>
      <c r="G1969" s="254">
        <f t="shared" si="63"/>
        <v>4873.4399999999996</v>
      </c>
      <c r="H1969" s="228"/>
      <c r="I1969" s="318"/>
    </row>
    <row r="1970" spans="1:9" s="108" customFormat="1" ht="12.95" hidden="1" customHeight="1" outlineLevel="3">
      <c r="A1970" s="214"/>
      <c r="B1970" s="109"/>
      <c r="C1970" s="215" t="s">
        <v>21663</v>
      </c>
      <c r="D1970" s="109"/>
      <c r="E1970" s="109" t="str">
        <f t="shared" si="62"/>
        <v/>
      </c>
      <c r="F1970" s="110" t="s">
        <v>300</v>
      </c>
      <c r="G1970" s="255" t="str">
        <f t="shared" si="63"/>
        <v/>
      </c>
      <c r="H1970" s="228"/>
      <c r="I1970" s="318"/>
    </row>
    <row r="1971" spans="1:9" ht="11.85" hidden="1" customHeight="1" outlineLevel="3">
      <c r="A1971" s="214" t="s">
        <v>5019</v>
      </c>
      <c r="B1971" s="67" t="s">
        <v>1502</v>
      </c>
      <c r="C1971" s="68" t="s">
        <v>36972</v>
      </c>
      <c r="D1971" s="67" t="s">
        <v>51</v>
      </c>
      <c r="E1971" s="67" t="str">
        <f t="shared" si="62"/>
        <v>грн</v>
      </c>
      <c r="F1971" s="77">
        <v>135.16999999999999</v>
      </c>
      <c r="G1971" s="254">
        <f t="shared" si="63"/>
        <v>135.16999999999999</v>
      </c>
      <c r="H1971" s="228"/>
      <c r="I1971" s="318"/>
    </row>
    <row r="1972" spans="1:9" ht="11.85" hidden="1" customHeight="1" outlineLevel="3">
      <c r="A1972" s="214" t="s">
        <v>5020</v>
      </c>
      <c r="B1972" s="67" t="s">
        <v>1503</v>
      </c>
      <c r="C1972" s="68" t="s">
        <v>36973</v>
      </c>
      <c r="D1972" s="67" t="s">
        <v>51</v>
      </c>
      <c r="E1972" s="67" t="str">
        <f t="shared" si="62"/>
        <v>грн</v>
      </c>
      <c r="F1972" s="77">
        <v>144.28</v>
      </c>
      <c r="G1972" s="254">
        <f t="shared" si="63"/>
        <v>144.28</v>
      </c>
      <c r="H1972" s="228"/>
      <c r="I1972" s="318"/>
    </row>
    <row r="1973" spans="1:9" ht="11.85" hidden="1" customHeight="1" outlineLevel="3">
      <c r="A1973" s="214" t="s">
        <v>5021</v>
      </c>
      <c r="B1973" s="67" t="s">
        <v>1504</v>
      </c>
      <c r="C1973" s="68" t="s">
        <v>36974</v>
      </c>
      <c r="D1973" s="67" t="s">
        <v>51</v>
      </c>
      <c r="E1973" s="67" t="str">
        <f t="shared" si="62"/>
        <v>грн</v>
      </c>
      <c r="F1973" s="77">
        <v>175.56</v>
      </c>
      <c r="G1973" s="254">
        <f t="shared" si="63"/>
        <v>175.56</v>
      </c>
      <c r="H1973" s="228"/>
      <c r="I1973" s="318"/>
    </row>
    <row r="1974" spans="1:9" ht="11.85" hidden="1" customHeight="1" outlineLevel="3">
      <c r="A1974" s="214" t="s">
        <v>5022</v>
      </c>
      <c r="B1974" s="67" t="s">
        <v>1505</v>
      </c>
      <c r="C1974" s="68" t="s">
        <v>36975</v>
      </c>
      <c r="D1974" s="67" t="s">
        <v>51</v>
      </c>
      <c r="E1974" s="67" t="str">
        <f t="shared" si="62"/>
        <v>грн</v>
      </c>
      <c r="F1974" s="77">
        <v>238.26</v>
      </c>
      <c r="G1974" s="254">
        <f t="shared" si="63"/>
        <v>238.26</v>
      </c>
      <c r="H1974" s="228"/>
      <c r="I1974" s="318"/>
    </row>
    <row r="1975" spans="1:9" ht="11.85" hidden="1" customHeight="1" outlineLevel="3">
      <c r="A1975" s="214" t="s">
        <v>5023</v>
      </c>
      <c r="B1975" s="67" t="s">
        <v>1506</v>
      </c>
      <c r="C1975" s="68" t="s">
        <v>36976</v>
      </c>
      <c r="D1975" s="67" t="s">
        <v>51</v>
      </c>
      <c r="E1975" s="67" t="str">
        <f t="shared" si="62"/>
        <v>грн</v>
      </c>
      <c r="F1975" s="77">
        <v>312.44</v>
      </c>
      <c r="G1975" s="254">
        <f t="shared" si="63"/>
        <v>312.44</v>
      </c>
      <c r="H1975" s="228"/>
      <c r="I1975" s="318"/>
    </row>
    <row r="1976" spans="1:9" ht="11.85" hidden="1" customHeight="1" outlineLevel="3">
      <c r="A1976" s="214" t="s">
        <v>5024</v>
      </c>
      <c r="B1976" s="67" t="s">
        <v>1507</v>
      </c>
      <c r="C1976" s="68" t="s">
        <v>36977</v>
      </c>
      <c r="D1976" s="67" t="s">
        <v>51</v>
      </c>
      <c r="E1976" s="67" t="str">
        <f t="shared" si="62"/>
        <v>грн</v>
      </c>
      <c r="F1976" s="77">
        <v>523.91</v>
      </c>
      <c r="G1976" s="254">
        <f t="shared" si="63"/>
        <v>523.91</v>
      </c>
      <c r="H1976" s="228"/>
      <c r="I1976" s="318"/>
    </row>
    <row r="1977" spans="1:9" ht="11.85" hidden="1" customHeight="1" outlineLevel="3">
      <c r="A1977" s="214" t="s">
        <v>5025</v>
      </c>
      <c r="B1977" s="67" t="s">
        <v>1508</v>
      </c>
      <c r="C1977" s="68" t="s">
        <v>36978</v>
      </c>
      <c r="D1977" s="67" t="s">
        <v>51</v>
      </c>
      <c r="E1977" s="67" t="str">
        <f t="shared" si="62"/>
        <v>грн</v>
      </c>
      <c r="F1977" s="77">
        <v>601.13</v>
      </c>
      <c r="G1977" s="254">
        <f t="shared" si="63"/>
        <v>601.13</v>
      </c>
      <c r="H1977" s="228"/>
      <c r="I1977" s="318"/>
    </row>
    <row r="1978" spans="1:9" ht="11.85" hidden="1" customHeight="1" outlineLevel="3">
      <c r="A1978" s="214" t="s">
        <v>5026</v>
      </c>
      <c r="B1978" s="67" t="s">
        <v>1509</v>
      </c>
      <c r="C1978" s="68" t="s">
        <v>36979</v>
      </c>
      <c r="D1978" s="67" t="s">
        <v>51</v>
      </c>
      <c r="E1978" s="67" t="str">
        <f t="shared" si="62"/>
        <v>грн</v>
      </c>
      <c r="F1978" s="77">
        <v>813.12</v>
      </c>
      <c r="G1978" s="254">
        <f t="shared" si="63"/>
        <v>813.12</v>
      </c>
      <c r="H1978" s="228"/>
      <c r="I1978" s="318"/>
    </row>
    <row r="1979" spans="1:9" ht="11.85" hidden="1" customHeight="1" outlineLevel="3">
      <c r="A1979" s="214" t="s">
        <v>5027</v>
      </c>
      <c r="B1979" s="67" t="s">
        <v>1510</v>
      </c>
      <c r="C1979" s="68" t="s">
        <v>36980</v>
      </c>
      <c r="D1979" s="67" t="s">
        <v>51</v>
      </c>
      <c r="E1979" s="67" t="str">
        <f t="shared" si="62"/>
        <v>грн</v>
      </c>
      <c r="F1979" s="77">
        <v>136.75</v>
      </c>
      <c r="G1979" s="254">
        <f t="shared" si="63"/>
        <v>136.75</v>
      </c>
      <c r="H1979" s="228"/>
      <c r="I1979" s="318"/>
    </row>
    <row r="1980" spans="1:9" ht="11.85" hidden="1" customHeight="1" outlineLevel="3">
      <c r="A1980" s="214" t="s">
        <v>5028</v>
      </c>
      <c r="B1980" s="67" t="s">
        <v>1511</v>
      </c>
      <c r="C1980" s="68" t="s">
        <v>36981</v>
      </c>
      <c r="D1980" s="67" t="s">
        <v>51</v>
      </c>
      <c r="E1980" s="67" t="str">
        <f t="shared" si="62"/>
        <v>грн</v>
      </c>
      <c r="F1980" s="77">
        <v>147.18</v>
      </c>
      <c r="G1980" s="254">
        <f t="shared" si="63"/>
        <v>147.18</v>
      </c>
      <c r="H1980" s="228"/>
      <c r="I1980" s="318"/>
    </row>
    <row r="1981" spans="1:9" ht="11.85" hidden="1" customHeight="1" outlineLevel="3">
      <c r="A1981" s="214" t="s">
        <v>5029</v>
      </c>
      <c r="B1981" s="67" t="s">
        <v>1512</v>
      </c>
      <c r="C1981" s="68" t="s">
        <v>36982</v>
      </c>
      <c r="D1981" s="67" t="s">
        <v>51</v>
      </c>
      <c r="E1981" s="67" t="str">
        <f t="shared" si="62"/>
        <v>грн</v>
      </c>
      <c r="F1981" s="77">
        <v>175.56</v>
      </c>
      <c r="G1981" s="254">
        <f t="shared" si="63"/>
        <v>175.56</v>
      </c>
      <c r="H1981" s="228"/>
      <c r="I1981" s="318"/>
    </row>
    <row r="1982" spans="1:9" ht="11.85" hidden="1" customHeight="1" outlineLevel="3">
      <c r="A1982" s="214" t="s">
        <v>5030</v>
      </c>
      <c r="B1982" s="67" t="s">
        <v>1513</v>
      </c>
      <c r="C1982" s="68" t="s">
        <v>36983</v>
      </c>
      <c r="D1982" s="67" t="s">
        <v>51</v>
      </c>
      <c r="E1982" s="67" t="str">
        <f t="shared" si="62"/>
        <v>грн</v>
      </c>
      <c r="F1982" s="77">
        <v>225.98</v>
      </c>
      <c r="G1982" s="254">
        <f t="shared" si="63"/>
        <v>225.98</v>
      </c>
      <c r="H1982" s="228"/>
      <c r="I1982" s="318"/>
    </row>
    <row r="1983" spans="1:9" ht="11.85" hidden="1" customHeight="1" outlineLevel="3">
      <c r="A1983" s="214" t="s">
        <v>5031</v>
      </c>
      <c r="B1983" s="67" t="s">
        <v>1514</v>
      </c>
      <c r="C1983" s="68" t="s">
        <v>36984</v>
      </c>
      <c r="D1983" s="67" t="s">
        <v>51</v>
      </c>
      <c r="E1983" s="67" t="str">
        <f t="shared" si="62"/>
        <v>грн</v>
      </c>
      <c r="F1983" s="77">
        <v>311.39</v>
      </c>
      <c r="G1983" s="254">
        <f t="shared" si="63"/>
        <v>311.39</v>
      </c>
      <c r="H1983" s="228"/>
      <c r="I1983" s="318"/>
    </row>
    <row r="1984" spans="1:9" ht="11.85" hidden="1" customHeight="1" outlineLevel="3">
      <c r="A1984" s="214" t="s">
        <v>5032</v>
      </c>
      <c r="B1984" s="67" t="s">
        <v>1515</v>
      </c>
      <c r="C1984" s="68" t="s">
        <v>36985</v>
      </c>
      <c r="D1984" s="67" t="s">
        <v>51</v>
      </c>
      <c r="E1984" s="67" t="str">
        <f t="shared" si="62"/>
        <v>грн</v>
      </c>
      <c r="F1984" s="77">
        <v>523.91</v>
      </c>
      <c r="G1984" s="254">
        <f t="shared" si="63"/>
        <v>523.91</v>
      </c>
      <c r="H1984" s="228"/>
      <c r="I1984" s="318"/>
    </row>
    <row r="1985" spans="1:9" ht="11.85" hidden="1" customHeight="1" outlineLevel="3">
      <c r="A1985" s="214" t="s">
        <v>5033</v>
      </c>
      <c r="B1985" s="67" t="s">
        <v>1516</v>
      </c>
      <c r="C1985" s="68" t="s">
        <v>36986</v>
      </c>
      <c r="D1985" s="67" t="s">
        <v>51</v>
      </c>
      <c r="E1985" s="67" t="str">
        <f t="shared" si="62"/>
        <v>грн</v>
      </c>
      <c r="F1985" s="77">
        <v>602.58000000000004</v>
      </c>
      <c r="G1985" s="254">
        <f t="shared" si="63"/>
        <v>602.58000000000004</v>
      </c>
      <c r="H1985" s="228"/>
      <c r="I1985" s="318"/>
    </row>
    <row r="1986" spans="1:9" ht="11.85" hidden="1" customHeight="1" outlineLevel="3">
      <c r="A1986" s="214" t="s">
        <v>5034</v>
      </c>
      <c r="B1986" s="67" t="s">
        <v>1517</v>
      </c>
      <c r="C1986" s="68" t="s">
        <v>36987</v>
      </c>
      <c r="D1986" s="67" t="s">
        <v>51</v>
      </c>
      <c r="E1986" s="67" t="str">
        <f t="shared" ref="E1986:E2049" si="64">IF(D1986="", "", "грн")</f>
        <v>грн</v>
      </c>
      <c r="F1986" s="77">
        <v>815.76</v>
      </c>
      <c r="G1986" s="254">
        <f t="shared" si="63"/>
        <v>815.76</v>
      </c>
      <c r="H1986" s="228"/>
      <c r="I1986" s="318"/>
    </row>
    <row r="1987" spans="1:9" s="108" customFormat="1" ht="12.95" hidden="1" customHeight="1" outlineLevel="3">
      <c r="A1987" s="214"/>
      <c r="B1987" s="109"/>
      <c r="C1987" s="215" t="s">
        <v>21664</v>
      </c>
      <c r="D1987" s="109"/>
      <c r="E1987" s="109" t="str">
        <f t="shared" si="64"/>
        <v/>
      </c>
      <c r="F1987" s="110" t="s">
        <v>300</v>
      </c>
      <c r="G1987" s="255" t="str">
        <f t="shared" si="63"/>
        <v/>
      </c>
      <c r="H1987" s="228"/>
      <c r="I1987" s="318"/>
    </row>
    <row r="1988" spans="1:9" ht="11.85" hidden="1" customHeight="1" outlineLevel="3">
      <c r="A1988" s="214" t="s">
        <v>5035</v>
      </c>
      <c r="B1988" s="67" t="s">
        <v>1518</v>
      </c>
      <c r="C1988" s="68" t="s">
        <v>36988</v>
      </c>
      <c r="D1988" s="67" t="s">
        <v>51</v>
      </c>
      <c r="E1988" s="67" t="str">
        <f t="shared" si="64"/>
        <v>грн</v>
      </c>
      <c r="F1988" s="77">
        <v>165.92</v>
      </c>
      <c r="G1988" s="254">
        <f t="shared" si="63"/>
        <v>165.92</v>
      </c>
      <c r="H1988" s="228"/>
      <c r="I1988" s="318"/>
    </row>
    <row r="1989" spans="1:9" ht="11.85" hidden="1" customHeight="1" outlineLevel="3">
      <c r="A1989" s="214" t="s">
        <v>5036</v>
      </c>
      <c r="B1989" s="67" t="s">
        <v>1519</v>
      </c>
      <c r="C1989" s="68" t="s">
        <v>36989</v>
      </c>
      <c r="D1989" s="67" t="s">
        <v>51</v>
      </c>
      <c r="E1989" s="67" t="str">
        <f t="shared" si="64"/>
        <v>грн</v>
      </c>
      <c r="F1989" s="77">
        <v>178.2</v>
      </c>
      <c r="G1989" s="254">
        <f t="shared" si="63"/>
        <v>178.2</v>
      </c>
      <c r="H1989" s="228"/>
      <c r="I1989" s="318"/>
    </row>
    <row r="1990" spans="1:9" ht="11.85" hidden="1" customHeight="1" outlineLevel="3">
      <c r="A1990" s="214" t="s">
        <v>5037</v>
      </c>
      <c r="B1990" s="67" t="s">
        <v>1520</v>
      </c>
      <c r="C1990" s="68" t="s">
        <v>36990</v>
      </c>
      <c r="D1990" s="67" t="s">
        <v>51</v>
      </c>
      <c r="E1990" s="67" t="str">
        <f t="shared" si="64"/>
        <v>грн</v>
      </c>
      <c r="F1990" s="77">
        <v>213.05</v>
      </c>
      <c r="G1990" s="254">
        <f t="shared" si="63"/>
        <v>213.05</v>
      </c>
      <c r="H1990" s="228"/>
      <c r="I1990" s="318"/>
    </row>
    <row r="1991" spans="1:9" ht="11.85" hidden="1" customHeight="1" outlineLevel="3">
      <c r="A1991" s="214" t="s">
        <v>5038</v>
      </c>
      <c r="B1991" s="67" t="s">
        <v>1521</v>
      </c>
      <c r="C1991" s="68" t="s">
        <v>36991</v>
      </c>
      <c r="D1991" s="67" t="s">
        <v>51</v>
      </c>
      <c r="E1991" s="67" t="str">
        <f t="shared" si="64"/>
        <v>грн</v>
      </c>
      <c r="F1991" s="77">
        <v>292.64</v>
      </c>
      <c r="G1991" s="254">
        <f t="shared" si="63"/>
        <v>292.64</v>
      </c>
      <c r="H1991" s="228"/>
      <c r="I1991" s="318"/>
    </row>
    <row r="1992" spans="1:9" ht="11.85" hidden="1" customHeight="1" outlineLevel="3">
      <c r="A1992" s="214" t="s">
        <v>5039</v>
      </c>
      <c r="B1992" s="67" t="s">
        <v>1522</v>
      </c>
      <c r="C1992" s="68" t="s">
        <v>36992</v>
      </c>
      <c r="D1992" s="67" t="s">
        <v>51</v>
      </c>
      <c r="E1992" s="67" t="str">
        <f t="shared" si="64"/>
        <v>грн</v>
      </c>
      <c r="F1992" s="77">
        <v>416.86</v>
      </c>
      <c r="G1992" s="254">
        <f t="shared" si="63"/>
        <v>416.86</v>
      </c>
      <c r="H1992" s="228"/>
      <c r="I1992" s="318"/>
    </row>
    <row r="1993" spans="1:9" ht="11.85" hidden="1" customHeight="1" outlineLevel="3">
      <c r="A1993" s="214" t="s">
        <v>5040</v>
      </c>
      <c r="B1993" s="67" t="s">
        <v>1523</v>
      </c>
      <c r="C1993" s="68" t="s">
        <v>36993</v>
      </c>
      <c r="D1993" s="67" t="s">
        <v>51</v>
      </c>
      <c r="E1993" s="67" t="str">
        <f t="shared" si="64"/>
        <v>грн</v>
      </c>
      <c r="F1993" s="77">
        <v>685.08</v>
      </c>
      <c r="G1993" s="254">
        <f t="shared" si="63"/>
        <v>685.08</v>
      </c>
      <c r="H1993" s="228"/>
      <c r="I1993" s="318"/>
    </row>
    <row r="1994" spans="1:9" ht="11.85" hidden="1" customHeight="1" outlineLevel="3">
      <c r="A1994" s="214" t="s">
        <v>5041</v>
      </c>
      <c r="B1994" s="67" t="s">
        <v>1524</v>
      </c>
      <c r="C1994" s="68" t="s">
        <v>36994</v>
      </c>
      <c r="D1994" s="67" t="s">
        <v>51</v>
      </c>
      <c r="E1994" s="67" t="str">
        <f t="shared" si="64"/>
        <v>грн</v>
      </c>
      <c r="F1994" s="77">
        <v>774.84</v>
      </c>
      <c r="G1994" s="254">
        <f t="shared" si="63"/>
        <v>774.84</v>
      </c>
      <c r="H1994" s="228"/>
      <c r="I1994" s="318"/>
    </row>
    <row r="1995" spans="1:9" ht="11.85" hidden="1" customHeight="1" outlineLevel="3">
      <c r="A1995" s="214" t="s">
        <v>5042</v>
      </c>
      <c r="B1995" s="67" t="s">
        <v>1525</v>
      </c>
      <c r="C1995" s="68" t="s">
        <v>36995</v>
      </c>
      <c r="D1995" s="67" t="s">
        <v>51</v>
      </c>
      <c r="E1995" s="67" t="str">
        <f t="shared" si="64"/>
        <v>грн</v>
      </c>
      <c r="F1995" s="77">
        <v>992.64</v>
      </c>
      <c r="G1995" s="254">
        <f t="shared" si="63"/>
        <v>992.64</v>
      </c>
      <c r="H1995" s="228"/>
      <c r="I1995" s="318"/>
    </row>
    <row r="1996" spans="1:9" ht="11.85" hidden="1" customHeight="1" outlineLevel="3">
      <c r="A1996" s="214" t="s">
        <v>5043</v>
      </c>
      <c r="B1996" s="67" t="s">
        <v>1526</v>
      </c>
      <c r="C1996" s="68" t="s">
        <v>36996</v>
      </c>
      <c r="D1996" s="67" t="s">
        <v>51</v>
      </c>
      <c r="E1996" s="67" t="str">
        <f t="shared" si="64"/>
        <v>грн</v>
      </c>
      <c r="F1996" s="77">
        <v>164.47</v>
      </c>
      <c r="G1996" s="254">
        <f t="shared" ref="G1996:G2059" si="65">IFERROR(IF(OR(E1996="грн",E1996="грн."),ROUND(F1996*(1-$G$2),2),ROUND(F1996*(1-$G$2),2)*$E$2),"")</f>
        <v>164.47</v>
      </c>
      <c r="H1996" s="228"/>
      <c r="I1996" s="318"/>
    </row>
    <row r="1997" spans="1:9" ht="11.85" hidden="1" customHeight="1" outlineLevel="3">
      <c r="A1997" s="214" t="s">
        <v>5044</v>
      </c>
      <c r="B1997" s="67" t="s">
        <v>1527</v>
      </c>
      <c r="C1997" s="68" t="s">
        <v>36997</v>
      </c>
      <c r="D1997" s="67" t="s">
        <v>51</v>
      </c>
      <c r="E1997" s="67" t="str">
        <f t="shared" si="64"/>
        <v>грн</v>
      </c>
      <c r="F1997" s="77">
        <v>173.32</v>
      </c>
      <c r="G1997" s="254">
        <f t="shared" si="65"/>
        <v>173.32</v>
      </c>
      <c r="H1997" s="228"/>
      <c r="I1997" s="318"/>
    </row>
    <row r="1998" spans="1:9" ht="11.85" hidden="1" customHeight="1" outlineLevel="3">
      <c r="A1998" s="214" t="s">
        <v>5045</v>
      </c>
      <c r="B1998" s="67" t="s">
        <v>1528</v>
      </c>
      <c r="C1998" s="68" t="s">
        <v>36998</v>
      </c>
      <c r="D1998" s="67" t="s">
        <v>51</v>
      </c>
      <c r="E1998" s="67" t="str">
        <f t="shared" si="64"/>
        <v>грн</v>
      </c>
      <c r="F1998" s="77">
        <v>214.9</v>
      </c>
      <c r="G1998" s="254">
        <f t="shared" si="65"/>
        <v>214.9</v>
      </c>
      <c r="H1998" s="228"/>
      <c r="I1998" s="318"/>
    </row>
    <row r="1999" spans="1:9" ht="11.85" hidden="1" customHeight="1" outlineLevel="3">
      <c r="A1999" s="214" t="s">
        <v>5046</v>
      </c>
      <c r="B1999" s="67" t="s">
        <v>1529</v>
      </c>
      <c r="C1999" s="68" t="s">
        <v>36999</v>
      </c>
      <c r="D1999" s="67" t="s">
        <v>51</v>
      </c>
      <c r="E1999" s="67" t="str">
        <f t="shared" si="64"/>
        <v>грн</v>
      </c>
      <c r="F1999" s="77">
        <v>302.41000000000003</v>
      </c>
      <c r="G1999" s="254">
        <f t="shared" si="65"/>
        <v>302.41000000000003</v>
      </c>
      <c r="H1999" s="228"/>
      <c r="I1999" s="318"/>
    </row>
    <row r="2000" spans="1:9" ht="11.85" hidden="1" customHeight="1" outlineLevel="3">
      <c r="A2000" s="214" t="s">
        <v>5047</v>
      </c>
      <c r="B2000" s="67" t="s">
        <v>1530</v>
      </c>
      <c r="C2000" s="68" t="s">
        <v>37000</v>
      </c>
      <c r="D2000" s="67" t="s">
        <v>51</v>
      </c>
      <c r="E2000" s="67" t="str">
        <f t="shared" si="64"/>
        <v>грн</v>
      </c>
      <c r="F2000" s="77">
        <v>419.5</v>
      </c>
      <c r="G2000" s="254">
        <f t="shared" si="65"/>
        <v>419.5</v>
      </c>
      <c r="H2000" s="228"/>
      <c r="I2000" s="318"/>
    </row>
    <row r="2001" spans="1:9" ht="11.85" hidden="1" customHeight="1" outlineLevel="3">
      <c r="A2001" s="214" t="s">
        <v>5048</v>
      </c>
      <c r="B2001" s="67" t="s">
        <v>1531</v>
      </c>
      <c r="C2001" s="68" t="s">
        <v>37001</v>
      </c>
      <c r="D2001" s="67" t="s">
        <v>51</v>
      </c>
      <c r="E2001" s="67" t="str">
        <f t="shared" si="64"/>
        <v>грн</v>
      </c>
      <c r="F2001" s="77">
        <v>700.92</v>
      </c>
      <c r="G2001" s="254">
        <f t="shared" si="65"/>
        <v>700.92</v>
      </c>
      <c r="H2001" s="228"/>
      <c r="I2001" s="318"/>
    </row>
    <row r="2002" spans="1:9" ht="11.85" hidden="1" customHeight="1" outlineLevel="3">
      <c r="A2002" s="214" t="s">
        <v>5049</v>
      </c>
      <c r="B2002" s="67" t="s">
        <v>1532</v>
      </c>
      <c r="C2002" s="68" t="s">
        <v>37002</v>
      </c>
      <c r="D2002" s="67" t="s">
        <v>51</v>
      </c>
      <c r="E2002" s="67" t="str">
        <f t="shared" si="64"/>
        <v>грн</v>
      </c>
      <c r="F2002" s="77">
        <v>772.2</v>
      </c>
      <c r="G2002" s="254">
        <f t="shared" si="65"/>
        <v>772.2</v>
      </c>
      <c r="H2002" s="228"/>
      <c r="I2002" s="318"/>
    </row>
    <row r="2003" spans="1:9" ht="11.85" hidden="1" customHeight="1" outlineLevel="3">
      <c r="A2003" s="214" t="s">
        <v>5050</v>
      </c>
      <c r="B2003" s="67" t="s">
        <v>1533</v>
      </c>
      <c r="C2003" s="68" t="s">
        <v>37003</v>
      </c>
      <c r="D2003" s="67" t="s">
        <v>51</v>
      </c>
      <c r="E2003" s="67" t="str">
        <f t="shared" si="64"/>
        <v>грн</v>
      </c>
      <c r="F2003" s="77">
        <v>1046.04</v>
      </c>
      <c r="G2003" s="254">
        <f t="shared" si="65"/>
        <v>1046.04</v>
      </c>
      <c r="H2003" s="228"/>
      <c r="I2003" s="318"/>
    </row>
    <row r="2004" spans="1:9" ht="13.35" hidden="1" customHeight="1" outlineLevel="2">
      <c r="A2004" s="214"/>
      <c r="B2004" s="442"/>
      <c r="C2004" s="203" t="s">
        <v>21602</v>
      </c>
      <c r="D2004" s="203"/>
      <c r="E2004" s="203" t="str">
        <f t="shared" si="64"/>
        <v/>
      </c>
      <c r="F2004" s="205" t="s">
        <v>300</v>
      </c>
      <c r="G2004" s="253" t="str">
        <f t="shared" si="65"/>
        <v/>
      </c>
      <c r="H2004" s="228"/>
      <c r="I2004" s="318"/>
    </row>
    <row r="2005" spans="1:9" s="108" customFormat="1" ht="12.95" hidden="1" customHeight="1" outlineLevel="3">
      <c r="A2005" s="214"/>
      <c r="B2005" s="109"/>
      <c r="C2005" s="215" t="s">
        <v>21605</v>
      </c>
      <c r="D2005" s="109"/>
      <c r="E2005" s="109" t="str">
        <f t="shared" si="64"/>
        <v/>
      </c>
      <c r="F2005" s="110" t="s">
        <v>300</v>
      </c>
      <c r="G2005" s="255" t="str">
        <f t="shared" si="65"/>
        <v/>
      </c>
      <c r="H2005" s="228"/>
      <c r="I2005" s="318"/>
    </row>
    <row r="2006" spans="1:9" ht="11.85" hidden="1" customHeight="1" outlineLevel="3">
      <c r="A2006" s="214" t="s">
        <v>5051</v>
      </c>
      <c r="B2006" s="67" t="s">
        <v>1534</v>
      </c>
      <c r="C2006" s="68" t="s">
        <v>37004</v>
      </c>
      <c r="D2006" s="67" t="s">
        <v>124</v>
      </c>
      <c r="E2006" s="67" t="str">
        <f t="shared" si="64"/>
        <v>грн</v>
      </c>
      <c r="F2006" s="77">
        <v>265.10000000000002</v>
      </c>
      <c r="G2006" s="254">
        <f t="shared" si="65"/>
        <v>265.10000000000002</v>
      </c>
      <c r="H2006" s="228"/>
      <c r="I2006" s="318"/>
    </row>
    <row r="2007" spans="1:9" ht="11.85" hidden="1" customHeight="1" outlineLevel="3">
      <c r="A2007" s="214" t="s">
        <v>5052</v>
      </c>
      <c r="B2007" s="67" t="s">
        <v>1535</v>
      </c>
      <c r="C2007" s="68" t="s">
        <v>37005</v>
      </c>
      <c r="D2007" s="67" t="s">
        <v>124</v>
      </c>
      <c r="E2007" s="67" t="str">
        <f t="shared" si="64"/>
        <v>грн</v>
      </c>
      <c r="F2007" s="77">
        <v>251.99</v>
      </c>
      <c r="G2007" s="254">
        <f t="shared" si="65"/>
        <v>251.99</v>
      </c>
      <c r="H2007" s="228"/>
      <c r="I2007" s="318"/>
    </row>
    <row r="2008" spans="1:9" ht="11.85" hidden="1" customHeight="1" outlineLevel="3">
      <c r="A2008" s="214" t="s">
        <v>5053</v>
      </c>
      <c r="B2008" s="67" t="s">
        <v>1536</v>
      </c>
      <c r="C2008" s="68" t="s">
        <v>37006</v>
      </c>
      <c r="D2008" s="67" t="s">
        <v>124</v>
      </c>
      <c r="E2008" s="67" t="str">
        <f t="shared" si="64"/>
        <v>грн</v>
      </c>
      <c r="F2008" s="77">
        <v>310.64</v>
      </c>
      <c r="G2008" s="254">
        <f t="shared" si="65"/>
        <v>310.64</v>
      </c>
      <c r="H2008" s="228"/>
      <c r="I2008" s="318"/>
    </row>
    <row r="2009" spans="1:9" ht="11.85" hidden="1" customHeight="1" outlineLevel="3">
      <c r="A2009" s="214" t="s">
        <v>5054</v>
      </c>
      <c r="B2009" s="67" t="s">
        <v>1537</v>
      </c>
      <c r="C2009" s="68" t="s">
        <v>37007</v>
      </c>
      <c r="D2009" s="67" t="s">
        <v>124</v>
      </c>
      <c r="E2009" s="67" t="str">
        <f t="shared" si="64"/>
        <v>грн</v>
      </c>
      <c r="F2009" s="77">
        <v>303.32</v>
      </c>
      <c r="G2009" s="254">
        <f t="shared" si="65"/>
        <v>303.32</v>
      </c>
      <c r="H2009" s="228"/>
      <c r="I2009" s="318"/>
    </row>
    <row r="2010" spans="1:9" ht="11.85" hidden="1" customHeight="1" outlineLevel="3">
      <c r="A2010" s="214" t="s">
        <v>5055</v>
      </c>
      <c r="B2010" s="67" t="s">
        <v>1538</v>
      </c>
      <c r="C2010" s="68" t="s">
        <v>37008</v>
      </c>
      <c r="D2010" s="67" t="s">
        <v>124</v>
      </c>
      <c r="E2010" s="67" t="str">
        <f t="shared" si="64"/>
        <v>грн</v>
      </c>
      <c r="F2010" s="77">
        <v>366.4</v>
      </c>
      <c r="G2010" s="254">
        <f t="shared" si="65"/>
        <v>366.4</v>
      </c>
      <c r="H2010" s="228"/>
      <c r="I2010" s="318"/>
    </row>
    <row r="2011" spans="1:9" ht="11.85" hidden="1" customHeight="1" outlineLevel="3">
      <c r="A2011" s="214" t="s">
        <v>5056</v>
      </c>
      <c r="B2011" s="67" t="s">
        <v>1539</v>
      </c>
      <c r="C2011" s="68" t="s">
        <v>37009</v>
      </c>
      <c r="D2011" s="67" t="s">
        <v>124</v>
      </c>
      <c r="E2011" s="67" t="str">
        <f t="shared" si="64"/>
        <v>грн</v>
      </c>
      <c r="F2011" s="77">
        <v>382.54</v>
      </c>
      <c r="G2011" s="254">
        <f t="shared" si="65"/>
        <v>382.54</v>
      </c>
      <c r="H2011" s="228"/>
      <c r="I2011" s="318"/>
    </row>
    <row r="2012" spans="1:9" ht="11.85" hidden="1" customHeight="1" outlineLevel="3">
      <c r="A2012" s="214" t="s">
        <v>5057</v>
      </c>
      <c r="B2012" s="67" t="s">
        <v>1540</v>
      </c>
      <c r="C2012" s="68" t="s">
        <v>37010</v>
      </c>
      <c r="D2012" s="67" t="s">
        <v>124</v>
      </c>
      <c r="E2012" s="67" t="str">
        <f t="shared" si="64"/>
        <v>грн</v>
      </c>
      <c r="F2012" s="77">
        <v>714.84</v>
      </c>
      <c r="G2012" s="254">
        <f t="shared" si="65"/>
        <v>714.84</v>
      </c>
      <c r="H2012" s="228"/>
      <c r="I2012" s="318"/>
    </row>
    <row r="2013" spans="1:9" ht="11.85" hidden="1" customHeight="1" outlineLevel="3">
      <c r="A2013" s="214" t="s">
        <v>5058</v>
      </c>
      <c r="B2013" s="67" t="s">
        <v>1541</v>
      </c>
      <c r="C2013" s="68" t="s">
        <v>37011</v>
      </c>
      <c r="D2013" s="67" t="s">
        <v>124</v>
      </c>
      <c r="E2013" s="67" t="str">
        <f t="shared" si="64"/>
        <v>грн</v>
      </c>
      <c r="F2013" s="77">
        <v>602.65</v>
      </c>
      <c r="G2013" s="254">
        <f t="shared" si="65"/>
        <v>602.65</v>
      </c>
      <c r="H2013" s="228"/>
      <c r="I2013" s="318"/>
    </row>
    <row r="2014" spans="1:9" ht="11.85" hidden="1" customHeight="1" outlineLevel="3">
      <c r="A2014" s="214" t="s">
        <v>5059</v>
      </c>
      <c r="B2014" s="67" t="s">
        <v>1542</v>
      </c>
      <c r="C2014" s="68" t="s">
        <v>37012</v>
      </c>
      <c r="D2014" s="67" t="s">
        <v>124</v>
      </c>
      <c r="E2014" s="67" t="str">
        <f t="shared" si="64"/>
        <v>грн</v>
      </c>
      <c r="F2014" s="77">
        <v>841.8</v>
      </c>
      <c r="G2014" s="254">
        <f t="shared" si="65"/>
        <v>841.8</v>
      </c>
      <c r="H2014" s="228"/>
      <c r="I2014" s="318"/>
    </row>
    <row r="2015" spans="1:9" ht="11.85" hidden="1" customHeight="1" outlineLevel="3">
      <c r="A2015" s="214" t="s">
        <v>5060</v>
      </c>
      <c r="B2015" s="67" t="s">
        <v>1543</v>
      </c>
      <c r="C2015" s="68" t="s">
        <v>37013</v>
      </c>
      <c r="D2015" s="67" t="s">
        <v>124</v>
      </c>
      <c r="E2015" s="67" t="str">
        <f t="shared" si="64"/>
        <v>грн</v>
      </c>
      <c r="F2015" s="77">
        <v>1368.96</v>
      </c>
      <c r="G2015" s="254">
        <f t="shared" si="65"/>
        <v>1368.96</v>
      </c>
      <c r="H2015" s="228"/>
      <c r="I2015" s="318"/>
    </row>
    <row r="2016" spans="1:9" ht="11.85" hidden="1" customHeight="1" outlineLevel="3">
      <c r="A2016" s="214" t="s">
        <v>5061</v>
      </c>
      <c r="B2016" s="67" t="s">
        <v>1544</v>
      </c>
      <c r="C2016" s="68" t="s">
        <v>37014</v>
      </c>
      <c r="D2016" s="67" t="s">
        <v>124</v>
      </c>
      <c r="E2016" s="67" t="str">
        <f t="shared" si="64"/>
        <v>грн</v>
      </c>
      <c r="F2016" s="77">
        <v>1152.3</v>
      </c>
      <c r="G2016" s="254">
        <f t="shared" si="65"/>
        <v>1152.3</v>
      </c>
      <c r="H2016" s="228"/>
      <c r="I2016" s="318"/>
    </row>
    <row r="2017" spans="1:9" ht="11.85" hidden="1" customHeight="1" outlineLevel="3">
      <c r="A2017" s="214" t="s">
        <v>5062</v>
      </c>
      <c r="B2017" s="67" t="s">
        <v>1545</v>
      </c>
      <c r="C2017" s="68" t="s">
        <v>37015</v>
      </c>
      <c r="D2017" s="67" t="s">
        <v>124</v>
      </c>
      <c r="E2017" s="67" t="str">
        <f t="shared" si="64"/>
        <v>грн</v>
      </c>
      <c r="F2017" s="77">
        <v>2263.1999999999998</v>
      </c>
      <c r="G2017" s="254">
        <f t="shared" si="65"/>
        <v>2263.1999999999998</v>
      </c>
      <c r="H2017" s="228"/>
      <c r="I2017" s="318"/>
    </row>
    <row r="2018" spans="1:9" ht="11.85" hidden="1" customHeight="1" outlineLevel="3">
      <c r="A2018" s="214" t="s">
        <v>5063</v>
      </c>
      <c r="B2018" s="67" t="s">
        <v>1546</v>
      </c>
      <c r="C2018" s="68" t="s">
        <v>37016</v>
      </c>
      <c r="D2018" s="67" t="s">
        <v>124</v>
      </c>
      <c r="E2018" s="67" t="str">
        <f t="shared" si="64"/>
        <v>грн</v>
      </c>
      <c r="F2018" s="77">
        <v>1933.38</v>
      </c>
      <c r="G2018" s="254">
        <f t="shared" si="65"/>
        <v>1933.38</v>
      </c>
      <c r="H2018" s="228"/>
      <c r="I2018" s="318"/>
    </row>
    <row r="2019" spans="1:9" s="108" customFormat="1" ht="12.95" hidden="1" customHeight="1" outlineLevel="3">
      <c r="A2019" s="214"/>
      <c r="B2019" s="109"/>
      <c r="C2019" s="215" t="s">
        <v>21606</v>
      </c>
      <c r="D2019" s="109"/>
      <c r="E2019" s="109" t="str">
        <f t="shared" si="64"/>
        <v/>
      </c>
      <c r="F2019" s="110" t="s">
        <v>300</v>
      </c>
      <c r="G2019" s="255" t="str">
        <f t="shared" si="65"/>
        <v/>
      </c>
      <c r="H2019" s="228"/>
      <c r="I2019" s="318"/>
    </row>
    <row r="2020" spans="1:9" ht="11.85" hidden="1" customHeight="1" outlineLevel="3">
      <c r="A2020" s="214" t="s">
        <v>21607</v>
      </c>
      <c r="B2020" s="67" t="s">
        <v>21608</v>
      </c>
      <c r="C2020" s="68" t="s">
        <v>37017</v>
      </c>
      <c r="D2020" s="67" t="s">
        <v>124</v>
      </c>
      <c r="E2020" s="67" t="str">
        <f t="shared" si="64"/>
        <v>грн</v>
      </c>
      <c r="F2020" s="77">
        <v>2507.46</v>
      </c>
      <c r="G2020" s="254">
        <f t="shared" si="65"/>
        <v>2507.46</v>
      </c>
      <c r="H2020" s="228"/>
      <c r="I2020" s="318"/>
    </row>
    <row r="2021" spans="1:9" ht="11.85" hidden="1" customHeight="1" outlineLevel="3">
      <c r="A2021" s="214" t="s">
        <v>21609</v>
      </c>
      <c r="B2021" s="67" t="s">
        <v>21610</v>
      </c>
      <c r="C2021" s="68" t="s">
        <v>37018</v>
      </c>
      <c r="D2021" s="67" t="s">
        <v>124</v>
      </c>
      <c r="E2021" s="67" t="str">
        <f t="shared" si="64"/>
        <v>грн</v>
      </c>
      <c r="F2021" s="77">
        <v>3084.3</v>
      </c>
      <c r="G2021" s="254">
        <f t="shared" si="65"/>
        <v>3084.3</v>
      </c>
      <c r="H2021" s="228"/>
      <c r="I2021" s="318"/>
    </row>
    <row r="2022" spans="1:9" ht="11.85" hidden="1" customHeight="1" outlineLevel="3">
      <c r="A2022" s="214" t="s">
        <v>21611</v>
      </c>
      <c r="B2022" s="67" t="s">
        <v>21612</v>
      </c>
      <c r="C2022" s="68" t="s">
        <v>37019</v>
      </c>
      <c r="D2022" s="67" t="s">
        <v>124</v>
      </c>
      <c r="E2022" s="67" t="str">
        <f t="shared" si="64"/>
        <v>грн</v>
      </c>
      <c r="F2022" s="77">
        <v>3691.5</v>
      </c>
      <c r="G2022" s="254">
        <f t="shared" si="65"/>
        <v>3691.5</v>
      </c>
      <c r="H2022" s="228"/>
      <c r="I2022" s="318"/>
    </row>
    <row r="2023" spans="1:9" ht="11.85" hidden="1" customHeight="1" outlineLevel="3">
      <c r="A2023" s="214" t="s">
        <v>21613</v>
      </c>
      <c r="B2023" s="67" t="s">
        <v>21614</v>
      </c>
      <c r="C2023" s="68" t="s">
        <v>37020</v>
      </c>
      <c r="D2023" s="67" t="s">
        <v>124</v>
      </c>
      <c r="E2023" s="67" t="str">
        <f t="shared" si="64"/>
        <v>грн</v>
      </c>
      <c r="F2023" s="77">
        <v>6167.22</v>
      </c>
      <c r="G2023" s="254">
        <f t="shared" si="65"/>
        <v>6167.22</v>
      </c>
      <c r="H2023" s="228"/>
      <c r="I2023" s="318"/>
    </row>
    <row r="2024" spans="1:9" ht="11.85" hidden="1" customHeight="1" outlineLevel="3">
      <c r="A2024" s="214" t="s">
        <v>21615</v>
      </c>
      <c r="B2024" s="67" t="s">
        <v>21616</v>
      </c>
      <c r="C2024" s="68" t="s">
        <v>37021</v>
      </c>
      <c r="D2024" s="67" t="s">
        <v>124</v>
      </c>
      <c r="E2024" s="67" t="str">
        <f t="shared" si="64"/>
        <v>грн</v>
      </c>
      <c r="F2024" s="77">
        <v>8477.34</v>
      </c>
      <c r="G2024" s="254">
        <f t="shared" si="65"/>
        <v>8477.34</v>
      </c>
      <c r="H2024" s="228"/>
      <c r="I2024" s="318"/>
    </row>
    <row r="2025" spans="1:9" s="108" customFormat="1" ht="12.95" hidden="1" customHeight="1" outlineLevel="3">
      <c r="A2025" s="214"/>
      <c r="B2025" s="109"/>
      <c r="C2025" s="215" t="s">
        <v>21617</v>
      </c>
      <c r="D2025" s="109"/>
      <c r="E2025" s="109" t="str">
        <f t="shared" si="64"/>
        <v/>
      </c>
      <c r="F2025" s="110" t="s">
        <v>300</v>
      </c>
      <c r="G2025" s="255" t="str">
        <f t="shared" si="65"/>
        <v/>
      </c>
      <c r="H2025" s="228"/>
      <c r="I2025" s="318"/>
    </row>
    <row r="2026" spans="1:9" ht="11.85" hidden="1" customHeight="1" outlineLevel="3">
      <c r="A2026" s="214" t="s">
        <v>5064</v>
      </c>
      <c r="B2026" s="67" t="s">
        <v>1547</v>
      </c>
      <c r="C2026" s="68" t="s">
        <v>37022</v>
      </c>
      <c r="D2026" s="67" t="s">
        <v>124</v>
      </c>
      <c r="E2026" s="67" t="str">
        <f t="shared" si="64"/>
        <v>грн</v>
      </c>
      <c r="F2026" s="77">
        <v>464.78</v>
      </c>
      <c r="G2026" s="254">
        <f t="shared" si="65"/>
        <v>464.78</v>
      </c>
      <c r="H2026" s="228"/>
      <c r="I2026" s="318"/>
    </row>
    <row r="2027" spans="1:9" ht="11.85" hidden="1" customHeight="1" outlineLevel="3">
      <c r="A2027" s="214" t="s">
        <v>5065</v>
      </c>
      <c r="B2027" s="67" t="s">
        <v>1548</v>
      </c>
      <c r="C2027" s="68" t="s">
        <v>37023</v>
      </c>
      <c r="D2027" s="67" t="s">
        <v>124</v>
      </c>
      <c r="E2027" s="67" t="str">
        <f t="shared" si="64"/>
        <v>грн</v>
      </c>
      <c r="F2027" s="77">
        <v>422.42</v>
      </c>
      <c r="G2027" s="254">
        <f t="shared" si="65"/>
        <v>422.42</v>
      </c>
      <c r="H2027" s="228"/>
      <c r="I2027" s="318"/>
    </row>
    <row r="2028" spans="1:9" ht="11.85" hidden="1" customHeight="1" outlineLevel="3">
      <c r="A2028" s="214" t="s">
        <v>5066</v>
      </c>
      <c r="B2028" s="67" t="s">
        <v>1549</v>
      </c>
      <c r="C2028" s="68" t="s">
        <v>37024</v>
      </c>
      <c r="D2028" s="67" t="s">
        <v>124</v>
      </c>
      <c r="E2028" s="67" t="str">
        <f t="shared" si="64"/>
        <v>грн</v>
      </c>
      <c r="F2028" s="77">
        <v>470.86</v>
      </c>
      <c r="G2028" s="254">
        <f t="shared" si="65"/>
        <v>470.86</v>
      </c>
      <c r="H2028" s="228"/>
      <c r="I2028" s="318"/>
    </row>
    <row r="2029" spans="1:9" ht="11.85" hidden="1" customHeight="1" outlineLevel="3">
      <c r="A2029" s="214" t="s">
        <v>5067</v>
      </c>
      <c r="B2029" s="67" t="s">
        <v>1550</v>
      </c>
      <c r="C2029" s="68" t="s">
        <v>37025</v>
      </c>
      <c r="D2029" s="67" t="s">
        <v>124</v>
      </c>
      <c r="E2029" s="67" t="str">
        <f t="shared" si="64"/>
        <v>грн</v>
      </c>
      <c r="F2029" s="77">
        <v>603.89</v>
      </c>
      <c r="G2029" s="254">
        <f t="shared" si="65"/>
        <v>603.89</v>
      </c>
      <c r="H2029" s="228"/>
      <c r="I2029" s="318"/>
    </row>
    <row r="2030" spans="1:9" ht="11.85" hidden="1" customHeight="1" outlineLevel="3">
      <c r="A2030" s="214" t="s">
        <v>5068</v>
      </c>
      <c r="B2030" s="67" t="s">
        <v>1551</v>
      </c>
      <c r="C2030" s="68" t="s">
        <v>37026</v>
      </c>
      <c r="D2030" s="67" t="s">
        <v>124</v>
      </c>
      <c r="E2030" s="67" t="str">
        <f t="shared" si="64"/>
        <v>грн</v>
      </c>
      <c r="F2030" s="77">
        <v>868.01</v>
      </c>
      <c r="G2030" s="254">
        <f t="shared" si="65"/>
        <v>868.01</v>
      </c>
      <c r="H2030" s="228"/>
      <c r="I2030" s="318"/>
    </row>
    <row r="2031" spans="1:9" ht="11.85" hidden="1" customHeight="1" outlineLevel="3">
      <c r="A2031" s="214" t="s">
        <v>5069</v>
      </c>
      <c r="B2031" s="67" t="s">
        <v>1552</v>
      </c>
      <c r="C2031" s="68" t="s">
        <v>37027</v>
      </c>
      <c r="D2031" s="67" t="s">
        <v>124</v>
      </c>
      <c r="E2031" s="67" t="str">
        <f t="shared" si="64"/>
        <v>грн</v>
      </c>
      <c r="F2031" s="77">
        <v>1659.55</v>
      </c>
      <c r="G2031" s="254">
        <f t="shared" si="65"/>
        <v>1659.55</v>
      </c>
      <c r="H2031" s="228"/>
      <c r="I2031" s="318"/>
    </row>
    <row r="2032" spans="1:9" ht="11.85" hidden="1" customHeight="1" outlineLevel="3">
      <c r="A2032" s="214" t="s">
        <v>5070</v>
      </c>
      <c r="B2032" s="67" t="s">
        <v>1553</v>
      </c>
      <c r="C2032" s="68" t="s">
        <v>37028</v>
      </c>
      <c r="D2032" s="67" t="s">
        <v>124</v>
      </c>
      <c r="E2032" s="67" t="str">
        <f t="shared" si="64"/>
        <v>грн</v>
      </c>
      <c r="F2032" s="77">
        <v>1877.62</v>
      </c>
      <c r="G2032" s="254">
        <f t="shared" si="65"/>
        <v>1877.62</v>
      </c>
      <c r="H2032" s="228"/>
      <c r="I2032" s="318"/>
    </row>
    <row r="2033" spans="1:9" ht="11.85" hidden="1" customHeight="1" outlineLevel="3">
      <c r="A2033" s="214" t="s">
        <v>5071</v>
      </c>
      <c r="B2033" s="67" t="s">
        <v>1554</v>
      </c>
      <c r="C2033" s="68" t="s">
        <v>37029</v>
      </c>
      <c r="D2033" s="67" t="s">
        <v>124</v>
      </c>
      <c r="E2033" s="67" t="str">
        <f t="shared" si="64"/>
        <v>грн</v>
      </c>
      <c r="F2033" s="77">
        <v>3082.92</v>
      </c>
      <c r="G2033" s="254">
        <f t="shared" si="65"/>
        <v>3082.92</v>
      </c>
      <c r="H2033" s="228"/>
      <c r="I2033" s="318"/>
    </row>
    <row r="2034" spans="1:9" s="108" customFormat="1" ht="12.95" hidden="1" customHeight="1" outlineLevel="3">
      <c r="A2034" s="214"/>
      <c r="B2034" s="109"/>
      <c r="C2034" s="215" t="s">
        <v>21604</v>
      </c>
      <c r="D2034" s="109"/>
      <c r="E2034" s="109" t="str">
        <f t="shared" si="64"/>
        <v/>
      </c>
      <c r="F2034" s="110" t="s">
        <v>300</v>
      </c>
      <c r="G2034" s="255" t="str">
        <f t="shared" si="65"/>
        <v/>
      </c>
      <c r="H2034" s="228"/>
      <c r="I2034" s="318"/>
    </row>
    <row r="2035" spans="1:9" ht="11.85" hidden="1" customHeight="1" outlineLevel="3">
      <c r="A2035" s="214" t="s">
        <v>5072</v>
      </c>
      <c r="B2035" s="67" t="s">
        <v>1555</v>
      </c>
      <c r="C2035" s="68" t="s">
        <v>37030</v>
      </c>
      <c r="D2035" s="67" t="s">
        <v>124</v>
      </c>
      <c r="E2035" s="67" t="str">
        <f t="shared" si="64"/>
        <v>грн</v>
      </c>
      <c r="F2035" s="77">
        <v>256.95999999999998</v>
      </c>
      <c r="G2035" s="254">
        <f t="shared" si="65"/>
        <v>256.95999999999998</v>
      </c>
      <c r="H2035" s="228"/>
      <c r="I2035" s="318"/>
    </row>
    <row r="2036" spans="1:9" ht="11.85" hidden="1" customHeight="1" outlineLevel="3">
      <c r="A2036" s="214" t="s">
        <v>5073</v>
      </c>
      <c r="B2036" s="67" t="s">
        <v>1556</v>
      </c>
      <c r="C2036" s="68" t="s">
        <v>37031</v>
      </c>
      <c r="D2036" s="67" t="s">
        <v>124</v>
      </c>
      <c r="E2036" s="67" t="str">
        <f t="shared" si="64"/>
        <v>грн</v>
      </c>
      <c r="F2036" s="77">
        <v>354.8</v>
      </c>
      <c r="G2036" s="254">
        <f t="shared" si="65"/>
        <v>354.8</v>
      </c>
      <c r="H2036" s="228"/>
      <c r="I2036" s="318"/>
    </row>
    <row r="2037" spans="1:9" ht="11.85" hidden="1" customHeight="1" outlineLevel="3">
      <c r="A2037" s="214" t="s">
        <v>5074</v>
      </c>
      <c r="B2037" s="67" t="s">
        <v>1557</v>
      </c>
      <c r="C2037" s="68" t="s">
        <v>37032</v>
      </c>
      <c r="D2037" s="67" t="s">
        <v>124</v>
      </c>
      <c r="E2037" s="67" t="str">
        <f t="shared" si="64"/>
        <v>грн</v>
      </c>
      <c r="F2037" s="77">
        <v>340.18</v>
      </c>
      <c r="G2037" s="254">
        <f t="shared" si="65"/>
        <v>340.18</v>
      </c>
      <c r="H2037" s="228"/>
      <c r="I2037" s="318"/>
    </row>
    <row r="2038" spans="1:9" ht="11.85" hidden="1" customHeight="1" outlineLevel="3">
      <c r="A2038" s="214" t="s">
        <v>5075</v>
      </c>
      <c r="B2038" s="67" t="s">
        <v>1558</v>
      </c>
      <c r="C2038" s="68" t="s">
        <v>37033</v>
      </c>
      <c r="D2038" s="67" t="s">
        <v>124</v>
      </c>
      <c r="E2038" s="67" t="str">
        <f t="shared" si="64"/>
        <v>грн</v>
      </c>
      <c r="F2038" s="77">
        <v>293.94</v>
      </c>
      <c r="G2038" s="254">
        <f t="shared" si="65"/>
        <v>293.94</v>
      </c>
      <c r="H2038" s="228"/>
      <c r="I2038" s="318"/>
    </row>
    <row r="2039" spans="1:9" ht="11.85" hidden="1" customHeight="1" outlineLevel="3">
      <c r="A2039" s="214" t="s">
        <v>5076</v>
      </c>
      <c r="B2039" s="67" t="s">
        <v>1559</v>
      </c>
      <c r="C2039" s="68" t="s">
        <v>37034</v>
      </c>
      <c r="D2039" s="67" t="s">
        <v>124</v>
      </c>
      <c r="E2039" s="67" t="str">
        <f t="shared" si="64"/>
        <v>грн</v>
      </c>
      <c r="F2039" s="77">
        <v>413.04</v>
      </c>
      <c r="G2039" s="254">
        <f t="shared" si="65"/>
        <v>413.04</v>
      </c>
      <c r="H2039" s="228"/>
      <c r="I2039" s="318"/>
    </row>
    <row r="2040" spans="1:9" ht="11.85" hidden="1" customHeight="1" outlineLevel="3">
      <c r="A2040" s="214" t="s">
        <v>5077</v>
      </c>
      <c r="B2040" s="67" t="s">
        <v>1560</v>
      </c>
      <c r="C2040" s="68" t="s">
        <v>37035</v>
      </c>
      <c r="D2040" s="67" t="s">
        <v>124</v>
      </c>
      <c r="E2040" s="67" t="str">
        <f t="shared" si="64"/>
        <v>грн</v>
      </c>
      <c r="F2040" s="77">
        <v>370.26</v>
      </c>
      <c r="G2040" s="254">
        <f t="shared" si="65"/>
        <v>370.26</v>
      </c>
      <c r="H2040" s="228"/>
      <c r="I2040" s="318"/>
    </row>
    <row r="2041" spans="1:9" ht="11.85" hidden="1" customHeight="1" outlineLevel="3">
      <c r="A2041" s="214" t="s">
        <v>5078</v>
      </c>
      <c r="B2041" s="67" t="s">
        <v>1561</v>
      </c>
      <c r="C2041" s="68" t="s">
        <v>37036</v>
      </c>
      <c r="D2041" s="67" t="s">
        <v>124</v>
      </c>
      <c r="E2041" s="67" t="str">
        <f t="shared" si="64"/>
        <v>грн</v>
      </c>
      <c r="F2041" s="77">
        <v>876.3</v>
      </c>
      <c r="G2041" s="254">
        <f t="shared" si="65"/>
        <v>876.3</v>
      </c>
      <c r="H2041" s="228"/>
      <c r="I2041" s="318"/>
    </row>
    <row r="2042" spans="1:9" ht="11.85" hidden="1" customHeight="1" outlineLevel="3">
      <c r="A2042" s="214" t="s">
        <v>5079</v>
      </c>
      <c r="B2042" s="67" t="s">
        <v>1562</v>
      </c>
      <c r="C2042" s="68" t="s">
        <v>37037</v>
      </c>
      <c r="D2042" s="67" t="s">
        <v>124</v>
      </c>
      <c r="E2042" s="67" t="str">
        <f t="shared" si="64"/>
        <v>грн</v>
      </c>
      <c r="F2042" s="77">
        <v>604.58000000000004</v>
      </c>
      <c r="G2042" s="254">
        <f t="shared" si="65"/>
        <v>604.58000000000004</v>
      </c>
      <c r="H2042" s="228"/>
      <c r="I2042" s="318"/>
    </row>
    <row r="2043" spans="1:9" ht="11.85" hidden="1" customHeight="1" outlineLevel="3">
      <c r="A2043" s="214" t="s">
        <v>5080</v>
      </c>
      <c r="B2043" s="67" t="s">
        <v>1563</v>
      </c>
      <c r="C2043" s="68" t="s">
        <v>37038</v>
      </c>
      <c r="D2043" s="67" t="s">
        <v>124</v>
      </c>
      <c r="E2043" s="67" t="str">
        <f t="shared" si="64"/>
        <v>грн</v>
      </c>
      <c r="F2043" s="77">
        <v>921.84</v>
      </c>
      <c r="G2043" s="254">
        <f t="shared" si="65"/>
        <v>921.84</v>
      </c>
      <c r="H2043" s="228"/>
      <c r="I2043" s="318"/>
    </row>
    <row r="2044" spans="1:9" ht="11.85" hidden="1" customHeight="1" outlineLevel="3">
      <c r="A2044" s="214" t="s">
        <v>5081</v>
      </c>
      <c r="B2044" s="67" t="s">
        <v>1564</v>
      </c>
      <c r="C2044" s="68" t="s">
        <v>37039</v>
      </c>
      <c r="D2044" s="67" t="s">
        <v>124</v>
      </c>
      <c r="E2044" s="67" t="str">
        <f t="shared" si="64"/>
        <v>грн</v>
      </c>
      <c r="F2044" s="77">
        <v>1079.1600000000001</v>
      </c>
      <c r="G2044" s="254">
        <f t="shared" si="65"/>
        <v>1079.1600000000001</v>
      </c>
      <c r="H2044" s="228"/>
      <c r="I2044" s="318"/>
    </row>
    <row r="2045" spans="1:9" ht="11.85" hidden="1" customHeight="1" outlineLevel="3">
      <c r="A2045" s="214" t="s">
        <v>5082</v>
      </c>
      <c r="B2045" s="67" t="s">
        <v>1565</v>
      </c>
      <c r="C2045" s="68" t="s">
        <v>37040</v>
      </c>
      <c r="D2045" s="67" t="s">
        <v>124</v>
      </c>
      <c r="E2045" s="67" t="str">
        <f t="shared" si="64"/>
        <v>грн</v>
      </c>
      <c r="F2045" s="77">
        <v>1371.72</v>
      </c>
      <c r="G2045" s="254">
        <f t="shared" si="65"/>
        <v>1371.72</v>
      </c>
      <c r="H2045" s="228"/>
      <c r="I2045" s="318"/>
    </row>
    <row r="2046" spans="1:9" ht="11.85" hidden="1" customHeight="1" outlineLevel="3">
      <c r="A2046" s="214" t="s">
        <v>5083</v>
      </c>
      <c r="B2046" s="67" t="s">
        <v>1566</v>
      </c>
      <c r="C2046" s="68" t="s">
        <v>37041</v>
      </c>
      <c r="D2046" s="67" t="s">
        <v>124</v>
      </c>
      <c r="E2046" s="67" t="str">
        <f t="shared" si="64"/>
        <v>грн</v>
      </c>
      <c r="F2046" s="77">
        <v>1371.72</v>
      </c>
      <c r="G2046" s="254">
        <f t="shared" si="65"/>
        <v>1371.72</v>
      </c>
      <c r="H2046" s="228"/>
      <c r="I2046" s="318"/>
    </row>
    <row r="2047" spans="1:9" ht="11.85" hidden="1" customHeight="1" outlineLevel="3">
      <c r="A2047" s="214" t="s">
        <v>5084</v>
      </c>
      <c r="B2047" s="67" t="s">
        <v>1567</v>
      </c>
      <c r="C2047" s="68" t="s">
        <v>37042</v>
      </c>
      <c r="D2047" s="67" t="s">
        <v>124</v>
      </c>
      <c r="E2047" s="67" t="str">
        <f t="shared" si="64"/>
        <v>грн</v>
      </c>
      <c r="F2047" s="77">
        <v>3912.3</v>
      </c>
      <c r="G2047" s="254">
        <f t="shared" si="65"/>
        <v>3912.3</v>
      </c>
      <c r="H2047" s="228"/>
      <c r="I2047" s="318"/>
    </row>
    <row r="2048" spans="1:9" ht="11.85" hidden="1" customHeight="1" outlineLevel="3">
      <c r="A2048" s="214" t="s">
        <v>5085</v>
      </c>
      <c r="B2048" s="67" t="s">
        <v>1568</v>
      </c>
      <c r="C2048" s="68" t="s">
        <v>37043</v>
      </c>
      <c r="D2048" s="67" t="s">
        <v>124</v>
      </c>
      <c r="E2048" s="67" t="str">
        <f t="shared" si="64"/>
        <v>грн</v>
      </c>
      <c r="F2048" s="77">
        <v>3912.3</v>
      </c>
      <c r="G2048" s="254">
        <f t="shared" si="65"/>
        <v>3912.3</v>
      </c>
      <c r="H2048" s="228"/>
      <c r="I2048" s="318"/>
    </row>
    <row r="2049" spans="1:9" s="108" customFormat="1" ht="12.95" hidden="1" customHeight="1" outlineLevel="3">
      <c r="A2049" s="214"/>
      <c r="B2049" s="109"/>
      <c r="C2049" s="215" t="s">
        <v>21603</v>
      </c>
      <c r="D2049" s="109"/>
      <c r="E2049" s="109" t="str">
        <f t="shared" si="64"/>
        <v/>
      </c>
      <c r="F2049" s="110" t="s">
        <v>300</v>
      </c>
      <c r="G2049" s="255" t="str">
        <f t="shared" si="65"/>
        <v/>
      </c>
      <c r="H2049" s="228"/>
      <c r="I2049" s="318"/>
    </row>
    <row r="2050" spans="1:9" ht="11.85" hidden="1" customHeight="1" outlineLevel="3">
      <c r="A2050" s="214" t="s">
        <v>5086</v>
      </c>
      <c r="B2050" s="67" t="s">
        <v>1569</v>
      </c>
      <c r="C2050" s="68" t="s">
        <v>37044</v>
      </c>
      <c r="D2050" s="67" t="s">
        <v>124</v>
      </c>
      <c r="E2050" s="67" t="str">
        <f t="shared" ref="E2050:E2113" si="66">IF(D2050="", "", "грн")</f>
        <v>грн</v>
      </c>
      <c r="F2050" s="77">
        <v>63.66</v>
      </c>
      <c r="G2050" s="254">
        <f t="shared" si="65"/>
        <v>63.66</v>
      </c>
      <c r="H2050" s="228"/>
      <c r="I2050" s="318"/>
    </row>
    <row r="2051" spans="1:9" ht="11.85" hidden="1" customHeight="1" outlineLevel="3">
      <c r="A2051" s="214" t="s">
        <v>5087</v>
      </c>
      <c r="B2051" s="67" t="s">
        <v>1570</v>
      </c>
      <c r="C2051" s="68" t="s">
        <v>37045</v>
      </c>
      <c r="D2051" s="67" t="s">
        <v>124</v>
      </c>
      <c r="E2051" s="67" t="str">
        <f t="shared" si="66"/>
        <v>грн</v>
      </c>
      <c r="F2051" s="77">
        <v>74.39</v>
      </c>
      <c r="G2051" s="254">
        <f t="shared" si="65"/>
        <v>74.39</v>
      </c>
      <c r="H2051" s="228"/>
      <c r="I2051" s="318"/>
    </row>
    <row r="2052" spans="1:9" ht="11.85" hidden="1" customHeight="1" outlineLevel="3">
      <c r="A2052" s="214" t="s">
        <v>5088</v>
      </c>
      <c r="B2052" s="67" t="s">
        <v>1571</v>
      </c>
      <c r="C2052" s="68" t="s">
        <v>37046</v>
      </c>
      <c r="D2052" s="67" t="s">
        <v>124</v>
      </c>
      <c r="E2052" s="67" t="str">
        <f t="shared" si="66"/>
        <v>грн</v>
      </c>
      <c r="F2052" s="77">
        <v>88.98</v>
      </c>
      <c r="G2052" s="254">
        <f t="shared" si="65"/>
        <v>88.98</v>
      </c>
      <c r="H2052" s="228"/>
      <c r="I2052" s="318"/>
    </row>
    <row r="2053" spans="1:9" ht="11.85" hidden="1" customHeight="1" outlineLevel="3">
      <c r="A2053" s="214" t="s">
        <v>5089</v>
      </c>
      <c r="B2053" s="67" t="s">
        <v>1572</v>
      </c>
      <c r="C2053" s="68" t="s">
        <v>37047</v>
      </c>
      <c r="D2053" s="67" t="s">
        <v>124</v>
      </c>
      <c r="E2053" s="67" t="str">
        <f t="shared" si="66"/>
        <v>грн</v>
      </c>
      <c r="F2053" s="77">
        <v>99.01</v>
      </c>
      <c r="G2053" s="254">
        <f t="shared" si="65"/>
        <v>99.01</v>
      </c>
      <c r="H2053" s="228"/>
      <c r="I2053" s="318"/>
    </row>
    <row r="2054" spans="1:9" ht="11.85" hidden="1" customHeight="1" outlineLevel="3">
      <c r="A2054" s="214" t="s">
        <v>5090</v>
      </c>
      <c r="B2054" s="67" t="s">
        <v>1573</v>
      </c>
      <c r="C2054" s="68" t="s">
        <v>37048</v>
      </c>
      <c r="D2054" s="67" t="s">
        <v>124</v>
      </c>
      <c r="E2054" s="67" t="str">
        <f t="shared" si="66"/>
        <v>грн</v>
      </c>
      <c r="F2054" s="77">
        <v>104.27</v>
      </c>
      <c r="G2054" s="254">
        <f t="shared" si="65"/>
        <v>104.27</v>
      </c>
      <c r="H2054" s="228"/>
      <c r="I2054" s="318"/>
    </row>
    <row r="2055" spans="1:9" ht="11.85" hidden="1" customHeight="1" outlineLevel="3">
      <c r="A2055" s="214" t="s">
        <v>5091</v>
      </c>
      <c r="B2055" s="67" t="s">
        <v>1574</v>
      </c>
      <c r="C2055" s="68" t="s">
        <v>37049</v>
      </c>
      <c r="D2055" s="67" t="s">
        <v>124</v>
      </c>
      <c r="E2055" s="67" t="str">
        <f t="shared" si="66"/>
        <v>грн</v>
      </c>
      <c r="F2055" s="77">
        <v>113.48</v>
      </c>
      <c r="G2055" s="254">
        <f t="shared" si="65"/>
        <v>113.48</v>
      </c>
      <c r="H2055" s="228"/>
      <c r="I2055" s="318"/>
    </row>
    <row r="2056" spans="1:9" ht="11.85" hidden="1" customHeight="1" outlineLevel="3">
      <c r="A2056" s="214" t="s">
        <v>5092</v>
      </c>
      <c r="B2056" s="67" t="s">
        <v>1575</v>
      </c>
      <c r="C2056" s="68" t="s">
        <v>37050</v>
      </c>
      <c r="D2056" s="67" t="s">
        <v>124</v>
      </c>
      <c r="E2056" s="67" t="str">
        <f t="shared" si="66"/>
        <v>грн</v>
      </c>
      <c r="F2056" s="77">
        <v>119.58</v>
      </c>
      <c r="G2056" s="254">
        <f t="shared" si="65"/>
        <v>119.58</v>
      </c>
      <c r="H2056" s="228"/>
      <c r="I2056" s="318"/>
    </row>
    <row r="2057" spans="1:9" ht="11.85" hidden="1" customHeight="1" outlineLevel="3">
      <c r="A2057" s="214" t="s">
        <v>5093</v>
      </c>
      <c r="B2057" s="67" t="s">
        <v>1576</v>
      </c>
      <c r="C2057" s="68" t="s">
        <v>37051</v>
      </c>
      <c r="D2057" s="67" t="s">
        <v>124</v>
      </c>
      <c r="E2057" s="67" t="str">
        <f t="shared" si="66"/>
        <v>грн</v>
      </c>
      <c r="F2057" s="77">
        <v>136.49</v>
      </c>
      <c r="G2057" s="254">
        <f t="shared" si="65"/>
        <v>136.49</v>
      </c>
      <c r="H2057" s="228"/>
      <c r="I2057" s="318"/>
    </row>
    <row r="2058" spans="1:9" ht="13.35" hidden="1" customHeight="1" outlineLevel="2">
      <c r="A2058" s="214"/>
      <c r="B2058" s="442"/>
      <c r="C2058" s="203" t="s">
        <v>21698</v>
      </c>
      <c r="D2058" s="203"/>
      <c r="E2058" s="203" t="str">
        <f t="shared" si="66"/>
        <v/>
      </c>
      <c r="F2058" s="205" t="s">
        <v>300</v>
      </c>
      <c r="G2058" s="253" t="str">
        <f t="shared" si="65"/>
        <v/>
      </c>
      <c r="H2058" s="228"/>
      <c r="I2058" s="318"/>
    </row>
    <row r="2059" spans="1:9" s="108" customFormat="1" ht="12.95" hidden="1" customHeight="1" outlineLevel="3">
      <c r="A2059" s="214"/>
      <c r="B2059" s="109"/>
      <c r="C2059" s="215" t="s">
        <v>21699</v>
      </c>
      <c r="D2059" s="109"/>
      <c r="E2059" s="109" t="str">
        <f t="shared" si="66"/>
        <v/>
      </c>
      <c r="F2059" s="110" t="s">
        <v>300</v>
      </c>
      <c r="G2059" s="255" t="str">
        <f t="shared" si="65"/>
        <v/>
      </c>
      <c r="H2059" s="228"/>
      <c r="I2059" s="318"/>
    </row>
    <row r="2060" spans="1:9" ht="11.85" hidden="1" customHeight="1" outlineLevel="3">
      <c r="A2060" s="214" t="s">
        <v>5094</v>
      </c>
      <c r="B2060" s="67" t="s">
        <v>1577</v>
      </c>
      <c r="C2060" s="68" t="s">
        <v>37052</v>
      </c>
      <c r="D2060" s="67" t="s">
        <v>51</v>
      </c>
      <c r="E2060" s="67" t="str">
        <f t="shared" si="66"/>
        <v>грн</v>
      </c>
      <c r="F2060" s="77">
        <v>177.06</v>
      </c>
      <c r="G2060" s="254">
        <f t="shared" ref="G2060:G2123" si="67">IFERROR(IF(OR(E2060="грн",E2060="грн."),ROUND(F2060*(1-$G$2),2),ROUND(F2060*(1-$G$2),2)*$E$2),"")</f>
        <v>177.06</v>
      </c>
      <c r="H2060" s="228"/>
      <c r="I2060" s="318"/>
    </row>
    <row r="2061" spans="1:9" ht="11.85" hidden="1" customHeight="1" outlineLevel="3">
      <c r="A2061" s="214" t="s">
        <v>5095</v>
      </c>
      <c r="B2061" s="67" t="s">
        <v>1578</v>
      </c>
      <c r="C2061" s="68" t="s">
        <v>37053</v>
      </c>
      <c r="D2061" s="67" t="s">
        <v>51</v>
      </c>
      <c r="E2061" s="67" t="str">
        <f t="shared" si="66"/>
        <v>грн</v>
      </c>
      <c r="F2061" s="77">
        <v>218.4</v>
      </c>
      <c r="G2061" s="254">
        <f t="shared" si="67"/>
        <v>218.4</v>
      </c>
      <c r="H2061" s="228"/>
      <c r="I2061" s="318"/>
    </row>
    <row r="2062" spans="1:9" ht="11.85" hidden="1" customHeight="1" outlineLevel="3">
      <c r="A2062" s="214" t="s">
        <v>5096</v>
      </c>
      <c r="B2062" s="67" t="s">
        <v>1579</v>
      </c>
      <c r="C2062" s="68" t="s">
        <v>37054</v>
      </c>
      <c r="D2062" s="67" t="s">
        <v>51</v>
      </c>
      <c r="E2062" s="67" t="str">
        <f t="shared" si="66"/>
        <v>грн</v>
      </c>
      <c r="F2062" s="77">
        <v>319.91000000000003</v>
      </c>
      <c r="G2062" s="254">
        <f t="shared" si="67"/>
        <v>319.91000000000003</v>
      </c>
      <c r="H2062" s="228"/>
      <c r="I2062" s="318"/>
    </row>
    <row r="2063" spans="1:9" ht="11.85" hidden="1" customHeight="1" outlineLevel="3">
      <c r="A2063" s="214" t="s">
        <v>5097</v>
      </c>
      <c r="B2063" s="67" t="s">
        <v>1580</v>
      </c>
      <c r="C2063" s="68" t="s">
        <v>37055</v>
      </c>
      <c r="D2063" s="67" t="s">
        <v>51</v>
      </c>
      <c r="E2063" s="67" t="str">
        <f t="shared" si="66"/>
        <v>грн</v>
      </c>
      <c r="F2063" s="77">
        <v>441.38</v>
      </c>
      <c r="G2063" s="254">
        <f t="shared" si="67"/>
        <v>441.38</v>
      </c>
      <c r="H2063" s="228"/>
      <c r="I2063" s="318"/>
    </row>
    <row r="2064" spans="1:9" ht="11.85" hidden="1" customHeight="1" outlineLevel="3">
      <c r="A2064" s="214" t="s">
        <v>5098</v>
      </c>
      <c r="B2064" s="67" t="s">
        <v>1581</v>
      </c>
      <c r="C2064" s="68" t="s">
        <v>37056</v>
      </c>
      <c r="D2064" s="67" t="s">
        <v>51</v>
      </c>
      <c r="E2064" s="67" t="str">
        <f t="shared" si="66"/>
        <v>грн</v>
      </c>
      <c r="F2064" s="77">
        <v>565.62</v>
      </c>
      <c r="G2064" s="254">
        <f t="shared" si="67"/>
        <v>565.62</v>
      </c>
      <c r="H2064" s="228"/>
      <c r="I2064" s="318"/>
    </row>
    <row r="2065" spans="1:9" ht="11.85" hidden="1" customHeight="1" outlineLevel="3">
      <c r="A2065" s="214" t="s">
        <v>5099</v>
      </c>
      <c r="B2065" s="67" t="s">
        <v>1582</v>
      </c>
      <c r="C2065" s="68" t="s">
        <v>37057</v>
      </c>
      <c r="D2065" s="67" t="s">
        <v>51</v>
      </c>
      <c r="E2065" s="67" t="str">
        <f t="shared" si="66"/>
        <v>грн</v>
      </c>
      <c r="F2065" s="77">
        <v>685.08</v>
      </c>
      <c r="G2065" s="254">
        <f t="shared" si="67"/>
        <v>685.08</v>
      </c>
      <c r="H2065" s="228"/>
      <c r="I2065" s="318"/>
    </row>
    <row r="2066" spans="1:9" ht="11.85" hidden="1" customHeight="1" outlineLevel="3">
      <c r="A2066" s="214" t="s">
        <v>5100</v>
      </c>
      <c r="B2066" s="67" t="s">
        <v>1583</v>
      </c>
      <c r="C2066" s="68" t="s">
        <v>37058</v>
      </c>
      <c r="D2066" s="67" t="s">
        <v>51</v>
      </c>
      <c r="E2066" s="67" t="str">
        <f t="shared" si="66"/>
        <v>грн</v>
      </c>
      <c r="F2066" s="77">
        <v>1078.44</v>
      </c>
      <c r="G2066" s="254">
        <f t="shared" si="67"/>
        <v>1078.44</v>
      </c>
      <c r="H2066" s="228"/>
      <c r="I2066" s="318"/>
    </row>
    <row r="2067" spans="1:9" ht="13.35" hidden="1" customHeight="1" outlineLevel="2">
      <c r="A2067" s="214"/>
      <c r="B2067" s="442"/>
      <c r="C2067" s="203" t="s">
        <v>21618</v>
      </c>
      <c r="D2067" s="203"/>
      <c r="E2067" s="203" t="str">
        <f t="shared" si="66"/>
        <v/>
      </c>
      <c r="F2067" s="205" t="s">
        <v>300</v>
      </c>
      <c r="G2067" s="253" t="str">
        <f t="shared" si="67"/>
        <v/>
      </c>
      <c r="H2067" s="228"/>
      <c r="I2067" s="318"/>
    </row>
    <row r="2068" spans="1:9" s="108" customFormat="1" ht="12.95" hidden="1" customHeight="1" outlineLevel="3">
      <c r="A2068" s="214"/>
      <c r="B2068" s="109"/>
      <c r="C2068" s="215" t="s">
        <v>21620</v>
      </c>
      <c r="D2068" s="109"/>
      <c r="E2068" s="109" t="str">
        <f t="shared" si="66"/>
        <v/>
      </c>
      <c r="F2068" s="110" t="s">
        <v>300</v>
      </c>
      <c r="G2068" s="255" t="str">
        <f t="shared" si="67"/>
        <v/>
      </c>
      <c r="H2068" s="228"/>
      <c r="I2068" s="318"/>
    </row>
    <row r="2069" spans="1:9" ht="11.85" hidden="1" customHeight="1" outlineLevel="3">
      <c r="A2069" s="214" t="s">
        <v>5101</v>
      </c>
      <c r="B2069" s="67" t="s">
        <v>1584</v>
      </c>
      <c r="C2069" s="68" t="s">
        <v>37059</v>
      </c>
      <c r="D2069" s="67" t="s">
        <v>124</v>
      </c>
      <c r="E2069" s="67" t="str">
        <f t="shared" si="66"/>
        <v>грн</v>
      </c>
      <c r="F2069" s="77">
        <v>66.3</v>
      </c>
      <c r="G2069" s="254">
        <f t="shared" si="67"/>
        <v>66.3</v>
      </c>
      <c r="H2069" s="228"/>
      <c r="I2069" s="318"/>
    </row>
    <row r="2070" spans="1:9" ht="11.85" hidden="1" customHeight="1" outlineLevel="3">
      <c r="A2070" s="214" t="s">
        <v>5102</v>
      </c>
      <c r="B2070" s="67" t="s">
        <v>1585</v>
      </c>
      <c r="C2070" s="68" t="s">
        <v>37060</v>
      </c>
      <c r="D2070" s="67" t="s">
        <v>124</v>
      </c>
      <c r="E2070" s="67" t="str">
        <f t="shared" si="66"/>
        <v>грн</v>
      </c>
      <c r="F2070" s="77">
        <v>81.96</v>
      </c>
      <c r="G2070" s="254">
        <f t="shared" si="67"/>
        <v>81.96</v>
      </c>
      <c r="H2070" s="228"/>
      <c r="I2070" s="318"/>
    </row>
    <row r="2071" spans="1:9" ht="11.85" hidden="1" customHeight="1" outlineLevel="3">
      <c r="A2071" s="214" t="s">
        <v>5103</v>
      </c>
      <c r="B2071" s="67" t="s">
        <v>1586</v>
      </c>
      <c r="C2071" s="68" t="s">
        <v>37061</v>
      </c>
      <c r="D2071" s="67" t="s">
        <v>124</v>
      </c>
      <c r="E2071" s="67" t="str">
        <f t="shared" si="66"/>
        <v>грн</v>
      </c>
      <c r="F2071" s="77">
        <v>133.31</v>
      </c>
      <c r="G2071" s="254">
        <f t="shared" si="67"/>
        <v>133.31</v>
      </c>
      <c r="H2071" s="228"/>
      <c r="I2071" s="318"/>
    </row>
    <row r="2072" spans="1:9" ht="11.85" hidden="1" customHeight="1" outlineLevel="3">
      <c r="A2072" s="214" t="s">
        <v>5104</v>
      </c>
      <c r="B2072" s="67" t="s">
        <v>1587</v>
      </c>
      <c r="C2072" s="68" t="s">
        <v>37062</v>
      </c>
      <c r="D2072" s="67" t="s">
        <v>124</v>
      </c>
      <c r="E2072" s="67" t="str">
        <f t="shared" si="66"/>
        <v>грн</v>
      </c>
      <c r="F2072" s="77">
        <v>225.4</v>
      </c>
      <c r="G2072" s="254">
        <f t="shared" si="67"/>
        <v>225.4</v>
      </c>
      <c r="H2072" s="228"/>
      <c r="I2072" s="318"/>
    </row>
    <row r="2073" spans="1:9" ht="11.85" hidden="1" customHeight="1" outlineLevel="3">
      <c r="A2073" s="214" t="s">
        <v>5105</v>
      </c>
      <c r="B2073" s="67" t="s">
        <v>1588</v>
      </c>
      <c r="C2073" s="68" t="s">
        <v>37063</v>
      </c>
      <c r="D2073" s="67" t="s">
        <v>124</v>
      </c>
      <c r="E2073" s="67" t="str">
        <f t="shared" si="66"/>
        <v>грн</v>
      </c>
      <c r="F2073" s="77">
        <v>446.56</v>
      </c>
      <c r="G2073" s="254">
        <f t="shared" si="67"/>
        <v>446.56</v>
      </c>
      <c r="H2073" s="228"/>
      <c r="I2073" s="318"/>
    </row>
    <row r="2074" spans="1:9" ht="11.85" hidden="1" customHeight="1" outlineLevel="3">
      <c r="A2074" s="214" t="s">
        <v>5106</v>
      </c>
      <c r="B2074" s="67" t="s">
        <v>1589</v>
      </c>
      <c r="C2074" s="68" t="s">
        <v>37064</v>
      </c>
      <c r="D2074" s="67" t="s">
        <v>124</v>
      </c>
      <c r="E2074" s="67" t="str">
        <f t="shared" si="66"/>
        <v>грн</v>
      </c>
      <c r="F2074" s="77">
        <v>708.84</v>
      </c>
      <c r="G2074" s="254">
        <f t="shared" si="67"/>
        <v>708.84</v>
      </c>
      <c r="H2074" s="228"/>
      <c r="I2074" s="318"/>
    </row>
    <row r="2075" spans="1:9" ht="11.85" hidden="1" customHeight="1" outlineLevel="3">
      <c r="A2075" s="214" t="s">
        <v>5107</v>
      </c>
      <c r="B2075" s="67" t="s">
        <v>1590</v>
      </c>
      <c r="C2075" s="68" t="s">
        <v>37065</v>
      </c>
      <c r="D2075" s="67" t="s">
        <v>124</v>
      </c>
      <c r="E2075" s="67" t="str">
        <f t="shared" si="66"/>
        <v>грн</v>
      </c>
      <c r="F2075" s="77">
        <v>1449</v>
      </c>
      <c r="G2075" s="254">
        <f t="shared" si="67"/>
        <v>1449</v>
      </c>
      <c r="H2075" s="228"/>
      <c r="I2075" s="318"/>
    </row>
    <row r="2076" spans="1:9" s="108" customFormat="1" ht="12.95" hidden="1" customHeight="1" outlineLevel="3">
      <c r="A2076" s="214"/>
      <c r="B2076" s="109"/>
      <c r="C2076" s="215" t="s">
        <v>21619</v>
      </c>
      <c r="D2076" s="109"/>
      <c r="E2076" s="109" t="str">
        <f t="shared" si="66"/>
        <v/>
      </c>
      <c r="F2076" s="110" t="s">
        <v>300</v>
      </c>
      <c r="G2076" s="255" t="str">
        <f t="shared" si="67"/>
        <v/>
      </c>
      <c r="H2076" s="228"/>
      <c r="I2076" s="318"/>
    </row>
    <row r="2077" spans="1:9" ht="11.85" hidden="1" customHeight="1" outlineLevel="3">
      <c r="A2077" s="214" t="s">
        <v>5108</v>
      </c>
      <c r="B2077" s="67" t="s">
        <v>1591</v>
      </c>
      <c r="C2077" s="68" t="s">
        <v>37066</v>
      </c>
      <c r="D2077" s="67" t="s">
        <v>124</v>
      </c>
      <c r="E2077" s="67" t="str">
        <f t="shared" si="66"/>
        <v>грн</v>
      </c>
      <c r="F2077" s="77">
        <v>16.329999999999998</v>
      </c>
      <c r="G2077" s="254">
        <f t="shared" si="67"/>
        <v>16.329999999999998</v>
      </c>
      <c r="H2077" s="228"/>
      <c r="I2077" s="318"/>
    </row>
    <row r="2078" spans="1:9" ht="11.85" hidden="1" customHeight="1" outlineLevel="3">
      <c r="A2078" s="214" t="s">
        <v>5109</v>
      </c>
      <c r="B2078" s="67" t="s">
        <v>1592</v>
      </c>
      <c r="C2078" s="68" t="s">
        <v>37067</v>
      </c>
      <c r="D2078" s="67" t="s">
        <v>124</v>
      </c>
      <c r="E2078" s="67" t="str">
        <f t="shared" si="66"/>
        <v>грн</v>
      </c>
      <c r="F2078" s="77">
        <v>18.600000000000001</v>
      </c>
      <c r="G2078" s="254">
        <f t="shared" si="67"/>
        <v>18.600000000000001</v>
      </c>
      <c r="H2078" s="228"/>
      <c r="I2078" s="318"/>
    </row>
    <row r="2079" spans="1:9" ht="11.85" hidden="1" customHeight="1" outlineLevel="3">
      <c r="A2079" s="214" t="s">
        <v>5110</v>
      </c>
      <c r="B2079" s="67" t="s">
        <v>1593</v>
      </c>
      <c r="C2079" s="68" t="s">
        <v>37068</v>
      </c>
      <c r="D2079" s="67" t="s">
        <v>124</v>
      </c>
      <c r="E2079" s="67" t="str">
        <f t="shared" si="66"/>
        <v>грн</v>
      </c>
      <c r="F2079" s="77">
        <v>27.67</v>
      </c>
      <c r="G2079" s="254">
        <f t="shared" si="67"/>
        <v>27.67</v>
      </c>
      <c r="H2079" s="228"/>
      <c r="I2079" s="318"/>
    </row>
    <row r="2080" spans="1:9" ht="11.85" hidden="1" customHeight="1" outlineLevel="3">
      <c r="A2080" s="214" t="s">
        <v>5111</v>
      </c>
      <c r="B2080" s="67" t="s">
        <v>1594</v>
      </c>
      <c r="C2080" s="68" t="s">
        <v>37069</v>
      </c>
      <c r="D2080" s="67" t="s">
        <v>124</v>
      </c>
      <c r="E2080" s="67" t="str">
        <f t="shared" si="66"/>
        <v>грн</v>
      </c>
      <c r="F2080" s="77">
        <v>43.04</v>
      </c>
      <c r="G2080" s="254">
        <f t="shared" si="67"/>
        <v>43.04</v>
      </c>
      <c r="H2080" s="228"/>
      <c r="I2080" s="318"/>
    </row>
    <row r="2081" spans="1:9" ht="11.85" hidden="1" customHeight="1" outlineLevel="3">
      <c r="A2081" s="214" t="s">
        <v>5112</v>
      </c>
      <c r="B2081" s="67" t="s">
        <v>1595</v>
      </c>
      <c r="C2081" s="68" t="s">
        <v>37070</v>
      </c>
      <c r="D2081" s="67" t="s">
        <v>124</v>
      </c>
      <c r="E2081" s="67" t="str">
        <f t="shared" si="66"/>
        <v>грн</v>
      </c>
      <c r="F2081" s="77">
        <v>53.11</v>
      </c>
      <c r="G2081" s="254">
        <f t="shared" si="67"/>
        <v>53.11</v>
      </c>
      <c r="H2081" s="228"/>
      <c r="I2081" s="318"/>
    </row>
    <row r="2082" spans="1:9" ht="11.85" hidden="1" customHeight="1" outlineLevel="3">
      <c r="A2082" s="214" t="s">
        <v>5113</v>
      </c>
      <c r="B2082" s="67" t="s">
        <v>1596</v>
      </c>
      <c r="C2082" s="68" t="s">
        <v>37071</v>
      </c>
      <c r="D2082" s="67" t="s">
        <v>124</v>
      </c>
      <c r="E2082" s="67" t="str">
        <f t="shared" si="66"/>
        <v>грн</v>
      </c>
      <c r="F2082" s="77">
        <v>72.95</v>
      </c>
      <c r="G2082" s="254">
        <f t="shared" si="67"/>
        <v>72.95</v>
      </c>
      <c r="H2082" s="228"/>
      <c r="I2082" s="318"/>
    </row>
    <row r="2083" spans="1:9" ht="11.85" hidden="1" customHeight="1" outlineLevel="3">
      <c r="A2083" s="214" t="s">
        <v>5114</v>
      </c>
      <c r="B2083" s="67" t="s">
        <v>1597</v>
      </c>
      <c r="C2083" s="68" t="s">
        <v>37072</v>
      </c>
      <c r="D2083" s="67" t="s">
        <v>124</v>
      </c>
      <c r="E2083" s="67" t="str">
        <f t="shared" si="66"/>
        <v>грн</v>
      </c>
      <c r="F2083" s="77">
        <v>140.16999999999999</v>
      </c>
      <c r="G2083" s="254">
        <f t="shared" si="67"/>
        <v>140.16999999999999</v>
      </c>
      <c r="H2083" s="228"/>
      <c r="I2083" s="318"/>
    </row>
    <row r="2084" spans="1:9" ht="13.35" hidden="1" customHeight="1" outlineLevel="2">
      <c r="A2084" s="214"/>
      <c r="B2084" s="442"/>
      <c r="C2084" s="203" t="s">
        <v>21601</v>
      </c>
      <c r="D2084" s="203"/>
      <c r="E2084" s="203" t="str">
        <f t="shared" si="66"/>
        <v/>
      </c>
      <c r="F2084" s="205" t="s">
        <v>300</v>
      </c>
      <c r="G2084" s="253" t="str">
        <f t="shared" si="67"/>
        <v/>
      </c>
      <c r="H2084" s="228"/>
      <c r="I2084" s="318"/>
    </row>
    <row r="2085" spans="1:9" ht="11.85" hidden="1" customHeight="1" outlineLevel="3">
      <c r="A2085" s="214" t="s">
        <v>5115</v>
      </c>
      <c r="B2085" s="67" t="s">
        <v>5116</v>
      </c>
      <c r="C2085" s="68" t="s">
        <v>38377</v>
      </c>
      <c r="D2085" s="67" t="s">
        <v>124</v>
      </c>
      <c r="E2085" s="67" t="str">
        <f t="shared" si="66"/>
        <v>грн</v>
      </c>
      <c r="F2085" s="77">
        <v>42.61</v>
      </c>
      <c r="G2085" s="254">
        <f t="shared" si="67"/>
        <v>42.61</v>
      </c>
      <c r="H2085" s="228"/>
      <c r="I2085" s="318"/>
    </row>
    <row r="2086" spans="1:9" ht="11.85" hidden="1" customHeight="1" outlineLevel="3">
      <c r="A2086" s="214" t="s">
        <v>5117</v>
      </c>
      <c r="B2086" s="67" t="s">
        <v>5118</v>
      </c>
      <c r="C2086" s="68" t="s">
        <v>38378</v>
      </c>
      <c r="D2086" s="67" t="s">
        <v>124</v>
      </c>
      <c r="E2086" s="67" t="str">
        <f t="shared" si="66"/>
        <v>грн</v>
      </c>
      <c r="F2086" s="77">
        <v>42.61</v>
      </c>
      <c r="G2086" s="254">
        <f t="shared" si="67"/>
        <v>42.61</v>
      </c>
      <c r="H2086" s="228"/>
      <c r="I2086" s="318"/>
    </row>
    <row r="2087" spans="1:9" ht="11.85" hidden="1" customHeight="1" outlineLevel="3">
      <c r="A2087" s="214" t="s">
        <v>5119</v>
      </c>
      <c r="B2087" s="67" t="s">
        <v>5120</v>
      </c>
      <c r="C2087" s="68" t="s">
        <v>38379</v>
      </c>
      <c r="D2087" s="67" t="s">
        <v>124</v>
      </c>
      <c r="E2087" s="67" t="str">
        <f t="shared" si="66"/>
        <v>грн</v>
      </c>
      <c r="F2087" s="77">
        <v>46.91</v>
      </c>
      <c r="G2087" s="254">
        <f t="shared" si="67"/>
        <v>46.91</v>
      </c>
      <c r="H2087" s="228"/>
      <c r="I2087" s="318"/>
    </row>
    <row r="2088" spans="1:9" ht="11.85" hidden="1" customHeight="1" outlineLevel="3">
      <c r="A2088" s="214" t="s">
        <v>5121</v>
      </c>
      <c r="B2088" s="67" t="s">
        <v>5122</v>
      </c>
      <c r="C2088" s="68" t="s">
        <v>38380</v>
      </c>
      <c r="D2088" s="67" t="s">
        <v>124</v>
      </c>
      <c r="E2088" s="67" t="str">
        <f t="shared" si="66"/>
        <v>грн</v>
      </c>
      <c r="F2088" s="77">
        <v>46.38</v>
      </c>
      <c r="G2088" s="254">
        <f t="shared" si="67"/>
        <v>46.38</v>
      </c>
      <c r="H2088" s="228"/>
      <c r="I2088" s="318"/>
    </row>
    <row r="2089" spans="1:9" ht="11.85" hidden="1" customHeight="1" outlineLevel="3">
      <c r="A2089" s="214" t="s">
        <v>5123</v>
      </c>
      <c r="B2089" s="67" t="s">
        <v>5124</v>
      </c>
      <c r="C2089" s="68" t="s">
        <v>38381</v>
      </c>
      <c r="D2089" s="67" t="s">
        <v>124</v>
      </c>
      <c r="E2089" s="67" t="str">
        <f t="shared" si="66"/>
        <v>грн</v>
      </c>
      <c r="F2089" s="77">
        <v>86.59</v>
      </c>
      <c r="G2089" s="254">
        <f t="shared" si="67"/>
        <v>86.59</v>
      </c>
      <c r="H2089" s="228"/>
      <c r="I2089" s="318"/>
    </row>
    <row r="2090" spans="1:9" ht="11.85" hidden="1" customHeight="1" outlineLevel="3">
      <c r="A2090" s="214" t="s">
        <v>5125</v>
      </c>
      <c r="B2090" s="67" t="s">
        <v>5126</v>
      </c>
      <c r="C2090" s="68" t="s">
        <v>38382</v>
      </c>
      <c r="D2090" s="67" t="s">
        <v>124</v>
      </c>
      <c r="E2090" s="67" t="str">
        <f t="shared" si="66"/>
        <v>грн</v>
      </c>
      <c r="F2090" s="77">
        <v>81.89</v>
      </c>
      <c r="G2090" s="254">
        <f t="shared" si="67"/>
        <v>81.89</v>
      </c>
      <c r="H2090" s="228"/>
      <c r="I2090" s="318"/>
    </row>
    <row r="2091" spans="1:9" ht="11.85" hidden="1" customHeight="1" outlineLevel="3">
      <c r="A2091" s="214" t="s">
        <v>5127</v>
      </c>
      <c r="B2091" s="67" t="s">
        <v>5128</v>
      </c>
      <c r="C2091" s="68" t="s">
        <v>38383</v>
      </c>
      <c r="D2091" s="67" t="s">
        <v>124</v>
      </c>
      <c r="E2091" s="67" t="str">
        <f t="shared" si="66"/>
        <v>грн</v>
      </c>
      <c r="F2091" s="77">
        <v>116.1</v>
      </c>
      <c r="G2091" s="254">
        <f t="shared" si="67"/>
        <v>116.1</v>
      </c>
      <c r="H2091" s="228"/>
      <c r="I2091" s="318"/>
    </row>
    <row r="2092" spans="1:9" ht="11.85" hidden="1" customHeight="1" outlineLevel="3">
      <c r="A2092" s="214" t="s">
        <v>5129</v>
      </c>
      <c r="B2092" s="67" t="s">
        <v>5130</v>
      </c>
      <c r="C2092" s="68" t="s">
        <v>38384</v>
      </c>
      <c r="D2092" s="67" t="s">
        <v>124</v>
      </c>
      <c r="E2092" s="67" t="str">
        <f t="shared" si="66"/>
        <v>грн</v>
      </c>
      <c r="F2092" s="77">
        <v>125.17</v>
      </c>
      <c r="G2092" s="254">
        <f t="shared" si="67"/>
        <v>125.17</v>
      </c>
      <c r="H2092" s="228"/>
      <c r="I2092" s="318"/>
    </row>
    <row r="2093" spans="1:9" ht="11.85" hidden="1" customHeight="1" outlineLevel="3">
      <c r="A2093" s="214" t="s">
        <v>5131</v>
      </c>
      <c r="B2093" s="67" t="s">
        <v>5132</v>
      </c>
      <c r="C2093" s="68" t="s">
        <v>38385</v>
      </c>
      <c r="D2093" s="67" t="s">
        <v>124</v>
      </c>
      <c r="E2093" s="67" t="str">
        <f t="shared" si="66"/>
        <v>грн</v>
      </c>
      <c r="F2093" s="77">
        <v>153.38</v>
      </c>
      <c r="G2093" s="254">
        <f t="shared" si="67"/>
        <v>153.38</v>
      </c>
      <c r="H2093" s="228"/>
      <c r="I2093" s="318"/>
    </row>
    <row r="2094" spans="1:9" ht="11.85" hidden="1" customHeight="1" outlineLevel="3">
      <c r="A2094" s="214" t="s">
        <v>5133</v>
      </c>
      <c r="B2094" s="67" t="s">
        <v>5134</v>
      </c>
      <c r="C2094" s="68" t="s">
        <v>38386</v>
      </c>
      <c r="D2094" s="67" t="s">
        <v>124</v>
      </c>
      <c r="E2094" s="67" t="str">
        <f t="shared" si="66"/>
        <v>грн</v>
      </c>
      <c r="F2094" s="77">
        <v>52.62</v>
      </c>
      <c r="G2094" s="254">
        <f t="shared" si="67"/>
        <v>52.62</v>
      </c>
      <c r="H2094" s="228"/>
      <c r="I2094" s="318"/>
    </row>
    <row r="2095" spans="1:9" ht="11.85" hidden="1" customHeight="1" outlineLevel="3">
      <c r="A2095" s="214" t="s">
        <v>5135</v>
      </c>
      <c r="B2095" s="67" t="s">
        <v>5136</v>
      </c>
      <c r="C2095" s="68" t="s">
        <v>38387</v>
      </c>
      <c r="D2095" s="67" t="s">
        <v>124</v>
      </c>
      <c r="E2095" s="67" t="str">
        <f t="shared" si="66"/>
        <v>грн</v>
      </c>
      <c r="F2095" s="77">
        <v>56.94</v>
      </c>
      <c r="G2095" s="254">
        <f t="shared" si="67"/>
        <v>56.94</v>
      </c>
      <c r="H2095" s="228"/>
      <c r="I2095" s="318"/>
    </row>
    <row r="2096" spans="1:9" ht="11.85" hidden="1" customHeight="1" outlineLevel="3">
      <c r="A2096" s="214" t="s">
        <v>5137</v>
      </c>
      <c r="B2096" s="67" t="s">
        <v>5138</v>
      </c>
      <c r="C2096" s="68" t="s">
        <v>38388</v>
      </c>
      <c r="D2096" s="67" t="s">
        <v>124</v>
      </c>
      <c r="E2096" s="67" t="str">
        <f t="shared" si="66"/>
        <v>грн</v>
      </c>
      <c r="F2096" s="77">
        <v>60.08</v>
      </c>
      <c r="G2096" s="254">
        <f t="shared" si="67"/>
        <v>60.08</v>
      </c>
      <c r="H2096" s="228"/>
      <c r="I2096" s="318"/>
    </row>
    <row r="2097" spans="1:9" ht="11.85" hidden="1" customHeight="1" outlineLevel="3">
      <c r="A2097" s="214" t="s">
        <v>5139</v>
      </c>
      <c r="B2097" s="67" t="s">
        <v>5140</v>
      </c>
      <c r="C2097" s="68" t="s">
        <v>38389</v>
      </c>
      <c r="D2097" s="67" t="s">
        <v>124</v>
      </c>
      <c r="E2097" s="67" t="str">
        <f t="shared" si="66"/>
        <v>грн</v>
      </c>
      <c r="F2097" s="77">
        <v>61.52</v>
      </c>
      <c r="G2097" s="254">
        <f t="shared" si="67"/>
        <v>61.52</v>
      </c>
      <c r="H2097" s="228"/>
      <c r="I2097" s="318"/>
    </row>
    <row r="2098" spans="1:9" ht="11.85" hidden="1" customHeight="1" outlineLevel="3">
      <c r="A2098" s="214" t="s">
        <v>5141</v>
      </c>
      <c r="B2098" s="67" t="s">
        <v>5142</v>
      </c>
      <c r="C2098" s="68" t="s">
        <v>38390</v>
      </c>
      <c r="D2098" s="67" t="s">
        <v>124</v>
      </c>
      <c r="E2098" s="67" t="str">
        <f t="shared" si="66"/>
        <v>грн</v>
      </c>
      <c r="F2098" s="77">
        <v>68.14</v>
      </c>
      <c r="G2098" s="254">
        <f t="shared" si="67"/>
        <v>68.14</v>
      </c>
      <c r="H2098" s="228"/>
      <c r="I2098" s="318"/>
    </row>
    <row r="2099" spans="1:9" ht="11.85" hidden="1" customHeight="1" outlineLevel="3">
      <c r="A2099" s="214" t="s">
        <v>5143</v>
      </c>
      <c r="B2099" s="67" t="s">
        <v>5144</v>
      </c>
      <c r="C2099" s="68" t="s">
        <v>38391</v>
      </c>
      <c r="D2099" s="67" t="s">
        <v>124</v>
      </c>
      <c r="E2099" s="67" t="str">
        <f t="shared" si="66"/>
        <v>грн</v>
      </c>
      <c r="F2099" s="77">
        <v>83.62</v>
      </c>
      <c r="G2099" s="254">
        <f t="shared" si="67"/>
        <v>83.62</v>
      </c>
      <c r="H2099" s="228"/>
      <c r="I2099" s="318"/>
    </row>
    <row r="2100" spans="1:9" ht="11.85" hidden="1" customHeight="1" outlineLevel="3">
      <c r="A2100" s="214" t="s">
        <v>5145</v>
      </c>
      <c r="B2100" s="67" t="s">
        <v>5146</v>
      </c>
      <c r="C2100" s="68" t="s">
        <v>38392</v>
      </c>
      <c r="D2100" s="67" t="s">
        <v>124</v>
      </c>
      <c r="E2100" s="67" t="str">
        <f t="shared" si="66"/>
        <v>грн</v>
      </c>
      <c r="F2100" s="77">
        <v>165.61</v>
      </c>
      <c r="G2100" s="254">
        <f t="shared" si="67"/>
        <v>165.61</v>
      </c>
      <c r="H2100" s="228"/>
      <c r="I2100" s="318"/>
    </row>
    <row r="2101" spans="1:9" ht="11.85" hidden="1" customHeight="1" outlineLevel="3">
      <c r="A2101" s="214" t="s">
        <v>5147</v>
      </c>
      <c r="B2101" s="67" t="s">
        <v>5148</v>
      </c>
      <c r="C2101" s="68" t="s">
        <v>38393</v>
      </c>
      <c r="D2101" s="67" t="s">
        <v>124</v>
      </c>
      <c r="E2101" s="67" t="str">
        <f t="shared" si="66"/>
        <v>грн</v>
      </c>
      <c r="F2101" s="77">
        <v>172.74</v>
      </c>
      <c r="G2101" s="254">
        <f t="shared" si="67"/>
        <v>172.74</v>
      </c>
      <c r="H2101" s="228"/>
      <c r="I2101" s="318"/>
    </row>
    <row r="2102" spans="1:9" ht="11.85" hidden="1" customHeight="1" outlineLevel="3">
      <c r="A2102" s="214" t="s">
        <v>5149</v>
      </c>
      <c r="B2102" s="67" t="s">
        <v>5150</v>
      </c>
      <c r="C2102" s="68" t="s">
        <v>38394</v>
      </c>
      <c r="D2102" s="67" t="s">
        <v>124</v>
      </c>
      <c r="E2102" s="67" t="str">
        <f t="shared" si="66"/>
        <v>грн</v>
      </c>
      <c r="F2102" s="77">
        <v>205.3</v>
      </c>
      <c r="G2102" s="254">
        <f t="shared" si="67"/>
        <v>205.3</v>
      </c>
      <c r="H2102" s="228"/>
      <c r="I2102" s="318"/>
    </row>
    <row r="2103" spans="1:9" ht="11.85" hidden="1" customHeight="1" outlineLevel="3">
      <c r="A2103" s="214" t="s">
        <v>5151</v>
      </c>
      <c r="B2103" s="67" t="s">
        <v>1598</v>
      </c>
      <c r="C2103" s="68" t="s">
        <v>38395</v>
      </c>
      <c r="D2103" s="67" t="s">
        <v>124</v>
      </c>
      <c r="E2103" s="67" t="str">
        <f t="shared" si="66"/>
        <v>грн</v>
      </c>
      <c r="F2103" s="77">
        <v>53.2</v>
      </c>
      <c r="G2103" s="254">
        <f t="shared" si="67"/>
        <v>53.2</v>
      </c>
      <c r="H2103" s="228"/>
      <c r="I2103" s="318"/>
    </row>
    <row r="2104" spans="1:9" ht="11.85" hidden="1" customHeight="1" outlineLevel="3">
      <c r="A2104" s="214" t="s">
        <v>5152</v>
      </c>
      <c r="B2104" s="67" t="s">
        <v>1599</v>
      </c>
      <c r="C2104" s="68" t="s">
        <v>38396</v>
      </c>
      <c r="D2104" s="67" t="s">
        <v>124</v>
      </c>
      <c r="E2104" s="67" t="str">
        <f t="shared" si="66"/>
        <v>грн</v>
      </c>
      <c r="F2104" s="77">
        <v>56.71</v>
      </c>
      <c r="G2104" s="254">
        <f t="shared" si="67"/>
        <v>56.71</v>
      </c>
      <c r="H2104" s="228"/>
      <c r="I2104" s="318"/>
    </row>
    <row r="2105" spans="1:9" ht="11.85" hidden="1" customHeight="1" outlineLevel="3">
      <c r="A2105" s="214" t="s">
        <v>5153</v>
      </c>
      <c r="B2105" s="67" t="s">
        <v>1600</v>
      </c>
      <c r="C2105" s="68" t="s">
        <v>38397</v>
      </c>
      <c r="D2105" s="67" t="s">
        <v>124</v>
      </c>
      <c r="E2105" s="67" t="str">
        <f t="shared" si="66"/>
        <v>грн</v>
      </c>
      <c r="F2105" s="77">
        <v>61.08</v>
      </c>
      <c r="G2105" s="254">
        <f t="shared" si="67"/>
        <v>61.08</v>
      </c>
      <c r="H2105" s="228"/>
      <c r="I2105" s="318"/>
    </row>
    <row r="2106" spans="1:9" ht="11.85" hidden="1" customHeight="1" outlineLevel="3">
      <c r="A2106" s="214" t="s">
        <v>5154</v>
      </c>
      <c r="B2106" s="67" t="s">
        <v>1601</v>
      </c>
      <c r="C2106" s="68" t="s">
        <v>38398</v>
      </c>
      <c r="D2106" s="67" t="s">
        <v>124</v>
      </c>
      <c r="E2106" s="67" t="str">
        <f t="shared" si="66"/>
        <v>грн</v>
      </c>
      <c r="F2106" s="77">
        <v>64.8</v>
      </c>
      <c r="G2106" s="254">
        <f t="shared" si="67"/>
        <v>64.8</v>
      </c>
      <c r="H2106" s="228"/>
      <c r="I2106" s="318"/>
    </row>
    <row r="2107" spans="1:9" ht="11.85" hidden="1" customHeight="1" outlineLevel="3">
      <c r="A2107" s="214" t="s">
        <v>5155</v>
      </c>
      <c r="B2107" s="67" t="s">
        <v>1602</v>
      </c>
      <c r="C2107" s="68" t="s">
        <v>38399</v>
      </c>
      <c r="D2107" s="67" t="s">
        <v>124</v>
      </c>
      <c r="E2107" s="67" t="str">
        <f t="shared" si="66"/>
        <v>грн</v>
      </c>
      <c r="F2107" s="77">
        <v>75.78</v>
      </c>
      <c r="G2107" s="254">
        <f t="shared" si="67"/>
        <v>75.78</v>
      </c>
      <c r="H2107" s="228"/>
      <c r="I2107" s="318"/>
    </row>
    <row r="2108" spans="1:9" ht="11.85" hidden="1" customHeight="1" outlineLevel="3">
      <c r="A2108" s="214" t="s">
        <v>5156</v>
      </c>
      <c r="B2108" s="67" t="s">
        <v>1603</v>
      </c>
      <c r="C2108" s="68" t="s">
        <v>38400</v>
      </c>
      <c r="D2108" s="67" t="s">
        <v>124</v>
      </c>
      <c r="E2108" s="67" t="str">
        <f t="shared" si="66"/>
        <v>грн</v>
      </c>
      <c r="F2108" s="77">
        <v>94.99</v>
      </c>
      <c r="G2108" s="254">
        <f t="shared" si="67"/>
        <v>94.99</v>
      </c>
      <c r="H2108" s="228"/>
      <c r="I2108" s="318"/>
    </row>
    <row r="2109" spans="1:9" ht="11.85" hidden="1" customHeight="1" outlineLevel="3">
      <c r="A2109" s="214" t="s">
        <v>5157</v>
      </c>
      <c r="B2109" s="67" t="s">
        <v>1604</v>
      </c>
      <c r="C2109" s="68" t="s">
        <v>38401</v>
      </c>
      <c r="D2109" s="67" t="s">
        <v>124</v>
      </c>
      <c r="E2109" s="67" t="str">
        <f t="shared" si="66"/>
        <v>грн</v>
      </c>
      <c r="F2109" s="77">
        <v>124.46</v>
      </c>
      <c r="G2109" s="254">
        <f t="shared" si="67"/>
        <v>124.46</v>
      </c>
      <c r="H2109" s="228"/>
      <c r="I2109" s="318"/>
    </row>
    <row r="2110" spans="1:9" ht="11.85" hidden="1" customHeight="1" outlineLevel="3">
      <c r="A2110" s="214" t="s">
        <v>5158</v>
      </c>
      <c r="B2110" s="67" t="s">
        <v>1605</v>
      </c>
      <c r="C2110" s="68" t="s">
        <v>38402</v>
      </c>
      <c r="D2110" s="67" t="s">
        <v>124</v>
      </c>
      <c r="E2110" s="67" t="str">
        <f t="shared" si="66"/>
        <v>грн</v>
      </c>
      <c r="F2110" s="77">
        <v>22.54</v>
      </c>
      <c r="G2110" s="254">
        <f t="shared" si="67"/>
        <v>22.54</v>
      </c>
      <c r="H2110" s="228"/>
      <c r="I2110" s="318"/>
    </row>
    <row r="2111" spans="1:9" ht="11.85" hidden="1" customHeight="1" outlineLevel="3">
      <c r="A2111" s="214" t="s">
        <v>5159</v>
      </c>
      <c r="B2111" s="67" t="s">
        <v>1606</v>
      </c>
      <c r="C2111" s="68" t="s">
        <v>38403</v>
      </c>
      <c r="D2111" s="67" t="s">
        <v>124</v>
      </c>
      <c r="E2111" s="67" t="str">
        <f t="shared" si="66"/>
        <v>грн</v>
      </c>
      <c r="F2111" s="77">
        <v>24.65</v>
      </c>
      <c r="G2111" s="254">
        <f t="shared" si="67"/>
        <v>24.65</v>
      </c>
      <c r="H2111" s="228"/>
      <c r="I2111" s="318"/>
    </row>
    <row r="2112" spans="1:9" ht="11.85" hidden="1" customHeight="1" outlineLevel="3">
      <c r="A2112" s="214" t="s">
        <v>5160</v>
      </c>
      <c r="B2112" s="67" t="s">
        <v>1607</v>
      </c>
      <c r="C2112" s="68" t="s">
        <v>38404</v>
      </c>
      <c r="D2112" s="67" t="s">
        <v>124</v>
      </c>
      <c r="E2112" s="67" t="str">
        <f t="shared" si="66"/>
        <v>грн</v>
      </c>
      <c r="F2112" s="77">
        <v>33.92</v>
      </c>
      <c r="G2112" s="254">
        <f t="shared" si="67"/>
        <v>33.92</v>
      </c>
      <c r="H2112" s="228"/>
      <c r="I2112" s="318"/>
    </row>
    <row r="2113" spans="1:9" ht="11.85" hidden="1" customHeight="1" outlineLevel="3">
      <c r="A2113" s="214" t="s">
        <v>5161</v>
      </c>
      <c r="B2113" s="67" t="s">
        <v>1608</v>
      </c>
      <c r="C2113" s="68" t="s">
        <v>38405</v>
      </c>
      <c r="D2113" s="67" t="s">
        <v>124</v>
      </c>
      <c r="E2113" s="67" t="str">
        <f t="shared" si="66"/>
        <v>грн</v>
      </c>
      <c r="F2113" s="77">
        <v>32.65</v>
      </c>
      <c r="G2113" s="254">
        <f t="shared" si="67"/>
        <v>32.65</v>
      </c>
      <c r="H2113" s="228"/>
      <c r="I2113" s="318"/>
    </row>
    <row r="2114" spans="1:9" ht="11.85" hidden="1" customHeight="1" outlineLevel="3">
      <c r="A2114" s="214" t="s">
        <v>5162</v>
      </c>
      <c r="B2114" s="67" t="s">
        <v>1609</v>
      </c>
      <c r="C2114" s="68" t="s">
        <v>38406</v>
      </c>
      <c r="D2114" s="67" t="s">
        <v>124</v>
      </c>
      <c r="E2114" s="67" t="str">
        <f t="shared" ref="E2114:E2177" si="68">IF(D2114="", "", "грн")</f>
        <v>грн</v>
      </c>
      <c r="F2114" s="77">
        <v>35.83</v>
      </c>
      <c r="G2114" s="254">
        <f t="shared" si="67"/>
        <v>35.83</v>
      </c>
      <c r="H2114" s="228"/>
      <c r="I2114" s="318"/>
    </row>
    <row r="2115" spans="1:9" ht="11.85" hidden="1" customHeight="1" outlineLevel="3">
      <c r="A2115" s="214" t="s">
        <v>5163</v>
      </c>
      <c r="B2115" s="67" t="s">
        <v>1610</v>
      </c>
      <c r="C2115" s="68" t="s">
        <v>38407</v>
      </c>
      <c r="D2115" s="67" t="s">
        <v>124</v>
      </c>
      <c r="E2115" s="67" t="str">
        <f t="shared" si="68"/>
        <v>грн</v>
      </c>
      <c r="F2115" s="77">
        <v>178.21</v>
      </c>
      <c r="G2115" s="254">
        <f t="shared" si="67"/>
        <v>178.21</v>
      </c>
      <c r="H2115" s="228"/>
      <c r="I2115" s="318"/>
    </row>
    <row r="2116" spans="1:9" ht="11.85" hidden="1" customHeight="1" outlineLevel="3">
      <c r="A2116" s="214" t="s">
        <v>5164</v>
      </c>
      <c r="B2116" s="67" t="s">
        <v>1611</v>
      </c>
      <c r="C2116" s="68" t="s">
        <v>38408</v>
      </c>
      <c r="D2116" s="67" t="s">
        <v>124</v>
      </c>
      <c r="E2116" s="67" t="str">
        <f t="shared" si="68"/>
        <v>грн</v>
      </c>
      <c r="F2116" s="77">
        <v>178.21</v>
      </c>
      <c r="G2116" s="254">
        <f t="shared" si="67"/>
        <v>178.21</v>
      </c>
      <c r="H2116" s="228"/>
      <c r="I2116" s="318"/>
    </row>
    <row r="2117" spans="1:9" ht="11.85" hidden="1" customHeight="1" outlineLevel="3">
      <c r="A2117" s="214" t="s">
        <v>5165</v>
      </c>
      <c r="B2117" s="67" t="s">
        <v>1612</v>
      </c>
      <c r="C2117" s="68" t="s">
        <v>38409</v>
      </c>
      <c r="D2117" s="67" t="s">
        <v>124</v>
      </c>
      <c r="E2117" s="67" t="str">
        <f t="shared" si="68"/>
        <v>грн</v>
      </c>
      <c r="F2117" s="77">
        <v>192.07</v>
      </c>
      <c r="G2117" s="254">
        <f t="shared" si="67"/>
        <v>192.07</v>
      </c>
      <c r="H2117" s="228"/>
      <c r="I2117" s="318"/>
    </row>
    <row r="2118" spans="1:9" ht="11.85" hidden="1" customHeight="1" outlineLevel="3">
      <c r="A2118" s="214" t="s">
        <v>5166</v>
      </c>
      <c r="B2118" s="67" t="s">
        <v>1613</v>
      </c>
      <c r="C2118" s="68" t="s">
        <v>38410</v>
      </c>
      <c r="D2118" s="67" t="s">
        <v>124</v>
      </c>
      <c r="E2118" s="67" t="str">
        <f t="shared" si="68"/>
        <v>грн</v>
      </c>
      <c r="F2118" s="77">
        <v>202.25</v>
      </c>
      <c r="G2118" s="254">
        <f t="shared" si="67"/>
        <v>202.25</v>
      </c>
      <c r="H2118" s="228"/>
      <c r="I2118" s="318"/>
    </row>
    <row r="2119" spans="1:9" ht="11.85" hidden="1" customHeight="1" outlineLevel="3">
      <c r="A2119" s="214" t="s">
        <v>5167</v>
      </c>
      <c r="B2119" s="67" t="s">
        <v>1614</v>
      </c>
      <c r="C2119" s="68" t="s">
        <v>38411</v>
      </c>
      <c r="D2119" s="67" t="s">
        <v>124</v>
      </c>
      <c r="E2119" s="67" t="str">
        <f t="shared" si="68"/>
        <v>грн</v>
      </c>
      <c r="F2119" s="77">
        <v>237.86</v>
      </c>
      <c r="G2119" s="254">
        <f t="shared" si="67"/>
        <v>237.86</v>
      </c>
      <c r="H2119" s="228"/>
      <c r="I2119" s="318"/>
    </row>
    <row r="2120" spans="1:9" ht="11.85" hidden="1" customHeight="1" outlineLevel="3">
      <c r="A2120" s="214" t="s">
        <v>5168</v>
      </c>
      <c r="B2120" s="67" t="s">
        <v>1615</v>
      </c>
      <c r="C2120" s="68" t="s">
        <v>38412</v>
      </c>
      <c r="D2120" s="67" t="s">
        <v>124</v>
      </c>
      <c r="E2120" s="67" t="str">
        <f t="shared" si="68"/>
        <v>грн</v>
      </c>
      <c r="F2120" s="77">
        <v>250.97</v>
      </c>
      <c r="G2120" s="254">
        <f t="shared" si="67"/>
        <v>250.97</v>
      </c>
      <c r="H2120" s="228"/>
      <c r="I2120" s="318"/>
    </row>
    <row r="2121" spans="1:9" ht="11.85" hidden="1" customHeight="1" outlineLevel="3">
      <c r="A2121" s="214" t="s">
        <v>5169</v>
      </c>
      <c r="B2121" s="67" t="s">
        <v>1616</v>
      </c>
      <c r="C2121" s="68" t="s">
        <v>38413</v>
      </c>
      <c r="D2121" s="67" t="s">
        <v>124</v>
      </c>
      <c r="E2121" s="67" t="str">
        <f t="shared" si="68"/>
        <v>грн</v>
      </c>
      <c r="F2121" s="77">
        <v>282.25</v>
      </c>
      <c r="G2121" s="254">
        <f t="shared" si="67"/>
        <v>282.25</v>
      </c>
      <c r="H2121" s="228"/>
      <c r="I2121" s="318"/>
    </row>
    <row r="2122" spans="1:9" ht="11.85" hidden="1" customHeight="1" outlineLevel="3">
      <c r="A2122" s="214" t="s">
        <v>5170</v>
      </c>
      <c r="B2122" s="67" t="s">
        <v>1617</v>
      </c>
      <c r="C2122" s="68" t="s">
        <v>38414</v>
      </c>
      <c r="D2122" s="67" t="s">
        <v>124</v>
      </c>
      <c r="E2122" s="67" t="str">
        <f t="shared" si="68"/>
        <v>грн</v>
      </c>
      <c r="F2122" s="77">
        <v>490.86</v>
      </c>
      <c r="G2122" s="254">
        <f t="shared" si="67"/>
        <v>490.86</v>
      </c>
      <c r="H2122" s="228"/>
      <c r="I2122" s="318"/>
    </row>
    <row r="2123" spans="1:9" ht="11.85" hidden="1" customHeight="1" outlineLevel="3">
      <c r="A2123" s="214" t="s">
        <v>5171</v>
      </c>
      <c r="B2123" s="67" t="s">
        <v>1618</v>
      </c>
      <c r="C2123" s="68" t="s">
        <v>38415</v>
      </c>
      <c r="D2123" s="67" t="s">
        <v>124</v>
      </c>
      <c r="E2123" s="67" t="str">
        <f t="shared" si="68"/>
        <v>грн</v>
      </c>
      <c r="F2123" s="77">
        <v>579.78</v>
      </c>
      <c r="G2123" s="254">
        <f t="shared" si="67"/>
        <v>579.78</v>
      </c>
      <c r="H2123" s="228"/>
      <c r="I2123" s="318"/>
    </row>
    <row r="2124" spans="1:9" ht="11.85" hidden="1" customHeight="1" outlineLevel="3">
      <c r="A2124" s="214" t="s">
        <v>5172</v>
      </c>
      <c r="B2124" s="67" t="s">
        <v>1619</v>
      </c>
      <c r="C2124" s="68" t="s">
        <v>38416</v>
      </c>
      <c r="D2124" s="67" t="s">
        <v>124</v>
      </c>
      <c r="E2124" s="67" t="str">
        <f t="shared" si="68"/>
        <v>грн</v>
      </c>
      <c r="F2124" s="77">
        <v>592.88</v>
      </c>
      <c r="G2124" s="254">
        <f t="shared" ref="G2124:G2187" si="69">IFERROR(IF(OR(E2124="грн",E2124="грн."),ROUND(F2124*(1-$G$2),2),ROUND(F2124*(1-$G$2),2)*$E$2),"")</f>
        <v>592.88</v>
      </c>
      <c r="H2124" s="228"/>
      <c r="I2124" s="318"/>
    </row>
    <row r="2125" spans="1:9" ht="11.85" hidden="1" customHeight="1" outlineLevel="3">
      <c r="A2125" s="214" t="s">
        <v>5173</v>
      </c>
      <c r="B2125" s="67" t="s">
        <v>1620</v>
      </c>
      <c r="C2125" s="68" t="s">
        <v>38417</v>
      </c>
      <c r="D2125" s="67" t="s">
        <v>124</v>
      </c>
      <c r="E2125" s="67" t="str">
        <f t="shared" si="68"/>
        <v>грн</v>
      </c>
      <c r="F2125" s="77">
        <v>278.32</v>
      </c>
      <c r="G2125" s="254">
        <f t="shared" si="69"/>
        <v>278.32</v>
      </c>
      <c r="H2125" s="228"/>
      <c r="I2125" s="318"/>
    </row>
    <row r="2126" spans="1:9" ht="11.85" hidden="1" customHeight="1" outlineLevel="3">
      <c r="A2126" s="214" t="s">
        <v>5174</v>
      </c>
      <c r="B2126" s="67" t="s">
        <v>1621</v>
      </c>
      <c r="C2126" s="68" t="s">
        <v>38418</v>
      </c>
      <c r="D2126" s="67" t="s">
        <v>124</v>
      </c>
      <c r="E2126" s="67" t="str">
        <f t="shared" si="68"/>
        <v>грн</v>
      </c>
      <c r="F2126" s="77">
        <v>292.31</v>
      </c>
      <c r="G2126" s="254">
        <f t="shared" si="69"/>
        <v>292.31</v>
      </c>
      <c r="H2126" s="228"/>
      <c r="I2126" s="318"/>
    </row>
    <row r="2127" spans="1:9" ht="11.85" hidden="1" customHeight="1" outlineLevel="3">
      <c r="A2127" s="214" t="s">
        <v>5175</v>
      </c>
      <c r="B2127" s="67" t="s">
        <v>1622</v>
      </c>
      <c r="C2127" s="68" t="s">
        <v>38419</v>
      </c>
      <c r="D2127" s="67" t="s">
        <v>124</v>
      </c>
      <c r="E2127" s="67" t="str">
        <f t="shared" si="68"/>
        <v>грн</v>
      </c>
      <c r="F2127" s="77">
        <v>322.2</v>
      </c>
      <c r="G2127" s="254">
        <f t="shared" si="69"/>
        <v>322.2</v>
      </c>
      <c r="H2127" s="228"/>
      <c r="I2127" s="318"/>
    </row>
    <row r="2128" spans="1:9" ht="11.85" hidden="1" customHeight="1" outlineLevel="3">
      <c r="A2128" s="214" t="s">
        <v>5176</v>
      </c>
      <c r="B2128" s="67" t="s">
        <v>1623</v>
      </c>
      <c r="C2128" s="68" t="s">
        <v>38420</v>
      </c>
      <c r="D2128" s="67" t="s">
        <v>124</v>
      </c>
      <c r="E2128" s="67" t="str">
        <f t="shared" si="68"/>
        <v>грн</v>
      </c>
      <c r="F2128" s="77">
        <v>366.72</v>
      </c>
      <c r="G2128" s="254">
        <f t="shared" si="69"/>
        <v>366.72</v>
      </c>
      <c r="H2128" s="228"/>
      <c r="I2128" s="318"/>
    </row>
    <row r="2129" spans="1:9" ht="11.85" hidden="1" customHeight="1" outlineLevel="3">
      <c r="A2129" s="214" t="s">
        <v>5177</v>
      </c>
      <c r="B2129" s="67" t="s">
        <v>1624</v>
      </c>
      <c r="C2129" s="68" t="s">
        <v>38421</v>
      </c>
      <c r="D2129" s="67" t="s">
        <v>124</v>
      </c>
      <c r="E2129" s="67" t="str">
        <f t="shared" si="68"/>
        <v>грн</v>
      </c>
      <c r="F2129" s="77">
        <v>406.02</v>
      </c>
      <c r="G2129" s="254">
        <f t="shared" si="69"/>
        <v>406.02</v>
      </c>
      <c r="H2129" s="228"/>
      <c r="I2129" s="318"/>
    </row>
    <row r="2130" spans="1:9" ht="11.85" hidden="1" customHeight="1" outlineLevel="3">
      <c r="A2130" s="214" t="s">
        <v>5178</v>
      </c>
      <c r="B2130" s="67" t="s">
        <v>1625</v>
      </c>
      <c r="C2130" s="68" t="s">
        <v>38422</v>
      </c>
      <c r="D2130" s="67" t="s">
        <v>124</v>
      </c>
      <c r="E2130" s="67" t="str">
        <f t="shared" si="68"/>
        <v>грн</v>
      </c>
      <c r="F2130" s="77">
        <v>85.49</v>
      </c>
      <c r="G2130" s="254">
        <f t="shared" si="69"/>
        <v>85.49</v>
      </c>
      <c r="H2130" s="228"/>
      <c r="I2130" s="318"/>
    </row>
    <row r="2131" spans="1:9" ht="11.85" hidden="1" customHeight="1" outlineLevel="3">
      <c r="A2131" s="214" t="s">
        <v>5179</v>
      </c>
      <c r="B2131" s="67" t="s">
        <v>1626</v>
      </c>
      <c r="C2131" s="68" t="s">
        <v>38423</v>
      </c>
      <c r="D2131" s="67" t="s">
        <v>124</v>
      </c>
      <c r="E2131" s="67" t="str">
        <f t="shared" si="68"/>
        <v>грн</v>
      </c>
      <c r="F2131" s="77">
        <v>95.14</v>
      </c>
      <c r="G2131" s="254">
        <f t="shared" si="69"/>
        <v>95.14</v>
      </c>
      <c r="H2131" s="228"/>
      <c r="I2131" s="318"/>
    </row>
    <row r="2132" spans="1:9" ht="11.85" hidden="1" customHeight="1" outlineLevel="3">
      <c r="A2132" s="214" t="s">
        <v>5180</v>
      </c>
      <c r="B2132" s="67" t="s">
        <v>1627</v>
      </c>
      <c r="C2132" s="68" t="s">
        <v>38424</v>
      </c>
      <c r="D2132" s="67" t="s">
        <v>124</v>
      </c>
      <c r="E2132" s="67" t="str">
        <f t="shared" si="68"/>
        <v>грн</v>
      </c>
      <c r="F2132" s="77">
        <v>98.86</v>
      </c>
      <c r="G2132" s="254">
        <f t="shared" si="69"/>
        <v>98.86</v>
      </c>
      <c r="H2132" s="228"/>
      <c r="I2132" s="318"/>
    </row>
    <row r="2133" spans="1:9" ht="11.85" hidden="1" customHeight="1" outlineLevel="3">
      <c r="A2133" s="214" t="s">
        <v>5181</v>
      </c>
      <c r="B2133" s="67" t="s">
        <v>1628</v>
      </c>
      <c r="C2133" s="68" t="s">
        <v>38425</v>
      </c>
      <c r="D2133" s="67" t="s">
        <v>124</v>
      </c>
      <c r="E2133" s="67" t="str">
        <f t="shared" si="68"/>
        <v>грн</v>
      </c>
      <c r="F2133" s="77">
        <v>102.59</v>
      </c>
      <c r="G2133" s="254">
        <f t="shared" si="69"/>
        <v>102.59</v>
      </c>
      <c r="H2133" s="228"/>
      <c r="I2133" s="318"/>
    </row>
    <row r="2134" spans="1:9" ht="11.85" hidden="1" customHeight="1" outlineLevel="3">
      <c r="A2134" s="214" t="s">
        <v>5182</v>
      </c>
      <c r="B2134" s="67" t="s">
        <v>1629</v>
      </c>
      <c r="C2134" s="68" t="s">
        <v>38426</v>
      </c>
      <c r="D2134" s="67" t="s">
        <v>124</v>
      </c>
      <c r="E2134" s="67" t="str">
        <f t="shared" si="68"/>
        <v>грн</v>
      </c>
      <c r="F2134" s="77">
        <v>118.18</v>
      </c>
      <c r="G2134" s="254">
        <f t="shared" si="69"/>
        <v>118.18</v>
      </c>
      <c r="H2134" s="228"/>
      <c r="I2134" s="318"/>
    </row>
    <row r="2135" spans="1:9" ht="11.85" hidden="1" customHeight="1" outlineLevel="3">
      <c r="A2135" s="214" t="s">
        <v>5183</v>
      </c>
      <c r="B2135" s="67" t="s">
        <v>1630</v>
      </c>
      <c r="C2135" s="68" t="s">
        <v>38427</v>
      </c>
      <c r="D2135" s="67" t="s">
        <v>124</v>
      </c>
      <c r="E2135" s="67" t="str">
        <f t="shared" si="68"/>
        <v>грн</v>
      </c>
      <c r="F2135" s="77">
        <v>133.06</v>
      </c>
      <c r="G2135" s="254">
        <f t="shared" si="69"/>
        <v>133.06</v>
      </c>
      <c r="H2135" s="228"/>
      <c r="I2135" s="318"/>
    </row>
    <row r="2136" spans="1:9" ht="11.85" hidden="1" customHeight="1" outlineLevel="3">
      <c r="A2136" s="214" t="s">
        <v>5184</v>
      </c>
      <c r="B2136" s="67" t="s">
        <v>1631</v>
      </c>
      <c r="C2136" s="68" t="s">
        <v>38428</v>
      </c>
      <c r="D2136" s="67" t="s">
        <v>124</v>
      </c>
      <c r="E2136" s="67" t="str">
        <f t="shared" si="68"/>
        <v>грн</v>
      </c>
      <c r="F2136" s="77">
        <v>163.55000000000001</v>
      </c>
      <c r="G2136" s="254">
        <f t="shared" si="69"/>
        <v>163.55000000000001</v>
      </c>
      <c r="H2136" s="228"/>
      <c r="I2136" s="318"/>
    </row>
    <row r="2137" spans="1:9" ht="11.85" hidden="1" customHeight="1" outlineLevel="3">
      <c r="A2137" s="214" t="s">
        <v>5185</v>
      </c>
      <c r="B2137" s="67" t="s">
        <v>1632</v>
      </c>
      <c r="C2137" s="68" t="s">
        <v>38429</v>
      </c>
      <c r="D2137" s="67" t="s">
        <v>124</v>
      </c>
      <c r="E2137" s="67" t="str">
        <f t="shared" si="68"/>
        <v>грн</v>
      </c>
      <c r="F2137" s="77">
        <v>128.06</v>
      </c>
      <c r="G2137" s="254">
        <f t="shared" si="69"/>
        <v>128.06</v>
      </c>
      <c r="H2137" s="228"/>
      <c r="I2137" s="318"/>
    </row>
    <row r="2138" spans="1:9" ht="11.85" hidden="1" customHeight="1" outlineLevel="3">
      <c r="A2138" s="214" t="s">
        <v>5186</v>
      </c>
      <c r="B2138" s="67" t="s">
        <v>1633</v>
      </c>
      <c r="C2138" s="68" t="s">
        <v>38430</v>
      </c>
      <c r="D2138" s="67" t="s">
        <v>124</v>
      </c>
      <c r="E2138" s="67" t="str">
        <f t="shared" si="68"/>
        <v>грн</v>
      </c>
      <c r="F2138" s="77">
        <v>124.46</v>
      </c>
      <c r="G2138" s="254">
        <f t="shared" si="69"/>
        <v>124.46</v>
      </c>
      <c r="H2138" s="228"/>
      <c r="I2138" s="318"/>
    </row>
    <row r="2139" spans="1:9" ht="11.85" hidden="1" customHeight="1" outlineLevel="3">
      <c r="A2139" s="214" t="s">
        <v>5187</v>
      </c>
      <c r="B2139" s="67" t="s">
        <v>1634</v>
      </c>
      <c r="C2139" s="68" t="s">
        <v>38431</v>
      </c>
      <c r="D2139" s="67" t="s">
        <v>124</v>
      </c>
      <c r="E2139" s="67" t="str">
        <f t="shared" si="68"/>
        <v>грн</v>
      </c>
      <c r="F2139" s="77">
        <v>154.57</v>
      </c>
      <c r="G2139" s="254">
        <f t="shared" si="69"/>
        <v>154.57</v>
      </c>
      <c r="H2139" s="228"/>
      <c r="I2139" s="318"/>
    </row>
    <row r="2140" spans="1:9" ht="11.85" hidden="1" customHeight="1" outlineLevel="3">
      <c r="A2140" s="214" t="s">
        <v>5188</v>
      </c>
      <c r="B2140" s="67" t="s">
        <v>1635</v>
      </c>
      <c r="C2140" s="68" t="s">
        <v>38432</v>
      </c>
      <c r="D2140" s="67" t="s">
        <v>124</v>
      </c>
      <c r="E2140" s="67" t="str">
        <f t="shared" si="68"/>
        <v>грн</v>
      </c>
      <c r="F2140" s="77">
        <v>185.59</v>
      </c>
      <c r="G2140" s="254">
        <f t="shared" si="69"/>
        <v>185.59</v>
      </c>
      <c r="H2140" s="228"/>
      <c r="I2140" s="318"/>
    </row>
    <row r="2141" spans="1:9" ht="11.85" hidden="1" customHeight="1" outlineLevel="3">
      <c r="A2141" s="214" t="s">
        <v>5189</v>
      </c>
      <c r="B2141" s="67" t="s">
        <v>1636</v>
      </c>
      <c r="C2141" s="68" t="s">
        <v>38433</v>
      </c>
      <c r="D2141" s="67" t="s">
        <v>124</v>
      </c>
      <c r="E2141" s="67" t="str">
        <f t="shared" si="68"/>
        <v>грн</v>
      </c>
      <c r="F2141" s="77">
        <v>321.29000000000002</v>
      </c>
      <c r="G2141" s="254">
        <f t="shared" si="69"/>
        <v>321.29000000000002</v>
      </c>
      <c r="H2141" s="228"/>
      <c r="I2141" s="318"/>
    </row>
    <row r="2142" spans="1:9" ht="11.85" hidden="1" customHeight="1" outlineLevel="3">
      <c r="A2142" s="214" t="s">
        <v>5190</v>
      </c>
      <c r="B2142" s="67" t="s">
        <v>1637</v>
      </c>
      <c r="C2142" s="68" t="s">
        <v>38434</v>
      </c>
      <c r="D2142" s="67" t="s">
        <v>124</v>
      </c>
      <c r="E2142" s="67" t="str">
        <f t="shared" si="68"/>
        <v>грн</v>
      </c>
      <c r="F2142" s="77">
        <v>384.12</v>
      </c>
      <c r="G2142" s="254">
        <f t="shared" si="69"/>
        <v>384.12</v>
      </c>
      <c r="H2142" s="228"/>
      <c r="I2142" s="318"/>
    </row>
    <row r="2143" spans="1:9" ht="11.85" hidden="1" customHeight="1" outlineLevel="3">
      <c r="A2143" s="214" t="s">
        <v>5191</v>
      </c>
      <c r="B2143" s="67" t="s">
        <v>1638</v>
      </c>
      <c r="C2143" s="68" t="s">
        <v>38435</v>
      </c>
      <c r="D2143" s="67" t="s">
        <v>124</v>
      </c>
      <c r="E2143" s="67" t="str">
        <f t="shared" si="68"/>
        <v>грн</v>
      </c>
      <c r="F2143" s="77">
        <v>158.11000000000001</v>
      </c>
      <c r="G2143" s="254">
        <f t="shared" si="69"/>
        <v>158.11000000000001</v>
      </c>
      <c r="H2143" s="228"/>
      <c r="I2143" s="318"/>
    </row>
    <row r="2144" spans="1:9" ht="11.85" hidden="1" customHeight="1" outlineLevel="3">
      <c r="A2144" s="214" t="s">
        <v>5192</v>
      </c>
      <c r="B2144" s="67" t="s">
        <v>1639</v>
      </c>
      <c r="C2144" s="68" t="s">
        <v>38436</v>
      </c>
      <c r="D2144" s="67" t="s">
        <v>124</v>
      </c>
      <c r="E2144" s="67" t="str">
        <f t="shared" si="68"/>
        <v>грн</v>
      </c>
      <c r="F2144" s="77">
        <v>167.65</v>
      </c>
      <c r="G2144" s="254">
        <f t="shared" si="69"/>
        <v>167.65</v>
      </c>
      <c r="H2144" s="228"/>
      <c r="I2144" s="318"/>
    </row>
    <row r="2145" spans="1:9" ht="11.85" hidden="1" customHeight="1" outlineLevel="3">
      <c r="A2145" s="214" t="s">
        <v>5193</v>
      </c>
      <c r="B2145" s="67" t="s">
        <v>1640</v>
      </c>
      <c r="C2145" s="68" t="s">
        <v>38437</v>
      </c>
      <c r="D2145" s="67" t="s">
        <v>124</v>
      </c>
      <c r="E2145" s="67" t="str">
        <f t="shared" si="68"/>
        <v>грн</v>
      </c>
      <c r="F2145" s="77">
        <v>186.95</v>
      </c>
      <c r="G2145" s="254">
        <f t="shared" si="69"/>
        <v>186.95</v>
      </c>
      <c r="H2145" s="228"/>
      <c r="I2145" s="318"/>
    </row>
    <row r="2146" spans="1:9" ht="11.85" hidden="1" customHeight="1" outlineLevel="3">
      <c r="A2146" s="214" t="s">
        <v>5194</v>
      </c>
      <c r="B2146" s="67" t="s">
        <v>1641</v>
      </c>
      <c r="C2146" s="68" t="s">
        <v>38438</v>
      </c>
      <c r="D2146" s="67" t="s">
        <v>124</v>
      </c>
      <c r="E2146" s="67" t="str">
        <f t="shared" si="68"/>
        <v>грн</v>
      </c>
      <c r="F2146" s="77">
        <v>282.08</v>
      </c>
      <c r="G2146" s="254">
        <f t="shared" si="69"/>
        <v>282.08</v>
      </c>
      <c r="H2146" s="228"/>
      <c r="I2146" s="318"/>
    </row>
    <row r="2147" spans="1:9" ht="11.85" hidden="1" customHeight="1" outlineLevel="3">
      <c r="A2147" s="214" t="s">
        <v>5195</v>
      </c>
      <c r="B2147" s="67" t="s">
        <v>1642</v>
      </c>
      <c r="C2147" s="68" t="s">
        <v>38439</v>
      </c>
      <c r="D2147" s="67" t="s">
        <v>124</v>
      </c>
      <c r="E2147" s="67" t="str">
        <f t="shared" si="68"/>
        <v>грн</v>
      </c>
      <c r="F2147" s="77">
        <v>407.22</v>
      </c>
      <c r="G2147" s="254">
        <f t="shared" si="69"/>
        <v>407.22</v>
      </c>
      <c r="H2147" s="228"/>
      <c r="I2147" s="318"/>
    </row>
    <row r="2148" spans="1:9" ht="11.85" hidden="1" customHeight="1" outlineLevel="3">
      <c r="A2148" s="214" t="s">
        <v>5196</v>
      </c>
      <c r="B2148" s="67" t="s">
        <v>1643</v>
      </c>
      <c r="C2148" s="68" t="s">
        <v>38440</v>
      </c>
      <c r="D2148" s="67" t="s">
        <v>124</v>
      </c>
      <c r="E2148" s="67" t="str">
        <f t="shared" si="68"/>
        <v>грн</v>
      </c>
      <c r="F2148" s="77">
        <v>865.42</v>
      </c>
      <c r="G2148" s="254">
        <f t="shared" si="69"/>
        <v>865.42</v>
      </c>
      <c r="H2148" s="228"/>
      <c r="I2148" s="318"/>
    </row>
    <row r="2149" spans="1:9" ht="11.85" hidden="1" customHeight="1" outlineLevel="3">
      <c r="A2149" s="214" t="s">
        <v>5197</v>
      </c>
      <c r="B2149" s="67" t="s">
        <v>1644</v>
      </c>
      <c r="C2149" s="68" t="s">
        <v>38441</v>
      </c>
      <c r="D2149" s="67" t="s">
        <v>124</v>
      </c>
      <c r="E2149" s="67" t="str">
        <f t="shared" si="68"/>
        <v>грн</v>
      </c>
      <c r="F2149" s="77">
        <v>1343.06</v>
      </c>
      <c r="G2149" s="254">
        <f t="shared" si="69"/>
        <v>1343.06</v>
      </c>
      <c r="H2149" s="228"/>
      <c r="I2149" s="318"/>
    </row>
    <row r="2150" spans="1:9" ht="11.85" hidden="1" customHeight="1" outlineLevel="3">
      <c r="A2150" s="214" t="s">
        <v>5198</v>
      </c>
      <c r="B2150" s="67" t="s">
        <v>1645</v>
      </c>
      <c r="C2150" s="68" t="s">
        <v>38442</v>
      </c>
      <c r="D2150" s="67" t="s">
        <v>124</v>
      </c>
      <c r="E2150" s="67" t="str">
        <f t="shared" si="68"/>
        <v>грн</v>
      </c>
      <c r="F2150" s="77">
        <v>119.56</v>
      </c>
      <c r="G2150" s="254">
        <f t="shared" si="69"/>
        <v>119.56</v>
      </c>
      <c r="H2150" s="228"/>
      <c r="I2150" s="318"/>
    </row>
    <row r="2151" spans="1:9" ht="11.85" hidden="1" customHeight="1" outlineLevel="3">
      <c r="A2151" s="214" t="s">
        <v>5199</v>
      </c>
      <c r="B2151" s="67" t="s">
        <v>1646</v>
      </c>
      <c r="C2151" s="68" t="s">
        <v>38443</v>
      </c>
      <c r="D2151" s="67" t="s">
        <v>124</v>
      </c>
      <c r="E2151" s="67" t="str">
        <f t="shared" si="68"/>
        <v>грн</v>
      </c>
      <c r="F2151" s="77">
        <v>116.94</v>
      </c>
      <c r="G2151" s="254">
        <f t="shared" si="69"/>
        <v>116.94</v>
      </c>
      <c r="H2151" s="228"/>
      <c r="I2151" s="318"/>
    </row>
    <row r="2152" spans="1:9" ht="11.85" hidden="1" customHeight="1" outlineLevel="3">
      <c r="A2152" s="214" t="s">
        <v>5200</v>
      </c>
      <c r="B2152" s="67" t="s">
        <v>1647</v>
      </c>
      <c r="C2152" s="68" t="s">
        <v>38444</v>
      </c>
      <c r="D2152" s="67" t="s">
        <v>124</v>
      </c>
      <c r="E2152" s="67" t="str">
        <f t="shared" si="68"/>
        <v>грн</v>
      </c>
      <c r="F2152" s="77">
        <v>121.14</v>
      </c>
      <c r="G2152" s="254">
        <f t="shared" si="69"/>
        <v>121.14</v>
      </c>
      <c r="H2152" s="228"/>
      <c r="I2152" s="318"/>
    </row>
    <row r="2153" spans="1:9" ht="11.85" hidden="1" customHeight="1" outlineLevel="3">
      <c r="A2153" s="214" t="s">
        <v>5201</v>
      </c>
      <c r="B2153" s="67" t="s">
        <v>1648</v>
      </c>
      <c r="C2153" s="68" t="s">
        <v>38445</v>
      </c>
      <c r="D2153" s="67" t="s">
        <v>124</v>
      </c>
      <c r="E2153" s="67" t="str">
        <f t="shared" si="68"/>
        <v>грн</v>
      </c>
      <c r="F2153" s="77">
        <v>233.77</v>
      </c>
      <c r="G2153" s="254">
        <f t="shared" si="69"/>
        <v>233.77</v>
      </c>
      <c r="H2153" s="228"/>
      <c r="I2153" s="318"/>
    </row>
    <row r="2154" spans="1:9" ht="11.85" hidden="1" customHeight="1" outlineLevel="3">
      <c r="A2154" s="214" t="s">
        <v>5202</v>
      </c>
      <c r="B2154" s="67" t="s">
        <v>1649</v>
      </c>
      <c r="C2154" s="68" t="s">
        <v>38446</v>
      </c>
      <c r="D2154" s="67" t="s">
        <v>124</v>
      </c>
      <c r="E2154" s="67" t="str">
        <f t="shared" si="68"/>
        <v>грн</v>
      </c>
      <c r="F2154" s="77">
        <v>465.2</v>
      </c>
      <c r="G2154" s="254">
        <f t="shared" si="69"/>
        <v>465.2</v>
      </c>
      <c r="H2154" s="228"/>
      <c r="I2154" s="318"/>
    </row>
    <row r="2155" spans="1:9" ht="11.85" hidden="1" customHeight="1" outlineLevel="3">
      <c r="A2155" s="214" t="s">
        <v>5203</v>
      </c>
      <c r="B2155" s="67" t="s">
        <v>1650</v>
      </c>
      <c r="C2155" s="68" t="s">
        <v>38447</v>
      </c>
      <c r="D2155" s="67" t="s">
        <v>124</v>
      </c>
      <c r="E2155" s="67" t="str">
        <f t="shared" si="68"/>
        <v>грн</v>
      </c>
      <c r="F2155" s="77">
        <v>1083.3</v>
      </c>
      <c r="G2155" s="254">
        <f t="shared" si="69"/>
        <v>1083.3</v>
      </c>
      <c r="H2155" s="228"/>
      <c r="I2155" s="318"/>
    </row>
    <row r="2156" spans="1:9" ht="11.85" hidden="1" customHeight="1" outlineLevel="3">
      <c r="A2156" s="214" t="s">
        <v>5204</v>
      </c>
      <c r="B2156" s="67" t="s">
        <v>1651</v>
      </c>
      <c r="C2156" s="68" t="s">
        <v>38448</v>
      </c>
      <c r="D2156" s="67" t="s">
        <v>124</v>
      </c>
      <c r="E2156" s="67" t="str">
        <f t="shared" si="68"/>
        <v>грн</v>
      </c>
      <c r="F2156" s="77">
        <v>82.02</v>
      </c>
      <c r="G2156" s="254">
        <f t="shared" si="69"/>
        <v>82.02</v>
      </c>
      <c r="H2156" s="228"/>
      <c r="I2156" s="318"/>
    </row>
    <row r="2157" spans="1:9" ht="11.85" hidden="1" customHeight="1" outlineLevel="3">
      <c r="A2157" s="214" t="s">
        <v>5205</v>
      </c>
      <c r="B2157" s="67" t="s">
        <v>1652</v>
      </c>
      <c r="C2157" s="68" t="s">
        <v>38449</v>
      </c>
      <c r="D2157" s="67" t="s">
        <v>124</v>
      </c>
      <c r="E2157" s="67" t="str">
        <f t="shared" si="68"/>
        <v>грн</v>
      </c>
      <c r="F2157" s="77">
        <v>165.74</v>
      </c>
      <c r="G2157" s="254">
        <f t="shared" si="69"/>
        <v>165.74</v>
      </c>
      <c r="H2157" s="228"/>
      <c r="I2157" s="318"/>
    </row>
    <row r="2158" spans="1:9" ht="11.85" hidden="1" customHeight="1" outlineLevel="3">
      <c r="A2158" s="214" t="s">
        <v>5206</v>
      </c>
      <c r="B2158" s="67" t="s">
        <v>1653</v>
      </c>
      <c r="C2158" s="68" t="s">
        <v>38450</v>
      </c>
      <c r="D2158" s="67" t="s">
        <v>124</v>
      </c>
      <c r="E2158" s="67" t="str">
        <f t="shared" si="68"/>
        <v>грн</v>
      </c>
      <c r="F2158" s="77">
        <v>155.94999999999999</v>
      </c>
      <c r="G2158" s="254">
        <f t="shared" si="69"/>
        <v>155.94999999999999</v>
      </c>
      <c r="H2158" s="228"/>
      <c r="I2158" s="318"/>
    </row>
    <row r="2159" spans="1:9" ht="11.85" hidden="1" customHeight="1" outlineLevel="3">
      <c r="A2159" s="214" t="s">
        <v>5207</v>
      </c>
      <c r="B2159" s="67" t="s">
        <v>1654</v>
      </c>
      <c r="C2159" s="68" t="s">
        <v>38451</v>
      </c>
      <c r="D2159" s="67" t="s">
        <v>124</v>
      </c>
      <c r="E2159" s="67" t="str">
        <f t="shared" si="68"/>
        <v>грн</v>
      </c>
      <c r="F2159" s="77">
        <v>217.58</v>
      </c>
      <c r="G2159" s="254">
        <f t="shared" si="69"/>
        <v>217.58</v>
      </c>
      <c r="H2159" s="228"/>
      <c r="I2159" s="318"/>
    </row>
    <row r="2160" spans="1:9" ht="11.85" hidden="1" customHeight="1" outlineLevel="3">
      <c r="A2160" s="214" t="s">
        <v>5208</v>
      </c>
      <c r="B2160" s="67" t="s">
        <v>1655</v>
      </c>
      <c r="C2160" s="68" t="s">
        <v>38452</v>
      </c>
      <c r="D2160" s="67" t="s">
        <v>124</v>
      </c>
      <c r="E2160" s="67" t="str">
        <f t="shared" si="68"/>
        <v>грн</v>
      </c>
      <c r="F2160" s="77">
        <v>315.79000000000002</v>
      </c>
      <c r="G2160" s="254">
        <f t="shared" si="69"/>
        <v>315.79000000000002</v>
      </c>
      <c r="H2160" s="228"/>
      <c r="I2160" s="318"/>
    </row>
    <row r="2161" spans="1:9" ht="11.85" hidden="1" customHeight="1" outlineLevel="3">
      <c r="A2161" s="214" t="s">
        <v>5209</v>
      </c>
      <c r="B2161" s="67" t="s">
        <v>1656</v>
      </c>
      <c r="C2161" s="68" t="s">
        <v>38453</v>
      </c>
      <c r="D2161" s="67" t="s">
        <v>124</v>
      </c>
      <c r="E2161" s="67" t="str">
        <f t="shared" si="68"/>
        <v>грн</v>
      </c>
      <c r="F2161" s="77">
        <v>1152</v>
      </c>
      <c r="G2161" s="254">
        <f t="shared" si="69"/>
        <v>1152</v>
      </c>
      <c r="H2161" s="228"/>
      <c r="I2161" s="318"/>
    </row>
    <row r="2162" spans="1:9" ht="11.85" hidden="1" customHeight="1" outlineLevel="3">
      <c r="A2162" s="214" t="s">
        <v>5210</v>
      </c>
      <c r="B2162" s="67" t="s">
        <v>1657</v>
      </c>
      <c r="C2162" s="68" t="s">
        <v>38454</v>
      </c>
      <c r="D2162" s="67" t="s">
        <v>124</v>
      </c>
      <c r="E2162" s="67" t="str">
        <f t="shared" si="68"/>
        <v>грн</v>
      </c>
      <c r="F2162" s="77">
        <v>1745.28</v>
      </c>
      <c r="G2162" s="254">
        <f t="shared" si="69"/>
        <v>1745.28</v>
      </c>
      <c r="H2162" s="228"/>
      <c r="I2162" s="318"/>
    </row>
    <row r="2163" spans="1:9" ht="11.85" hidden="1" customHeight="1" outlineLevel="3">
      <c r="A2163" s="214" t="s">
        <v>5211</v>
      </c>
      <c r="B2163" s="67" t="s">
        <v>1658</v>
      </c>
      <c r="C2163" s="68" t="s">
        <v>38455</v>
      </c>
      <c r="D2163" s="67" t="s">
        <v>124</v>
      </c>
      <c r="E2163" s="67" t="str">
        <f t="shared" si="68"/>
        <v>грн</v>
      </c>
      <c r="F2163" s="77">
        <v>164.88</v>
      </c>
      <c r="G2163" s="254">
        <f t="shared" si="69"/>
        <v>164.88</v>
      </c>
      <c r="H2163" s="228"/>
      <c r="I2163" s="318"/>
    </row>
    <row r="2164" spans="1:9" ht="11.85" hidden="1" customHeight="1" outlineLevel="3">
      <c r="A2164" s="214" t="s">
        <v>5212</v>
      </c>
      <c r="B2164" s="67" t="s">
        <v>1659</v>
      </c>
      <c r="C2164" s="68" t="s">
        <v>38456</v>
      </c>
      <c r="D2164" s="67" t="s">
        <v>124</v>
      </c>
      <c r="E2164" s="67" t="str">
        <f t="shared" si="68"/>
        <v>грн</v>
      </c>
      <c r="F2164" s="77">
        <v>127.99</v>
      </c>
      <c r="G2164" s="254">
        <f t="shared" si="69"/>
        <v>127.99</v>
      </c>
      <c r="H2164" s="228"/>
      <c r="I2164" s="318"/>
    </row>
    <row r="2165" spans="1:9" ht="11.85" hidden="1" customHeight="1" outlineLevel="3">
      <c r="A2165" s="214" t="s">
        <v>5213</v>
      </c>
      <c r="B2165" s="67" t="s">
        <v>1660</v>
      </c>
      <c r="C2165" s="68" t="s">
        <v>38457</v>
      </c>
      <c r="D2165" s="67" t="s">
        <v>124</v>
      </c>
      <c r="E2165" s="67" t="str">
        <f t="shared" si="68"/>
        <v>грн</v>
      </c>
      <c r="F2165" s="77">
        <v>206.93</v>
      </c>
      <c r="G2165" s="254">
        <f t="shared" si="69"/>
        <v>206.93</v>
      </c>
      <c r="H2165" s="228"/>
      <c r="I2165" s="318"/>
    </row>
    <row r="2166" spans="1:9" ht="11.85" hidden="1" customHeight="1" outlineLevel="3">
      <c r="A2166" s="214" t="s">
        <v>5214</v>
      </c>
      <c r="B2166" s="67" t="s">
        <v>1661</v>
      </c>
      <c r="C2166" s="68" t="s">
        <v>38458</v>
      </c>
      <c r="D2166" s="67" t="s">
        <v>124</v>
      </c>
      <c r="E2166" s="67" t="str">
        <f t="shared" si="68"/>
        <v>грн</v>
      </c>
      <c r="F2166" s="77">
        <v>164.88</v>
      </c>
      <c r="G2166" s="254">
        <f t="shared" si="69"/>
        <v>164.88</v>
      </c>
      <c r="H2166" s="228"/>
      <c r="I2166" s="318"/>
    </row>
    <row r="2167" spans="1:9" ht="11.85" hidden="1" customHeight="1" outlineLevel="3">
      <c r="A2167" s="214" t="s">
        <v>5215</v>
      </c>
      <c r="B2167" s="67" t="s">
        <v>1662</v>
      </c>
      <c r="C2167" s="68" t="s">
        <v>38459</v>
      </c>
      <c r="D2167" s="67" t="s">
        <v>124</v>
      </c>
      <c r="E2167" s="67" t="str">
        <f t="shared" si="68"/>
        <v>грн</v>
      </c>
      <c r="F2167" s="77">
        <v>350.93</v>
      </c>
      <c r="G2167" s="254">
        <f t="shared" si="69"/>
        <v>350.93</v>
      </c>
      <c r="H2167" s="228"/>
      <c r="I2167" s="318"/>
    </row>
    <row r="2168" spans="1:9" ht="11.85" hidden="1" customHeight="1" outlineLevel="3">
      <c r="A2168" s="214" t="s">
        <v>5216</v>
      </c>
      <c r="B2168" s="67" t="s">
        <v>1663</v>
      </c>
      <c r="C2168" s="68" t="s">
        <v>38460</v>
      </c>
      <c r="D2168" s="67" t="s">
        <v>124</v>
      </c>
      <c r="E2168" s="67" t="str">
        <f t="shared" si="68"/>
        <v>грн</v>
      </c>
      <c r="F2168" s="77">
        <v>239.9</v>
      </c>
      <c r="G2168" s="254">
        <f t="shared" si="69"/>
        <v>239.9</v>
      </c>
      <c r="H2168" s="228"/>
      <c r="I2168" s="318"/>
    </row>
    <row r="2169" spans="1:9" ht="11.85" hidden="1" customHeight="1" outlineLevel="3">
      <c r="A2169" s="214" t="s">
        <v>5217</v>
      </c>
      <c r="B2169" s="67" t="s">
        <v>1664</v>
      </c>
      <c r="C2169" s="68" t="s">
        <v>38461</v>
      </c>
      <c r="D2169" s="67" t="s">
        <v>124</v>
      </c>
      <c r="E2169" s="67" t="str">
        <f t="shared" si="68"/>
        <v>грн</v>
      </c>
      <c r="F2169" s="77">
        <v>228.38</v>
      </c>
      <c r="G2169" s="254">
        <f t="shared" si="69"/>
        <v>228.38</v>
      </c>
      <c r="H2169" s="228"/>
      <c r="I2169" s="318"/>
    </row>
    <row r="2170" spans="1:9" ht="11.85" hidden="1" customHeight="1" outlineLevel="3">
      <c r="A2170" s="214" t="s">
        <v>5218</v>
      </c>
      <c r="B2170" s="67" t="s">
        <v>1665</v>
      </c>
      <c r="C2170" s="68" t="s">
        <v>38462</v>
      </c>
      <c r="D2170" s="67" t="s">
        <v>124</v>
      </c>
      <c r="E2170" s="67" t="str">
        <f t="shared" si="68"/>
        <v>грн</v>
      </c>
      <c r="F2170" s="77">
        <v>511.2</v>
      </c>
      <c r="G2170" s="254">
        <f t="shared" si="69"/>
        <v>511.2</v>
      </c>
      <c r="H2170" s="228"/>
      <c r="I2170" s="318"/>
    </row>
    <row r="2171" spans="1:9" ht="11.85" hidden="1" customHeight="1" outlineLevel="3">
      <c r="A2171" s="214" t="s">
        <v>5219</v>
      </c>
      <c r="B2171" s="67" t="s">
        <v>1666</v>
      </c>
      <c r="C2171" s="68" t="s">
        <v>38463</v>
      </c>
      <c r="D2171" s="67" t="s">
        <v>124</v>
      </c>
      <c r="E2171" s="67" t="str">
        <f t="shared" si="68"/>
        <v>грн</v>
      </c>
      <c r="F2171" s="77">
        <v>495.07</v>
      </c>
      <c r="G2171" s="254">
        <f t="shared" si="69"/>
        <v>495.07</v>
      </c>
      <c r="H2171" s="228"/>
      <c r="I2171" s="318"/>
    </row>
    <row r="2172" spans="1:9" ht="11.85" hidden="1" customHeight="1" outlineLevel="3">
      <c r="A2172" s="214" t="s">
        <v>5220</v>
      </c>
      <c r="B2172" s="67" t="s">
        <v>1667</v>
      </c>
      <c r="C2172" s="68" t="s">
        <v>38464</v>
      </c>
      <c r="D2172" s="67" t="s">
        <v>124</v>
      </c>
      <c r="E2172" s="67" t="str">
        <f t="shared" si="68"/>
        <v>грн</v>
      </c>
      <c r="F2172" s="77">
        <v>450.58</v>
      </c>
      <c r="G2172" s="254">
        <f t="shared" si="69"/>
        <v>450.58</v>
      </c>
      <c r="H2172" s="228"/>
      <c r="I2172" s="318"/>
    </row>
    <row r="2173" spans="1:9" ht="11.85" hidden="1" customHeight="1" outlineLevel="3">
      <c r="A2173" s="214" t="s">
        <v>5221</v>
      </c>
      <c r="B2173" s="67" t="s">
        <v>1668</v>
      </c>
      <c r="C2173" s="68" t="s">
        <v>38465</v>
      </c>
      <c r="D2173" s="67" t="s">
        <v>124</v>
      </c>
      <c r="E2173" s="67" t="str">
        <f t="shared" si="68"/>
        <v>грн</v>
      </c>
      <c r="F2173" s="77">
        <v>407.66</v>
      </c>
      <c r="G2173" s="254">
        <f t="shared" si="69"/>
        <v>407.66</v>
      </c>
      <c r="H2173" s="228"/>
      <c r="I2173" s="318"/>
    </row>
    <row r="2174" spans="1:9" ht="11.85" hidden="1" customHeight="1" outlineLevel="3">
      <c r="A2174" s="214" t="s">
        <v>5222</v>
      </c>
      <c r="B2174" s="67" t="s">
        <v>1669</v>
      </c>
      <c r="C2174" s="68" t="s">
        <v>38466</v>
      </c>
      <c r="D2174" s="67" t="s">
        <v>124</v>
      </c>
      <c r="E2174" s="67" t="str">
        <f t="shared" si="68"/>
        <v>грн</v>
      </c>
      <c r="F2174" s="77">
        <v>879.84</v>
      </c>
      <c r="G2174" s="254">
        <f t="shared" si="69"/>
        <v>879.84</v>
      </c>
      <c r="H2174" s="228"/>
      <c r="I2174" s="318"/>
    </row>
    <row r="2175" spans="1:9" ht="11.85" hidden="1" customHeight="1" outlineLevel="3">
      <c r="A2175" s="214" t="s">
        <v>5223</v>
      </c>
      <c r="B2175" s="67" t="s">
        <v>1670</v>
      </c>
      <c r="C2175" s="68" t="s">
        <v>38467</v>
      </c>
      <c r="D2175" s="67" t="s">
        <v>124</v>
      </c>
      <c r="E2175" s="67" t="str">
        <f t="shared" si="68"/>
        <v>грн</v>
      </c>
      <c r="F2175" s="77">
        <v>967.68</v>
      </c>
      <c r="G2175" s="254">
        <f t="shared" si="69"/>
        <v>967.68</v>
      </c>
      <c r="H2175" s="228"/>
      <c r="I2175" s="318"/>
    </row>
    <row r="2176" spans="1:9" ht="11.85" hidden="1" customHeight="1" outlineLevel="3">
      <c r="A2176" s="214" t="s">
        <v>5224</v>
      </c>
      <c r="B2176" s="67" t="s">
        <v>1671</v>
      </c>
      <c r="C2176" s="68" t="s">
        <v>38468</v>
      </c>
      <c r="D2176" s="67" t="s">
        <v>124</v>
      </c>
      <c r="E2176" s="67" t="str">
        <f t="shared" si="68"/>
        <v>грн</v>
      </c>
      <c r="F2176" s="77">
        <v>879.84</v>
      </c>
      <c r="G2176" s="254">
        <f t="shared" si="69"/>
        <v>879.84</v>
      </c>
      <c r="H2176" s="228"/>
      <c r="I2176" s="318"/>
    </row>
    <row r="2177" spans="1:9" ht="11.85" hidden="1" customHeight="1" outlineLevel="3">
      <c r="A2177" s="214" t="s">
        <v>5225</v>
      </c>
      <c r="B2177" s="67" t="s">
        <v>1672</v>
      </c>
      <c r="C2177" s="68" t="s">
        <v>38469</v>
      </c>
      <c r="D2177" s="67" t="s">
        <v>124</v>
      </c>
      <c r="E2177" s="67" t="str">
        <f t="shared" si="68"/>
        <v>грн</v>
      </c>
      <c r="F2177" s="77">
        <v>1488.96</v>
      </c>
      <c r="G2177" s="254">
        <f t="shared" si="69"/>
        <v>1488.96</v>
      </c>
      <c r="H2177" s="228"/>
      <c r="I2177" s="318"/>
    </row>
    <row r="2178" spans="1:9" ht="11.85" hidden="1" customHeight="1" outlineLevel="3">
      <c r="A2178" s="214" t="s">
        <v>5226</v>
      </c>
      <c r="B2178" s="67" t="s">
        <v>1673</v>
      </c>
      <c r="C2178" s="68" t="s">
        <v>38470</v>
      </c>
      <c r="D2178" s="67" t="s">
        <v>124</v>
      </c>
      <c r="E2178" s="67" t="str">
        <f t="shared" ref="E2178:E2241" si="70">IF(D2178="", "", "грн")</f>
        <v>грн</v>
      </c>
      <c r="F2178" s="77">
        <v>1100.1600000000001</v>
      </c>
      <c r="G2178" s="254">
        <f t="shared" si="69"/>
        <v>1100.1600000000001</v>
      </c>
      <c r="H2178" s="228"/>
      <c r="I2178" s="318"/>
    </row>
    <row r="2179" spans="1:9" ht="11.85" hidden="1" customHeight="1" outlineLevel="3">
      <c r="A2179" s="214" t="s">
        <v>5227</v>
      </c>
      <c r="B2179" s="67" t="s">
        <v>1674</v>
      </c>
      <c r="C2179" s="68" t="s">
        <v>38471</v>
      </c>
      <c r="D2179" s="67" t="s">
        <v>124</v>
      </c>
      <c r="E2179" s="67" t="str">
        <f t="shared" si="70"/>
        <v>грн</v>
      </c>
      <c r="F2179" s="77">
        <v>1177.92</v>
      </c>
      <c r="G2179" s="254">
        <f t="shared" si="69"/>
        <v>1177.92</v>
      </c>
      <c r="H2179" s="228"/>
      <c r="I2179" s="318"/>
    </row>
    <row r="2180" spans="1:9" ht="11.85" hidden="1" customHeight="1" outlineLevel="3">
      <c r="A2180" s="214" t="s">
        <v>5228</v>
      </c>
      <c r="B2180" s="67" t="s">
        <v>1675</v>
      </c>
      <c r="C2180" s="68" t="s">
        <v>38472</v>
      </c>
      <c r="D2180" s="67" t="s">
        <v>124</v>
      </c>
      <c r="E2180" s="67" t="str">
        <f t="shared" si="70"/>
        <v>грн</v>
      </c>
      <c r="F2180" s="77">
        <v>126.78</v>
      </c>
      <c r="G2180" s="254">
        <f t="shared" si="69"/>
        <v>126.78</v>
      </c>
      <c r="H2180" s="228"/>
      <c r="I2180" s="318"/>
    </row>
    <row r="2181" spans="1:9" ht="11.85" hidden="1" customHeight="1" outlineLevel="3">
      <c r="A2181" s="214" t="s">
        <v>5229</v>
      </c>
      <c r="B2181" s="67" t="s">
        <v>1676</v>
      </c>
      <c r="C2181" s="68" t="s">
        <v>38473</v>
      </c>
      <c r="D2181" s="67" t="s">
        <v>124</v>
      </c>
      <c r="E2181" s="67" t="str">
        <f t="shared" si="70"/>
        <v>грн</v>
      </c>
      <c r="F2181" s="77">
        <v>154.66</v>
      </c>
      <c r="G2181" s="254">
        <f t="shared" si="69"/>
        <v>154.66</v>
      </c>
      <c r="H2181" s="228"/>
      <c r="I2181" s="318"/>
    </row>
    <row r="2182" spans="1:9" ht="11.85" hidden="1" customHeight="1" outlineLevel="3">
      <c r="A2182" s="214" t="s">
        <v>5230</v>
      </c>
      <c r="B2182" s="67" t="s">
        <v>1677</v>
      </c>
      <c r="C2182" s="68" t="s">
        <v>38474</v>
      </c>
      <c r="D2182" s="67" t="s">
        <v>124</v>
      </c>
      <c r="E2182" s="67" t="str">
        <f t="shared" si="70"/>
        <v>грн</v>
      </c>
      <c r="F2182" s="77">
        <v>266.39999999999998</v>
      </c>
      <c r="G2182" s="254">
        <f t="shared" si="69"/>
        <v>266.39999999999998</v>
      </c>
      <c r="H2182" s="228"/>
      <c r="I2182" s="318"/>
    </row>
    <row r="2183" spans="1:9" ht="11.85" hidden="1" customHeight="1" outlineLevel="3">
      <c r="A2183" s="214" t="s">
        <v>5231</v>
      </c>
      <c r="B2183" s="67" t="s">
        <v>1678</v>
      </c>
      <c r="C2183" s="68" t="s">
        <v>38475</v>
      </c>
      <c r="D2183" s="67" t="s">
        <v>124</v>
      </c>
      <c r="E2183" s="67" t="str">
        <f t="shared" si="70"/>
        <v>грн</v>
      </c>
      <c r="F2183" s="77">
        <v>260.77999999999997</v>
      </c>
      <c r="G2183" s="254">
        <f t="shared" si="69"/>
        <v>260.77999999999997</v>
      </c>
      <c r="H2183" s="228"/>
      <c r="I2183" s="318"/>
    </row>
    <row r="2184" spans="1:9" ht="11.85" hidden="1" customHeight="1" outlineLevel="3">
      <c r="A2184" s="214" t="s">
        <v>5232</v>
      </c>
      <c r="B2184" s="67" t="s">
        <v>1679</v>
      </c>
      <c r="C2184" s="68" t="s">
        <v>38476</v>
      </c>
      <c r="D2184" s="67" t="s">
        <v>124</v>
      </c>
      <c r="E2184" s="67" t="str">
        <f t="shared" si="70"/>
        <v>грн</v>
      </c>
      <c r="F2184" s="77">
        <v>270.72000000000003</v>
      </c>
      <c r="G2184" s="254">
        <f t="shared" si="69"/>
        <v>270.72000000000003</v>
      </c>
      <c r="H2184" s="228"/>
      <c r="I2184" s="318"/>
    </row>
    <row r="2185" spans="1:9" ht="11.85" hidden="1" customHeight="1" outlineLevel="3">
      <c r="A2185" s="214" t="s">
        <v>5233</v>
      </c>
      <c r="B2185" s="67" t="s">
        <v>1680</v>
      </c>
      <c r="C2185" s="68" t="s">
        <v>38477</v>
      </c>
      <c r="D2185" s="67" t="s">
        <v>124</v>
      </c>
      <c r="E2185" s="67" t="str">
        <f t="shared" si="70"/>
        <v>грн</v>
      </c>
      <c r="F2185" s="77">
        <v>509.18</v>
      </c>
      <c r="G2185" s="254">
        <f t="shared" si="69"/>
        <v>509.18</v>
      </c>
      <c r="H2185" s="228"/>
      <c r="I2185" s="318"/>
    </row>
    <row r="2186" spans="1:9" ht="11.85" hidden="1" customHeight="1" outlineLevel="3">
      <c r="A2186" s="214" t="s">
        <v>5234</v>
      </c>
      <c r="B2186" s="67" t="s">
        <v>1681</v>
      </c>
      <c r="C2186" s="68" t="s">
        <v>38478</v>
      </c>
      <c r="D2186" s="67" t="s">
        <v>124</v>
      </c>
      <c r="E2186" s="67" t="str">
        <f t="shared" si="70"/>
        <v>грн</v>
      </c>
      <c r="F2186" s="77">
        <v>668.45</v>
      </c>
      <c r="G2186" s="254">
        <f t="shared" si="69"/>
        <v>668.45</v>
      </c>
      <c r="H2186" s="228"/>
      <c r="I2186" s="318"/>
    </row>
    <row r="2187" spans="1:9" ht="11.85" hidden="1" customHeight="1" outlineLevel="3">
      <c r="A2187" s="214" t="s">
        <v>5235</v>
      </c>
      <c r="B2187" s="67" t="s">
        <v>1682</v>
      </c>
      <c r="C2187" s="68" t="s">
        <v>38479</v>
      </c>
      <c r="D2187" s="67" t="s">
        <v>124</v>
      </c>
      <c r="E2187" s="67" t="str">
        <f t="shared" si="70"/>
        <v>грн</v>
      </c>
      <c r="F2187" s="77">
        <v>1401.12</v>
      </c>
      <c r="G2187" s="254">
        <f t="shared" si="69"/>
        <v>1401.12</v>
      </c>
      <c r="H2187" s="228"/>
      <c r="I2187" s="318"/>
    </row>
    <row r="2188" spans="1:9" ht="11.85" hidden="1" customHeight="1" outlineLevel="3">
      <c r="A2188" s="214" t="s">
        <v>5236</v>
      </c>
      <c r="B2188" s="67" t="s">
        <v>1683</v>
      </c>
      <c r="C2188" s="68" t="s">
        <v>38480</v>
      </c>
      <c r="D2188" s="67" t="s">
        <v>124</v>
      </c>
      <c r="E2188" s="67" t="str">
        <f t="shared" si="70"/>
        <v>грн</v>
      </c>
      <c r="F2188" s="77">
        <v>2757.6</v>
      </c>
      <c r="G2188" s="254">
        <f t="shared" ref="G2188:G2251" si="71">IFERROR(IF(OR(E2188="грн",E2188="грн."),ROUND(F2188*(1-$G$2),2),ROUND(F2188*(1-$G$2),2)*$E$2),"")</f>
        <v>2757.6</v>
      </c>
      <c r="H2188" s="228"/>
      <c r="I2188" s="318"/>
    </row>
    <row r="2189" spans="1:9" ht="11.85" hidden="1" customHeight="1" outlineLevel="3">
      <c r="A2189" s="214" t="s">
        <v>5237</v>
      </c>
      <c r="B2189" s="67" t="s">
        <v>1684</v>
      </c>
      <c r="C2189" s="68" t="s">
        <v>38481</v>
      </c>
      <c r="D2189" s="67" t="s">
        <v>124</v>
      </c>
      <c r="E2189" s="67" t="str">
        <f t="shared" si="70"/>
        <v>грн</v>
      </c>
      <c r="F2189" s="77">
        <v>1399.68</v>
      </c>
      <c r="G2189" s="254">
        <f t="shared" si="71"/>
        <v>1399.68</v>
      </c>
      <c r="H2189" s="228"/>
      <c r="I2189" s="318"/>
    </row>
    <row r="2190" spans="1:9" ht="11.85" hidden="1" customHeight="1" outlineLevel="3">
      <c r="A2190" s="214" t="s">
        <v>5238</v>
      </c>
      <c r="B2190" s="67" t="s">
        <v>5239</v>
      </c>
      <c r="C2190" s="68" t="s">
        <v>38482</v>
      </c>
      <c r="D2190" s="67" t="s">
        <v>124</v>
      </c>
      <c r="E2190" s="67" t="str">
        <f t="shared" si="70"/>
        <v>грн</v>
      </c>
      <c r="F2190" s="77">
        <v>24.23</v>
      </c>
      <c r="G2190" s="254">
        <f t="shared" si="71"/>
        <v>24.23</v>
      </c>
      <c r="H2190" s="228"/>
      <c r="I2190" s="318"/>
    </row>
    <row r="2191" spans="1:9" ht="11.85" hidden="1" customHeight="1" outlineLevel="3">
      <c r="A2191" s="214" t="s">
        <v>5240</v>
      </c>
      <c r="B2191" s="67" t="s">
        <v>1685</v>
      </c>
      <c r="C2191" s="68" t="s">
        <v>38483</v>
      </c>
      <c r="D2191" s="67" t="s">
        <v>124</v>
      </c>
      <c r="E2191" s="67" t="str">
        <f t="shared" si="70"/>
        <v>грн</v>
      </c>
      <c r="F2191" s="77">
        <v>24.37</v>
      </c>
      <c r="G2191" s="254">
        <f t="shared" si="71"/>
        <v>24.37</v>
      </c>
      <c r="H2191" s="228"/>
      <c r="I2191" s="318"/>
    </row>
    <row r="2192" spans="1:9" ht="11.85" hidden="1" customHeight="1" outlineLevel="3">
      <c r="A2192" s="214" t="s">
        <v>5241</v>
      </c>
      <c r="B2192" s="67" t="s">
        <v>1686</v>
      </c>
      <c r="C2192" s="68" t="s">
        <v>38484</v>
      </c>
      <c r="D2192" s="67" t="s">
        <v>124</v>
      </c>
      <c r="E2192" s="67" t="str">
        <f t="shared" si="70"/>
        <v>грн</v>
      </c>
      <c r="F2192" s="77">
        <v>32.83</v>
      </c>
      <c r="G2192" s="254">
        <f t="shared" si="71"/>
        <v>32.83</v>
      </c>
      <c r="H2192" s="228"/>
      <c r="I2192" s="318"/>
    </row>
    <row r="2193" spans="1:9" ht="11.85" hidden="1" customHeight="1" outlineLevel="3">
      <c r="A2193" s="214" t="s">
        <v>5242</v>
      </c>
      <c r="B2193" s="67" t="s">
        <v>1687</v>
      </c>
      <c r="C2193" s="68" t="s">
        <v>38485</v>
      </c>
      <c r="D2193" s="67" t="s">
        <v>124</v>
      </c>
      <c r="E2193" s="67" t="str">
        <f t="shared" si="70"/>
        <v>грн</v>
      </c>
      <c r="F2193" s="77">
        <v>43.88</v>
      </c>
      <c r="G2193" s="254">
        <f t="shared" si="71"/>
        <v>43.88</v>
      </c>
      <c r="H2193" s="228"/>
      <c r="I2193" s="318"/>
    </row>
    <row r="2194" spans="1:9" ht="11.85" hidden="1" customHeight="1" outlineLevel="3">
      <c r="A2194" s="214" t="s">
        <v>5243</v>
      </c>
      <c r="B2194" s="67" t="s">
        <v>1688</v>
      </c>
      <c r="C2194" s="68" t="s">
        <v>38486</v>
      </c>
      <c r="D2194" s="67" t="s">
        <v>124</v>
      </c>
      <c r="E2194" s="67" t="str">
        <f t="shared" si="70"/>
        <v>грн</v>
      </c>
      <c r="F2194" s="77">
        <v>64.760000000000005</v>
      </c>
      <c r="G2194" s="254">
        <f t="shared" si="71"/>
        <v>64.760000000000005</v>
      </c>
      <c r="H2194" s="228"/>
      <c r="I2194" s="318"/>
    </row>
    <row r="2195" spans="1:9" ht="11.85" hidden="1" customHeight="1" outlineLevel="3">
      <c r="A2195" s="214" t="s">
        <v>5244</v>
      </c>
      <c r="B2195" s="67" t="s">
        <v>1689</v>
      </c>
      <c r="C2195" s="68" t="s">
        <v>38487</v>
      </c>
      <c r="D2195" s="67" t="s">
        <v>124</v>
      </c>
      <c r="E2195" s="67" t="str">
        <f t="shared" si="70"/>
        <v>грн</v>
      </c>
      <c r="F2195" s="77">
        <v>128.35</v>
      </c>
      <c r="G2195" s="254">
        <f t="shared" si="71"/>
        <v>128.35</v>
      </c>
      <c r="H2195" s="228"/>
      <c r="I2195" s="318"/>
    </row>
    <row r="2196" spans="1:9" ht="11.85" hidden="1" customHeight="1" outlineLevel="3">
      <c r="A2196" s="214" t="s">
        <v>5245</v>
      </c>
      <c r="B2196" s="67" t="s">
        <v>1690</v>
      </c>
      <c r="C2196" s="68" t="s">
        <v>38488</v>
      </c>
      <c r="D2196" s="67" t="s">
        <v>124</v>
      </c>
      <c r="E2196" s="67" t="str">
        <f t="shared" si="70"/>
        <v>грн</v>
      </c>
      <c r="F2196" s="77">
        <v>160.25</v>
      </c>
      <c r="G2196" s="254">
        <f t="shared" si="71"/>
        <v>160.25</v>
      </c>
      <c r="H2196" s="228"/>
      <c r="I2196" s="318"/>
    </row>
    <row r="2197" spans="1:9" ht="11.85" hidden="1" customHeight="1" outlineLevel="3">
      <c r="A2197" s="214" t="s">
        <v>5246</v>
      </c>
      <c r="B2197" s="67" t="s">
        <v>1691</v>
      </c>
      <c r="C2197" s="68" t="s">
        <v>38489</v>
      </c>
      <c r="D2197" s="67" t="s">
        <v>124</v>
      </c>
      <c r="E2197" s="67" t="str">
        <f t="shared" si="70"/>
        <v>грн</v>
      </c>
      <c r="F2197" s="77">
        <v>511.93</v>
      </c>
      <c r="G2197" s="254">
        <f t="shared" si="71"/>
        <v>511.93</v>
      </c>
      <c r="H2197" s="228"/>
      <c r="I2197" s="318"/>
    </row>
    <row r="2198" spans="1:9" ht="11.85" hidden="1" customHeight="1" outlineLevel="3">
      <c r="A2198" s="214" t="s">
        <v>5247</v>
      </c>
      <c r="B2198" s="67" t="s">
        <v>5248</v>
      </c>
      <c r="C2198" s="68" t="s">
        <v>38490</v>
      </c>
      <c r="D2198" s="67" t="s">
        <v>124</v>
      </c>
      <c r="E2198" s="67" t="str">
        <f t="shared" si="70"/>
        <v>грн</v>
      </c>
      <c r="F2198" s="77">
        <v>24.52</v>
      </c>
      <c r="G2198" s="254">
        <f t="shared" si="71"/>
        <v>24.52</v>
      </c>
      <c r="H2198" s="228"/>
      <c r="I2198" s="318"/>
    </row>
    <row r="2199" spans="1:9" ht="11.85" hidden="1" customHeight="1" outlineLevel="3">
      <c r="A2199" s="214" t="s">
        <v>5249</v>
      </c>
      <c r="B2199" s="67" t="s">
        <v>5250</v>
      </c>
      <c r="C2199" s="68" t="s">
        <v>38491</v>
      </c>
      <c r="D2199" s="67" t="s">
        <v>124</v>
      </c>
      <c r="E2199" s="67" t="str">
        <f t="shared" si="70"/>
        <v>грн</v>
      </c>
      <c r="F2199" s="77">
        <v>30.98</v>
      </c>
      <c r="G2199" s="254">
        <f t="shared" si="71"/>
        <v>30.98</v>
      </c>
      <c r="H2199" s="228"/>
      <c r="I2199" s="318"/>
    </row>
    <row r="2200" spans="1:9" ht="11.85" hidden="1" customHeight="1" outlineLevel="3">
      <c r="A2200" s="214" t="s">
        <v>5251</v>
      </c>
      <c r="B2200" s="67" t="s">
        <v>5252</v>
      </c>
      <c r="C2200" s="68" t="s">
        <v>38492</v>
      </c>
      <c r="D2200" s="67" t="s">
        <v>124</v>
      </c>
      <c r="E2200" s="67" t="str">
        <f t="shared" si="70"/>
        <v>грн</v>
      </c>
      <c r="F2200" s="77">
        <v>34.200000000000003</v>
      </c>
      <c r="G2200" s="254">
        <f t="shared" si="71"/>
        <v>34.200000000000003</v>
      </c>
      <c r="H2200" s="228"/>
      <c r="I2200" s="318"/>
    </row>
    <row r="2201" spans="1:9" ht="11.85" hidden="1" customHeight="1" outlineLevel="3">
      <c r="A2201" s="214" t="s">
        <v>5253</v>
      </c>
      <c r="B2201" s="67" t="s">
        <v>5254</v>
      </c>
      <c r="C2201" s="68" t="s">
        <v>38493</v>
      </c>
      <c r="D2201" s="67" t="s">
        <v>124</v>
      </c>
      <c r="E2201" s="67" t="str">
        <f t="shared" si="70"/>
        <v>грн</v>
      </c>
      <c r="F2201" s="77">
        <v>37.450000000000003</v>
      </c>
      <c r="G2201" s="254">
        <f t="shared" si="71"/>
        <v>37.450000000000003</v>
      </c>
      <c r="H2201" s="228"/>
      <c r="I2201" s="318"/>
    </row>
    <row r="2202" spans="1:9" ht="11.85" hidden="1" customHeight="1" outlineLevel="3">
      <c r="A2202" s="214" t="s">
        <v>5255</v>
      </c>
      <c r="B2202" s="67" t="s">
        <v>5256</v>
      </c>
      <c r="C2202" s="68" t="s">
        <v>38494</v>
      </c>
      <c r="D2202" s="67" t="s">
        <v>124</v>
      </c>
      <c r="E2202" s="67" t="str">
        <f t="shared" si="70"/>
        <v>грн</v>
      </c>
      <c r="F2202" s="77">
        <v>44.52</v>
      </c>
      <c r="G2202" s="254">
        <f t="shared" si="71"/>
        <v>44.52</v>
      </c>
      <c r="H2202" s="228"/>
      <c r="I2202" s="318"/>
    </row>
    <row r="2203" spans="1:9" ht="11.85" hidden="1" customHeight="1" outlineLevel="3">
      <c r="A2203" s="214" t="s">
        <v>5257</v>
      </c>
      <c r="B2203" s="67" t="s">
        <v>5258</v>
      </c>
      <c r="C2203" s="68" t="s">
        <v>38495</v>
      </c>
      <c r="D2203" s="67" t="s">
        <v>124</v>
      </c>
      <c r="E2203" s="67" t="str">
        <f t="shared" si="70"/>
        <v>грн</v>
      </c>
      <c r="F2203" s="77">
        <v>47.74</v>
      </c>
      <c r="G2203" s="254">
        <f t="shared" si="71"/>
        <v>47.74</v>
      </c>
      <c r="H2203" s="228"/>
      <c r="I2203" s="318"/>
    </row>
    <row r="2204" spans="1:9" ht="11.85" hidden="1" customHeight="1" outlineLevel="3">
      <c r="A2204" s="214" t="s">
        <v>5259</v>
      </c>
      <c r="B2204" s="67" t="s">
        <v>5260</v>
      </c>
      <c r="C2204" s="68" t="s">
        <v>38496</v>
      </c>
      <c r="D2204" s="67" t="s">
        <v>124</v>
      </c>
      <c r="E2204" s="67" t="str">
        <f t="shared" si="70"/>
        <v>грн</v>
      </c>
      <c r="F2204" s="77">
        <v>56.77</v>
      </c>
      <c r="G2204" s="254">
        <f t="shared" si="71"/>
        <v>56.77</v>
      </c>
      <c r="H2204" s="228"/>
      <c r="I2204" s="318"/>
    </row>
    <row r="2205" spans="1:9" ht="11.85" hidden="1" customHeight="1" outlineLevel="3">
      <c r="A2205" s="214" t="s">
        <v>5261</v>
      </c>
      <c r="B2205" s="67" t="s">
        <v>5262</v>
      </c>
      <c r="C2205" s="68" t="s">
        <v>38497</v>
      </c>
      <c r="D2205" s="67" t="s">
        <v>124</v>
      </c>
      <c r="E2205" s="67" t="str">
        <f t="shared" si="70"/>
        <v>грн</v>
      </c>
      <c r="F2205" s="77">
        <v>49.87</v>
      </c>
      <c r="G2205" s="254">
        <f t="shared" si="71"/>
        <v>49.87</v>
      </c>
      <c r="H2205" s="228"/>
      <c r="I2205" s="318"/>
    </row>
    <row r="2206" spans="1:9" ht="11.85" hidden="1" customHeight="1" outlineLevel="3">
      <c r="A2206" s="214" t="s">
        <v>5263</v>
      </c>
      <c r="B2206" s="67" t="s">
        <v>5264</v>
      </c>
      <c r="C2206" s="68" t="s">
        <v>38498</v>
      </c>
      <c r="D2206" s="67" t="s">
        <v>124</v>
      </c>
      <c r="E2206" s="67" t="str">
        <f t="shared" si="70"/>
        <v>грн</v>
      </c>
      <c r="F2206" s="77">
        <v>178.6</v>
      </c>
      <c r="G2206" s="254">
        <f t="shared" si="71"/>
        <v>178.6</v>
      </c>
      <c r="H2206" s="228"/>
      <c r="I2206" s="318"/>
    </row>
    <row r="2207" spans="1:9" ht="11.85" hidden="1" customHeight="1" outlineLevel="3">
      <c r="A2207" s="214" t="s">
        <v>5265</v>
      </c>
      <c r="B2207" s="67" t="s">
        <v>5266</v>
      </c>
      <c r="C2207" s="68" t="s">
        <v>38499</v>
      </c>
      <c r="D2207" s="67" t="s">
        <v>124</v>
      </c>
      <c r="E2207" s="67" t="str">
        <f t="shared" si="70"/>
        <v>грн</v>
      </c>
      <c r="F2207" s="77">
        <v>305.52999999999997</v>
      </c>
      <c r="G2207" s="254">
        <f t="shared" si="71"/>
        <v>305.52999999999997</v>
      </c>
      <c r="H2207" s="228"/>
      <c r="I2207" s="318"/>
    </row>
    <row r="2208" spans="1:9" ht="11.85" hidden="1" customHeight="1" outlineLevel="3">
      <c r="A2208" s="214" t="s">
        <v>5267</v>
      </c>
      <c r="B2208" s="67" t="s">
        <v>5268</v>
      </c>
      <c r="C2208" s="68" t="s">
        <v>38500</v>
      </c>
      <c r="D2208" s="67" t="s">
        <v>124</v>
      </c>
      <c r="E2208" s="67" t="str">
        <f t="shared" si="70"/>
        <v>грн</v>
      </c>
      <c r="F2208" s="77">
        <v>43.96</v>
      </c>
      <c r="G2208" s="254">
        <f t="shared" si="71"/>
        <v>43.96</v>
      </c>
      <c r="H2208" s="228"/>
      <c r="I2208" s="318"/>
    </row>
    <row r="2209" spans="1:9" ht="11.85" hidden="1" customHeight="1" outlineLevel="3">
      <c r="A2209" s="214" t="s">
        <v>5269</v>
      </c>
      <c r="B2209" s="67" t="s">
        <v>5270</v>
      </c>
      <c r="C2209" s="68" t="s">
        <v>38501</v>
      </c>
      <c r="D2209" s="67" t="s">
        <v>124</v>
      </c>
      <c r="E2209" s="67" t="str">
        <f t="shared" si="70"/>
        <v>грн</v>
      </c>
      <c r="F2209" s="77">
        <v>48.85</v>
      </c>
      <c r="G2209" s="254">
        <f t="shared" si="71"/>
        <v>48.85</v>
      </c>
      <c r="H2209" s="228"/>
      <c r="I2209" s="318"/>
    </row>
    <row r="2210" spans="1:9" ht="11.85" hidden="1" customHeight="1" outlineLevel="3">
      <c r="A2210" s="214" t="s">
        <v>5271</v>
      </c>
      <c r="B2210" s="67" t="s">
        <v>5272</v>
      </c>
      <c r="C2210" s="68" t="s">
        <v>38502</v>
      </c>
      <c r="D2210" s="67" t="s">
        <v>124</v>
      </c>
      <c r="E2210" s="67" t="str">
        <f t="shared" si="70"/>
        <v>грн</v>
      </c>
      <c r="F2210" s="77">
        <v>51.84</v>
      </c>
      <c r="G2210" s="254">
        <f t="shared" si="71"/>
        <v>51.84</v>
      </c>
      <c r="H2210" s="228"/>
      <c r="I2210" s="318"/>
    </row>
    <row r="2211" spans="1:9" ht="11.85" hidden="1" customHeight="1" outlineLevel="3">
      <c r="A2211" s="214" t="s">
        <v>5273</v>
      </c>
      <c r="B2211" s="67" t="s">
        <v>5274</v>
      </c>
      <c r="C2211" s="68" t="s">
        <v>38503</v>
      </c>
      <c r="D2211" s="67" t="s">
        <v>124</v>
      </c>
      <c r="E2211" s="67" t="str">
        <f t="shared" si="70"/>
        <v>грн</v>
      </c>
      <c r="F2211" s="77">
        <v>78.16</v>
      </c>
      <c r="G2211" s="254">
        <f t="shared" si="71"/>
        <v>78.16</v>
      </c>
      <c r="H2211" s="228"/>
      <c r="I2211" s="318"/>
    </row>
    <row r="2212" spans="1:9" ht="11.85" hidden="1" customHeight="1" outlineLevel="3">
      <c r="A2212" s="214" t="s">
        <v>5275</v>
      </c>
      <c r="B2212" s="67" t="s">
        <v>5276</v>
      </c>
      <c r="C2212" s="68" t="s">
        <v>38504</v>
      </c>
      <c r="D2212" s="67" t="s">
        <v>124</v>
      </c>
      <c r="E2212" s="67" t="str">
        <f t="shared" si="70"/>
        <v>грн</v>
      </c>
      <c r="F2212" s="77">
        <v>96.26</v>
      </c>
      <c r="G2212" s="254">
        <f t="shared" si="71"/>
        <v>96.26</v>
      </c>
      <c r="H2212" s="228"/>
      <c r="I2212" s="318"/>
    </row>
    <row r="2213" spans="1:9" ht="11.85" hidden="1" customHeight="1" outlineLevel="3">
      <c r="A2213" s="214" t="s">
        <v>5277</v>
      </c>
      <c r="B2213" s="67" t="s">
        <v>5278</v>
      </c>
      <c r="C2213" s="68" t="s">
        <v>38505</v>
      </c>
      <c r="D2213" s="67" t="s">
        <v>124</v>
      </c>
      <c r="E2213" s="67" t="str">
        <f t="shared" si="70"/>
        <v>грн</v>
      </c>
      <c r="F2213" s="77">
        <v>296.88</v>
      </c>
      <c r="G2213" s="254">
        <f t="shared" si="71"/>
        <v>296.88</v>
      </c>
      <c r="H2213" s="228"/>
      <c r="I2213" s="318"/>
    </row>
    <row r="2214" spans="1:9" ht="11.85" hidden="1" customHeight="1" outlineLevel="3">
      <c r="A2214" s="214" t="s">
        <v>5279</v>
      </c>
      <c r="B2214" s="67" t="s">
        <v>5280</v>
      </c>
      <c r="C2214" s="68" t="s">
        <v>38506</v>
      </c>
      <c r="D2214" s="67" t="s">
        <v>124</v>
      </c>
      <c r="E2214" s="67" t="str">
        <f t="shared" si="70"/>
        <v>грн</v>
      </c>
      <c r="F2214" s="77">
        <v>493.15</v>
      </c>
      <c r="G2214" s="254">
        <f t="shared" si="71"/>
        <v>493.15</v>
      </c>
      <c r="H2214" s="228"/>
      <c r="I2214" s="318"/>
    </row>
    <row r="2215" spans="1:9" ht="11.85" hidden="1" customHeight="1" outlineLevel="3">
      <c r="A2215" s="214" t="s">
        <v>5281</v>
      </c>
      <c r="B2215" s="67" t="s">
        <v>5282</v>
      </c>
      <c r="C2215" s="68" t="s">
        <v>38507</v>
      </c>
      <c r="D2215" s="67" t="s">
        <v>124</v>
      </c>
      <c r="E2215" s="67" t="str">
        <f t="shared" si="70"/>
        <v>грн</v>
      </c>
      <c r="F2215" s="77">
        <v>575.71</v>
      </c>
      <c r="G2215" s="254">
        <f t="shared" si="71"/>
        <v>575.71</v>
      </c>
      <c r="H2215" s="228"/>
      <c r="I2215" s="318"/>
    </row>
    <row r="2216" spans="1:9" ht="13.35" hidden="1" customHeight="1" outlineLevel="2">
      <c r="A2216" s="214"/>
      <c r="B2216" s="442"/>
      <c r="C2216" s="203" t="s">
        <v>21621</v>
      </c>
      <c r="D2216" s="203"/>
      <c r="E2216" s="203" t="str">
        <f t="shared" si="70"/>
        <v/>
      </c>
      <c r="F2216" s="205" t="s">
        <v>300</v>
      </c>
      <c r="G2216" s="253" t="str">
        <f t="shared" si="71"/>
        <v/>
      </c>
      <c r="H2216" s="228"/>
      <c r="I2216" s="318"/>
    </row>
    <row r="2217" spans="1:9" s="108" customFormat="1" ht="12.95" hidden="1" customHeight="1" outlineLevel="3">
      <c r="A2217" s="214"/>
      <c r="B2217" s="109"/>
      <c r="C2217" s="215" t="s">
        <v>21631</v>
      </c>
      <c r="D2217" s="109"/>
      <c r="E2217" s="109" t="str">
        <f t="shared" si="70"/>
        <v/>
      </c>
      <c r="F2217" s="110" t="s">
        <v>300</v>
      </c>
      <c r="G2217" s="255" t="str">
        <f t="shared" si="71"/>
        <v/>
      </c>
      <c r="H2217" s="228"/>
      <c r="I2217" s="318"/>
    </row>
    <row r="2218" spans="1:9" ht="11.85" hidden="1" customHeight="1" outlineLevel="3">
      <c r="A2218" s="214" t="s">
        <v>5283</v>
      </c>
      <c r="B2218" s="67" t="s">
        <v>36143</v>
      </c>
      <c r="C2218" s="68" t="s">
        <v>37073</v>
      </c>
      <c r="D2218" s="67" t="s">
        <v>124</v>
      </c>
      <c r="E2218" s="67" t="str">
        <f t="shared" si="70"/>
        <v>грн</v>
      </c>
      <c r="F2218" s="77">
        <v>650.36</v>
      </c>
      <c r="G2218" s="254">
        <f t="shared" si="71"/>
        <v>650.36</v>
      </c>
      <c r="H2218" s="228"/>
      <c r="I2218" s="318"/>
    </row>
    <row r="2219" spans="1:9" ht="11.85" hidden="1" customHeight="1" outlineLevel="3">
      <c r="A2219" s="214" t="s">
        <v>5284</v>
      </c>
      <c r="B2219" s="67" t="s">
        <v>36144</v>
      </c>
      <c r="C2219" s="68" t="s">
        <v>37074</v>
      </c>
      <c r="D2219" s="67" t="s">
        <v>124</v>
      </c>
      <c r="E2219" s="67" t="str">
        <f t="shared" si="70"/>
        <v>грн</v>
      </c>
      <c r="F2219" s="77">
        <v>902.88</v>
      </c>
      <c r="G2219" s="254">
        <f t="shared" si="71"/>
        <v>902.88</v>
      </c>
      <c r="H2219" s="228"/>
      <c r="I2219" s="318"/>
    </row>
    <row r="2220" spans="1:9" ht="11.85" hidden="1" customHeight="1" outlineLevel="3">
      <c r="A2220" s="214" t="s">
        <v>5285</v>
      </c>
      <c r="B2220" s="67" t="s">
        <v>36145</v>
      </c>
      <c r="C2220" s="68" t="s">
        <v>37075</v>
      </c>
      <c r="D2220" s="67" t="s">
        <v>124</v>
      </c>
      <c r="E2220" s="67" t="str">
        <f t="shared" si="70"/>
        <v>грн</v>
      </c>
      <c r="F2220" s="77">
        <v>1062.5999999999999</v>
      </c>
      <c r="G2220" s="254">
        <f t="shared" si="71"/>
        <v>1062.5999999999999</v>
      </c>
      <c r="H2220" s="228"/>
      <c r="I2220" s="318"/>
    </row>
    <row r="2221" spans="1:9" ht="11.85" hidden="1" customHeight="1" outlineLevel="3">
      <c r="A2221" s="214" t="s">
        <v>5286</v>
      </c>
      <c r="B2221" s="67" t="s">
        <v>36146</v>
      </c>
      <c r="C2221" s="68" t="s">
        <v>37076</v>
      </c>
      <c r="D2221" s="67" t="s">
        <v>124</v>
      </c>
      <c r="E2221" s="67" t="str">
        <f t="shared" si="70"/>
        <v>грн</v>
      </c>
      <c r="F2221" s="77">
        <v>1570.44</v>
      </c>
      <c r="G2221" s="254">
        <f t="shared" si="71"/>
        <v>1570.44</v>
      </c>
      <c r="H2221" s="228"/>
      <c r="I2221" s="318"/>
    </row>
    <row r="2222" spans="1:9" ht="11.85" hidden="1" customHeight="1" outlineLevel="3">
      <c r="A2222" s="214" t="s">
        <v>5287</v>
      </c>
      <c r="B2222" s="67" t="s">
        <v>36147</v>
      </c>
      <c r="C2222" s="68" t="s">
        <v>37077</v>
      </c>
      <c r="D2222" s="67" t="s">
        <v>124</v>
      </c>
      <c r="E2222" s="67" t="str">
        <f t="shared" si="70"/>
        <v>грн</v>
      </c>
      <c r="F2222" s="77">
        <v>2581.92</v>
      </c>
      <c r="G2222" s="254">
        <f t="shared" si="71"/>
        <v>2581.92</v>
      </c>
      <c r="H2222" s="228"/>
      <c r="I2222" s="318"/>
    </row>
    <row r="2223" spans="1:9" ht="11.85" hidden="1" customHeight="1" outlineLevel="3">
      <c r="A2223" s="214" t="s">
        <v>5288</v>
      </c>
      <c r="B2223" s="67" t="s">
        <v>36148</v>
      </c>
      <c r="C2223" s="68" t="s">
        <v>37078</v>
      </c>
      <c r="D2223" s="67" t="s">
        <v>124</v>
      </c>
      <c r="E2223" s="67" t="str">
        <f t="shared" si="70"/>
        <v>грн</v>
      </c>
      <c r="F2223" s="77">
        <v>4605.12</v>
      </c>
      <c r="G2223" s="254">
        <f t="shared" si="71"/>
        <v>4605.12</v>
      </c>
      <c r="H2223" s="228"/>
      <c r="I2223" s="318"/>
    </row>
    <row r="2224" spans="1:9" ht="11.85" hidden="1" customHeight="1" outlineLevel="3">
      <c r="A2224" s="214" t="s">
        <v>5289</v>
      </c>
      <c r="B2224" s="67" t="s">
        <v>36149</v>
      </c>
      <c r="C2224" s="68" t="s">
        <v>37079</v>
      </c>
      <c r="D2224" s="67" t="s">
        <v>124</v>
      </c>
      <c r="E2224" s="67" t="str">
        <f t="shared" si="70"/>
        <v>грн</v>
      </c>
      <c r="F2224" s="77">
        <v>8424</v>
      </c>
      <c r="G2224" s="254">
        <f t="shared" si="71"/>
        <v>8424</v>
      </c>
      <c r="H2224" s="228"/>
      <c r="I2224" s="318"/>
    </row>
    <row r="2225" spans="1:9" s="108" customFormat="1" ht="12.95" hidden="1" customHeight="1" outlineLevel="3">
      <c r="A2225" s="214"/>
      <c r="B2225" s="109"/>
      <c r="C2225" s="215" t="s">
        <v>21623</v>
      </c>
      <c r="D2225" s="109"/>
      <c r="E2225" s="109" t="str">
        <f t="shared" si="70"/>
        <v/>
      </c>
      <c r="F2225" s="110" t="s">
        <v>300</v>
      </c>
      <c r="G2225" s="255" t="str">
        <f t="shared" si="71"/>
        <v/>
      </c>
      <c r="H2225" s="228"/>
      <c r="I2225" s="318"/>
    </row>
    <row r="2226" spans="1:9" ht="11.85" hidden="1" customHeight="1" outlineLevel="3">
      <c r="A2226" s="214" t="s">
        <v>21626</v>
      </c>
      <c r="B2226" s="67" t="s">
        <v>36150</v>
      </c>
      <c r="C2226" s="68" t="s">
        <v>37080</v>
      </c>
      <c r="D2226" s="67" t="s">
        <v>124</v>
      </c>
      <c r="E2226" s="67" t="str">
        <f t="shared" si="70"/>
        <v>грн</v>
      </c>
      <c r="F2226" s="77">
        <v>61.56</v>
      </c>
      <c r="G2226" s="254">
        <f t="shared" si="71"/>
        <v>61.56</v>
      </c>
      <c r="H2226" s="228"/>
      <c r="I2226" s="318"/>
    </row>
    <row r="2227" spans="1:9" ht="11.85" hidden="1" customHeight="1" outlineLevel="3">
      <c r="A2227" s="214" t="s">
        <v>21627</v>
      </c>
      <c r="B2227" s="67" t="s">
        <v>36151</v>
      </c>
      <c r="C2227" s="68" t="s">
        <v>37081</v>
      </c>
      <c r="D2227" s="67" t="s">
        <v>124</v>
      </c>
      <c r="E2227" s="67" t="str">
        <f t="shared" si="70"/>
        <v>грн</v>
      </c>
      <c r="F2227" s="77">
        <v>90.13</v>
      </c>
      <c r="G2227" s="254">
        <f t="shared" si="71"/>
        <v>90.13</v>
      </c>
      <c r="H2227" s="228"/>
      <c r="I2227" s="318"/>
    </row>
    <row r="2228" spans="1:9" ht="11.85" hidden="1" customHeight="1" outlineLevel="3">
      <c r="A2228" s="214" t="s">
        <v>21624</v>
      </c>
      <c r="B2228" s="67" t="s">
        <v>36152</v>
      </c>
      <c r="C2228" s="68" t="s">
        <v>37082</v>
      </c>
      <c r="D2228" s="67" t="s">
        <v>124</v>
      </c>
      <c r="E2228" s="67" t="str">
        <f t="shared" si="70"/>
        <v>грн</v>
      </c>
      <c r="F2228" s="77">
        <v>96.62</v>
      </c>
      <c r="G2228" s="254">
        <f t="shared" si="71"/>
        <v>96.62</v>
      </c>
      <c r="H2228" s="228"/>
      <c r="I2228" s="318"/>
    </row>
    <row r="2229" spans="1:9" ht="11.85" hidden="1" customHeight="1" outlineLevel="3">
      <c r="A2229" s="214" t="s">
        <v>21625</v>
      </c>
      <c r="B2229" s="67" t="s">
        <v>36153</v>
      </c>
      <c r="C2229" s="68" t="s">
        <v>37083</v>
      </c>
      <c r="D2229" s="67" t="s">
        <v>124</v>
      </c>
      <c r="E2229" s="67" t="str">
        <f t="shared" si="70"/>
        <v>грн</v>
      </c>
      <c r="F2229" s="77">
        <v>138.6</v>
      </c>
      <c r="G2229" s="254">
        <f t="shared" si="71"/>
        <v>138.6</v>
      </c>
      <c r="H2229" s="228"/>
      <c r="I2229" s="318"/>
    </row>
    <row r="2230" spans="1:9" ht="11.85" hidden="1" customHeight="1" outlineLevel="3">
      <c r="A2230" s="214" t="s">
        <v>21630</v>
      </c>
      <c r="B2230" s="67" t="s">
        <v>36154</v>
      </c>
      <c r="C2230" s="68" t="s">
        <v>37084</v>
      </c>
      <c r="D2230" s="67" t="s">
        <v>124</v>
      </c>
      <c r="E2230" s="67" t="str">
        <f t="shared" si="70"/>
        <v>грн</v>
      </c>
      <c r="F2230" s="77">
        <v>100.36</v>
      </c>
      <c r="G2230" s="254">
        <f t="shared" si="71"/>
        <v>100.36</v>
      </c>
      <c r="H2230" s="228"/>
      <c r="I2230" s="318"/>
    </row>
    <row r="2231" spans="1:9" ht="11.85" hidden="1" customHeight="1" outlineLevel="3">
      <c r="A2231" s="214" t="s">
        <v>21628</v>
      </c>
      <c r="B2231" s="67" t="s">
        <v>36155</v>
      </c>
      <c r="C2231" s="68" t="s">
        <v>37085</v>
      </c>
      <c r="D2231" s="67" t="s">
        <v>124</v>
      </c>
      <c r="E2231" s="67" t="str">
        <f t="shared" si="70"/>
        <v>грн</v>
      </c>
      <c r="F2231" s="77">
        <v>141.63999999999999</v>
      </c>
      <c r="G2231" s="254">
        <f t="shared" si="71"/>
        <v>141.63999999999999</v>
      </c>
      <c r="H2231" s="228"/>
      <c r="I2231" s="318"/>
    </row>
    <row r="2232" spans="1:9" ht="11.85" hidden="1" customHeight="1" outlineLevel="3">
      <c r="A2232" s="214" t="s">
        <v>21629</v>
      </c>
      <c r="B2232" s="67" t="s">
        <v>36156</v>
      </c>
      <c r="C2232" s="68" t="s">
        <v>37086</v>
      </c>
      <c r="D2232" s="67" t="s">
        <v>124</v>
      </c>
      <c r="E2232" s="67" t="str">
        <f t="shared" si="70"/>
        <v>грн</v>
      </c>
      <c r="F2232" s="77">
        <v>207.79</v>
      </c>
      <c r="G2232" s="254">
        <f t="shared" si="71"/>
        <v>207.79</v>
      </c>
      <c r="H2232" s="228"/>
      <c r="I2232" s="318"/>
    </row>
    <row r="2233" spans="1:9" s="108" customFormat="1" ht="12.95" hidden="1" customHeight="1" outlineLevel="3">
      <c r="A2233" s="214"/>
      <c r="B2233" s="109"/>
      <c r="C2233" s="215" t="s">
        <v>21635</v>
      </c>
      <c r="D2233" s="109"/>
      <c r="E2233" s="109" t="str">
        <f t="shared" si="70"/>
        <v/>
      </c>
      <c r="F2233" s="110" t="s">
        <v>300</v>
      </c>
      <c r="G2233" s="255" t="str">
        <f t="shared" si="71"/>
        <v/>
      </c>
      <c r="H2233" s="228"/>
      <c r="I2233" s="318"/>
    </row>
    <row r="2234" spans="1:9" ht="11.85" hidden="1" customHeight="1" outlineLevel="3">
      <c r="A2234" s="214" t="s">
        <v>21636</v>
      </c>
      <c r="B2234" s="67" t="s">
        <v>21637</v>
      </c>
      <c r="C2234" s="68" t="s">
        <v>37087</v>
      </c>
      <c r="D2234" s="67" t="s">
        <v>124</v>
      </c>
      <c r="E2234" s="67" t="str">
        <f t="shared" si="70"/>
        <v>грн</v>
      </c>
      <c r="F2234" s="77">
        <v>86.14</v>
      </c>
      <c r="G2234" s="254">
        <f t="shared" si="71"/>
        <v>86.14</v>
      </c>
      <c r="H2234" s="228"/>
      <c r="I2234" s="318"/>
    </row>
    <row r="2235" spans="1:9" ht="11.85" hidden="1" customHeight="1" outlineLevel="3">
      <c r="A2235" s="214" t="s">
        <v>21638</v>
      </c>
      <c r="B2235" s="67" t="s">
        <v>21639</v>
      </c>
      <c r="C2235" s="68" t="s">
        <v>37088</v>
      </c>
      <c r="D2235" s="67" t="s">
        <v>124</v>
      </c>
      <c r="E2235" s="67" t="str">
        <f t="shared" si="70"/>
        <v>грн</v>
      </c>
      <c r="F2235" s="77">
        <v>86.14</v>
      </c>
      <c r="G2235" s="254">
        <f t="shared" si="71"/>
        <v>86.14</v>
      </c>
      <c r="H2235" s="228"/>
      <c r="I2235" s="318"/>
    </row>
    <row r="2236" spans="1:9" ht="11.85" hidden="1" customHeight="1" outlineLevel="3">
      <c r="A2236" s="214" t="s">
        <v>21640</v>
      </c>
      <c r="B2236" s="67" t="s">
        <v>21641</v>
      </c>
      <c r="C2236" s="68" t="s">
        <v>37089</v>
      </c>
      <c r="D2236" s="67" t="s">
        <v>124</v>
      </c>
      <c r="E2236" s="67" t="str">
        <f t="shared" si="70"/>
        <v>грн</v>
      </c>
      <c r="F2236" s="77">
        <v>89.87</v>
      </c>
      <c r="G2236" s="254">
        <f t="shared" si="71"/>
        <v>89.87</v>
      </c>
      <c r="H2236" s="228"/>
      <c r="I2236" s="318"/>
    </row>
    <row r="2237" spans="1:9" ht="11.85" hidden="1" customHeight="1" outlineLevel="3">
      <c r="A2237" s="214" t="s">
        <v>21642</v>
      </c>
      <c r="B2237" s="67" t="s">
        <v>21643</v>
      </c>
      <c r="C2237" s="68" t="s">
        <v>37090</v>
      </c>
      <c r="D2237" s="67" t="s">
        <v>124</v>
      </c>
      <c r="E2237" s="67" t="str">
        <f t="shared" si="70"/>
        <v>грн</v>
      </c>
      <c r="F2237" s="77">
        <v>89.87</v>
      </c>
      <c r="G2237" s="254">
        <f t="shared" si="71"/>
        <v>89.87</v>
      </c>
      <c r="H2237" s="228"/>
      <c r="I2237" s="318"/>
    </row>
    <row r="2238" spans="1:9" s="108" customFormat="1" ht="12.95" hidden="1" customHeight="1" outlineLevel="3">
      <c r="A2238" s="214"/>
      <c r="B2238" s="109"/>
      <c r="C2238" s="215" t="s">
        <v>21644</v>
      </c>
      <c r="D2238" s="109"/>
      <c r="E2238" s="109" t="str">
        <f t="shared" si="70"/>
        <v/>
      </c>
      <c r="F2238" s="110" t="s">
        <v>300</v>
      </c>
      <c r="G2238" s="255" t="str">
        <f t="shared" si="71"/>
        <v/>
      </c>
      <c r="H2238" s="228"/>
      <c r="I2238" s="318"/>
    </row>
    <row r="2239" spans="1:9" ht="11.85" hidden="1" customHeight="1" outlineLevel="3">
      <c r="A2239" s="214" t="s">
        <v>21645</v>
      </c>
      <c r="B2239" s="67" t="s">
        <v>21646</v>
      </c>
      <c r="C2239" s="68" t="s">
        <v>37091</v>
      </c>
      <c r="D2239" s="67" t="s">
        <v>124</v>
      </c>
      <c r="E2239" s="67" t="str">
        <f t="shared" si="70"/>
        <v>грн</v>
      </c>
      <c r="F2239" s="77">
        <v>89.87</v>
      </c>
      <c r="G2239" s="254">
        <f t="shared" si="71"/>
        <v>89.87</v>
      </c>
      <c r="H2239" s="228"/>
      <c r="I2239" s="318"/>
    </row>
    <row r="2240" spans="1:9" ht="11.85" hidden="1" customHeight="1" outlineLevel="3">
      <c r="A2240" s="214" t="s">
        <v>21647</v>
      </c>
      <c r="B2240" s="67" t="s">
        <v>21648</v>
      </c>
      <c r="C2240" s="68" t="s">
        <v>37092</v>
      </c>
      <c r="D2240" s="67" t="s">
        <v>124</v>
      </c>
      <c r="E2240" s="67" t="str">
        <f t="shared" si="70"/>
        <v>грн</v>
      </c>
      <c r="F2240" s="77">
        <v>89.87</v>
      </c>
      <c r="G2240" s="254">
        <f t="shared" si="71"/>
        <v>89.87</v>
      </c>
      <c r="H2240" s="228"/>
      <c r="I2240" s="318"/>
    </row>
    <row r="2241" spans="1:9" ht="11.85" hidden="1" customHeight="1" outlineLevel="3">
      <c r="A2241" s="214" t="s">
        <v>21649</v>
      </c>
      <c r="B2241" s="67" t="s">
        <v>21650</v>
      </c>
      <c r="C2241" s="68" t="s">
        <v>37093</v>
      </c>
      <c r="D2241" s="67" t="s">
        <v>124</v>
      </c>
      <c r="E2241" s="67" t="str">
        <f t="shared" si="70"/>
        <v>грн</v>
      </c>
      <c r="F2241" s="77">
        <v>93.6</v>
      </c>
      <c r="G2241" s="254">
        <f t="shared" si="71"/>
        <v>93.6</v>
      </c>
      <c r="H2241" s="228"/>
      <c r="I2241" s="318"/>
    </row>
    <row r="2242" spans="1:9" ht="11.85" hidden="1" customHeight="1" outlineLevel="3">
      <c r="A2242" s="214" t="s">
        <v>21651</v>
      </c>
      <c r="B2242" s="67" t="s">
        <v>21652</v>
      </c>
      <c r="C2242" s="68" t="s">
        <v>37094</v>
      </c>
      <c r="D2242" s="67" t="s">
        <v>124</v>
      </c>
      <c r="E2242" s="67" t="str">
        <f t="shared" ref="E2242:E2374" si="72">IF(D2242="", "", "грн")</f>
        <v>грн</v>
      </c>
      <c r="F2242" s="77">
        <v>93.6</v>
      </c>
      <c r="G2242" s="254">
        <f t="shared" si="71"/>
        <v>93.6</v>
      </c>
      <c r="H2242" s="228"/>
      <c r="I2242" s="318"/>
    </row>
    <row r="2243" spans="1:9" s="108" customFormat="1" ht="12.95" hidden="1" customHeight="1" outlineLevel="3">
      <c r="A2243" s="214"/>
      <c r="B2243" s="109"/>
      <c r="C2243" s="215" t="s">
        <v>21653</v>
      </c>
      <c r="D2243" s="109"/>
      <c r="E2243" s="109" t="str">
        <f t="shared" si="72"/>
        <v/>
      </c>
      <c r="F2243" s="110" t="s">
        <v>300</v>
      </c>
      <c r="G2243" s="255" t="str">
        <f t="shared" si="71"/>
        <v/>
      </c>
      <c r="H2243" s="228"/>
      <c r="I2243" s="318"/>
    </row>
    <row r="2244" spans="1:9" ht="11.85" hidden="1" customHeight="1" outlineLevel="3">
      <c r="A2244" s="214" t="s">
        <v>21654</v>
      </c>
      <c r="B2244" s="67" t="s">
        <v>21655</v>
      </c>
      <c r="C2244" s="68" t="s">
        <v>37095</v>
      </c>
      <c r="D2244" s="67" t="s">
        <v>124</v>
      </c>
      <c r="E2244" s="67" t="str">
        <f t="shared" si="72"/>
        <v>грн</v>
      </c>
      <c r="F2244" s="77">
        <v>97.32</v>
      </c>
      <c r="G2244" s="254">
        <f t="shared" si="71"/>
        <v>97.32</v>
      </c>
      <c r="H2244" s="228"/>
      <c r="I2244" s="318"/>
    </row>
    <row r="2245" spans="1:9" ht="11.85" hidden="1" customHeight="1" outlineLevel="3">
      <c r="A2245" s="214" t="s">
        <v>21656</v>
      </c>
      <c r="B2245" s="67" t="s">
        <v>21657</v>
      </c>
      <c r="C2245" s="68" t="s">
        <v>37096</v>
      </c>
      <c r="D2245" s="67" t="s">
        <v>124</v>
      </c>
      <c r="E2245" s="67" t="str">
        <f t="shared" si="72"/>
        <v>грн</v>
      </c>
      <c r="F2245" s="77">
        <v>97.32</v>
      </c>
      <c r="G2245" s="254">
        <f t="shared" si="71"/>
        <v>97.32</v>
      </c>
      <c r="H2245" s="228"/>
      <c r="I2245" s="318"/>
    </row>
    <row r="2246" spans="1:9" ht="11.85" hidden="1" customHeight="1" outlineLevel="3">
      <c r="A2246" s="214" t="s">
        <v>21658</v>
      </c>
      <c r="B2246" s="67" t="s">
        <v>21659</v>
      </c>
      <c r="C2246" s="68" t="s">
        <v>37097</v>
      </c>
      <c r="D2246" s="67" t="s">
        <v>124</v>
      </c>
      <c r="E2246" s="67" t="str">
        <f t="shared" si="72"/>
        <v>грн</v>
      </c>
      <c r="F2246" s="77">
        <v>101.09</v>
      </c>
      <c r="G2246" s="254">
        <f t="shared" si="71"/>
        <v>101.09</v>
      </c>
      <c r="H2246" s="228"/>
      <c r="I2246" s="318"/>
    </row>
    <row r="2247" spans="1:9" ht="11.85" hidden="1" customHeight="1" outlineLevel="3">
      <c r="A2247" s="214" t="s">
        <v>21660</v>
      </c>
      <c r="B2247" s="67" t="s">
        <v>21661</v>
      </c>
      <c r="C2247" s="68" t="s">
        <v>37098</v>
      </c>
      <c r="D2247" s="67" t="s">
        <v>124</v>
      </c>
      <c r="E2247" s="67" t="str">
        <f t="shared" si="72"/>
        <v>грн</v>
      </c>
      <c r="F2247" s="77">
        <v>101.09</v>
      </c>
      <c r="G2247" s="254">
        <f t="shared" si="71"/>
        <v>101.09</v>
      </c>
      <c r="H2247" s="228"/>
      <c r="I2247" s="318"/>
    </row>
    <row r="2248" spans="1:9" s="108" customFormat="1" ht="12.95" hidden="1" customHeight="1" outlineLevel="3">
      <c r="A2248" s="214"/>
      <c r="B2248" s="109"/>
      <c r="C2248" s="215" t="s">
        <v>21634</v>
      </c>
      <c r="D2248" s="109"/>
      <c r="E2248" s="109" t="str">
        <f t="shared" si="72"/>
        <v/>
      </c>
      <c r="F2248" s="110" t="s">
        <v>300</v>
      </c>
      <c r="G2248" s="255" t="str">
        <f t="shared" si="71"/>
        <v/>
      </c>
      <c r="H2248" s="228"/>
      <c r="I2248" s="318"/>
    </row>
    <row r="2249" spans="1:9" ht="11.85" hidden="1" customHeight="1" outlineLevel="3">
      <c r="A2249" s="214" t="s">
        <v>5290</v>
      </c>
      <c r="B2249" s="67" t="s">
        <v>1692</v>
      </c>
      <c r="C2249" s="68" t="s">
        <v>37099</v>
      </c>
      <c r="D2249" s="67" t="s">
        <v>124</v>
      </c>
      <c r="E2249" s="67" t="str">
        <f t="shared" si="72"/>
        <v>грн</v>
      </c>
      <c r="F2249" s="77">
        <v>721.74</v>
      </c>
      <c r="G2249" s="254">
        <f t="shared" si="71"/>
        <v>721.74</v>
      </c>
      <c r="H2249" s="228"/>
      <c r="I2249" s="318"/>
    </row>
    <row r="2250" spans="1:9" ht="11.85" hidden="1" customHeight="1" outlineLevel="3">
      <c r="A2250" s="214" t="s">
        <v>5291</v>
      </c>
      <c r="B2250" s="67" t="s">
        <v>1693</v>
      </c>
      <c r="C2250" s="68" t="s">
        <v>37100</v>
      </c>
      <c r="D2250" s="67" t="s">
        <v>124</v>
      </c>
      <c r="E2250" s="67" t="str">
        <f t="shared" si="72"/>
        <v>грн</v>
      </c>
      <c r="F2250" s="77">
        <v>760.38</v>
      </c>
      <c r="G2250" s="254">
        <f t="shared" si="71"/>
        <v>760.38</v>
      </c>
      <c r="H2250" s="228"/>
      <c r="I2250" s="318"/>
    </row>
    <row r="2251" spans="1:9" ht="11.85" hidden="1" customHeight="1" outlineLevel="3">
      <c r="A2251" s="214" t="s">
        <v>5292</v>
      </c>
      <c r="B2251" s="67" t="s">
        <v>1694</v>
      </c>
      <c r="C2251" s="68" t="s">
        <v>37101</v>
      </c>
      <c r="D2251" s="67" t="s">
        <v>124</v>
      </c>
      <c r="E2251" s="67" t="str">
        <f t="shared" si="72"/>
        <v>грн</v>
      </c>
      <c r="F2251" s="77">
        <v>749.34</v>
      </c>
      <c r="G2251" s="254">
        <f t="shared" si="71"/>
        <v>749.34</v>
      </c>
      <c r="H2251" s="228"/>
      <c r="I2251" s="318"/>
    </row>
    <row r="2252" spans="1:9" ht="11.85" hidden="1" customHeight="1" outlineLevel="3">
      <c r="A2252" s="214" t="s">
        <v>5293</v>
      </c>
      <c r="B2252" s="67" t="s">
        <v>1695</v>
      </c>
      <c r="C2252" s="68" t="s">
        <v>37102</v>
      </c>
      <c r="D2252" s="67" t="s">
        <v>124</v>
      </c>
      <c r="E2252" s="67" t="str">
        <f t="shared" si="72"/>
        <v>грн</v>
      </c>
      <c r="F2252" s="77">
        <v>1301.3399999999999</v>
      </c>
      <c r="G2252" s="254">
        <f t="shared" ref="G2252:G2384" si="73">IFERROR(IF(OR(E2252="грн",E2252="грн."),ROUND(F2252*(1-$G$2),2),ROUND(F2252*(1-$G$2),2)*$E$2),"")</f>
        <v>1301.3399999999999</v>
      </c>
      <c r="H2252" s="228"/>
      <c r="I2252" s="318"/>
    </row>
    <row r="2253" spans="1:9" ht="11.85" hidden="1" customHeight="1" outlineLevel="3">
      <c r="A2253" s="214" t="s">
        <v>5294</v>
      </c>
      <c r="B2253" s="67" t="s">
        <v>1696</v>
      </c>
      <c r="C2253" s="68" t="s">
        <v>37103</v>
      </c>
      <c r="D2253" s="67" t="s">
        <v>124</v>
      </c>
      <c r="E2253" s="67" t="str">
        <f t="shared" si="72"/>
        <v>грн</v>
      </c>
      <c r="F2253" s="77">
        <v>2733.78</v>
      </c>
      <c r="G2253" s="254">
        <f t="shared" si="73"/>
        <v>2733.78</v>
      </c>
      <c r="H2253" s="228"/>
      <c r="I2253" s="318"/>
    </row>
    <row r="2254" spans="1:9" ht="11.85" hidden="1" customHeight="1" outlineLevel="3">
      <c r="A2254" s="214" t="s">
        <v>5295</v>
      </c>
      <c r="B2254" s="67" t="s">
        <v>1697</v>
      </c>
      <c r="C2254" s="68" t="s">
        <v>37104</v>
      </c>
      <c r="D2254" s="67" t="s">
        <v>124</v>
      </c>
      <c r="E2254" s="67" t="str">
        <f t="shared" si="72"/>
        <v>грн</v>
      </c>
      <c r="F2254" s="77">
        <v>2500.56</v>
      </c>
      <c r="G2254" s="254">
        <f t="shared" si="73"/>
        <v>2500.56</v>
      </c>
      <c r="H2254" s="228"/>
      <c r="I2254" s="318"/>
    </row>
    <row r="2255" spans="1:9" s="108" customFormat="1" ht="12.95" hidden="1" customHeight="1" outlineLevel="3">
      <c r="A2255" s="214"/>
      <c r="B2255" s="109"/>
      <c r="C2255" s="215" t="s">
        <v>21632</v>
      </c>
      <c r="D2255" s="109"/>
      <c r="E2255" s="109" t="str">
        <f t="shared" si="72"/>
        <v/>
      </c>
      <c r="F2255" s="110" t="s">
        <v>300</v>
      </c>
      <c r="G2255" s="255" t="str">
        <f t="shared" si="73"/>
        <v/>
      </c>
      <c r="H2255" s="228"/>
      <c r="I2255" s="318"/>
    </row>
    <row r="2256" spans="1:9" ht="11.85" hidden="1" customHeight="1" outlineLevel="3">
      <c r="A2256" s="214" t="s">
        <v>5296</v>
      </c>
      <c r="B2256" s="67" t="s">
        <v>1698</v>
      </c>
      <c r="C2256" s="68" t="s">
        <v>37105</v>
      </c>
      <c r="D2256" s="67" t="s">
        <v>124</v>
      </c>
      <c r="E2256" s="67" t="str">
        <f t="shared" si="72"/>
        <v>грн</v>
      </c>
      <c r="F2256" s="77">
        <v>852.84</v>
      </c>
      <c r="G2256" s="254">
        <f t="shared" si="73"/>
        <v>852.84</v>
      </c>
      <c r="H2256" s="228"/>
      <c r="I2256" s="318"/>
    </row>
    <row r="2257" spans="1:9" ht="11.85" hidden="1" customHeight="1" outlineLevel="3">
      <c r="A2257" s="214" t="s">
        <v>5297</v>
      </c>
      <c r="B2257" s="67" t="s">
        <v>1699</v>
      </c>
      <c r="C2257" s="68" t="s">
        <v>37106</v>
      </c>
      <c r="D2257" s="67" t="s">
        <v>124</v>
      </c>
      <c r="E2257" s="67" t="str">
        <f t="shared" si="72"/>
        <v>грн</v>
      </c>
      <c r="F2257" s="77">
        <v>829.38</v>
      </c>
      <c r="G2257" s="254">
        <f t="shared" si="73"/>
        <v>829.38</v>
      </c>
      <c r="H2257" s="228"/>
      <c r="I2257" s="318"/>
    </row>
    <row r="2258" spans="1:9" ht="11.85" hidden="1" customHeight="1" outlineLevel="3">
      <c r="A2258" s="214" t="s">
        <v>5298</v>
      </c>
      <c r="B2258" s="67" t="s">
        <v>1700</v>
      </c>
      <c r="C2258" s="68" t="s">
        <v>37107</v>
      </c>
      <c r="D2258" s="67" t="s">
        <v>124</v>
      </c>
      <c r="E2258" s="67" t="str">
        <f t="shared" si="72"/>
        <v>грн</v>
      </c>
      <c r="F2258" s="77">
        <v>792.12</v>
      </c>
      <c r="G2258" s="254">
        <f t="shared" si="73"/>
        <v>792.12</v>
      </c>
      <c r="H2258" s="228"/>
      <c r="I2258" s="318"/>
    </row>
    <row r="2259" spans="1:9" ht="11.85" hidden="1" customHeight="1" outlineLevel="3">
      <c r="A2259" s="214" t="s">
        <v>5299</v>
      </c>
      <c r="B2259" s="67" t="s">
        <v>1701</v>
      </c>
      <c r="C2259" s="68" t="s">
        <v>37108</v>
      </c>
      <c r="D2259" s="67" t="s">
        <v>124</v>
      </c>
      <c r="E2259" s="67" t="str">
        <f t="shared" si="72"/>
        <v>грн</v>
      </c>
      <c r="F2259" s="77">
        <v>1364.82</v>
      </c>
      <c r="G2259" s="254">
        <f t="shared" si="73"/>
        <v>1364.82</v>
      </c>
      <c r="H2259" s="228"/>
      <c r="I2259" s="318"/>
    </row>
    <row r="2260" spans="1:9" ht="11.85" hidden="1" customHeight="1" outlineLevel="3">
      <c r="A2260" s="214" t="s">
        <v>5300</v>
      </c>
      <c r="B2260" s="67" t="s">
        <v>1702</v>
      </c>
      <c r="C2260" s="68" t="s">
        <v>37109</v>
      </c>
      <c r="D2260" s="67" t="s">
        <v>124</v>
      </c>
      <c r="E2260" s="67" t="str">
        <f t="shared" si="72"/>
        <v>грн</v>
      </c>
      <c r="F2260" s="77">
        <v>2819.34</v>
      </c>
      <c r="G2260" s="254">
        <f t="shared" si="73"/>
        <v>2819.34</v>
      </c>
      <c r="H2260" s="228"/>
      <c r="I2260" s="318"/>
    </row>
    <row r="2261" spans="1:9" ht="11.85" hidden="1" customHeight="1" outlineLevel="3">
      <c r="A2261" s="214" t="s">
        <v>5301</v>
      </c>
      <c r="B2261" s="67" t="s">
        <v>1703</v>
      </c>
      <c r="C2261" s="68" t="s">
        <v>37110</v>
      </c>
      <c r="D2261" s="67" t="s">
        <v>124</v>
      </c>
      <c r="E2261" s="67" t="str">
        <f t="shared" si="72"/>
        <v>грн</v>
      </c>
      <c r="F2261" s="77">
        <v>2846.94</v>
      </c>
      <c r="G2261" s="254">
        <f t="shared" si="73"/>
        <v>2846.94</v>
      </c>
      <c r="H2261" s="228"/>
      <c r="I2261" s="318"/>
    </row>
    <row r="2262" spans="1:9" s="108" customFormat="1" ht="12.95" hidden="1" customHeight="1" outlineLevel="3">
      <c r="A2262" s="214"/>
      <c r="B2262" s="109"/>
      <c r="C2262" s="215" t="s">
        <v>21633</v>
      </c>
      <c r="D2262" s="109"/>
      <c r="E2262" s="109" t="str">
        <f t="shared" si="72"/>
        <v/>
      </c>
      <c r="F2262" s="110" t="s">
        <v>300</v>
      </c>
      <c r="G2262" s="255" t="str">
        <f t="shared" si="73"/>
        <v/>
      </c>
      <c r="H2262" s="228"/>
      <c r="I2262" s="318"/>
    </row>
    <row r="2263" spans="1:9" ht="11.85" hidden="1" customHeight="1" outlineLevel="3">
      <c r="A2263" s="214" t="s">
        <v>5302</v>
      </c>
      <c r="B2263" s="67" t="s">
        <v>1704</v>
      </c>
      <c r="C2263" s="68" t="s">
        <v>37111</v>
      </c>
      <c r="D2263" s="67" t="s">
        <v>124</v>
      </c>
      <c r="E2263" s="67" t="str">
        <f t="shared" si="72"/>
        <v>грн</v>
      </c>
      <c r="F2263" s="77">
        <v>756.24</v>
      </c>
      <c r="G2263" s="254">
        <f t="shared" si="73"/>
        <v>756.24</v>
      </c>
      <c r="H2263" s="228"/>
      <c r="I2263" s="318"/>
    </row>
    <row r="2264" spans="1:9" ht="11.85" hidden="1" customHeight="1" outlineLevel="3">
      <c r="A2264" s="214" t="s">
        <v>5303</v>
      </c>
      <c r="B2264" s="67" t="s">
        <v>1705</v>
      </c>
      <c r="C2264" s="68" t="s">
        <v>37112</v>
      </c>
      <c r="D2264" s="67" t="s">
        <v>124</v>
      </c>
      <c r="E2264" s="67" t="str">
        <f t="shared" si="72"/>
        <v>грн</v>
      </c>
      <c r="F2264" s="77">
        <v>1030.8599999999999</v>
      </c>
      <c r="G2264" s="254">
        <f t="shared" si="73"/>
        <v>1030.8599999999999</v>
      </c>
      <c r="H2264" s="228"/>
      <c r="I2264" s="318"/>
    </row>
    <row r="2265" spans="1:9" ht="11.85" hidden="1" customHeight="1" outlineLevel="3">
      <c r="A2265" s="214" t="s">
        <v>5304</v>
      </c>
      <c r="B2265" s="67" t="s">
        <v>1706</v>
      </c>
      <c r="C2265" s="68" t="s">
        <v>37113</v>
      </c>
      <c r="D2265" s="67" t="s">
        <v>124</v>
      </c>
      <c r="E2265" s="67" t="str">
        <f t="shared" si="72"/>
        <v>грн</v>
      </c>
      <c r="F2265" s="77">
        <v>855.6</v>
      </c>
      <c r="G2265" s="254">
        <f t="shared" si="73"/>
        <v>855.6</v>
      </c>
      <c r="H2265" s="228"/>
      <c r="I2265" s="318"/>
    </row>
    <row r="2266" spans="1:9" ht="11.85" hidden="1" customHeight="1" outlineLevel="3">
      <c r="A2266" s="214" t="s">
        <v>5305</v>
      </c>
      <c r="B2266" s="67" t="s">
        <v>1707</v>
      </c>
      <c r="C2266" s="68" t="s">
        <v>37114</v>
      </c>
      <c r="D2266" s="67" t="s">
        <v>124</v>
      </c>
      <c r="E2266" s="67" t="str">
        <f t="shared" si="72"/>
        <v>грн</v>
      </c>
      <c r="F2266" s="77">
        <v>2179.02</v>
      </c>
      <c r="G2266" s="254">
        <f t="shared" si="73"/>
        <v>2179.02</v>
      </c>
      <c r="H2266" s="228"/>
      <c r="I2266" s="318"/>
    </row>
    <row r="2267" spans="1:9" ht="11.85" hidden="1" customHeight="1" outlineLevel="3">
      <c r="A2267" s="214" t="s">
        <v>5306</v>
      </c>
      <c r="B2267" s="67" t="s">
        <v>1708</v>
      </c>
      <c r="C2267" s="68" t="s">
        <v>37115</v>
      </c>
      <c r="D2267" s="67" t="s">
        <v>124</v>
      </c>
      <c r="E2267" s="67" t="str">
        <f t="shared" si="72"/>
        <v>грн</v>
      </c>
      <c r="F2267" s="77">
        <v>3852.96</v>
      </c>
      <c r="G2267" s="254">
        <f t="shared" si="73"/>
        <v>3852.96</v>
      </c>
      <c r="H2267" s="228"/>
      <c r="I2267" s="318"/>
    </row>
    <row r="2268" spans="1:9" ht="11.85" hidden="1" customHeight="1" outlineLevel="3">
      <c r="A2268" s="214" t="s">
        <v>5307</v>
      </c>
      <c r="B2268" s="67" t="s">
        <v>1709</v>
      </c>
      <c r="C2268" s="68" t="s">
        <v>37116</v>
      </c>
      <c r="D2268" s="67" t="s">
        <v>124</v>
      </c>
      <c r="E2268" s="67" t="str">
        <f t="shared" si="72"/>
        <v>грн</v>
      </c>
      <c r="F2268" s="77">
        <v>7097.34</v>
      </c>
      <c r="G2268" s="254">
        <f t="shared" si="73"/>
        <v>7097.34</v>
      </c>
      <c r="H2268" s="228"/>
      <c r="I2268" s="318"/>
    </row>
    <row r="2269" spans="1:9" s="108" customFormat="1" ht="12.95" hidden="1" customHeight="1" outlineLevel="3">
      <c r="A2269" s="214"/>
      <c r="B2269" s="109"/>
      <c r="C2269" s="215" t="s">
        <v>21662</v>
      </c>
      <c r="D2269" s="109"/>
      <c r="E2269" s="109" t="str">
        <f t="shared" si="72"/>
        <v/>
      </c>
      <c r="F2269" s="110" t="s">
        <v>300</v>
      </c>
      <c r="G2269" s="255" t="str">
        <f t="shared" si="73"/>
        <v/>
      </c>
      <c r="H2269" s="228"/>
      <c r="I2269" s="318"/>
    </row>
    <row r="2270" spans="1:9" ht="11.85" hidden="1" customHeight="1" outlineLevel="3">
      <c r="A2270" s="214" t="s">
        <v>5308</v>
      </c>
      <c r="B2270" s="67" t="s">
        <v>36157</v>
      </c>
      <c r="C2270" s="68" t="s">
        <v>37117</v>
      </c>
      <c r="D2270" s="67" t="s">
        <v>124</v>
      </c>
      <c r="E2270" s="67" t="str">
        <f t="shared" si="72"/>
        <v>грн</v>
      </c>
      <c r="F2270" s="77">
        <v>235.36</v>
      </c>
      <c r="G2270" s="254">
        <f t="shared" si="73"/>
        <v>235.36</v>
      </c>
      <c r="H2270" s="228"/>
      <c r="I2270" s="318"/>
    </row>
    <row r="2271" spans="1:9" ht="11.85" hidden="1" customHeight="1" outlineLevel="3">
      <c r="A2271" s="214" t="s">
        <v>5309</v>
      </c>
      <c r="B2271" s="67" t="s">
        <v>36158</v>
      </c>
      <c r="C2271" s="68" t="s">
        <v>37118</v>
      </c>
      <c r="D2271" s="67" t="s">
        <v>124</v>
      </c>
      <c r="E2271" s="67" t="str">
        <f t="shared" si="72"/>
        <v>грн</v>
      </c>
      <c r="F2271" s="77">
        <v>264.66000000000003</v>
      </c>
      <c r="G2271" s="254">
        <f t="shared" si="73"/>
        <v>264.66000000000003</v>
      </c>
      <c r="H2271" s="228"/>
      <c r="I2271" s="318"/>
    </row>
    <row r="2272" spans="1:9" ht="11.85" hidden="1" customHeight="1" outlineLevel="3">
      <c r="A2272" s="214" t="s">
        <v>5310</v>
      </c>
      <c r="B2272" s="67" t="s">
        <v>36159</v>
      </c>
      <c r="C2272" s="68" t="s">
        <v>37119</v>
      </c>
      <c r="D2272" s="67" t="s">
        <v>124</v>
      </c>
      <c r="E2272" s="67" t="str">
        <f t="shared" si="72"/>
        <v>грн</v>
      </c>
      <c r="F2272" s="77">
        <v>338.71</v>
      </c>
      <c r="G2272" s="254">
        <f t="shared" si="73"/>
        <v>338.71</v>
      </c>
      <c r="H2272" s="228"/>
      <c r="I2272" s="318"/>
    </row>
    <row r="2273" spans="1:9" ht="11.85" hidden="1" customHeight="1" outlineLevel="3">
      <c r="A2273" s="214" t="s">
        <v>5311</v>
      </c>
      <c r="B2273" s="67" t="s">
        <v>36160</v>
      </c>
      <c r="C2273" s="68" t="s">
        <v>37120</v>
      </c>
      <c r="D2273" s="67" t="s">
        <v>124</v>
      </c>
      <c r="E2273" s="67" t="str">
        <f t="shared" si="72"/>
        <v>грн</v>
      </c>
      <c r="F2273" s="77">
        <v>435.2</v>
      </c>
      <c r="G2273" s="254">
        <f t="shared" si="73"/>
        <v>435.2</v>
      </c>
      <c r="H2273" s="228"/>
      <c r="I2273" s="318"/>
    </row>
    <row r="2274" spans="1:9" ht="11.85" hidden="1" customHeight="1" outlineLevel="3">
      <c r="A2274" s="214" t="s">
        <v>5312</v>
      </c>
      <c r="B2274" s="67" t="s">
        <v>36161</v>
      </c>
      <c r="C2274" s="68" t="s">
        <v>37121</v>
      </c>
      <c r="D2274" s="67" t="s">
        <v>124</v>
      </c>
      <c r="E2274" s="67" t="str">
        <f t="shared" si="72"/>
        <v>грн</v>
      </c>
      <c r="F2274" s="77">
        <v>529.19000000000005</v>
      </c>
      <c r="G2274" s="254">
        <f t="shared" si="73"/>
        <v>529.19000000000005</v>
      </c>
      <c r="H2274" s="228"/>
      <c r="I2274" s="318"/>
    </row>
    <row r="2275" spans="1:9" ht="11.85" hidden="1" customHeight="1" outlineLevel="3">
      <c r="A2275" s="214" t="s">
        <v>5313</v>
      </c>
      <c r="B2275" s="67" t="s">
        <v>36162</v>
      </c>
      <c r="C2275" s="68" t="s">
        <v>37122</v>
      </c>
      <c r="D2275" s="67" t="s">
        <v>124</v>
      </c>
      <c r="E2275" s="67" t="str">
        <f t="shared" si="72"/>
        <v>грн</v>
      </c>
      <c r="F2275" s="77">
        <v>1003.2</v>
      </c>
      <c r="G2275" s="254">
        <f t="shared" si="73"/>
        <v>1003.2</v>
      </c>
      <c r="H2275" s="228"/>
      <c r="I2275" s="318"/>
    </row>
    <row r="2276" spans="1:9" s="108" customFormat="1" ht="12.95" hidden="1" customHeight="1" outlineLevel="3">
      <c r="A2276" s="214"/>
      <c r="B2276" s="109"/>
      <c r="C2276" s="215" t="s">
        <v>21622</v>
      </c>
      <c r="D2276" s="109"/>
      <c r="E2276" s="109" t="str">
        <f t="shared" si="72"/>
        <v/>
      </c>
      <c r="F2276" s="110" t="s">
        <v>300</v>
      </c>
      <c r="G2276" s="255" t="str">
        <f t="shared" si="73"/>
        <v/>
      </c>
      <c r="H2276" s="228"/>
      <c r="I2276" s="318"/>
    </row>
    <row r="2277" spans="1:9" ht="11.85" hidden="1" customHeight="1" outlineLevel="3">
      <c r="A2277" s="214" t="s">
        <v>5314</v>
      </c>
      <c r="B2277" s="67" t="s">
        <v>36163</v>
      </c>
      <c r="C2277" s="68" t="s">
        <v>37123</v>
      </c>
      <c r="D2277" s="67" t="s">
        <v>124</v>
      </c>
      <c r="E2277" s="67" t="str">
        <f t="shared" si="72"/>
        <v>грн</v>
      </c>
      <c r="F2277" s="77">
        <v>179.92</v>
      </c>
      <c r="G2277" s="254">
        <f t="shared" si="73"/>
        <v>179.92</v>
      </c>
      <c r="H2277" s="228"/>
      <c r="I2277" s="318"/>
    </row>
    <row r="2278" spans="1:9" ht="11.85" hidden="1" customHeight="1" outlineLevel="3">
      <c r="A2278" s="214" t="s">
        <v>5315</v>
      </c>
      <c r="B2278" s="67" t="s">
        <v>36164</v>
      </c>
      <c r="C2278" s="68" t="s">
        <v>37124</v>
      </c>
      <c r="D2278" s="67" t="s">
        <v>124</v>
      </c>
      <c r="E2278" s="67" t="str">
        <f t="shared" si="72"/>
        <v>грн</v>
      </c>
      <c r="F2278" s="77">
        <v>188.1</v>
      </c>
      <c r="G2278" s="254">
        <f t="shared" si="73"/>
        <v>188.1</v>
      </c>
      <c r="H2278" s="228"/>
      <c r="I2278" s="318"/>
    </row>
    <row r="2279" spans="1:9" ht="11.85" hidden="1" customHeight="1" outlineLevel="3">
      <c r="A2279" s="214" t="s">
        <v>5316</v>
      </c>
      <c r="B2279" s="67" t="s">
        <v>36165</v>
      </c>
      <c r="C2279" s="68" t="s">
        <v>37125</v>
      </c>
      <c r="D2279" s="67" t="s">
        <v>124</v>
      </c>
      <c r="E2279" s="67" t="str">
        <f t="shared" si="72"/>
        <v>грн</v>
      </c>
      <c r="F2279" s="77">
        <v>204.6</v>
      </c>
      <c r="G2279" s="254">
        <f t="shared" si="73"/>
        <v>204.6</v>
      </c>
      <c r="H2279" s="228"/>
      <c r="I2279" s="318"/>
    </row>
    <row r="2280" spans="1:9" ht="11.85" hidden="1" customHeight="1" outlineLevel="3">
      <c r="A2280" s="214" t="s">
        <v>5317</v>
      </c>
      <c r="B2280" s="67" t="s">
        <v>36166</v>
      </c>
      <c r="C2280" s="68" t="s">
        <v>37126</v>
      </c>
      <c r="D2280" s="67" t="s">
        <v>124</v>
      </c>
      <c r="E2280" s="67" t="str">
        <f t="shared" si="72"/>
        <v>грн</v>
      </c>
      <c r="F2280" s="77">
        <v>227.83</v>
      </c>
      <c r="G2280" s="254">
        <f t="shared" si="73"/>
        <v>227.83</v>
      </c>
      <c r="H2280" s="228"/>
      <c r="I2280" s="318"/>
    </row>
    <row r="2281" spans="1:9" ht="11.85" hidden="1" customHeight="1" outlineLevel="3">
      <c r="A2281" s="214" t="s">
        <v>5318</v>
      </c>
      <c r="B2281" s="67" t="s">
        <v>36167</v>
      </c>
      <c r="C2281" s="68" t="s">
        <v>37127</v>
      </c>
      <c r="D2281" s="67" t="s">
        <v>124</v>
      </c>
      <c r="E2281" s="67" t="str">
        <f t="shared" si="72"/>
        <v>грн</v>
      </c>
      <c r="F2281" s="77">
        <v>245.12</v>
      </c>
      <c r="G2281" s="254">
        <f t="shared" si="73"/>
        <v>245.12</v>
      </c>
      <c r="H2281" s="228"/>
      <c r="I2281" s="318"/>
    </row>
    <row r="2282" spans="1:9" ht="11.85" hidden="1" customHeight="1" outlineLevel="3">
      <c r="A2282" s="214" t="s">
        <v>5319</v>
      </c>
      <c r="B2282" s="67" t="s">
        <v>36168</v>
      </c>
      <c r="C2282" s="68" t="s">
        <v>37128</v>
      </c>
      <c r="D2282" s="67" t="s">
        <v>124</v>
      </c>
      <c r="E2282" s="67" t="str">
        <f t="shared" si="72"/>
        <v>грн</v>
      </c>
      <c r="F2282" s="77">
        <v>260.83</v>
      </c>
      <c r="G2282" s="254">
        <f t="shared" si="73"/>
        <v>260.83</v>
      </c>
      <c r="H2282" s="228"/>
      <c r="I2282" s="318"/>
    </row>
    <row r="2283" spans="1:9" ht="11.85" hidden="1" customHeight="1" outlineLevel="3">
      <c r="A2283" s="214" t="s">
        <v>5320</v>
      </c>
      <c r="B2283" s="67" t="s">
        <v>36169</v>
      </c>
      <c r="C2283" s="68" t="s">
        <v>37129</v>
      </c>
      <c r="D2283" s="67" t="s">
        <v>124</v>
      </c>
      <c r="E2283" s="67" t="str">
        <f t="shared" si="72"/>
        <v>грн</v>
      </c>
      <c r="F2283" s="77">
        <v>284.86</v>
      </c>
      <c r="G2283" s="254">
        <f t="shared" si="73"/>
        <v>284.86</v>
      </c>
      <c r="H2283" s="228"/>
      <c r="I2283" s="318"/>
    </row>
    <row r="2284" spans="1:9" ht="13.35" hidden="1" customHeight="1" outlineLevel="1">
      <c r="A2284" s="214"/>
      <c r="B2284" s="209"/>
      <c r="C2284" s="209" t="s">
        <v>42721</v>
      </c>
      <c r="D2284" s="209"/>
      <c r="E2284" s="209" t="str">
        <f t="shared" si="72"/>
        <v/>
      </c>
      <c r="F2284" s="210" t="s">
        <v>300</v>
      </c>
      <c r="G2284" s="210" t="str">
        <f t="shared" si="73"/>
        <v/>
      </c>
      <c r="H2284" s="228"/>
      <c r="I2284" s="318"/>
    </row>
    <row r="2285" spans="1:9" ht="13.35" hidden="1" customHeight="1" outlineLevel="2">
      <c r="A2285" s="214"/>
      <c r="B2285" s="442"/>
      <c r="C2285" s="203" t="s">
        <v>42722</v>
      </c>
      <c r="D2285" s="203"/>
      <c r="E2285" s="203" t="str">
        <f t="shared" si="72"/>
        <v/>
      </c>
      <c r="F2285" s="205" t="s">
        <v>300</v>
      </c>
      <c r="G2285" s="253" t="str">
        <f t="shared" si="73"/>
        <v/>
      </c>
      <c r="H2285" s="228"/>
      <c r="I2285" s="318"/>
    </row>
    <row r="2286" spans="1:9" s="108" customFormat="1" ht="12.95" hidden="1" customHeight="1" outlineLevel="3">
      <c r="A2286" s="214"/>
      <c r="B2286" s="109"/>
      <c r="C2286" s="215" t="s">
        <v>42722</v>
      </c>
      <c r="D2286" s="109"/>
      <c r="E2286" s="109" t="str">
        <f t="shared" si="72"/>
        <v/>
      </c>
      <c r="F2286" s="110" t="s">
        <v>300</v>
      </c>
      <c r="G2286" s="255" t="str">
        <f t="shared" si="73"/>
        <v/>
      </c>
      <c r="H2286" s="228"/>
      <c r="I2286" s="318"/>
    </row>
    <row r="2287" spans="1:9" ht="11.85" hidden="1" customHeight="1" outlineLevel="3">
      <c r="A2287" s="214" t="s">
        <v>42723</v>
      </c>
      <c r="B2287" s="67" t="s">
        <v>42724</v>
      </c>
      <c r="C2287" s="68" t="s">
        <v>42725</v>
      </c>
      <c r="D2287" s="67" t="s">
        <v>51</v>
      </c>
      <c r="E2287" s="67" t="str">
        <f t="shared" si="72"/>
        <v>грн</v>
      </c>
      <c r="F2287" s="451" t="s">
        <v>300</v>
      </c>
      <c r="G2287" s="452">
        <v>23.41</v>
      </c>
      <c r="H2287" s="228"/>
      <c r="I2287" s="318"/>
    </row>
    <row r="2288" spans="1:9" ht="11.85" hidden="1" customHeight="1" outlineLevel="3">
      <c r="A2288" s="214" t="s">
        <v>42726</v>
      </c>
      <c r="B2288" s="67" t="s">
        <v>42727</v>
      </c>
      <c r="C2288" s="68" t="s">
        <v>42728</v>
      </c>
      <c r="D2288" s="67" t="s">
        <v>51</v>
      </c>
      <c r="E2288" s="67" t="str">
        <f t="shared" si="72"/>
        <v>грн</v>
      </c>
      <c r="F2288" s="451" t="s">
        <v>300</v>
      </c>
      <c r="G2288" s="452">
        <v>27.01</v>
      </c>
      <c r="H2288" s="228"/>
      <c r="I2288" s="318"/>
    </row>
    <row r="2289" spans="1:9" ht="11.85" hidden="1" customHeight="1" outlineLevel="3">
      <c r="A2289" s="214" t="s">
        <v>42729</v>
      </c>
      <c r="B2289" s="67" t="s">
        <v>42730</v>
      </c>
      <c r="C2289" s="68" t="s">
        <v>42731</v>
      </c>
      <c r="D2289" s="67" t="s">
        <v>51</v>
      </c>
      <c r="E2289" s="67" t="str">
        <f t="shared" si="72"/>
        <v>грн</v>
      </c>
      <c r="F2289" s="451" t="s">
        <v>300</v>
      </c>
      <c r="G2289" s="452">
        <v>30.7</v>
      </c>
      <c r="H2289" s="228"/>
      <c r="I2289" s="318"/>
    </row>
    <row r="2290" spans="1:9" ht="11.85" hidden="1" customHeight="1" outlineLevel="3">
      <c r="A2290" s="214" t="s">
        <v>42732</v>
      </c>
      <c r="B2290" s="67" t="s">
        <v>42733</v>
      </c>
      <c r="C2290" s="68" t="s">
        <v>42734</v>
      </c>
      <c r="D2290" s="67" t="s">
        <v>51</v>
      </c>
      <c r="E2290" s="67" t="str">
        <f t="shared" si="72"/>
        <v>грн</v>
      </c>
      <c r="F2290" s="451" t="s">
        <v>300</v>
      </c>
      <c r="G2290" s="452">
        <v>36.54</v>
      </c>
      <c r="H2290" s="228"/>
      <c r="I2290" s="318"/>
    </row>
    <row r="2291" spans="1:9" ht="11.85" hidden="1" customHeight="1" outlineLevel="3">
      <c r="A2291" s="214" t="s">
        <v>42735</v>
      </c>
      <c r="B2291" s="67" t="s">
        <v>42736</v>
      </c>
      <c r="C2291" s="68" t="s">
        <v>42737</v>
      </c>
      <c r="D2291" s="67" t="s">
        <v>51</v>
      </c>
      <c r="E2291" s="67" t="str">
        <f t="shared" si="72"/>
        <v>грн</v>
      </c>
      <c r="F2291" s="451" t="s">
        <v>300</v>
      </c>
      <c r="G2291" s="452">
        <v>38.96</v>
      </c>
      <c r="H2291" s="228"/>
      <c r="I2291" s="318"/>
    </row>
    <row r="2292" spans="1:9" ht="11.85" hidden="1" customHeight="1" outlineLevel="3">
      <c r="A2292" s="214" t="s">
        <v>42738</v>
      </c>
      <c r="B2292" s="67" t="s">
        <v>42739</v>
      </c>
      <c r="C2292" s="68" t="s">
        <v>42740</v>
      </c>
      <c r="D2292" s="67" t="s">
        <v>51</v>
      </c>
      <c r="E2292" s="67" t="str">
        <f t="shared" si="72"/>
        <v>грн</v>
      </c>
      <c r="F2292" s="451" t="s">
        <v>300</v>
      </c>
      <c r="G2292" s="452">
        <v>42.07</v>
      </c>
      <c r="H2292" s="228"/>
      <c r="I2292" s="318"/>
    </row>
    <row r="2293" spans="1:9" ht="11.85" hidden="1" customHeight="1" outlineLevel="3">
      <c r="A2293" s="214" t="s">
        <v>42741</v>
      </c>
      <c r="B2293" s="67" t="s">
        <v>42742</v>
      </c>
      <c r="C2293" s="68" t="s">
        <v>42743</v>
      </c>
      <c r="D2293" s="67" t="s">
        <v>51</v>
      </c>
      <c r="E2293" s="67" t="str">
        <f t="shared" si="72"/>
        <v>грн</v>
      </c>
      <c r="F2293" s="451" t="s">
        <v>300</v>
      </c>
      <c r="G2293" s="452">
        <v>62.8</v>
      </c>
      <c r="H2293" s="228"/>
      <c r="I2293" s="318"/>
    </row>
    <row r="2294" spans="1:9" ht="11.85" hidden="1" customHeight="1" outlineLevel="3">
      <c r="A2294" s="214" t="s">
        <v>42744</v>
      </c>
      <c r="B2294" s="67" t="s">
        <v>42745</v>
      </c>
      <c r="C2294" s="68" t="s">
        <v>42746</v>
      </c>
      <c r="D2294" s="67" t="s">
        <v>51</v>
      </c>
      <c r="E2294" s="67" t="str">
        <f t="shared" si="72"/>
        <v>грн</v>
      </c>
      <c r="F2294" s="451" t="s">
        <v>300</v>
      </c>
      <c r="G2294" s="452">
        <v>81.11</v>
      </c>
      <c r="H2294" s="228"/>
      <c r="I2294" s="318"/>
    </row>
    <row r="2295" spans="1:9" ht="11.85" hidden="1" customHeight="1" outlineLevel="3">
      <c r="A2295" s="214" t="s">
        <v>42747</v>
      </c>
      <c r="B2295" s="67" t="s">
        <v>42748</v>
      </c>
      <c r="C2295" s="68" t="s">
        <v>42749</v>
      </c>
      <c r="D2295" s="67" t="s">
        <v>51</v>
      </c>
      <c r="E2295" s="67" t="str">
        <f t="shared" si="72"/>
        <v>грн</v>
      </c>
      <c r="F2295" s="451" t="s">
        <v>300</v>
      </c>
      <c r="G2295" s="452">
        <v>105.37</v>
      </c>
      <c r="H2295" s="228"/>
      <c r="I2295" s="318"/>
    </row>
    <row r="2296" spans="1:9" s="108" customFormat="1" ht="12.95" hidden="1" customHeight="1" outlineLevel="3">
      <c r="A2296" s="214"/>
      <c r="B2296" s="109"/>
      <c r="C2296" s="215" t="s">
        <v>42750</v>
      </c>
      <c r="D2296" s="109"/>
      <c r="E2296" s="109" t="str">
        <f t="shared" si="72"/>
        <v/>
      </c>
      <c r="F2296" s="110" t="s">
        <v>300</v>
      </c>
      <c r="G2296" s="255" t="str">
        <f t="shared" si="73"/>
        <v/>
      </c>
      <c r="H2296" s="228"/>
      <c r="I2296" s="318"/>
    </row>
    <row r="2297" spans="1:9" ht="11.85" hidden="1" customHeight="1" outlineLevel="3">
      <c r="A2297" s="214" t="s">
        <v>42751</v>
      </c>
      <c r="B2297" s="67" t="s">
        <v>42752</v>
      </c>
      <c r="C2297" s="68" t="s">
        <v>42753</v>
      </c>
      <c r="D2297" s="67" t="s">
        <v>51</v>
      </c>
      <c r="E2297" s="67" t="str">
        <f t="shared" ref="E2297:E2316" si="74">IF(D2297="", "", "грн")</f>
        <v>грн</v>
      </c>
      <c r="F2297" s="451" t="s">
        <v>300</v>
      </c>
      <c r="G2297" s="452">
        <v>32.6</v>
      </c>
      <c r="H2297" s="228"/>
      <c r="I2297" s="318"/>
    </row>
    <row r="2298" spans="1:9" ht="11.85" hidden="1" customHeight="1" outlineLevel="3">
      <c r="A2298" s="214" t="s">
        <v>42754</v>
      </c>
      <c r="B2298" s="67" t="s">
        <v>42755</v>
      </c>
      <c r="C2298" s="68" t="s">
        <v>42756</v>
      </c>
      <c r="D2298" s="67" t="s">
        <v>51</v>
      </c>
      <c r="E2298" s="67" t="str">
        <f t="shared" si="74"/>
        <v>грн</v>
      </c>
      <c r="F2298" s="451" t="s">
        <v>300</v>
      </c>
      <c r="G2298" s="452">
        <v>37.76</v>
      </c>
      <c r="H2298" s="228"/>
      <c r="I2298" s="318"/>
    </row>
    <row r="2299" spans="1:9" ht="11.85" hidden="1" customHeight="1" outlineLevel="3">
      <c r="A2299" s="214" t="s">
        <v>42757</v>
      </c>
      <c r="B2299" s="67" t="s">
        <v>42758</v>
      </c>
      <c r="C2299" s="68" t="s">
        <v>42759</v>
      </c>
      <c r="D2299" s="67" t="s">
        <v>51</v>
      </c>
      <c r="E2299" s="67" t="str">
        <f t="shared" si="74"/>
        <v>грн</v>
      </c>
      <c r="F2299" s="451" t="s">
        <v>300</v>
      </c>
      <c r="G2299" s="452">
        <v>42.98</v>
      </c>
      <c r="H2299" s="228"/>
      <c r="I2299" s="318"/>
    </row>
    <row r="2300" spans="1:9" ht="11.85" hidden="1" customHeight="1" outlineLevel="3">
      <c r="A2300" s="214" t="s">
        <v>42760</v>
      </c>
      <c r="B2300" s="67" t="s">
        <v>42761</v>
      </c>
      <c r="C2300" s="68" t="s">
        <v>42762</v>
      </c>
      <c r="D2300" s="67" t="s">
        <v>51</v>
      </c>
      <c r="E2300" s="67" t="str">
        <f t="shared" si="74"/>
        <v>грн</v>
      </c>
      <c r="F2300" s="451" t="s">
        <v>300</v>
      </c>
      <c r="G2300" s="452">
        <v>50.69</v>
      </c>
      <c r="H2300" s="228"/>
      <c r="I2300" s="318"/>
    </row>
    <row r="2301" spans="1:9" ht="11.85" hidden="1" customHeight="1" outlineLevel="3">
      <c r="A2301" s="214" t="s">
        <v>42763</v>
      </c>
      <c r="B2301" s="67" t="s">
        <v>42764</v>
      </c>
      <c r="C2301" s="68" t="s">
        <v>42765</v>
      </c>
      <c r="D2301" s="67" t="s">
        <v>51</v>
      </c>
      <c r="E2301" s="67" t="str">
        <f t="shared" si="74"/>
        <v>грн</v>
      </c>
      <c r="F2301" s="451" t="s">
        <v>300</v>
      </c>
      <c r="G2301" s="452">
        <v>54.13</v>
      </c>
      <c r="H2301" s="228"/>
      <c r="I2301" s="318"/>
    </row>
    <row r="2302" spans="1:9" ht="11.85" hidden="1" customHeight="1" outlineLevel="3">
      <c r="A2302" s="214" t="s">
        <v>42766</v>
      </c>
      <c r="B2302" s="67" t="s">
        <v>42767</v>
      </c>
      <c r="C2302" s="68" t="s">
        <v>42768</v>
      </c>
      <c r="D2302" s="67" t="s">
        <v>51</v>
      </c>
      <c r="E2302" s="67" t="str">
        <f t="shared" si="74"/>
        <v>грн</v>
      </c>
      <c r="F2302" s="451" t="s">
        <v>300</v>
      </c>
      <c r="G2302" s="452">
        <v>58.79</v>
      </c>
      <c r="H2302" s="228"/>
      <c r="I2302" s="318"/>
    </row>
    <row r="2303" spans="1:9" ht="11.85" hidden="1" customHeight="1" outlineLevel="3">
      <c r="A2303" s="214" t="s">
        <v>42769</v>
      </c>
      <c r="B2303" s="67" t="s">
        <v>42770</v>
      </c>
      <c r="C2303" s="68" t="s">
        <v>42771</v>
      </c>
      <c r="D2303" s="67" t="s">
        <v>51</v>
      </c>
      <c r="E2303" s="67" t="str">
        <f t="shared" si="74"/>
        <v>грн</v>
      </c>
      <c r="F2303" s="451" t="s">
        <v>300</v>
      </c>
      <c r="G2303" s="452">
        <v>86.75</v>
      </c>
      <c r="H2303" s="228"/>
      <c r="I2303" s="318"/>
    </row>
    <row r="2304" spans="1:9" ht="11.85" hidden="1" customHeight="1" outlineLevel="3">
      <c r="A2304" s="214" t="s">
        <v>42772</v>
      </c>
      <c r="B2304" s="67" t="s">
        <v>42773</v>
      </c>
      <c r="C2304" s="68" t="s">
        <v>42774</v>
      </c>
      <c r="D2304" s="67" t="s">
        <v>51</v>
      </c>
      <c r="E2304" s="67" t="str">
        <f t="shared" si="74"/>
        <v>грн</v>
      </c>
      <c r="F2304" s="451" t="s">
        <v>300</v>
      </c>
      <c r="G2304" s="452">
        <v>110.65</v>
      </c>
      <c r="H2304" s="228"/>
      <c r="I2304" s="318"/>
    </row>
    <row r="2305" spans="1:9" ht="11.85" hidden="1" customHeight="1" outlineLevel="3">
      <c r="A2305" s="214" t="s">
        <v>42775</v>
      </c>
      <c r="B2305" s="67" t="s">
        <v>42776</v>
      </c>
      <c r="C2305" s="68" t="s">
        <v>42777</v>
      </c>
      <c r="D2305" s="67" t="s">
        <v>51</v>
      </c>
      <c r="E2305" s="67" t="str">
        <f t="shared" si="74"/>
        <v>грн</v>
      </c>
      <c r="F2305" s="451" t="s">
        <v>300</v>
      </c>
      <c r="G2305" s="452">
        <v>143.09</v>
      </c>
      <c r="H2305" s="228"/>
      <c r="I2305" s="318"/>
    </row>
    <row r="2306" spans="1:9" s="108" customFormat="1" ht="12.95" hidden="1" customHeight="1" outlineLevel="3">
      <c r="A2306" s="214"/>
      <c r="B2306" s="109"/>
      <c r="C2306" s="215" t="s">
        <v>42778</v>
      </c>
      <c r="D2306" s="109"/>
      <c r="E2306" s="109" t="str">
        <f t="shared" si="74"/>
        <v/>
      </c>
      <c r="F2306" s="110" t="s">
        <v>300</v>
      </c>
      <c r="G2306" s="255" t="str">
        <f t="shared" ref="G2306" si="75">IFERROR(IF(OR(E2306="грн",E2306="грн."),ROUND(F2306*(1-$G$2),2),ROUND(F2306*(1-$G$2),2)*$E$2),"")</f>
        <v/>
      </c>
      <c r="H2306" s="228"/>
      <c r="I2306" s="318"/>
    </row>
    <row r="2307" spans="1:9" ht="11.85" hidden="1" customHeight="1" outlineLevel="3">
      <c r="A2307" s="214" t="s">
        <v>42779</v>
      </c>
      <c r="B2307" s="67" t="s">
        <v>42780</v>
      </c>
      <c r="C2307" s="68" t="s">
        <v>42781</v>
      </c>
      <c r="D2307" s="67" t="s">
        <v>51</v>
      </c>
      <c r="E2307" s="67" t="str">
        <f t="shared" si="74"/>
        <v>грн</v>
      </c>
      <c r="F2307" s="451" t="s">
        <v>300</v>
      </c>
      <c r="G2307" s="452">
        <v>23.99</v>
      </c>
      <c r="H2307" s="228"/>
      <c r="I2307" s="318"/>
    </row>
    <row r="2308" spans="1:9" ht="11.85" hidden="1" customHeight="1" outlineLevel="3">
      <c r="A2308" s="214" t="s">
        <v>42782</v>
      </c>
      <c r="B2308" s="67" t="s">
        <v>42783</v>
      </c>
      <c r="C2308" s="68" t="s">
        <v>42784</v>
      </c>
      <c r="D2308" s="67" t="s">
        <v>51</v>
      </c>
      <c r="E2308" s="67" t="str">
        <f t="shared" si="74"/>
        <v>грн</v>
      </c>
      <c r="F2308" s="451" t="s">
        <v>300</v>
      </c>
      <c r="G2308" s="452">
        <v>30.32</v>
      </c>
      <c r="H2308" s="228"/>
      <c r="I2308" s="318"/>
    </row>
    <row r="2309" spans="1:9" ht="11.85" hidden="1" customHeight="1" outlineLevel="3">
      <c r="A2309" s="214" t="s">
        <v>42785</v>
      </c>
      <c r="B2309" s="67" t="s">
        <v>42786</v>
      </c>
      <c r="C2309" s="68" t="s">
        <v>42787</v>
      </c>
      <c r="D2309" s="67" t="s">
        <v>51</v>
      </c>
      <c r="E2309" s="67" t="str">
        <f t="shared" si="74"/>
        <v>грн</v>
      </c>
      <c r="F2309" s="451" t="s">
        <v>300</v>
      </c>
      <c r="G2309" s="452">
        <v>36.01</v>
      </c>
      <c r="H2309" s="228"/>
      <c r="I2309" s="318"/>
    </row>
    <row r="2310" spans="1:9" ht="11.85" hidden="1" customHeight="1" outlineLevel="3">
      <c r="A2310" s="214" t="s">
        <v>42788</v>
      </c>
      <c r="B2310" s="67" t="s">
        <v>42789</v>
      </c>
      <c r="C2310" s="68" t="s">
        <v>42790</v>
      </c>
      <c r="D2310" s="67" t="s">
        <v>51</v>
      </c>
      <c r="E2310" s="67" t="str">
        <f t="shared" si="74"/>
        <v>грн</v>
      </c>
      <c r="F2310" s="451" t="s">
        <v>300</v>
      </c>
      <c r="G2310" s="452">
        <v>40.01</v>
      </c>
      <c r="H2310" s="228"/>
      <c r="I2310" s="318"/>
    </row>
    <row r="2311" spans="1:9" ht="11.85" hidden="1" customHeight="1" outlineLevel="3">
      <c r="A2311" s="214" t="s">
        <v>42791</v>
      </c>
      <c r="B2311" s="67" t="s">
        <v>42792</v>
      </c>
      <c r="C2311" s="68" t="s">
        <v>42793</v>
      </c>
      <c r="D2311" s="67" t="s">
        <v>51</v>
      </c>
      <c r="E2311" s="67" t="str">
        <f t="shared" si="74"/>
        <v>грн</v>
      </c>
      <c r="F2311" s="451" t="s">
        <v>300</v>
      </c>
      <c r="G2311" s="452">
        <v>45.96</v>
      </c>
      <c r="H2311" s="228"/>
      <c r="I2311" s="318"/>
    </row>
    <row r="2312" spans="1:9" ht="11.85" hidden="1" customHeight="1" outlineLevel="3">
      <c r="A2312" s="214" t="s">
        <v>42794</v>
      </c>
      <c r="B2312" s="67" t="s">
        <v>42795</v>
      </c>
      <c r="C2312" s="68" t="s">
        <v>42796</v>
      </c>
      <c r="D2312" s="67" t="s">
        <v>51</v>
      </c>
      <c r="E2312" s="67" t="str">
        <f t="shared" si="74"/>
        <v>грн</v>
      </c>
      <c r="F2312" s="451" t="s">
        <v>300</v>
      </c>
      <c r="G2312" s="452">
        <v>54.14</v>
      </c>
      <c r="H2312" s="228"/>
      <c r="I2312" s="318"/>
    </row>
    <row r="2313" spans="1:9" ht="11.85" hidden="1" customHeight="1" outlineLevel="3">
      <c r="A2313" s="214" t="s">
        <v>42797</v>
      </c>
      <c r="B2313" s="67" t="s">
        <v>42798</v>
      </c>
      <c r="C2313" s="68" t="s">
        <v>42799</v>
      </c>
      <c r="D2313" s="67" t="s">
        <v>51</v>
      </c>
      <c r="E2313" s="67" t="str">
        <f t="shared" si="74"/>
        <v>грн</v>
      </c>
      <c r="F2313" s="451" t="s">
        <v>300</v>
      </c>
      <c r="G2313" s="452">
        <v>80.58</v>
      </c>
      <c r="H2313" s="228"/>
      <c r="I2313" s="318"/>
    </row>
    <row r="2314" spans="1:9" ht="11.85" hidden="1" customHeight="1" outlineLevel="3">
      <c r="A2314" s="214" t="s">
        <v>42800</v>
      </c>
      <c r="B2314" s="67" t="s">
        <v>42801</v>
      </c>
      <c r="C2314" s="68" t="s">
        <v>42802</v>
      </c>
      <c r="D2314" s="67" t="s">
        <v>51</v>
      </c>
      <c r="E2314" s="67" t="str">
        <f t="shared" si="74"/>
        <v>грн</v>
      </c>
      <c r="F2314" s="451" t="s">
        <v>300</v>
      </c>
      <c r="G2314" s="452">
        <v>92.03</v>
      </c>
      <c r="H2314" s="228"/>
      <c r="I2314" s="318"/>
    </row>
    <row r="2315" spans="1:9" ht="11.85" hidden="1" customHeight="1" outlineLevel="3">
      <c r="A2315" s="214" t="s">
        <v>42803</v>
      </c>
      <c r="B2315" s="67" t="s">
        <v>42804</v>
      </c>
      <c r="C2315" s="68" t="s">
        <v>42805</v>
      </c>
      <c r="D2315" s="67" t="s">
        <v>51</v>
      </c>
      <c r="E2315" s="67" t="str">
        <f t="shared" si="74"/>
        <v>грн</v>
      </c>
      <c r="F2315" s="451" t="s">
        <v>300</v>
      </c>
      <c r="G2315" s="452">
        <v>120.31</v>
      </c>
      <c r="H2315" s="228"/>
      <c r="I2315" s="318"/>
    </row>
    <row r="2316" spans="1:9" s="108" customFormat="1" ht="12.95" hidden="1" customHeight="1" outlineLevel="3">
      <c r="A2316" s="214"/>
      <c r="B2316" s="109"/>
      <c r="C2316" s="215" t="s">
        <v>42806</v>
      </c>
      <c r="D2316" s="109"/>
      <c r="E2316" s="109" t="str">
        <f t="shared" si="74"/>
        <v/>
      </c>
      <c r="F2316" s="110" t="s">
        <v>300</v>
      </c>
      <c r="G2316" s="255" t="str">
        <f t="shared" ref="G2316" si="76">IFERROR(IF(OR(E2316="грн",E2316="грн."),ROUND(F2316*(1-$G$2),2),ROUND(F2316*(1-$G$2),2)*$E$2),"")</f>
        <v/>
      </c>
      <c r="H2316" s="228"/>
      <c r="I2316" s="318"/>
    </row>
    <row r="2317" spans="1:9" ht="11.85" hidden="1" customHeight="1" outlineLevel="3">
      <c r="A2317" s="214" t="s">
        <v>42807</v>
      </c>
      <c r="B2317" s="67" t="s">
        <v>42808</v>
      </c>
      <c r="C2317" s="68" t="s">
        <v>42809</v>
      </c>
      <c r="D2317" s="67" t="s">
        <v>51</v>
      </c>
      <c r="E2317" s="67" t="str">
        <f t="shared" ref="E2317:E2345" si="77">IF(D2317="", "", "грн")</f>
        <v>грн</v>
      </c>
      <c r="F2317" s="451" t="s">
        <v>300</v>
      </c>
      <c r="G2317" s="452">
        <v>23.99</v>
      </c>
      <c r="H2317" s="228"/>
      <c r="I2317" s="318"/>
    </row>
    <row r="2318" spans="1:9" ht="11.85" hidden="1" customHeight="1" outlineLevel="3">
      <c r="A2318" s="214" t="s">
        <v>42810</v>
      </c>
      <c r="B2318" s="67" t="s">
        <v>42811</v>
      </c>
      <c r="C2318" s="68" t="s">
        <v>42812</v>
      </c>
      <c r="D2318" s="67" t="s">
        <v>51</v>
      </c>
      <c r="E2318" s="67" t="str">
        <f t="shared" si="77"/>
        <v>грн</v>
      </c>
      <c r="F2318" s="451" t="s">
        <v>300</v>
      </c>
      <c r="G2318" s="452">
        <v>30.32</v>
      </c>
      <c r="H2318" s="228"/>
      <c r="I2318" s="318"/>
    </row>
    <row r="2319" spans="1:9" ht="11.85" hidden="1" customHeight="1" outlineLevel="3">
      <c r="A2319" s="214" t="s">
        <v>42813</v>
      </c>
      <c r="B2319" s="67" t="s">
        <v>42814</v>
      </c>
      <c r="C2319" s="68" t="s">
        <v>42815</v>
      </c>
      <c r="D2319" s="67" t="s">
        <v>51</v>
      </c>
      <c r="E2319" s="67" t="str">
        <f t="shared" si="77"/>
        <v>грн</v>
      </c>
      <c r="F2319" s="451" t="s">
        <v>300</v>
      </c>
      <c r="G2319" s="452">
        <v>36.01</v>
      </c>
      <c r="H2319" s="228"/>
      <c r="I2319" s="318"/>
    </row>
    <row r="2320" spans="1:9" ht="11.85" hidden="1" customHeight="1" outlineLevel="3">
      <c r="A2320" s="214" t="s">
        <v>42816</v>
      </c>
      <c r="B2320" s="67" t="s">
        <v>42817</v>
      </c>
      <c r="C2320" s="68" t="s">
        <v>42818</v>
      </c>
      <c r="D2320" s="67" t="s">
        <v>51</v>
      </c>
      <c r="E2320" s="67" t="str">
        <f t="shared" si="77"/>
        <v>грн</v>
      </c>
      <c r="F2320" s="451" t="s">
        <v>300</v>
      </c>
      <c r="G2320" s="452">
        <v>40.01</v>
      </c>
      <c r="H2320" s="228"/>
      <c r="I2320" s="318"/>
    </row>
    <row r="2321" spans="1:9" ht="11.85" hidden="1" customHeight="1" outlineLevel="3">
      <c r="A2321" s="214" t="s">
        <v>42819</v>
      </c>
      <c r="B2321" s="67" t="s">
        <v>42820</v>
      </c>
      <c r="C2321" s="68" t="s">
        <v>42821</v>
      </c>
      <c r="D2321" s="67" t="s">
        <v>51</v>
      </c>
      <c r="E2321" s="67" t="str">
        <f t="shared" si="77"/>
        <v>грн</v>
      </c>
      <c r="F2321" s="451" t="s">
        <v>300</v>
      </c>
      <c r="G2321" s="452">
        <v>45.96</v>
      </c>
      <c r="H2321" s="228"/>
      <c r="I2321" s="318"/>
    </row>
    <row r="2322" spans="1:9" ht="11.85" hidden="1" customHeight="1" outlineLevel="3">
      <c r="A2322" s="214" t="s">
        <v>42822</v>
      </c>
      <c r="B2322" s="67" t="s">
        <v>42823</v>
      </c>
      <c r="C2322" s="68" t="s">
        <v>42824</v>
      </c>
      <c r="D2322" s="67" t="s">
        <v>51</v>
      </c>
      <c r="E2322" s="67" t="str">
        <f t="shared" si="77"/>
        <v>грн</v>
      </c>
      <c r="F2322" s="451" t="s">
        <v>300</v>
      </c>
      <c r="G2322" s="452">
        <v>54.14</v>
      </c>
      <c r="H2322" s="228"/>
      <c r="I2322" s="318"/>
    </row>
    <row r="2323" spans="1:9" ht="11.85" hidden="1" customHeight="1" outlineLevel="3">
      <c r="A2323" s="214" t="s">
        <v>42825</v>
      </c>
      <c r="B2323" s="67" t="s">
        <v>42826</v>
      </c>
      <c r="C2323" s="68" t="s">
        <v>42827</v>
      </c>
      <c r="D2323" s="67" t="s">
        <v>51</v>
      </c>
      <c r="E2323" s="67" t="str">
        <f t="shared" si="77"/>
        <v>грн</v>
      </c>
      <c r="F2323" s="451" t="s">
        <v>300</v>
      </c>
      <c r="G2323" s="452">
        <v>80.58</v>
      </c>
      <c r="H2323" s="228"/>
      <c r="I2323" s="318"/>
    </row>
    <row r="2324" spans="1:9" ht="11.85" hidden="1" customHeight="1" outlineLevel="3">
      <c r="A2324" s="214" t="s">
        <v>42828</v>
      </c>
      <c r="B2324" s="67" t="s">
        <v>42829</v>
      </c>
      <c r="C2324" s="68" t="s">
        <v>42830</v>
      </c>
      <c r="D2324" s="67" t="s">
        <v>51</v>
      </c>
      <c r="E2324" s="67" t="str">
        <f t="shared" si="77"/>
        <v>грн</v>
      </c>
      <c r="F2324" s="451" t="s">
        <v>300</v>
      </c>
      <c r="G2324" s="452">
        <v>92.03</v>
      </c>
      <c r="H2324" s="228"/>
      <c r="I2324" s="318"/>
    </row>
    <row r="2325" spans="1:9" ht="11.85" hidden="1" customHeight="1" outlineLevel="3">
      <c r="A2325" s="214" t="s">
        <v>42831</v>
      </c>
      <c r="B2325" s="67" t="s">
        <v>42832</v>
      </c>
      <c r="C2325" s="68" t="s">
        <v>42833</v>
      </c>
      <c r="D2325" s="67" t="s">
        <v>51</v>
      </c>
      <c r="E2325" s="67" t="str">
        <f t="shared" si="77"/>
        <v>грн</v>
      </c>
      <c r="F2325" s="451" t="s">
        <v>300</v>
      </c>
      <c r="G2325" s="452">
        <v>120.31</v>
      </c>
      <c r="H2325" s="228"/>
      <c r="I2325" s="318"/>
    </row>
    <row r="2326" spans="1:9" s="108" customFormat="1" ht="12.95" hidden="1" customHeight="1" outlineLevel="3">
      <c r="A2326" s="214"/>
      <c r="B2326" s="109"/>
      <c r="C2326" s="215" t="s">
        <v>21680</v>
      </c>
      <c r="D2326" s="109"/>
      <c r="E2326" s="109" t="str">
        <f t="shared" si="77"/>
        <v/>
      </c>
      <c r="F2326" s="110" t="s">
        <v>300</v>
      </c>
      <c r="G2326" s="255" t="str">
        <f t="shared" ref="G2326" si="78">IFERROR(IF(OR(E2326="грн",E2326="грн."),ROUND(F2326*(1-$G$2),2),ROUND(F2326*(1-$G$2),2)*$E$2),"")</f>
        <v/>
      </c>
      <c r="H2326" s="228"/>
      <c r="I2326" s="318"/>
    </row>
    <row r="2327" spans="1:9" ht="11.85" hidden="1" customHeight="1" outlineLevel="3">
      <c r="A2327" s="214" t="s">
        <v>42834</v>
      </c>
      <c r="B2327" s="67" t="s">
        <v>42835</v>
      </c>
      <c r="C2327" s="68" t="s">
        <v>42836</v>
      </c>
      <c r="D2327" s="67" t="s">
        <v>51</v>
      </c>
      <c r="E2327" s="67" t="str">
        <f t="shared" si="77"/>
        <v>грн</v>
      </c>
      <c r="F2327" s="451" t="s">
        <v>300</v>
      </c>
      <c r="G2327" s="452">
        <v>16.5</v>
      </c>
      <c r="H2327" s="228"/>
      <c r="I2327" s="318"/>
    </row>
    <row r="2328" spans="1:9" ht="11.85" hidden="1" customHeight="1" outlineLevel="3">
      <c r="A2328" s="214" t="s">
        <v>42837</v>
      </c>
      <c r="B2328" s="67" t="s">
        <v>42838</v>
      </c>
      <c r="C2328" s="68" t="s">
        <v>42839</v>
      </c>
      <c r="D2328" s="67" t="s">
        <v>51</v>
      </c>
      <c r="E2328" s="67" t="str">
        <f t="shared" si="77"/>
        <v>грн</v>
      </c>
      <c r="F2328" s="451" t="s">
        <v>300</v>
      </c>
      <c r="G2328" s="452">
        <v>13.63</v>
      </c>
      <c r="H2328" s="228"/>
      <c r="I2328" s="318"/>
    </row>
    <row r="2329" spans="1:9" ht="11.85" hidden="1" customHeight="1" outlineLevel="3">
      <c r="A2329" s="214" t="s">
        <v>42840</v>
      </c>
      <c r="B2329" s="67" t="s">
        <v>42841</v>
      </c>
      <c r="C2329" s="68" t="s">
        <v>42842</v>
      </c>
      <c r="D2329" s="67" t="s">
        <v>51</v>
      </c>
      <c r="E2329" s="67" t="str">
        <f t="shared" si="77"/>
        <v>грн</v>
      </c>
      <c r="F2329" s="451" t="s">
        <v>300</v>
      </c>
      <c r="G2329" s="452">
        <v>19.03</v>
      </c>
      <c r="H2329" s="228"/>
      <c r="I2329" s="318"/>
    </row>
    <row r="2330" spans="1:9" ht="11.85" hidden="1" customHeight="1" outlineLevel="3">
      <c r="A2330" s="214" t="s">
        <v>42843</v>
      </c>
      <c r="B2330" s="67" t="s">
        <v>42844</v>
      </c>
      <c r="C2330" s="68" t="s">
        <v>42845</v>
      </c>
      <c r="D2330" s="67" t="s">
        <v>51</v>
      </c>
      <c r="E2330" s="67" t="str">
        <f t="shared" si="77"/>
        <v>грн</v>
      </c>
      <c r="F2330" s="451" t="s">
        <v>300</v>
      </c>
      <c r="G2330" s="452">
        <v>16.18</v>
      </c>
      <c r="H2330" s="228"/>
      <c r="I2330" s="318"/>
    </row>
    <row r="2331" spans="1:9" ht="11.85" hidden="1" customHeight="1" outlineLevel="3">
      <c r="A2331" s="214" t="s">
        <v>42846</v>
      </c>
      <c r="B2331" s="67" t="s">
        <v>42847</v>
      </c>
      <c r="C2331" s="68" t="s">
        <v>42848</v>
      </c>
      <c r="D2331" s="67" t="s">
        <v>51</v>
      </c>
      <c r="E2331" s="67" t="str">
        <f t="shared" si="77"/>
        <v>грн</v>
      </c>
      <c r="F2331" s="451" t="s">
        <v>300</v>
      </c>
      <c r="G2331" s="452">
        <v>21.66</v>
      </c>
      <c r="H2331" s="228"/>
      <c r="I2331" s="318"/>
    </row>
    <row r="2332" spans="1:9" ht="11.85" hidden="1" customHeight="1" outlineLevel="3">
      <c r="A2332" s="214" t="s">
        <v>42849</v>
      </c>
      <c r="B2332" s="67" t="s">
        <v>42850</v>
      </c>
      <c r="C2332" s="68" t="s">
        <v>42851</v>
      </c>
      <c r="D2332" s="67" t="s">
        <v>51</v>
      </c>
      <c r="E2332" s="67" t="str">
        <f t="shared" si="77"/>
        <v>грн</v>
      </c>
      <c r="F2332" s="451" t="s">
        <v>300</v>
      </c>
      <c r="G2332" s="452">
        <v>18.41</v>
      </c>
      <c r="H2332" s="228"/>
      <c r="I2332" s="318"/>
    </row>
    <row r="2333" spans="1:9" ht="11.85" hidden="1" customHeight="1" outlineLevel="3">
      <c r="A2333" s="214" t="s">
        <v>42852</v>
      </c>
      <c r="B2333" s="67" t="s">
        <v>42853</v>
      </c>
      <c r="C2333" s="68" t="s">
        <v>42854</v>
      </c>
      <c r="D2333" s="67" t="s">
        <v>51</v>
      </c>
      <c r="E2333" s="67" t="str">
        <f t="shared" si="77"/>
        <v>грн</v>
      </c>
      <c r="F2333" s="451" t="s">
        <v>300</v>
      </c>
      <c r="G2333" s="452">
        <v>25.63</v>
      </c>
      <c r="H2333" s="228"/>
      <c r="I2333" s="318"/>
    </row>
    <row r="2334" spans="1:9" ht="11.85" hidden="1" customHeight="1" outlineLevel="3">
      <c r="A2334" s="214" t="s">
        <v>42855</v>
      </c>
      <c r="B2334" s="67" t="s">
        <v>42856</v>
      </c>
      <c r="C2334" s="68" t="s">
        <v>42857</v>
      </c>
      <c r="D2334" s="67" t="s">
        <v>51</v>
      </c>
      <c r="E2334" s="67" t="str">
        <f t="shared" si="77"/>
        <v>грн</v>
      </c>
      <c r="F2334" s="451" t="s">
        <v>300</v>
      </c>
      <c r="G2334" s="452">
        <v>22.38</v>
      </c>
      <c r="H2334" s="228"/>
      <c r="I2334" s="318"/>
    </row>
    <row r="2335" spans="1:9" ht="11.85" hidden="1" customHeight="1" outlineLevel="3">
      <c r="A2335" s="214" t="s">
        <v>42858</v>
      </c>
      <c r="B2335" s="67" t="s">
        <v>42859</v>
      </c>
      <c r="C2335" s="68" t="s">
        <v>42860</v>
      </c>
      <c r="D2335" s="67" t="s">
        <v>51</v>
      </c>
      <c r="E2335" s="67" t="str">
        <f t="shared" si="77"/>
        <v>грн</v>
      </c>
      <c r="F2335" s="451" t="s">
        <v>300</v>
      </c>
      <c r="G2335" s="452">
        <v>27.3</v>
      </c>
      <c r="H2335" s="228"/>
      <c r="I2335" s="318"/>
    </row>
    <row r="2336" spans="1:9" ht="11.85" hidden="1" customHeight="1" outlineLevel="3">
      <c r="A2336" s="214" t="s">
        <v>42861</v>
      </c>
      <c r="B2336" s="67" t="s">
        <v>42862</v>
      </c>
      <c r="C2336" s="68" t="s">
        <v>42863</v>
      </c>
      <c r="D2336" s="67" t="s">
        <v>51</v>
      </c>
      <c r="E2336" s="67" t="str">
        <f t="shared" ref="E2336:E2344" si="79">IF(D2336="", "", "грн")</f>
        <v>грн</v>
      </c>
      <c r="F2336" s="451" t="s">
        <v>300</v>
      </c>
      <c r="G2336" s="452">
        <v>27.3</v>
      </c>
      <c r="H2336" s="228"/>
      <c r="I2336" s="318"/>
    </row>
    <row r="2337" spans="1:9" ht="11.85" hidden="1" customHeight="1" outlineLevel="3">
      <c r="A2337" s="214" t="s">
        <v>42864</v>
      </c>
      <c r="B2337" s="67" t="s">
        <v>42865</v>
      </c>
      <c r="C2337" s="68" t="s">
        <v>42866</v>
      </c>
      <c r="D2337" s="67" t="s">
        <v>51</v>
      </c>
      <c r="E2337" s="67" t="str">
        <f t="shared" si="79"/>
        <v>грн</v>
      </c>
      <c r="F2337" s="451" t="s">
        <v>300</v>
      </c>
      <c r="G2337" s="452">
        <v>29.46</v>
      </c>
      <c r="H2337" s="228"/>
      <c r="I2337" s="318"/>
    </row>
    <row r="2338" spans="1:9" ht="11.85" hidden="1" customHeight="1" outlineLevel="3">
      <c r="A2338" s="214" t="s">
        <v>42867</v>
      </c>
      <c r="B2338" s="67" t="s">
        <v>42868</v>
      </c>
      <c r="C2338" s="68" t="s">
        <v>42869</v>
      </c>
      <c r="D2338" s="67" t="s">
        <v>51</v>
      </c>
      <c r="E2338" s="67" t="str">
        <f t="shared" si="79"/>
        <v>грн</v>
      </c>
      <c r="F2338" s="451" t="s">
        <v>300</v>
      </c>
      <c r="G2338" s="452">
        <v>24.35</v>
      </c>
      <c r="H2338" s="228"/>
      <c r="I2338" s="318"/>
    </row>
    <row r="2339" spans="1:9" ht="11.85" hidden="1" customHeight="1" outlineLevel="3">
      <c r="A2339" s="214" t="s">
        <v>42870</v>
      </c>
      <c r="B2339" s="67" t="s">
        <v>42871</v>
      </c>
      <c r="C2339" s="68" t="s">
        <v>42872</v>
      </c>
      <c r="D2339" s="67" t="s">
        <v>51</v>
      </c>
      <c r="E2339" s="67" t="str">
        <f t="shared" si="79"/>
        <v>грн</v>
      </c>
      <c r="F2339" s="451" t="s">
        <v>300</v>
      </c>
      <c r="G2339" s="452">
        <v>43.31</v>
      </c>
      <c r="H2339" s="228"/>
      <c r="I2339" s="318"/>
    </row>
    <row r="2340" spans="1:9" ht="11.85" hidden="1" customHeight="1" outlineLevel="3">
      <c r="A2340" s="214" t="s">
        <v>42873</v>
      </c>
      <c r="B2340" s="67" t="s">
        <v>42874</v>
      </c>
      <c r="C2340" s="68" t="s">
        <v>42875</v>
      </c>
      <c r="D2340" s="67" t="s">
        <v>51</v>
      </c>
      <c r="E2340" s="67" t="str">
        <f t="shared" si="79"/>
        <v>грн</v>
      </c>
      <c r="F2340" s="451" t="s">
        <v>300</v>
      </c>
      <c r="G2340" s="452">
        <v>36.799999999999997</v>
      </c>
      <c r="H2340" s="228"/>
      <c r="I2340" s="318"/>
    </row>
    <row r="2341" spans="1:9" ht="11.85" hidden="1" customHeight="1" outlineLevel="3">
      <c r="A2341" s="214" t="s">
        <v>42876</v>
      </c>
      <c r="B2341" s="67" t="s">
        <v>42877</v>
      </c>
      <c r="C2341" s="68" t="s">
        <v>42878</v>
      </c>
      <c r="D2341" s="67" t="s">
        <v>51</v>
      </c>
      <c r="E2341" s="67" t="str">
        <f t="shared" si="79"/>
        <v>грн</v>
      </c>
      <c r="F2341" s="451" t="s">
        <v>300</v>
      </c>
      <c r="G2341" s="452">
        <v>55.64</v>
      </c>
      <c r="H2341" s="228"/>
      <c r="I2341" s="318"/>
    </row>
    <row r="2342" spans="1:9" ht="11.85" hidden="1" customHeight="1" outlineLevel="3">
      <c r="A2342" s="214" t="s">
        <v>42879</v>
      </c>
      <c r="B2342" s="67" t="s">
        <v>42880</v>
      </c>
      <c r="C2342" s="68" t="s">
        <v>42881</v>
      </c>
      <c r="D2342" s="67" t="s">
        <v>51</v>
      </c>
      <c r="E2342" s="67" t="str">
        <f t="shared" si="79"/>
        <v>грн</v>
      </c>
      <c r="F2342" s="451" t="s">
        <v>300</v>
      </c>
      <c r="G2342" s="452">
        <v>55.64</v>
      </c>
      <c r="H2342" s="228"/>
      <c r="I2342" s="318"/>
    </row>
    <row r="2343" spans="1:9" ht="11.85" hidden="1" customHeight="1" outlineLevel="3">
      <c r="A2343" s="214" t="s">
        <v>42882</v>
      </c>
      <c r="B2343" s="67" t="s">
        <v>42883</v>
      </c>
      <c r="C2343" s="68" t="s">
        <v>42884</v>
      </c>
      <c r="D2343" s="67" t="s">
        <v>51</v>
      </c>
      <c r="E2343" s="67" t="str">
        <f t="shared" si="79"/>
        <v>грн</v>
      </c>
      <c r="F2343" s="451" t="s">
        <v>300</v>
      </c>
      <c r="G2343" s="452">
        <v>72.48</v>
      </c>
      <c r="H2343" s="228"/>
      <c r="I2343" s="318"/>
    </row>
    <row r="2344" spans="1:9" ht="11.85" hidden="1" customHeight="1" outlineLevel="3">
      <c r="A2344" s="214" t="s">
        <v>42885</v>
      </c>
      <c r="B2344" s="67" t="s">
        <v>42886</v>
      </c>
      <c r="C2344" s="68" t="s">
        <v>42887</v>
      </c>
      <c r="D2344" s="67" t="s">
        <v>51</v>
      </c>
      <c r="E2344" s="67" t="str">
        <f t="shared" si="79"/>
        <v>грн</v>
      </c>
      <c r="F2344" s="451" t="s">
        <v>300</v>
      </c>
      <c r="G2344" s="452">
        <v>72.48</v>
      </c>
      <c r="H2344" s="228"/>
      <c r="I2344" s="318"/>
    </row>
    <row r="2345" spans="1:9" s="108" customFormat="1" ht="12.95" hidden="1" customHeight="1" outlineLevel="3">
      <c r="A2345" s="214"/>
      <c r="B2345" s="109"/>
      <c r="C2345" s="215" t="s">
        <v>42888</v>
      </c>
      <c r="D2345" s="109"/>
      <c r="E2345" s="109" t="str">
        <f t="shared" si="77"/>
        <v/>
      </c>
      <c r="F2345" s="110" t="s">
        <v>300</v>
      </c>
      <c r="G2345" s="255" t="str">
        <f t="shared" ref="G2345" si="80">IFERROR(IF(OR(E2345="грн",E2345="грн."),ROUND(F2345*(1-$G$2),2),ROUND(F2345*(1-$G$2),2)*$E$2),"")</f>
        <v/>
      </c>
      <c r="H2345" s="228"/>
      <c r="I2345" s="318"/>
    </row>
    <row r="2346" spans="1:9" ht="11.85" hidden="1" customHeight="1" outlineLevel="3">
      <c r="A2346" s="214" t="s">
        <v>42889</v>
      </c>
      <c r="B2346" s="67" t="s">
        <v>42890</v>
      </c>
      <c r="C2346" s="68" t="s">
        <v>42891</v>
      </c>
      <c r="D2346" s="67" t="s">
        <v>51</v>
      </c>
      <c r="E2346" s="67" t="str">
        <f t="shared" ref="E2346:E2352" si="81">IF(D2346="", "", "грн")</f>
        <v>грн</v>
      </c>
      <c r="F2346" s="451" t="s">
        <v>300</v>
      </c>
      <c r="G2346" s="452">
        <v>28.98</v>
      </c>
      <c r="H2346" s="228"/>
      <c r="I2346" s="318"/>
    </row>
    <row r="2347" spans="1:9" ht="11.85" hidden="1" customHeight="1" outlineLevel="3">
      <c r="A2347" s="214" t="s">
        <v>42892</v>
      </c>
      <c r="B2347" s="67" t="s">
        <v>42893</v>
      </c>
      <c r="C2347" s="68" t="s">
        <v>42894</v>
      </c>
      <c r="D2347" s="67" t="s">
        <v>51</v>
      </c>
      <c r="E2347" s="67" t="str">
        <f t="shared" si="81"/>
        <v>грн</v>
      </c>
      <c r="F2347" s="451" t="s">
        <v>300</v>
      </c>
      <c r="G2347" s="452">
        <v>37.04</v>
      </c>
      <c r="H2347" s="228"/>
      <c r="I2347" s="318"/>
    </row>
    <row r="2348" spans="1:9" ht="11.85" hidden="1" customHeight="1" outlineLevel="3">
      <c r="A2348" s="214" t="s">
        <v>42895</v>
      </c>
      <c r="B2348" s="67" t="s">
        <v>42896</v>
      </c>
      <c r="C2348" s="68" t="s">
        <v>42897</v>
      </c>
      <c r="D2348" s="67" t="s">
        <v>51</v>
      </c>
      <c r="E2348" s="67" t="str">
        <f t="shared" si="81"/>
        <v>грн</v>
      </c>
      <c r="F2348" s="451" t="s">
        <v>300</v>
      </c>
      <c r="G2348" s="452">
        <v>58.13</v>
      </c>
      <c r="H2348" s="228"/>
      <c r="I2348" s="318"/>
    </row>
    <row r="2349" spans="1:9" ht="11.85" hidden="1" customHeight="1" outlineLevel="3">
      <c r="A2349" s="214" t="s">
        <v>42898</v>
      </c>
      <c r="B2349" s="67" t="s">
        <v>42899</v>
      </c>
      <c r="C2349" s="68" t="s">
        <v>42900</v>
      </c>
      <c r="D2349" s="67" t="s">
        <v>51</v>
      </c>
      <c r="E2349" s="67" t="str">
        <f t="shared" si="81"/>
        <v>грн</v>
      </c>
      <c r="F2349" s="451" t="s">
        <v>300</v>
      </c>
      <c r="G2349" s="452">
        <v>80.599999999999994</v>
      </c>
      <c r="H2349" s="228"/>
      <c r="I2349" s="318"/>
    </row>
    <row r="2350" spans="1:9" ht="11.85" hidden="1" customHeight="1" outlineLevel="3">
      <c r="A2350" s="214" t="s">
        <v>42901</v>
      </c>
      <c r="B2350" s="67" t="s">
        <v>42902</v>
      </c>
      <c r="C2350" s="68" t="s">
        <v>42903</v>
      </c>
      <c r="D2350" s="67" t="s">
        <v>51</v>
      </c>
      <c r="E2350" s="67" t="str">
        <f t="shared" si="81"/>
        <v>грн</v>
      </c>
      <c r="F2350" s="451" t="s">
        <v>300</v>
      </c>
      <c r="G2350" s="452">
        <v>123.9</v>
      </c>
      <c r="H2350" s="228"/>
      <c r="I2350" s="318"/>
    </row>
    <row r="2351" spans="1:9" ht="11.85" hidden="1" customHeight="1" outlineLevel="3">
      <c r="A2351" s="214" t="s">
        <v>42904</v>
      </c>
      <c r="B2351" s="67" t="s">
        <v>42905</v>
      </c>
      <c r="C2351" s="68" t="s">
        <v>42906</v>
      </c>
      <c r="D2351" s="67" t="s">
        <v>51</v>
      </c>
      <c r="E2351" s="67" t="str">
        <f t="shared" si="81"/>
        <v>грн</v>
      </c>
      <c r="F2351" s="451" t="s">
        <v>300</v>
      </c>
      <c r="G2351" s="452">
        <v>168.07</v>
      </c>
      <c r="H2351" s="228"/>
      <c r="I2351" s="318"/>
    </row>
    <row r="2352" spans="1:9" ht="11.85" hidden="1" customHeight="1" outlineLevel="3">
      <c r="A2352" s="214" t="s">
        <v>42907</v>
      </c>
      <c r="B2352" s="67" t="s">
        <v>42908</v>
      </c>
      <c r="C2352" s="68" t="s">
        <v>42909</v>
      </c>
      <c r="D2352" s="67" t="s">
        <v>51</v>
      </c>
      <c r="E2352" s="67" t="str">
        <f t="shared" si="81"/>
        <v>грн</v>
      </c>
      <c r="F2352" s="451" t="s">
        <v>300</v>
      </c>
      <c r="G2352" s="452">
        <v>260.92</v>
      </c>
      <c r="H2352" s="228"/>
      <c r="I2352" s="318"/>
    </row>
    <row r="2353" spans="1:9" s="183" customFormat="1" ht="13.35" customHeight="1" collapsed="1">
      <c r="B2353" s="445"/>
      <c r="C2353" s="445" t="s">
        <v>36170</v>
      </c>
      <c r="D2353" s="445"/>
      <c r="E2353" s="445" t="str">
        <f t="shared" si="72"/>
        <v/>
      </c>
      <c r="F2353" s="213" t="s">
        <v>300</v>
      </c>
      <c r="G2353" s="252" t="str">
        <f t="shared" si="73"/>
        <v/>
      </c>
      <c r="H2353" s="228"/>
      <c r="I2353" s="318"/>
    </row>
    <row r="2354" spans="1:9" ht="13.35" hidden="1" customHeight="1" outlineLevel="1">
      <c r="A2354" s="214"/>
      <c r="B2354" s="209"/>
      <c r="C2354" s="209" t="s">
        <v>36171</v>
      </c>
      <c r="D2354" s="209"/>
      <c r="E2354" s="209" t="str">
        <f t="shared" si="72"/>
        <v/>
      </c>
      <c r="F2354" s="210" t="s">
        <v>300</v>
      </c>
      <c r="G2354" s="210" t="str">
        <f t="shared" si="73"/>
        <v/>
      </c>
      <c r="H2354" s="228"/>
      <c r="I2354" s="318"/>
    </row>
    <row r="2355" spans="1:9" ht="13.35" hidden="1" customHeight="1" outlineLevel="2">
      <c r="A2355" s="214"/>
      <c r="B2355" s="442"/>
      <c r="C2355" s="203" t="s">
        <v>39635</v>
      </c>
      <c r="D2355" s="203"/>
      <c r="E2355" s="203" t="str">
        <f t="shared" si="72"/>
        <v/>
      </c>
      <c r="F2355" s="205" t="s">
        <v>300</v>
      </c>
      <c r="G2355" s="253" t="str">
        <f t="shared" si="73"/>
        <v/>
      </c>
      <c r="H2355" s="228"/>
      <c r="I2355" s="318"/>
    </row>
    <row r="2356" spans="1:9" ht="11.85" hidden="1" customHeight="1" outlineLevel="3">
      <c r="A2356" s="214" t="s">
        <v>5321</v>
      </c>
      <c r="B2356" s="67" t="s">
        <v>36172</v>
      </c>
      <c r="C2356" s="68" t="s">
        <v>38508</v>
      </c>
      <c r="D2356" s="67" t="s">
        <v>124</v>
      </c>
      <c r="E2356" s="67" t="str">
        <f t="shared" si="72"/>
        <v>грн</v>
      </c>
      <c r="F2356" s="77">
        <v>0.5</v>
      </c>
      <c r="G2356" s="254">
        <f t="shared" si="73"/>
        <v>0.5</v>
      </c>
      <c r="H2356" s="228"/>
      <c r="I2356" s="318"/>
    </row>
    <row r="2357" spans="1:9" ht="11.85" hidden="1" customHeight="1" outlineLevel="3">
      <c r="A2357" s="214" t="s">
        <v>5322</v>
      </c>
      <c r="B2357" s="67" t="s">
        <v>36173</v>
      </c>
      <c r="C2357" s="68" t="s">
        <v>38509</v>
      </c>
      <c r="D2357" s="67" t="s">
        <v>124</v>
      </c>
      <c r="E2357" s="67" t="str">
        <f t="shared" si="72"/>
        <v>грн</v>
      </c>
      <c r="F2357" s="77">
        <v>0.92</v>
      </c>
      <c r="G2357" s="254">
        <f t="shared" si="73"/>
        <v>0.92</v>
      </c>
      <c r="H2357" s="228"/>
      <c r="I2357" s="318"/>
    </row>
    <row r="2358" spans="1:9" ht="11.85" hidden="1" customHeight="1" outlineLevel="3">
      <c r="A2358" s="214" t="s">
        <v>5323</v>
      </c>
      <c r="B2358" s="67" t="s">
        <v>36174</v>
      </c>
      <c r="C2358" s="68" t="s">
        <v>38510</v>
      </c>
      <c r="D2358" s="67" t="s">
        <v>124</v>
      </c>
      <c r="E2358" s="67" t="str">
        <f t="shared" si="72"/>
        <v>грн</v>
      </c>
      <c r="F2358" s="77">
        <v>1.07</v>
      </c>
      <c r="G2358" s="254">
        <f t="shared" si="73"/>
        <v>1.07</v>
      </c>
      <c r="H2358" s="228"/>
      <c r="I2358" s="318"/>
    </row>
    <row r="2359" spans="1:9" ht="11.85" hidden="1" customHeight="1" outlineLevel="3">
      <c r="A2359" s="214" t="s">
        <v>5324</v>
      </c>
      <c r="B2359" s="67" t="s">
        <v>36175</v>
      </c>
      <c r="C2359" s="68" t="s">
        <v>38511</v>
      </c>
      <c r="D2359" s="67" t="s">
        <v>124</v>
      </c>
      <c r="E2359" s="67" t="str">
        <f t="shared" si="72"/>
        <v>грн</v>
      </c>
      <c r="F2359" s="77">
        <v>1.31</v>
      </c>
      <c r="G2359" s="254">
        <f t="shared" si="73"/>
        <v>1.31</v>
      </c>
      <c r="H2359" s="228"/>
      <c r="I2359" s="318"/>
    </row>
    <row r="2360" spans="1:9" ht="11.85" hidden="1" customHeight="1" outlineLevel="3">
      <c r="A2360" s="214" t="s">
        <v>5325</v>
      </c>
      <c r="B2360" s="67" t="s">
        <v>36176</v>
      </c>
      <c r="C2360" s="68" t="s">
        <v>38512</v>
      </c>
      <c r="D2360" s="67" t="s">
        <v>124</v>
      </c>
      <c r="E2360" s="67" t="str">
        <f t="shared" si="72"/>
        <v>грн</v>
      </c>
      <c r="F2360" s="77">
        <v>4.4400000000000004</v>
      </c>
      <c r="G2360" s="254">
        <f t="shared" si="73"/>
        <v>4.4400000000000004</v>
      </c>
      <c r="H2360" s="228"/>
      <c r="I2360" s="318"/>
    </row>
    <row r="2361" spans="1:9" ht="11.85" hidden="1" customHeight="1" outlineLevel="3">
      <c r="A2361" s="214" t="s">
        <v>5326</v>
      </c>
      <c r="B2361" s="67" t="s">
        <v>36177</v>
      </c>
      <c r="C2361" s="68" t="s">
        <v>38513</v>
      </c>
      <c r="D2361" s="67" t="s">
        <v>124</v>
      </c>
      <c r="E2361" s="67" t="str">
        <f t="shared" si="72"/>
        <v>грн</v>
      </c>
      <c r="F2361" s="77">
        <v>1.18</v>
      </c>
      <c r="G2361" s="254">
        <f t="shared" si="73"/>
        <v>1.18</v>
      </c>
      <c r="H2361" s="228"/>
      <c r="I2361" s="318"/>
    </row>
    <row r="2362" spans="1:9" ht="11.85" hidden="1" customHeight="1" outlineLevel="3">
      <c r="A2362" s="214" t="s">
        <v>5327</v>
      </c>
      <c r="B2362" s="67" t="s">
        <v>36178</v>
      </c>
      <c r="C2362" s="68" t="s">
        <v>38514</v>
      </c>
      <c r="D2362" s="67" t="s">
        <v>124</v>
      </c>
      <c r="E2362" s="67" t="str">
        <f t="shared" si="72"/>
        <v>грн</v>
      </c>
      <c r="F2362" s="77">
        <v>1.81</v>
      </c>
      <c r="G2362" s="254">
        <f t="shared" si="73"/>
        <v>1.81</v>
      </c>
      <c r="H2362" s="228"/>
      <c r="I2362" s="318"/>
    </row>
    <row r="2363" spans="1:9" ht="11.85" hidden="1" customHeight="1" outlineLevel="3">
      <c r="A2363" s="214" t="s">
        <v>5328</v>
      </c>
      <c r="B2363" s="67" t="s">
        <v>36179</v>
      </c>
      <c r="C2363" s="68" t="s">
        <v>38515</v>
      </c>
      <c r="D2363" s="67" t="s">
        <v>124</v>
      </c>
      <c r="E2363" s="67" t="str">
        <f t="shared" si="72"/>
        <v>грн</v>
      </c>
      <c r="F2363" s="77">
        <v>2.4700000000000002</v>
      </c>
      <c r="G2363" s="254">
        <f t="shared" si="73"/>
        <v>2.4700000000000002</v>
      </c>
      <c r="H2363" s="228"/>
      <c r="I2363" s="318"/>
    </row>
    <row r="2364" spans="1:9" ht="11.85" hidden="1" customHeight="1" outlineLevel="3">
      <c r="A2364" s="214" t="s">
        <v>5329</v>
      </c>
      <c r="B2364" s="67" t="s">
        <v>36180</v>
      </c>
      <c r="C2364" s="68" t="s">
        <v>38516</v>
      </c>
      <c r="D2364" s="67" t="s">
        <v>124</v>
      </c>
      <c r="E2364" s="67" t="str">
        <f t="shared" si="72"/>
        <v>грн</v>
      </c>
      <c r="F2364" s="77">
        <v>2.08</v>
      </c>
      <c r="G2364" s="254">
        <f t="shared" si="73"/>
        <v>2.08</v>
      </c>
      <c r="H2364" s="228"/>
      <c r="I2364" s="318"/>
    </row>
    <row r="2365" spans="1:9" ht="11.85" hidden="1" customHeight="1" outlineLevel="3">
      <c r="A2365" s="214" t="s">
        <v>5330</v>
      </c>
      <c r="B2365" s="67" t="s">
        <v>36181</v>
      </c>
      <c r="C2365" s="68" t="s">
        <v>38517</v>
      </c>
      <c r="D2365" s="67" t="s">
        <v>124</v>
      </c>
      <c r="E2365" s="67" t="str">
        <f t="shared" si="72"/>
        <v>грн</v>
      </c>
      <c r="F2365" s="77">
        <v>2.02</v>
      </c>
      <c r="G2365" s="254">
        <f t="shared" si="73"/>
        <v>2.02</v>
      </c>
      <c r="H2365" s="228"/>
      <c r="I2365" s="318"/>
    </row>
    <row r="2366" spans="1:9" ht="11.85" hidden="1" customHeight="1" outlineLevel="3">
      <c r="A2366" s="214" t="s">
        <v>5331</v>
      </c>
      <c r="B2366" s="67" t="s">
        <v>36182</v>
      </c>
      <c r="C2366" s="68" t="s">
        <v>38518</v>
      </c>
      <c r="D2366" s="67" t="s">
        <v>124</v>
      </c>
      <c r="E2366" s="67" t="str">
        <f t="shared" si="72"/>
        <v>грн</v>
      </c>
      <c r="F2366" s="77">
        <v>2.2799999999999998</v>
      </c>
      <c r="G2366" s="254">
        <f t="shared" si="73"/>
        <v>2.2799999999999998</v>
      </c>
      <c r="H2366" s="228"/>
      <c r="I2366" s="318"/>
    </row>
    <row r="2367" spans="1:9" ht="11.85" hidden="1" customHeight="1" outlineLevel="3">
      <c r="A2367" s="214" t="s">
        <v>5332</v>
      </c>
      <c r="B2367" s="67" t="s">
        <v>36183</v>
      </c>
      <c r="C2367" s="68" t="s">
        <v>38519</v>
      </c>
      <c r="D2367" s="67" t="s">
        <v>124</v>
      </c>
      <c r="E2367" s="67" t="str">
        <f t="shared" si="72"/>
        <v>грн</v>
      </c>
      <c r="F2367" s="77">
        <v>3.13</v>
      </c>
      <c r="G2367" s="254">
        <f t="shared" si="73"/>
        <v>3.13</v>
      </c>
      <c r="H2367" s="228"/>
      <c r="I2367" s="318"/>
    </row>
    <row r="2368" spans="1:9" ht="11.85" hidden="1" customHeight="1" outlineLevel="3">
      <c r="A2368" s="214" t="s">
        <v>5333</v>
      </c>
      <c r="B2368" s="67" t="s">
        <v>36184</v>
      </c>
      <c r="C2368" s="68" t="s">
        <v>38520</v>
      </c>
      <c r="D2368" s="67" t="s">
        <v>124</v>
      </c>
      <c r="E2368" s="67" t="str">
        <f t="shared" si="72"/>
        <v>грн</v>
      </c>
      <c r="F2368" s="77">
        <v>3.64</v>
      </c>
      <c r="G2368" s="254">
        <f t="shared" si="73"/>
        <v>3.64</v>
      </c>
      <c r="H2368" s="228"/>
      <c r="I2368" s="318"/>
    </row>
    <row r="2369" spans="1:9" ht="11.85" hidden="1" customHeight="1" outlineLevel="3">
      <c r="A2369" s="214" t="s">
        <v>5334</v>
      </c>
      <c r="B2369" s="67" t="s">
        <v>36185</v>
      </c>
      <c r="C2369" s="68" t="s">
        <v>38521</v>
      </c>
      <c r="D2369" s="67" t="s">
        <v>124</v>
      </c>
      <c r="E2369" s="67" t="str">
        <f t="shared" si="72"/>
        <v>грн</v>
      </c>
      <c r="F2369" s="77">
        <v>4.55</v>
      </c>
      <c r="G2369" s="254">
        <f t="shared" si="73"/>
        <v>4.55</v>
      </c>
      <c r="H2369" s="228"/>
      <c r="I2369" s="318"/>
    </row>
    <row r="2370" spans="1:9" ht="11.85" hidden="1" customHeight="1" outlineLevel="3">
      <c r="A2370" s="214" t="s">
        <v>5335</v>
      </c>
      <c r="B2370" s="67" t="s">
        <v>36186</v>
      </c>
      <c r="C2370" s="68" t="s">
        <v>38522</v>
      </c>
      <c r="D2370" s="67" t="s">
        <v>124</v>
      </c>
      <c r="E2370" s="67" t="str">
        <f t="shared" si="72"/>
        <v>грн</v>
      </c>
      <c r="F2370" s="77">
        <v>5.38</v>
      </c>
      <c r="G2370" s="254">
        <f t="shared" si="73"/>
        <v>5.38</v>
      </c>
      <c r="H2370" s="228"/>
      <c r="I2370" s="318"/>
    </row>
    <row r="2371" spans="1:9" ht="11.85" hidden="1" customHeight="1" outlineLevel="3">
      <c r="A2371" s="214" t="s">
        <v>5336</v>
      </c>
      <c r="B2371" s="67" t="s">
        <v>36187</v>
      </c>
      <c r="C2371" s="68" t="s">
        <v>38523</v>
      </c>
      <c r="D2371" s="67" t="s">
        <v>124</v>
      </c>
      <c r="E2371" s="67" t="str">
        <f t="shared" si="72"/>
        <v>грн</v>
      </c>
      <c r="F2371" s="77">
        <v>6.49</v>
      </c>
      <c r="G2371" s="254">
        <f t="shared" si="73"/>
        <v>6.49</v>
      </c>
      <c r="H2371" s="228"/>
      <c r="I2371" s="318"/>
    </row>
    <row r="2372" spans="1:9" ht="11.85" hidden="1" customHeight="1" outlineLevel="3">
      <c r="A2372" s="214" t="s">
        <v>5337</v>
      </c>
      <c r="B2372" s="67" t="s">
        <v>36188</v>
      </c>
      <c r="C2372" s="68" t="s">
        <v>38524</v>
      </c>
      <c r="D2372" s="67" t="s">
        <v>124</v>
      </c>
      <c r="E2372" s="67" t="str">
        <f t="shared" si="72"/>
        <v>грн</v>
      </c>
      <c r="F2372" s="77">
        <v>5.38</v>
      </c>
      <c r="G2372" s="254">
        <f t="shared" si="73"/>
        <v>5.38</v>
      </c>
      <c r="H2372" s="228"/>
      <c r="I2372" s="318"/>
    </row>
    <row r="2373" spans="1:9" ht="11.85" hidden="1" customHeight="1" outlineLevel="3">
      <c r="A2373" s="214" t="s">
        <v>5338</v>
      </c>
      <c r="B2373" s="67" t="s">
        <v>36189</v>
      </c>
      <c r="C2373" s="68" t="s">
        <v>38525</v>
      </c>
      <c r="D2373" s="67" t="s">
        <v>124</v>
      </c>
      <c r="E2373" s="67" t="str">
        <f t="shared" si="72"/>
        <v>грн</v>
      </c>
      <c r="F2373" s="77">
        <v>6.24</v>
      </c>
      <c r="G2373" s="254">
        <f t="shared" si="73"/>
        <v>6.24</v>
      </c>
      <c r="H2373" s="228"/>
      <c r="I2373" s="318"/>
    </row>
    <row r="2374" spans="1:9" ht="11.85" hidden="1" customHeight="1" outlineLevel="3">
      <c r="A2374" s="214" t="s">
        <v>5339</v>
      </c>
      <c r="B2374" s="67" t="s">
        <v>36190</v>
      </c>
      <c r="C2374" s="68" t="s">
        <v>38526</v>
      </c>
      <c r="D2374" s="67" t="s">
        <v>124</v>
      </c>
      <c r="E2374" s="67" t="str">
        <f t="shared" si="72"/>
        <v>грн</v>
      </c>
      <c r="F2374" s="77">
        <v>7.21</v>
      </c>
      <c r="G2374" s="254">
        <f t="shared" si="73"/>
        <v>7.21</v>
      </c>
      <c r="H2374" s="228"/>
      <c r="I2374" s="318"/>
    </row>
    <row r="2375" spans="1:9" ht="11.85" hidden="1" customHeight="1" outlineLevel="3">
      <c r="A2375" s="214" t="s">
        <v>5340</v>
      </c>
      <c r="B2375" s="67" t="s">
        <v>36191</v>
      </c>
      <c r="C2375" s="68" t="s">
        <v>38527</v>
      </c>
      <c r="D2375" s="67" t="s">
        <v>124</v>
      </c>
      <c r="E2375" s="67" t="str">
        <f t="shared" ref="E2375:E2438" si="82">IF(D2375="", "", "грн")</f>
        <v>грн</v>
      </c>
      <c r="F2375" s="77">
        <v>9.01</v>
      </c>
      <c r="G2375" s="254">
        <f t="shared" si="73"/>
        <v>9.01</v>
      </c>
      <c r="H2375" s="228"/>
      <c r="I2375" s="318"/>
    </row>
    <row r="2376" spans="1:9" ht="11.85" hidden="1" customHeight="1" outlineLevel="3">
      <c r="A2376" s="214" t="s">
        <v>5341</v>
      </c>
      <c r="B2376" s="67" t="s">
        <v>36192</v>
      </c>
      <c r="C2376" s="68" t="s">
        <v>38528</v>
      </c>
      <c r="D2376" s="67" t="s">
        <v>124</v>
      </c>
      <c r="E2376" s="67" t="str">
        <f t="shared" si="82"/>
        <v>грн</v>
      </c>
      <c r="F2376" s="77">
        <v>12.59</v>
      </c>
      <c r="G2376" s="254">
        <f t="shared" si="73"/>
        <v>12.59</v>
      </c>
      <c r="H2376" s="228"/>
      <c r="I2376" s="318"/>
    </row>
    <row r="2377" spans="1:9" ht="11.85" hidden="1" customHeight="1" outlineLevel="3">
      <c r="A2377" s="214" t="s">
        <v>5342</v>
      </c>
      <c r="B2377" s="67" t="s">
        <v>36193</v>
      </c>
      <c r="C2377" s="68" t="s">
        <v>38529</v>
      </c>
      <c r="D2377" s="67" t="s">
        <v>124</v>
      </c>
      <c r="E2377" s="67" t="str">
        <f t="shared" si="82"/>
        <v>грн</v>
      </c>
      <c r="F2377" s="77">
        <v>14.45</v>
      </c>
      <c r="G2377" s="254">
        <f t="shared" si="73"/>
        <v>14.45</v>
      </c>
      <c r="H2377" s="228"/>
      <c r="I2377" s="318"/>
    </row>
    <row r="2378" spans="1:9" ht="11.85" hidden="1" customHeight="1" outlineLevel="3">
      <c r="A2378" s="214" t="s">
        <v>5343</v>
      </c>
      <c r="B2378" s="67" t="s">
        <v>36194</v>
      </c>
      <c r="C2378" s="68" t="s">
        <v>38530</v>
      </c>
      <c r="D2378" s="67" t="s">
        <v>124</v>
      </c>
      <c r="E2378" s="67" t="str">
        <f t="shared" si="82"/>
        <v>грн</v>
      </c>
      <c r="F2378" s="77">
        <v>20.21</v>
      </c>
      <c r="G2378" s="254">
        <f t="shared" si="73"/>
        <v>20.21</v>
      </c>
      <c r="H2378" s="228"/>
      <c r="I2378" s="318"/>
    </row>
    <row r="2379" spans="1:9" ht="11.85" hidden="1" customHeight="1" outlineLevel="3">
      <c r="A2379" s="214" t="s">
        <v>5344</v>
      </c>
      <c r="B2379" s="67" t="s">
        <v>36195</v>
      </c>
      <c r="C2379" s="68" t="s">
        <v>38531</v>
      </c>
      <c r="D2379" s="67" t="s">
        <v>124</v>
      </c>
      <c r="E2379" s="67" t="str">
        <f t="shared" si="82"/>
        <v>грн</v>
      </c>
      <c r="F2379" s="77">
        <v>29.74</v>
      </c>
      <c r="G2379" s="254">
        <f t="shared" si="73"/>
        <v>29.74</v>
      </c>
      <c r="H2379" s="228"/>
      <c r="I2379" s="318"/>
    </row>
    <row r="2380" spans="1:9" ht="11.85" hidden="1" customHeight="1" outlineLevel="3">
      <c r="A2380" s="214" t="s">
        <v>5345</v>
      </c>
      <c r="B2380" s="67" t="s">
        <v>36196</v>
      </c>
      <c r="C2380" s="68" t="s">
        <v>38532</v>
      </c>
      <c r="D2380" s="67" t="s">
        <v>124</v>
      </c>
      <c r="E2380" s="67" t="str">
        <f t="shared" si="82"/>
        <v>грн</v>
      </c>
      <c r="F2380" s="77">
        <v>17.09</v>
      </c>
      <c r="G2380" s="254">
        <f t="shared" si="73"/>
        <v>17.09</v>
      </c>
      <c r="H2380" s="228"/>
      <c r="I2380" s="318"/>
    </row>
    <row r="2381" spans="1:9" ht="11.85" hidden="1" customHeight="1" outlineLevel="3">
      <c r="A2381" s="214" t="s">
        <v>5346</v>
      </c>
      <c r="B2381" s="67" t="s">
        <v>36197</v>
      </c>
      <c r="C2381" s="68" t="s">
        <v>38533</v>
      </c>
      <c r="D2381" s="67" t="s">
        <v>124</v>
      </c>
      <c r="E2381" s="67" t="str">
        <f t="shared" si="82"/>
        <v>грн</v>
      </c>
      <c r="F2381" s="77">
        <v>28.49</v>
      </c>
      <c r="G2381" s="254">
        <f t="shared" si="73"/>
        <v>28.49</v>
      </c>
      <c r="H2381" s="228"/>
      <c r="I2381" s="318"/>
    </row>
    <row r="2382" spans="1:9" ht="11.85" hidden="1" customHeight="1" outlineLevel="3">
      <c r="A2382" s="214" t="s">
        <v>5347</v>
      </c>
      <c r="B2382" s="67" t="s">
        <v>36198</v>
      </c>
      <c r="C2382" s="68" t="s">
        <v>38534</v>
      </c>
      <c r="D2382" s="67" t="s">
        <v>124</v>
      </c>
      <c r="E2382" s="67" t="str">
        <f t="shared" si="82"/>
        <v>грн</v>
      </c>
      <c r="F2382" s="77">
        <v>33.31</v>
      </c>
      <c r="G2382" s="254">
        <f t="shared" si="73"/>
        <v>33.31</v>
      </c>
      <c r="H2382" s="228"/>
      <c r="I2382" s="318"/>
    </row>
    <row r="2383" spans="1:9" ht="11.85" hidden="1" customHeight="1" outlineLevel="3">
      <c r="A2383" s="214" t="s">
        <v>5348</v>
      </c>
      <c r="B2383" s="67" t="s">
        <v>36199</v>
      </c>
      <c r="C2383" s="68" t="s">
        <v>38535</v>
      </c>
      <c r="D2383" s="67" t="s">
        <v>124</v>
      </c>
      <c r="E2383" s="67" t="str">
        <f t="shared" si="82"/>
        <v>грн</v>
      </c>
      <c r="F2383" s="77">
        <v>51.49</v>
      </c>
      <c r="G2383" s="254">
        <f t="shared" si="73"/>
        <v>51.49</v>
      </c>
      <c r="H2383" s="228"/>
      <c r="I2383" s="318"/>
    </row>
    <row r="2384" spans="1:9" ht="11.85" hidden="1" customHeight="1" outlineLevel="3">
      <c r="A2384" s="214" t="s">
        <v>5349</v>
      </c>
      <c r="B2384" s="67" t="s">
        <v>36200</v>
      </c>
      <c r="C2384" s="68" t="s">
        <v>38536</v>
      </c>
      <c r="D2384" s="67" t="s">
        <v>124</v>
      </c>
      <c r="E2384" s="67" t="str">
        <f t="shared" si="82"/>
        <v>грн</v>
      </c>
      <c r="F2384" s="77">
        <v>58.54</v>
      </c>
      <c r="G2384" s="254">
        <f t="shared" si="73"/>
        <v>58.54</v>
      </c>
      <c r="H2384" s="228"/>
      <c r="I2384" s="318"/>
    </row>
    <row r="2385" spans="1:9" ht="11.85" hidden="1" customHeight="1" outlineLevel="3">
      <c r="A2385" s="214" t="s">
        <v>21332</v>
      </c>
      <c r="B2385" s="67" t="s">
        <v>21333</v>
      </c>
      <c r="C2385" s="68" t="s">
        <v>38537</v>
      </c>
      <c r="D2385" s="67" t="s">
        <v>124</v>
      </c>
      <c r="E2385" s="67" t="str">
        <f t="shared" si="82"/>
        <v>грн</v>
      </c>
      <c r="F2385" s="77">
        <v>0</v>
      </c>
      <c r="G2385" s="254">
        <f t="shared" ref="G2385:G2448" si="83">IFERROR(IF(OR(E2385="грн",E2385="грн."),ROUND(F2385*(1-$G$2),2),ROUND(F2385*(1-$G$2),2)*$E$2),"")</f>
        <v>0</v>
      </c>
      <c r="H2385" s="228"/>
      <c r="I2385" s="318"/>
    </row>
    <row r="2386" spans="1:9" ht="11.85" hidden="1" customHeight="1" outlineLevel="3">
      <c r="A2386" s="214" t="s">
        <v>21328</v>
      </c>
      <c r="B2386" s="67" t="s">
        <v>21329</v>
      </c>
      <c r="C2386" s="68" t="s">
        <v>38538</v>
      </c>
      <c r="D2386" s="67" t="s">
        <v>124</v>
      </c>
      <c r="E2386" s="67" t="str">
        <f t="shared" si="82"/>
        <v>грн</v>
      </c>
      <c r="F2386" s="77">
        <v>0</v>
      </c>
      <c r="G2386" s="254">
        <f t="shared" si="83"/>
        <v>0</v>
      </c>
      <c r="H2386" s="228"/>
      <c r="I2386" s="318"/>
    </row>
    <row r="2387" spans="1:9" ht="11.85" hidden="1" customHeight="1" outlineLevel="3">
      <c r="A2387" s="214" t="s">
        <v>21330</v>
      </c>
      <c r="B2387" s="67" t="s">
        <v>21331</v>
      </c>
      <c r="C2387" s="68" t="s">
        <v>38539</v>
      </c>
      <c r="D2387" s="67" t="s">
        <v>124</v>
      </c>
      <c r="E2387" s="67" t="str">
        <f t="shared" si="82"/>
        <v>грн</v>
      </c>
      <c r="F2387" s="77">
        <v>0</v>
      </c>
      <c r="G2387" s="254">
        <f t="shared" si="83"/>
        <v>0</v>
      </c>
      <c r="H2387" s="228"/>
      <c r="I2387" s="318"/>
    </row>
    <row r="2388" spans="1:9" ht="11.85" hidden="1" customHeight="1" outlineLevel="3">
      <c r="A2388" s="214" t="s">
        <v>21334</v>
      </c>
      <c r="B2388" s="67" t="s">
        <v>21335</v>
      </c>
      <c r="C2388" s="68" t="s">
        <v>38540</v>
      </c>
      <c r="D2388" s="67" t="s">
        <v>124</v>
      </c>
      <c r="E2388" s="67" t="str">
        <f t="shared" si="82"/>
        <v>грн</v>
      </c>
      <c r="F2388" s="77">
        <v>0.47</v>
      </c>
      <c r="G2388" s="254">
        <f t="shared" si="83"/>
        <v>0.47</v>
      </c>
      <c r="H2388" s="228"/>
      <c r="I2388" s="318"/>
    </row>
    <row r="2389" spans="1:9" ht="11.85" hidden="1" customHeight="1" outlineLevel="3">
      <c r="A2389" s="214" t="s">
        <v>21338</v>
      </c>
      <c r="B2389" s="67" t="s">
        <v>21339</v>
      </c>
      <c r="C2389" s="68" t="s">
        <v>38514</v>
      </c>
      <c r="D2389" s="67" t="s">
        <v>124</v>
      </c>
      <c r="E2389" s="67" t="str">
        <f t="shared" si="82"/>
        <v>грн</v>
      </c>
      <c r="F2389" s="77">
        <v>0.65</v>
      </c>
      <c r="G2389" s="254">
        <f t="shared" si="83"/>
        <v>0.65</v>
      </c>
      <c r="H2389" s="228"/>
      <c r="I2389" s="318"/>
    </row>
    <row r="2390" spans="1:9" ht="11.85" hidden="1" customHeight="1" outlineLevel="3">
      <c r="A2390" s="214" t="s">
        <v>21340</v>
      </c>
      <c r="B2390" s="67" t="s">
        <v>21341</v>
      </c>
      <c r="C2390" s="68" t="s">
        <v>38541</v>
      </c>
      <c r="D2390" s="67" t="s">
        <v>124</v>
      </c>
      <c r="E2390" s="67" t="str">
        <f t="shared" si="82"/>
        <v>грн</v>
      </c>
      <c r="F2390" s="77">
        <v>0</v>
      </c>
      <c r="G2390" s="254">
        <f t="shared" si="83"/>
        <v>0</v>
      </c>
      <c r="H2390" s="228"/>
      <c r="I2390" s="318"/>
    </row>
    <row r="2391" spans="1:9" ht="11.85" hidden="1" customHeight="1" outlineLevel="3">
      <c r="A2391" s="214" t="s">
        <v>21336</v>
      </c>
      <c r="B2391" s="67" t="s">
        <v>21337</v>
      </c>
      <c r="C2391" s="68" t="s">
        <v>38542</v>
      </c>
      <c r="D2391" s="67" t="s">
        <v>124</v>
      </c>
      <c r="E2391" s="67" t="str">
        <f t="shared" si="82"/>
        <v>грн</v>
      </c>
      <c r="F2391" s="77">
        <v>1.54</v>
      </c>
      <c r="G2391" s="254">
        <f t="shared" si="83"/>
        <v>1.54</v>
      </c>
      <c r="H2391" s="228"/>
      <c r="I2391" s="318"/>
    </row>
    <row r="2392" spans="1:9" ht="11.85" hidden="1" customHeight="1" outlineLevel="3">
      <c r="A2392" s="214" t="s">
        <v>21342</v>
      </c>
      <c r="B2392" s="67" t="s">
        <v>21343</v>
      </c>
      <c r="C2392" s="68" t="s">
        <v>38543</v>
      </c>
      <c r="D2392" s="67" t="s">
        <v>124</v>
      </c>
      <c r="E2392" s="67" t="str">
        <f t="shared" si="82"/>
        <v>грн</v>
      </c>
      <c r="F2392" s="77">
        <v>0.8</v>
      </c>
      <c r="G2392" s="254">
        <f t="shared" si="83"/>
        <v>0.8</v>
      </c>
      <c r="H2392" s="228"/>
      <c r="I2392" s="318"/>
    </row>
    <row r="2393" spans="1:9" ht="11.85" hidden="1" customHeight="1" outlineLevel="3">
      <c r="A2393" s="214" t="s">
        <v>21344</v>
      </c>
      <c r="B2393" s="67" t="s">
        <v>21345</v>
      </c>
      <c r="C2393" s="68" t="s">
        <v>38544</v>
      </c>
      <c r="D2393" s="67" t="s">
        <v>124</v>
      </c>
      <c r="E2393" s="67" t="str">
        <f t="shared" si="82"/>
        <v>грн</v>
      </c>
      <c r="F2393" s="77">
        <v>1.08</v>
      </c>
      <c r="G2393" s="254">
        <f t="shared" si="83"/>
        <v>1.08</v>
      </c>
      <c r="H2393" s="228"/>
      <c r="I2393" s="318"/>
    </row>
    <row r="2394" spans="1:9" ht="11.85" hidden="1" customHeight="1" outlineLevel="3">
      <c r="A2394" s="214" t="s">
        <v>21346</v>
      </c>
      <c r="B2394" s="67" t="s">
        <v>21347</v>
      </c>
      <c r="C2394" s="68" t="s">
        <v>38545</v>
      </c>
      <c r="D2394" s="67" t="s">
        <v>124</v>
      </c>
      <c r="E2394" s="67" t="str">
        <f t="shared" si="82"/>
        <v>грн</v>
      </c>
      <c r="F2394" s="77">
        <v>1.26</v>
      </c>
      <c r="G2394" s="254">
        <f t="shared" si="83"/>
        <v>1.26</v>
      </c>
      <c r="H2394" s="228"/>
      <c r="I2394" s="318"/>
    </row>
    <row r="2395" spans="1:9" ht="11.85" hidden="1" customHeight="1" outlineLevel="3">
      <c r="A2395" s="214" t="s">
        <v>21348</v>
      </c>
      <c r="B2395" s="67" t="s">
        <v>21349</v>
      </c>
      <c r="C2395" s="68" t="s">
        <v>38546</v>
      </c>
      <c r="D2395" s="67" t="s">
        <v>124</v>
      </c>
      <c r="E2395" s="67" t="str">
        <f t="shared" si="82"/>
        <v>грн</v>
      </c>
      <c r="F2395" s="77">
        <v>1.57</v>
      </c>
      <c r="G2395" s="254">
        <f t="shared" si="83"/>
        <v>1.57</v>
      </c>
      <c r="H2395" s="228"/>
      <c r="I2395" s="318"/>
    </row>
    <row r="2396" spans="1:9" ht="11.85" hidden="1" customHeight="1" outlineLevel="3">
      <c r="A2396" s="214" t="s">
        <v>21350</v>
      </c>
      <c r="B2396" s="67" t="s">
        <v>21351</v>
      </c>
      <c r="C2396" s="68" t="s">
        <v>38547</v>
      </c>
      <c r="D2396" s="67" t="s">
        <v>124</v>
      </c>
      <c r="E2396" s="67" t="str">
        <f t="shared" si="82"/>
        <v>грн</v>
      </c>
      <c r="F2396" s="77">
        <v>1.8</v>
      </c>
      <c r="G2396" s="254">
        <f t="shared" si="83"/>
        <v>1.8</v>
      </c>
      <c r="H2396" s="228"/>
      <c r="I2396" s="318"/>
    </row>
    <row r="2397" spans="1:9" ht="11.85" hidden="1" customHeight="1" outlineLevel="3">
      <c r="A2397" s="214" t="s">
        <v>21352</v>
      </c>
      <c r="B2397" s="67" t="s">
        <v>21353</v>
      </c>
      <c r="C2397" s="68" t="s">
        <v>38548</v>
      </c>
      <c r="D2397" s="67" t="s">
        <v>124</v>
      </c>
      <c r="E2397" s="67" t="str">
        <f t="shared" si="82"/>
        <v>грн</v>
      </c>
      <c r="F2397" s="77">
        <v>2.12</v>
      </c>
      <c r="G2397" s="254">
        <f t="shared" si="83"/>
        <v>2.12</v>
      </c>
      <c r="H2397" s="228"/>
      <c r="I2397" s="318"/>
    </row>
    <row r="2398" spans="1:9" ht="11.85" hidden="1" customHeight="1" outlineLevel="3">
      <c r="A2398" s="214" t="s">
        <v>21354</v>
      </c>
      <c r="B2398" s="67" t="s">
        <v>21355</v>
      </c>
      <c r="C2398" s="68" t="s">
        <v>38549</v>
      </c>
      <c r="D2398" s="67" t="s">
        <v>124</v>
      </c>
      <c r="E2398" s="67" t="str">
        <f t="shared" si="82"/>
        <v>грн</v>
      </c>
      <c r="F2398" s="77">
        <v>2.5</v>
      </c>
      <c r="G2398" s="254">
        <f t="shared" si="83"/>
        <v>2.5</v>
      </c>
      <c r="H2398" s="228"/>
      <c r="I2398" s="318"/>
    </row>
    <row r="2399" spans="1:9" ht="13.35" hidden="1" customHeight="1" outlineLevel="2">
      <c r="A2399" s="214"/>
      <c r="B2399" s="442"/>
      <c r="C2399" s="203" t="s">
        <v>39636</v>
      </c>
      <c r="D2399" s="203"/>
      <c r="E2399" s="203" t="str">
        <f t="shared" si="82"/>
        <v/>
      </c>
      <c r="F2399" s="205" t="s">
        <v>300</v>
      </c>
      <c r="G2399" s="253" t="str">
        <f t="shared" si="83"/>
        <v/>
      </c>
      <c r="H2399" s="228"/>
      <c r="I2399" s="318"/>
    </row>
    <row r="2400" spans="1:9" ht="11.85" hidden="1" customHeight="1" outlineLevel="3">
      <c r="A2400" s="214" t="s">
        <v>5350</v>
      </c>
      <c r="B2400" s="67" t="s">
        <v>36201</v>
      </c>
      <c r="C2400" s="68" t="s">
        <v>38550</v>
      </c>
      <c r="D2400" s="67" t="s">
        <v>124</v>
      </c>
      <c r="E2400" s="67" t="str">
        <f t="shared" si="82"/>
        <v>грн</v>
      </c>
      <c r="F2400" s="77">
        <v>0.5</v>
      </c>
      <c r="G2400" s="254">
        <f t="shared" si="83"/>
        <v>0.5</v>
      </c>
      <c r="H2400" s="228"/>
      <c r="I2400" s="318"/>
    </row>
    <row r="2401" spans="1:9" ht="11.85" hidden="1" customHeight="1" outlineLevel="3">
      <c r="A2401" s="214" t="s">
        <v>5351</v>
      </c>
      <c r="B2401" s="67" t="s">
        <v>36202</v>
      </c>
      <c r="C2401" s="68" t="s">
        <v>38551</v>
      </c>
      <c r="D2401" s="67" t="s">
        <v>124</v>
      </c>
      <c r="E2401" s="67" t="str">
        <f t="shared" si="82"/>
        <v>грн</v>
      </c>
      <c r="F2401" s="77">
        <v>0.92</v>
      </c>
      <c r="G2401" s="254">
        <f t="shared" si="83"/>
        <v>0.92</v>
      </c>
      <c r="H2401" s="228"/>
      <c r="I2401" s="318"/>
    </row>
    <row r="2402" spans="1:9" ht="11.85" hidden="1" customHeight="1" outlineLevel="3">
      <c r="A2402" s="214" t="s">
        <v>5352</v>
      </c>
      <c r="B2402" s="67" t="s">
        <v>36203</v>
      </c>
      <c r="C2402" s="68" t="s">
        <v>38552</v>
      </c>
      <c r="D2402" s="67" t="s">
        <v>124</v>
      </c>
      <c r="E2402" s="67" t="str">
        <f t="shared" si="82"/>
        <v>грн</v>
      </c>
      <c r="F2402" s="77">
        <v>1.07</v>
      </c>
      <c r="G2402" s="254">
        <f t="shared" si="83"/>
        <v>1.07</v>
      </c>
      <c r="H2402" s="228"/>
      <c r="I2402" s="318"/>
    </row>
    <row r="2403" spans="1:9" ht="11.85" hidden="1" customHeight="1" outlineLevel="3">
      <c r="A2403" s="214" t="s">
        <v>5353</v>
      </c>
      <c r="B2403" s="67" t="s">
        <v>36204</v>
      </c>
      <c r="C2403" s="68" t="s">
        <v>38553</v>
      </c>
      <c r="D2403" s="67" t="s">
        <v>124</v>
      </c>
      <c r="E2403" s="67" t="str">
        <f t="shared" si="82"/>
        <v>грн</v>
      </c>
      <c r="F2403" s="77">
        <v>1.31</v>
      </c>
      <c r="G2403" s="254">
        <f t="shared" si="83"/>
        <v>1.31</v>
      </c>
      <c r="H2403" s="228"/>
      <c r="I2403" s="318"/>
    </row>
    <row r="2404" spans="1:9" ht="11.85" hidden="1" customHeight="1" outlineLevel="3">
      <c r="A2404" s="214" t="s">
        <v>5354</v>
      </c>
      <c r="B2404" s="67" t="s">
        <v>36205</v>
      </c>
      <c r="C2404" s="68" t="s">
        <v>38554</v>
      </c>
      <c r="D2404" s="67" t="s">
        <v>124</v>
      </c>
      <c r="E2404" s="67" t="str">
        <f t="shared" si="82"/>
        <v>грн</v>
      </c>
      <c r="F2404" s="77">
        <v>1.18</v>
      </c>
      <c r="G2404" s="254">
        <f t="shared" si="83"/>
        <v>1.18</v>
      </c>
      <c r="H2404" s="228"/>
      <c r="I2404" s="318"/>
    </row>
    <row r="2405" spans="1:9" ht="11.85" hidden="1" customHeight="1" outlineLevel="3">
      <c r="A2405" s="214" t="s">
        <v>5355</v>
      </c>
      <c r="B2405" s="67" t="s">
        <v>36206</v>
      </c>
      <c r="C2405" s="68" t="s">
        <v>38555</v>
      </c>
      <c r="D2405" s="67" t="s">
        <v>124</v>
      </c>
      <c r="E2405" s="67" t="str">
        <f t="shared" si="82"/>
        <v>грн</v>
      </c>
      <c r="F2405" s="77">
        <v>1.81</v>
      </c>
      <c r="G2405" s="254">
        <f t="shared" si="83"/>
        <v>1.81</v>
      </c>
      <c r="H2405" s="228"/>
      <c r="I2405" s="318"/>
    </row>
    <row r="2406" spans="1:9" ht="11.85" hidden="1" customHeight="1" outlineLevel="3">
      <c r="A2406" s="214" t="s">
        <v>5356</v>
      </c>
      <c r="B2406" s="67" t="s">
        <v>36207</v>
      </c>
      <c r="C2406" s="68" t="s">
        <v>38556</v>
      </c>
      <c r="D2406" s="67" t="s">
        <v>124</v>
      </c>
      <c r="E2406" s="67" t="str">
        <f t="shared" si="82"/>
        <v>грн</v>
      </c>
      <c r="F2406" s="77">
        <v>2.4700000000000002</v>
      </c>
      <c r="G2406" s="254">
        <f t="shared" si="83"/>
        <v>2.4700000000000002</v>
      </c>
      <c r="H2406" s="228"/>
      <c r="I2406" s="318"/>
    </row>
    <row r="2407" spans="1:9" ht="11.85" hidden="1" customHeight="1" outlineLevel="3">
      <c r="A2407" s="214" t="s">
        <v>5357</v>
      </c>
      <c r="B2407" s="67" t="s">
        <v>36208</v>
      </c>
      <c r="C2407" s="68" t="s">
        <v>38557</v>
      </c>
      <c r="D2407" s="67" t="s">
        <v>124</v>
      </c>
      <c r="E2407" s="67" t="str">
        <f t="shared" si="82"/>
        <v>грн</v>
      </c>
      <c r="F2407" s="77">
        <v>4.4400000000000004</v>
      </c>
      <c r="G2407" s="254">
        <f t="shared" si="83"/>
        <v>4.4400000000000004</v>
      </c>
      <c r="H2407" s="228"/>
      <c r="I2407" s="318"/>
    </row>
    <row r="2408" spans="1:9" ht="11.85" hidden="1" customHeight="1" outlineLevel="3">
      <c r="A2408" s="214" t="s">
        <v>5358</v>
      </c>
      <c r="B2408" s="67" t="s">
        <v>36209</v>
      </c>
      <c r="C2408" s="68" t="s">
        <v>38558</v>
      </c>
      <c r="D2408" s="67" t="s">
        <v>124</v>
      </c>
      <c r="E2408" s="67" t="str">
        <f t="shared" si="82"/>
        <v>грн</v>
      </c>
      <c r="F2408" s="77">
        <v>2.08</v>
      </c>
      <c r="G2408" s="254">
        <f t="shared" si="83"/>
        <v>2.08</v>
      </c>
      <c r="H2408" s="228"/>
      <c r="I2408" s="318"/>
    </row>
    <row r="2409" spans="1:9" ht="11.85" hidden="1" customHeight="1" outlineLevel="3">
      <c r="A2409" s="214" t="s">
        <v>5359</v>
      </c>
      <c r="B2409" s="67" t="s">
        <v>36210</v>
      </c>
      <c r="C2409" s="68" t="s">
        <v>38559</v>
      </c>
      <c r="D2409" s="67" t="s">
        <v>124</v>
      </c>
      <c r="E2409" s="67" t="str">
        <f t="shared" si="82"/>
        <v>грн</v>
      </c>
      <c r="F2409" s="77">
        <v>2.02</v>
      </c>
      <c r="G2409" s="254">
        <f t="shared" si="83"/>
        <v>2.02</v>
      </c>
      <c r="H2409" s="228"/>
      <c r="I2409" s="318"/>
    </row>
    <row r="2410" spans="1:9" ht="11.85" hidden="1" customHeight="1" outlineLevel="3">
      <c r="A2410" s="214" t="s">
        <v>5360</v>
      </c>
      <c r="B2410" s="67" t="s">
        <v>36211</v>
      </c>
      <c r="C2410" s="68" t="s">
        <v>38560</v>
      </c>
      <c r="D2410" s="67" t="s">
        <v>124</v>
      </c>
      <c r="E2410" s="67" t="str">
        <f t="shared" si="82"/>
        <v>грн</v>
      </c>
      <c r="F2410" s="77">
        <v>2.2799999999999998</v>
      </c>
      <c r="G2410" s="254">
        <f t="shared" si="83"/>
        <v>2.2799999999999998</v>
      </c>
      <c r="H2410" s="228"/>
      <c r="I2410" s="318"/>
    </row>
    <row r="2411" spans="1:9" ht="11.85" hidden="1" customHeight="1" outlineLevel="3">
      <c r="A2411" s="214" t="s">
        <v>5361</v>
      </c>
      <c r="B2411" s="67" t="s">
        <v>36212</v>
      </c>
      <c r="C2411" s="68" t="s">
        <v>38561</v>
      </c>
      <c r="D2411" s="67" t="s">
        <v>124</v>
      </c>
      <c r="E2411" s="67" t="str">
        <f t="shared" si="82"/>
        <v>грн</v>
      </c>
      <c r="F2411" s="77">
        <v>3.13</v>
      </c>
      <c r="G2411" s="254">
        <f t="shared" si="83"/>
        <v>3.13</v>
      </c>
      <c r="H2411" s="228"/>
      <c r="I2411" s="318"/>
    </row>
    <row r="2412" spans="1:9" ht="11.85" hidden="1" customHeight="1" outlineLevel="3">
      <c r="A2412" s="214" t="s">
        <v>5362</v>
      </c>
      <c r="B2412" s="67" t="s">
        <v>36213</v>
      </c>
      <c r="C2412" s="68" t="s">
        <v>38562</v>
      </c>
      <c r="D2412" s="67" t="s">
        <v>124</v>
      </c>
      <c r="E2412" s="67" t="str">
        <f t="shared" si="82"/>
        <v>грн</v>
      </c>
      <c r="F2412" s="77">
        <v>3.64</v>
      </c>
      <c r="G2412" s="254">
        <f t="shared" si="83"/>
        <v>3.64</v>
      </c>
      <c r="H2412" s="228"/>
      <c r="I2412" s="318"/>
    </row>
    <row r="2413" spans="1:9" ht="11.85" hidden="1" customHeight="1" outlineLevel="3">
      <c r="A2413" s="214" t="s">
        <v>5363</v>
      </c>
      <c r="B2413" s="67" t="s">
        <v>36214</v>
      </c>
      <c r="C2413" s="68" t="s">
        <v>38563</v>
      </c>
      <c r="D2413" s="67" t="s">
        <v>124</v>
      </c>
      <c r="E2413" s="67" t="str">
        <f t="shared" si="82"/>
        <v>грн</v>
      </c>
      <c r="F2413" s="77">
        <v>4.55</v>
      </c>
      <c r="G2413" s="254">
        <f t="shared" si="83"/>
        <v>4.55</v>
      </c>
      <c r="H2413" s="228"/>
      <c r="I2413" s="318"/>
    </row>
    <row r="2414" spans="1:9" ht="11.85" hidden="1" customHeight="1" outlineLevel="3">
      <c r="A2414" s="214" t="s">
        <v>5364</v>
      </c>
      <c r="B2414" s="67" t="s">
        <v>36215</v>
      </c>
      <c r="C2414" s="68" t="s">
        <v>38564</v>
      </c>
      <c r="D2414" s="67" t="s">
        <v>124</v>
      </c>
      <c r="E2414" s="67" t="str">
        <f t="shared" si="82"/>
        <v>грн</v>
      </c>
      <c r="F2414" s="77">
        <v>5.38</v>
      </c>
      <c r="G2414" s="254">
        <f t="shared" si="83"/>
        <v>5.38</v>
      </c>
      <c r="H2414" s="228"/>
      <c r="I2414" s="318"/>
    </row>
    <row r="2415" spans="1:9" ht="11.85" hidden="1" customHeight="1" outlineLevel="3">
      <c r="A2415" s="214" t="s">
        <v>5365</v>
      </c>
      <c r="B2415" s="67" t="s">
        <v>36216</v>
      </c>
      <c r="C2415" s="68" t="s">
        <v>38565</v>
      </c>
      <c r="D2415" s="67" t="s">
        <v>124</v>
      </c>
      <c r="E2415" s="67" t="str">
        <f t="shared" si="82"/>
        <v>грн</v>
      </c>
      <c r="F2415" s="77">
        <v>6.49</v>
      </c>
      <c r="G2415" s="254">
        <f t="shared" si="83"/>
        <v>6.49</v>
      </c>
      <c r="H2415" s="228"/>
      <c r="I2415" s="318"/>
    </row>
    <row r="2416" spans="1:9" ht="11.85" hidden="1" customHeight="1" outlineLevel="3">
      <c r="A2416" s="214" t="s">
        <v>5366</v>
      </c>
      <c r="B2416" s="67" t="s">
        <v>36217</v>
      </c>
      <c r="C2416" s="68" t="s">
        <v>38566</v>
      </c>
      <c r="D2416" s="67" t="s">
        <v>124</v>
      </c>
      <c r="E2416" s="67" t="str">
        <f t="shared" si="82"/>
        <v>грн</v>
      </c>
      <c r="F2416" s="77">
        <v>5.38</v>
      </c>
      <c r="G2416" s="254">
        <f t="shared" si="83"/>
        <v>5.38</v>
      </c>
      <c r="H2416" s="228"/>
      <c r="I2416" s="318"/>
    </row>
    <row r="2417" spans="1:9" ht="11.85" hidden="1" customHeight="1" outlineLevel="3">
      <c r="A2417" s="214" t="s">
        <v>5367</v>
      </c>
      <c r="B2417" s="67" t="s">
        <v>36218</v>
      </c>
      <c r="C2417" s="68" t="s">
        <v>38567</v>
      </c>
      <c r="D2417" s="67" t="s">
        <v>124</v>
      </c>
      <c r="E2417" s="67" t="str">
        <f t="shared" si="82"/>
        <v>грн</v>
      </c>
      <c r="F2417" s="77">
        <v>6.24</v>
      </c>
      <c r="G2417" s="254">
        <f t="shared" si="83"/>
        <v>6.24</v>
      </c>
      <c r="H2417" s="228"/>
      <c r="I2417" s="318"/>
    </row>
    <row r="2418" spans="1:9" ht="11.85" hidden="1" customHeight="1" outlineLevel="3">
      <c r="A2418" s="214" t="s">
        <v>5368</v>
      </c>
      <c r="B2418" s="67" t="s">
        <v>36219</v>
      </c>
      <c r="C2418" s="68" t="s">
        <v>38568</v>
      </c>
      <c r="D2418" s="67" t="s">
        <v>124</v>
      </c>
      <c r="E2418" s="67" t="str">
        <f t="shared" si="82"/>
        <v>грн</v>
      </c>
      <c r="F2418" s="77">
        <v>7.21</v>
      </c>
      <c r="G2418" s="254">
        <f t="shared" si="83"/>
        <v>7.21</v>
      </c>
      <c r="H2418" s="228"/>
      <c r="I2418" s="318"/>
    </row>
    <row r="2419" spans="1:9" ht="11.85" hidden="1" customHeight="1" outlineLevel="3">
      <c r="A2419" s="214" t="s">
        <v>5369</v>
      </c>
      <c r="B2419" s="67" t="s">
        <v>36220</v>
      </c>
      <c r="C2419" s="68" t="s">
        <v>38569</v>
      </c>
      <c r="D2419" s="67" t="s">
        <v>124</v>
      </c>
      <c r="E2419" s="67" t="str">
        <f t="shared" si="82"/>
        <v>грн</v>
      </c>
      <c r="F2419" s="77">
        <v>9.01</v>
      </c>
      <c r="G2419" s="254">
        <f t="shared" si="83"/>
        <v>9.01</v>
      </c>
      <c r="H2419" s="228"/>
      <c r="I2419" s="318"/>
    </row>
    <row r="2420" spans="1:9" ht="11.85" hidden="1" customHeight="1" outlineLevel="3">
      <c r="A2420" s="214" t="s">
        <v>5370</v>
      </c>
      <c r="B2420" s="67" t="s">
        <v>36221</v>
      </c>
      <c r="C2420" s="68" t="s">
        <v>38570</v>
      </c>
      <c r="D2420" s="67" t="s">
        <v>124</v>
      </c>
      <c r="E2420" s="67" t="str">
        <f t="shared" si="82"/>
        <v>грн</v>
      </c>
      <c r="F2420" s="77">
        <v>12.59</v>
      </c>
      <c r="G2420" s="254">
        <f t="shared" si="83"/>
        <v>12.59</v>
      </c>
      <c r="H2420" s="228"/>
      <c r="I2420" s="318"/>
    </row>
    <row r="2421" spans="1:9" ht="11.85" hidden="1" customHeight="1" outlineLevel="3">
      <c r="A2421" s="214" t="s">
        <v>5371</v>
      </c>
      <c r="B2421" s="67" t="s">
        <v>36222</v>
      </c>
      <c r="C2421" s="68" t="s">
        <v>38571</v>
      </c>
      <c r="D2421" s="67" t="s">
        <v>124</v>
      </c>
      <c r="E2421" s="67" t="str">
        <f t="shared" si="82"/>
        <v>грн</v>
      </c>
      <c r="F2421" s="77">
        <v>14.45</v>
      </c>
      <c r="G2421" s="254">
        <f t="shared" si="83"/>
        <v>14.45</v>
      </c>
      <c r="H2421" s="228"/>
      <c r="I2421" s="318"/>
    </row>
    <row r="2422" spans="1:9" ht="11.85" hidden="1" customHeight="1" outlineLevel="3">
      <c r="A2422" s="214" t="s">
        <v>5372</v>
      </c>
      <c r="B2422" s="67" t="s">
        <v>36223</v>
      </c>
      <c r="C2422" s="68" t="s">
        <v>38572</v>
      </c>
      <c r="D2422" s="67" t="s">
        <v>124</v>
      </c>
      <c r="E2422" s="67" t="str">
        <f t="shared" si="82"/>
        <v>грн</v>
      </c>
      <c r="F2422" s="77">
        <v>20.21</v>
      </c>
      <c r="G2422" s="254">
        <f t="shared" si="83"/>
        <v>20.21</v>
      </c>
      <c r="H2422" s="228"/>
      <c r="I2422" s="318"/>
    </row>
    <row r="2423" spans="1:9" ht="11.85" hidden="1" customHeight="1" outlineLevel="3">
      <c r="A2423" s="214" t="s">
        <v>5373</v>
      </c>
      <c r="B2423" s="67" t="s">
        <v>36224</v>
      </c>
      <c r="C2423" s="68" t="s">
        <v>38573</v>
      </c>
      <c r="D2423" s="67" t="s">
        <v>124</v>
      </c>
      <c r="E2423" s="67" t="str">
        <f t="shared" si="82"/>
        <v>грн</v>
      </c>
      <c r="F2423" s="77">
        <v>29.74</v>
      </c>
      <c r="G2423" s="254">
        <f t="shared" si="83"/>
        <v>29.74</v>
      </c>
      <c r="H2423" s="228"/>
      <c r="I2423" s="318"/>
    </row>
    <row r="2424" spans="1:9" ht="11.85" hidden="1" customHeight="1" outlineLevel="3">
      <c r="A2424" s="214" t="s">
        <v>5374</v>
      </c>
      <c r="B2424" s="67" t="s">
        <v>36225</v>
      </c>
      <c r="C2424" s="68" t="s">
        <v>38574</v>
      </c>
      <c r="D2424" s="67" t="s">
        <v>124</v>
      </c>
      <c r="E2424" s="67" t="str">
        <f t="shared" si="82"/>
        <v>грн</v>
      </c>
      <c r="F2424" s="77">
        <v>17.09</v>
      </c>
      <c r="G2424" s="254">
        <f t="shared" si="83"/>
        <v>17.09</v>
      </c>
      <c r="H2424" s="228"/>
      <c r="I2424" s="318"/>
    </row>
    <row r="2425" spans="1:9" ht="11.85" hidden="1" customHeight="1" outlineLevel="3">
      <c r="A2425" s="214" t="s">
        <v>5375</v>
      </c>
      <c r="B2425" s="67" t="s">
        <v>36226</v>
      </c>
      <c r="C2425" s="68" t="s">
        <v>38575</v>
      </c>
      <c r="D2425" s="67" t="s">
        <v>124</v>
      </c>
      <c r="E2425" s="67" t="str">
        <f t="shared" si="82"/>
        <v>грн</v>
      </c>
      <c r="F2425" s="77">
        <v>28.49</v>
      </c>
      <c r="G2425" s="254">
        <f t="shared" si="83"/>
        <v>28.49</v>
      </c>
      <c r="H2425" s="228"/>
      <c r="I2425" s="318"/>
    </row>
    <row r="2426" spans="1:9" ht="11.85" hidden="1" customHeight="1" outlineLevel="3">
      <c r="A2426" s="214" t="s">
        <v>5376</v>
      </c>
      <c r="B2426" s="67" t="s">
        <v>36227</v>
      </c>
      <c r="C2426" s="68" t="s">
        <v>38576</v>
      </c>
      <c r="D2426" s="67" t="s">
        <v>124</v>
      </c>
      <c r="E2426" s="67" t="str">
        <f t="shared" si="82"/>
        <v>грн</v>
      </c>
      <c r="F2426" s="77">
        <v>33.31</v>
      </c>
      <c r="G2426" s="254">
        <f t="shared" si="83"/>
        <v>33.31</v>
      </c>
      <c r="H2426" s="228"/>
      <c r="I2426" s="318"/>
    </row>
    <row r="2427" spans="1:9" ht="11.85" hidden="1" customHeight="1" outlineLevel="3">
      <c r="A2427" s="214" t="s">
        <v>5377</v>
      </c>
      <c r="B2427" s="67" t="s">
        <v>36228</v>
      </c>
      <c r="C2427" s="68" t="s">
        <v>38577</v>
      </c>
      <c r="D2427" s="67" t="s">
        <v>124</v>
      </c>
      <c r="E2427" s="67" t="str">
        <f t="shared" si="82"/>
        <v>грн</v>
      </c>
      <c r="F2427" s="77">
        <v>51.49</v>
      </c>
      <c r="G2427" s="254">
        <f t="shared" si="83"/>
        <v>51.49</v>
      </c>
      <c r="H2427" s="228"/>
      <c r="I2427" s="318"/>
    </row>
    <row r="2428" spans="1:9" ht="11.85" hidden="1" customHeight="1" outlineLevel="3">
      <c r="A2428" s="214" t="s">
        <v>5378</v>
      </c>
      <c r="B2428" s="67" t="s">
        <v>36229</v>
      </c>
      <c r="C2428" s="68" t="s">
        <v>38578</v>
      </c>
      <c r="D2428" s="67" t="s">
        <v>124</v>
      </c>
      <c r="E2428" s="67" t="str">
        <f t="shared" si="82"/>
        <v>грн</v>
      </c>
      <c r="F2428" s="77">
        <v>58.54</v>
      </c>
      <c r="G2428" s="254">
        <f t="shared" si="83"/>
        <v>58.54</v>
      </c>
      <c r="H2428" s="228"/>
      <c r="I2428" s="318"/>
    </row>
    <row r="2429" spans="1:9" ht="11.85" hidden="1" customHeight="1" outlineLevel="3">
      <c r="A2429" s="214" t="s">
        <v>21356</v>
      </c>
      <c r="B2429" s="67" t="s">
        <v>21357</v>
      </c>
      <c r="C2429" s="68" t="s">
        <v>38579</v>
      </c>
      <c r="D2429" s="67" t="s">
        <v>124</v>
      </c>
      <c r="E2429" s="67" t="str">
        <f t="shared" si="82"/>
        <v>грн</v>
      </c>
      <c r="F2429" s="77">
        <v>0.17</v>
      </c>
      <c r="G2429" s="254">
        <f t="shared" si="83"/>
        <v>0.17</v>
      </c>
      <c r="H2429" s="228"/>
      <c r="I2429" s="318"/>
    </row>
    <row r="2430" spans="1:9" ht="11.85" hidden="1" customHeight="1" outlineLevel="3">
      <c r="A2430" s="214" t="s">
        <v>21358</v>
      </c>
      <c r="B2430" s="67" t="s">
        <v>21359</v>
      </c>
      <c r="C2430" s="68" t="s">
        <v>38580</v>
      </c>
      <c r="D2430" s="67" t="s">
        <v>124</v>
      </c>
      <c r="E2430" s="67" t="str">
        <f t="shared" si="82"/>
        <v>грн</v>
      </c>
      <c r="F2430" s="77">
        <v>0.37</v>
      </c>
      <c r="G2430" s="254">
        <f t="shared" si="83"/>
        <v>0.37</v>
      </c>
      <c r="H2430" s="228"/>
      <c r="I2430" s="318"/>
    </row>
    <row r="2431" spans="1:9" ht="11.85" hidden="1" customHeight="1" outlineLevel="3">
      <c r="A2431" s="214" t="s">
        <v>21360</v>
      </c>
      <c r="B2431" s="67" t="s">
        <v>21361</v>
      </c>
      <c r="C2431" s="68" t="s">
        <v>38581</v>
      </c>
      <c r="D2431" s="67" t="s">
        <v>124</v>
      </c>
      <c r="E2431" s="67" t="str">
        <f t="shared" si="82"/>
        <v>грн</v>
      </c>
      <c r="F2431" s="77">
        <v>0.5</v>
      </c>
      <c r="G2431" s="254">
        <f t="shared" si="83"/>
        <v>0.5</v>
      </c>
      <c r="H2431" s="228"/>
      <c r="I2431" s="318"/>
    </row>
    <row r="2432" spans="1:9" ht="11.85" hidden="1" customHeight="1" outlineLevel="3">
      <c r="A2432" s="214" t="s">
        <v>21362</v>
      </c>
      <c r="B2432" s="67" t="s">
        <v>21363</v>
      </c>
      <c r="C2432" s="68" t="s">
        <v>38582</v>
      </c>
      <c r="D2432" s="67" t="s">
        <v>124</v>
      </c>
      <c r="E2432" s="67" t="str">
        <f t="shared" si="82"/>
        <v>грн</v>
      </c>
      <c r="F2432" s="77">
        <v>0.47</v>
      </c>
      <c r="G2432" s="254">
        <f t="shared" si="83"/>
        <v>0.47</v>
      </c>
      <c r="H2432" s="228"/>
      <c r="I2432" s="318"/>
    </row>
    <row r="2433" spans="1:9" ht="11.85" hidden="1" customHeight="1" outlineLevel="3">
      <c r="A2433" s="214" t="s">
        <v>21364</v>
      </c>
      <c r="B2433" s="67" t="s">
        <v>21365</v>
      </c>
      <c r="C2433" s="68" t="s">
        <v>38555</v>
      </c>
      <c r="D2433" s="67" t="s">
        <v>124</v>
      </c>
      <c r="E2433" s="67" t="str">
        <f t="shared" si="82"/>
        <v>грн</v>
      </c>
      <c r="F2433" s="77">
        <v>0.65</v>
      </c>
      <c r="G2433" s="254">
        <f t="shared" si="83"/>
        <v>0.65</v>
      </c>
      <c r="H2433" s="228"/>
      <c r="I2433" s="318"/>
    </row>
    <row r="2434" spans="1:9" ht="11.85" hidden="1" customHeight="1" outlineLevel="3">
      <c r="A2434" s="214" t="s">
        <v>21366</v>
      </c>
      <c r="B2434" s="67" t="s">
        <v>21367</v>
      </c>
      <c r="C2434" s="68" t="s">
        <v>38583</v>
      </c>
      <c r="D2434" s="67" t="s">
        <v>124</v>
      </c>
      <c r="E2434" s="67" t="str">
        <f t="shared" si="82"/>
        <v>грн</v>
      </c>
      <c r="F2434" s="77">
        <v>0</v>
      </c>
      <c r="G2434" s="254">
        <f t="shared" si="83"/>
        <v>0</v>
      </c>
      <c r="H2434" s="228"/>
      <c r="I2434" s="318"/>
    </row>
    <row r="2435" spans="1:9" ht="11.85" hidden="1" customHeight="1" outlineLevel="3">
      <c r="A2435" s="214" t="s">
        <v>21368</v>
      </c>
      <c r="B2435" s="67" t="s">
        <v>21369</v>
      </c>
      <c r="C2435" s="68" t="s">
        <v>38557</v>
      </c>
      <c r="D2435" s="67" t="s">
        <v>124</v>
      </c>
      <c r="E2435" s="67" t="str">
        <f t="shared" si="82"/>
        <v>грн</v>
      </c>
      <c r="F2435" s="77">
        <v>1.54</v>
      </c>
      <c r="G2435" s="254">
        <f t="shared" si="83"/>
        <v>1.54</v>
      </c>
      <c r="H2435" s="228"/>
      <c r="I2435" s="318"/>
    </row>
    <row r="2436" spans="1:9" ht="11.85" hidden="1" customHeight="1" outlineLevel="3">
      <c r="A2436" s="214" t="s">
        <v>21370</v>
      </c>
      <c r="B2436" s="67" t="s">
        <v>21371</v>
      </c>
      <c r="C2436" s="68" t="s">
        <v>38584</v>
      </c>
      <c r="D2436" s="67" t="s">
        <v>124</v>
      </c>
      <c r="E2436" s="67" t="str">
        <f t="shared" si="82"/>
        <v>грн</v>
      </c>
      <c r="F2436" s="77">
        <v>0</v>
      </c>
      <c r="G2436" s="254">
        <f t="shared" si="83"/>
        <v>0</v>
      </c>
      <c r="H2436" s="228"/>
      <c r="I2436" s="318"/>
    </row>
    <row r="2437" spans="1:9" ht="11.85" hidden="1" customHeight="1" outlineLevel="3">
      <c r="A2437" s="214" t="s">
        <v>21372</v>
      </c>
      <c r="B2437" s="67" t="s">
        <v>21373</v>
      </c>
      <c r="C2437" s="68" t="s">
        <v>38585</v>
      </c>
      <c r="D2437" s="67" t="s">
        <v>124</v>
      </c>
      <c r="E2437" s="67" t="str">
        <f t="shared" si="82"/>
        <v>грн</v>
      </c>
      <c r="F2437" s="77">
        <v>0</v>
      </c>
      <c r="G2437" s="254">
        <f t="shared" si="83"/>
        <v>0</v>
      </c>
      <c r="H2437" s="228"/>
      <c r="I2437" s="318"/>
    </row>
    <row r="2438" spans="1:9" ht="11.85" hidden="1" customHeight="1" outlineLevel="3">
      <c r="A2438" s="214" t="s">
        <v>21374</v>
      </c>
      <c r="B2438" s="67" t="s">
        <v>21375</v>
      </c>
      <c r="C2438" s="68" t="s">
        <v>38586</v>
      </c>
      <c r="D2438" s="67" t="s">
        <v>124</v>
      </c>
      <c r="E2438" s="67" t="str">
        <f t="shared" si="82"/>
        <v>грн</v>
      </c>
      <c r="F2438" s="77">
        <v>1.26</v>
      </c>
      <c r="G2438" s="254">
        <f t="shared" si="83"/>
        <v>1.26</v>
      </c>
      <c r="H2438" s="228"/>
      <c r="I2438" s="318"/>
    </row>
    <row r="2439" spans="1:9" ht="11.85" hidden="1" customHeight="1" outlineLevel="3">
      <c r="A2439" s="214" t="s">
        <v>21376</v>
      </c>
      <c r="B2439" s="67" t="s">
        <v>21377</v>
      </c>
      <c r="C2439" s="68" t="s">
        <v>38587</v>
      </c>
      <c r="D2439" s="67" t="s">
        <v>124</v>
      </c>
      <c r="E2439" s="67" t="str">
        <f t="shared" ref="E2439:E2502" si="84">IF(D2439="", "", "грн")</f>
        <v>грн</v>
      </c>
      <c r="F2439" s="77">
        <v>0</v>
      </c>
      <c r="G2439" s="254">
        <f t="shared" si="83"/>
        <v>0</v>
      </c>
      <c r="H2439" s="228"/>
      <c r="I2439" s="318"/>
    </row>
    <row r="2440" spans="1:9" ht="11.85" hidden="1" customHeight="1" outlineLevel="3">
      <c r="A2440" s="214" t="s">
        <v>21378</v>
      </c>
      <c r="B2440" s="67" t="s">
        <v>21379</v>
      </c>
      <c r="C2440" s="68" t="s">
        <v>38588</v>
      </c>
      <c r="D2440" s="67" t="s">
        <v>124</v>
      </c>
      <c r="E2440" s="67" t="str">
        <f t="shared" si="84"/>
        <v>грн</v>
      </c>
      <c r="F2440" s="77">
        <v>0</v>
      </c>
      <c r="G2440" s="254">
        <f t="shared" si="83"/>
        <v>0</v>
      </c>
      <c r="H2440" s="228"/>
      <c r="I2440" s="318"/>
    </row>
    <row r="2441" spans="1:9" ht="11.85" hidden="1" customHeight="1" outlineLevel="3">
      <c r="A2441" s="214" t="s">
        <v>21380</v>
      </c>
      <c r="B2441" s="67" t="s">
        <v>21381</v>
      </c>
      <c r="C2441" s="68" t="s">
        <v>38589</v>
      </c>
      <c r="D2441" s="67" t="s">
        <v>124</v>
      </c>
      <c r="E2441" s="67" t="str">
        <f t="shared" si="84"/>
        <v>грн</v>
      </c>
      <c r="F2441" s="77">
        <v>0</v>
      </c>
      <c r="G2441" s="254">
        <f t="shared" si="83"/>
        <v>0</v>
      </c>
      <c r="H2441" s="228"/>
      <c r="I2441" s="318"/>
    </row>
    <row r="2442" spans="1:9" ht="11.85" hidden="1" customHeight="1" outlineLevel="3">
      <c r="A2442" s="214" t="s">
        <v>21382</v>
      </c>
      <c r="B2442" s="67" t="s">
        <v>21383</v>
      </c>
      <c r="C2442" s="68" t="s">
        <v>38590</v>
      </c>
      <c r="D2442" s="67" t="s">
        <v>124</v>
      </c>
      <c r="E2442" s="67" t="str">
        <f t="shared" si="84"/>
        <v>грн</v>
      </c>
      <c r="F2442" s="77">
        <v>0</v>
      </c>
      <c r="G2442" s="254">
        <f t="shared" si="83"/>
        <v>0</v>
      </c>
      <c r="H2442" s="228"/>
      <c r="I2442" s="318"/>
    </row>
    <row r="2443" spans="1:9" ht="13.35" hidden="1" customHeight="1" outlineLevel="2">
      <c r="A2443" s="214"/>
      <c r="B2443" s="442"/>
      <c r="C2443" s="203" t="s">
        <v>39637</v>
      </c>
      <c r="D2443" s="203"/>
      <c r="E2443" s="203" t="str">
        <f t="shared" si="84"/>
        <v/>
      </c>
      <c r="F2443" s="205" t="s">
        <v>300</v>
      </c>
      <c r="G2443" s="253" t="str">
        <f t="shared" si="83"/>
        <v/>
      </c>
      <c r="H2443" s="228"/>
      <c r="I2443" s="318"/>
    </row>
    <row r="2444" spans="1:9" ht="10.5" hidden="1" customHeight="1" outlineLevel="3">
      <c r="A2444" s="214" t="s">
        <v>5379</v>
      </c>
      <c r="B2444" s="67" t="s">
        <v>1710</v>
      </c>
      <c r="C2444" s="68" t="s">
        <v>38591</v>
      </c>
      <c r="D2444" s="67" t="s">
        <v>124</v>
      </c>
      <c r="E2444" s="67" t="str">
        <f t="shared" si="84"/>
        <v>грн</v>
      </c>
      <c r="F2444" s="77">
        <v>5.96</v>
      </c>
      <c r="G2444" s="254">
        <f t="shared" si="83"/>
        <v>5.96</v>
      </c>
      <c r="H2444" s="228"/>
      <c r="I2444" s="318"/>
    </row>
    <row r="2445" spans="1:9" ht="10.5" hidden="1" customHeight="1" outlineLevel="3">
      <c r="A2445" s="214" t="s">
        <v>5380</v>
      </c>
      <c r="B2445" s="67" t="s">
        <v>1711</v>
      </c>
      <c r="C2445" s="68" t="s">
        <v>38592</v>
      </c>
      <c r="D2445" s="67" t="s">
        <v>124</v>
      </c>
      <c r="E2445" s="67" t="str">
        <f t="shared" si="84"/>
        <v>грн</v>
      </c>
      <c r="F2445" s="77">
        <v>8.11</v>
      </c>
      <c r="G2445" s="254">
        <f t="shared" si="83"/>
        <v>8.11</v>
      </c>
      <c r="H2445" s="228"/>
      <c r="I2445" s="318"/>
    </row>
    <row r="2446" spans="1:9" ht="10.5" hidden="1" customHeight="1" outlineLevel="3">
      <c r="A2446" s="214" t="s">
        <v>5381</v>
      </c>
      <c r="B2446" s="67" t="s">
        <v>1712</v>
      </c>
      <c r="C2446" s="68" t="s">
        <v>38593</v>
      </c>
      <c r="D2446" s="67" t="s">
        <v>124</v>
      </c>
      <c r="E2446" s="67" t="str">
        <f t="shared" si="84"/>
        <v>грн</v>
      </c>
      <c r="F2446" s="77">
        <v>23.17</v>
      </c>
      <c r="G2446" s="254">
        <f t="shared" si="83"/>
        <v>23.17</v>
      </c>
      <c r="H2446" s="228"/>
      <c r="I2446" s="318"/>
    </row>
    <row r="2447" spans="1:9" ht="10.5" hidden="1" customHeight="1" outlineLevel="3">
      <c r="A2447" s="214" t="s">
        <v>5382</v>
      </c>
      <c r="B2447" s="67" t="s">
        <v>1713</v>
      </c>
      <c r="C2447" s="68" t="s">
        <v>38594</v>
      </c>
      <c r="D2447" s="67" t="s">
        <v>124</v>
      </c>
      <c r="E2447" s="67" t="str">
        <f t="shared" si="84"/>
        <v>грн</v>
      </c>
      <c r="F2447" s="77">
        <v>33.36</v>
      </c>
      <c r="G2447" s="254">
        <f t="shared" si="83"/>
        <v>33.36</v>
      </c>
      <c r="H2447" s="228"/>
      <c r="I2447" s="318"/>
    </row>
    <row r="2448" spans="1:9" ht="10.5" hidden="1" customHeight="1" outlineLevel="3">
      <c r="A2448" s="214" t="s">
        <v>5383</v>
      </c>
      <c r="B2448" s="67" t="s">
        <v>1714</v>
      </c>
      <c r="C2448" s="68" t="s">
        <v>38595</v>
      </c>
      <c r="D2448" s="67" t="s">
        <v>124</v>
      </c>
      <c r="E2448" s="67" t="str">
        <f t="shared" si="84"/>
        <v>грн</v>
      </c>
      <c r="F2448" s="77">
        <v>36.19</v>
      </c>
      <c r="G2448" s="254">
        <f t="shared" si="83"/>
        <v>36.19</v>
      </c>
      <c r="H2448" s="228"/>
      <c r="I2448" s="318"/>
    </row>
    <row r="2449" spans="1:9" ht="10.5" hidden="1" customHeight="1" outlineLevel="3">
      <c r="A2449" s="214" t="s">
        <v>5384</v>
      </c>
      <c r="B2449" s="67" t="s">
        <v>5385</v>
      </c>
      <c r="C2449" s="68" t="s">
        <v>38596</v>
      </c>
      <c r="D2449" s="67" t="s">
        <v>124</v>
      </c>
      <c r="E2449" s="67" t="str">
        <f t="shared" si="84"/>
        <v>грн</v>
      </c>
      <c r="F2449" s="77">
        <v>6.35</v>
      </c>
      <c r="G2449" s="254">
        <f t="shared" ref="G2449:G2512" si="85">IFERROR(IF(OR(E2449="грн",E2449="грн."),ROUND(F2449*(1-$G$2),2),ROUND(F2449*(1-$G$2),2)*$E$2),"")</f>
        <v>6.35</v>
      </c>
      <c r="H2449" s="228"/>
      <c r="I2449" s="318"/>
    </row>
    <row r="2450" spans="1:9" ht="13.35" hidden="1" customHeight="1" outlineLevel="2">
      <c r="A2450" s="214"/>
      <c r="B2450" s="442"/>
      <c r="C2450" s="203" t="s">
        <v>39638</v>
      </c>
      <c r="D2450" s="203"/>
      <c r="E2450" s="203" t="str">
        <f t="shared" si="84"/>
        <v/>
      </c>
      <c r="F2450" s="205" t="s">
        <v>300</v>
      </c>
      <c r="G2450" s="253" t="str">
        <f t="shared" si="85"/>
        <v/>
      </c>
      <c r="H2450" s="228"/>
      <c r="I2450" s="318"/>
    </row>
    <row r="2451" spans="1:9" ht="10.5" hidden="1" customHeight="1" outlineLevel="3">
      <c r="A2451" s="214" t="s">
        <v>21323</v>
      </c>
      <c r="B2451" s="67" t="s">
        <v>36230</v>
      </c>
      <c r="C2451" s="68" t="s">
        <v>38597</v>
      </c>
      <c r="D2451" s="67" t="s">
        <v>124</v>
      </c>
      <c r="E2451" s="67" t="str">
        <f t="shared" si="84"/>
        <v>грн</v>
      </c>
      <c r="F2451" s="77">
        <v>11.52</v>
      </c>
      <c r="G2451" s="254">
        <f t="shared" si="85"/>
        <v>11.52</v>
      </c>
      <c r="H2451" s="228"/>
      <c r="I2451" s="318"/>
    </row>
    <row r="2452" spans="1:9" ht="10.5" hidden="1" customHeight="1" outlineLevel="3">
      <c r="A2452" s="214" t="s">
        <v>21324</v>
      </c>
      <c r="B2452" s="67" t="s">
        <v>36231</v>
      </c>
      <c r="C2452" s="68" t="s">
        <v>38598</v>
      </c>
      <c r="D2452" s="67" t="s">
        <v>124</v>
      </c>
      <c r="E2452" s="67" t="str">
        <f t="shared" si="84"/>
        <v>грн</v>
      </c>
      <c r="F2452" s="77">
        <v>13.81</v>
      </c>
      <c r="G2452" s="254">
        <f t="shared" si="85"/>
        <v>13.81</v>
      </c>
      <c r="H2452" s="228"/>
      <c r="I2452" s="318"/>
    </row>
    <row r="2453" spans="1:9" ht="10.5" hidden="1" customHeight="1" outlineLevel="3">
      <c r="A2453" s="214" t="s">
        <v>21325</v>
      </c>
      <c r="B2453" s="67" t="s">
        <v>36232</v>
      </c>
      <c r="C2453" s="68" t="s">
        <v>38599</v>
      </c>
      <c r="D2453" s="67" t="s">
        <v>124</v>
      </c>
      <c r="E2453" s="67" t="str">
        <f t="shared" si="84"/>
        <v>грн</v>
      </c>
      <c r="F2453" s="77">
        <v>14.17</v>
      </c>
      <c r="G2453" s="254">
        <f t="shared" si="85"/>
        <v>14.17</v>
      </c>
      <c r="H2453" s="228"/>
      <c r="I2453" s="318"/>
    </row>
    <row r="2454" spans="1:9" ht="10.5" hidden="1" customHeight="1" outlineLevel="3">
      <c r="A2454" s="214" t="s">
        <v>21326</v>
      </c>
      <c r="B2454" s="67" t="s">
        <v>36233</v>
      </c>
      <c r="C2454" s="68" t="s">
        <v>38600</v>
      </c>
      <c r="D2454" s="67" t="s">
        <v>124</v>
      </c>
      <c r="E2454" s="67" t="str">
        <f t="shared" si="84"/>
        <v>грн</v>
      </c>
      <c r="F2454" s="77">
        <v>22.24</v>
      </c>
      <c r="G2454" s="254">
        <f t="shared" si="85"/>
        <v>22.24</v>
      </c>
      <c r="H2454" s="228"/>
      <c r="I2454" s="318"/>
    </row>
    <row r="2455" spans="1:9" ht="10.5" hidden="1" customHeight="1" outlineLevel="3">
      <c r="A2455" s="214" t="s">
        <v>21327</v>
      </c>
      <c r="B2455" s="67" t="s">
        <v>36234</v>
      </c>
      <c r="C2455" s="68" t="s">
        <v>38601</v>
      </c>
      <c r="D2455" s="67" t="s">
        <v>124</v>
      </c>
      <c r="E2455" s="67" t="str">
        <f t="shared" si="84"/>
        <v>грн</v>
      </c>
      <c r="F2455" s="77">
        <v>53.28</v>
      </c>
      <c r="G2455" s="254">
        <f t="shared" si="85"/>
        <v>53.28</v>
      </c>
      <c r="H2455" s="228"/>
      <c r="I2455" s="318"/>
    </row>
    <row r="2456" spans="1:9" ht="10.5" hidden="1" customHeight="1" outlineLevel="3">
      <c r="A2456" s="214" t="s">
        <v>21322</v>
      </c>
      <c r="B2456" s="67" t="s">
        <v>36235</v>
      </c>
      <c r="C2456" s="68" t="s">
        <v>38602</v>
      </c>
      <c r="D2456" s="67" t="s">
        <v>124</v>
      </c>
      <c r="E2456" s="67" t="str">
        <f t="shared" si="84"/>
        <v>грн</v>
      </c>
      <c r="F2456" s="77">
        <v>34.020000000000003</v>
      </c>
      <c r="G2456" s="254">
        <f t="shared" si="85"/>
        <v>34.020000000000003</v>
      </c>
      <c r="H2456" s="228"/>
      <c r="I2456" s="318"/>
    </row>
    <row r="2457" spans="1:9" ht="13.35" hidden="1" customHeight="1" outlineLevel="2">
      <c r="A2457" s="214"/>
      <c r="B2457" s="442"/>
      <c r="C2457" s="203" t="s">
        <v>39639</v>
      </c>
      <c r="D2457" s="203"/>
      <c r="E2457" s="203" t="str">
        <f t="shared" si="84"/>
        <v/>
      </c>
      <c r="F2457" s="205" t="s">
        <v>300</v>
      </c>
      <c r="G2457" s="253" t="str">
        <f t="shared" si="85"/>
        <v/>
      </c>
      <c r="H2457" s="228"/>
      <c r="I2457" s="318"/>
    </row>
    <row r="2458" spans="1:9" ht="10.5" hidden="1" customHeight="1" outlineLevel="3">
      <c r="A2458" s="214" t="s">
        <v>5386</v>
      </c>
      <c r="B2458" s="67" t="s">
        <v>36236</v>
      </c>
      <c r="C2458" s="68" t="s">
        <v>38603</v>
      </c>
      <c r="D2458" s="67" t="s">
        <v>124</v>
      </c>
      <c r="E2458" s="67" t="str">
        <f t="shared" si="84"/>
        <v>грн</v>
      </c>
      <c r="F2458" s="77">
        <v>2</v>
      </c>
      <c r="G2458" s="254">
        <f t="shared" si="85"/>
        <v>2</v>
      </c>
      <c r="H2458" s="228"/>
      <c r="I2458" s="318"/>
    </row>
    <row r="2459" spans="1:9" ht="10.5" hidden="1" customHeight="1" outlineLevel="3">
      <c r="A2459" s="214" t="s">
        <v>5387</v>
      </c>
      <c r="B2459" s="67" t="s">
        <v>36237</v>
      </c>
      <c r="C2459" s="68" t="s">
        <v>38604</v>
      </c>
      <c r="D2459" s="67" t="s">
        <v>124</v>
      </c>
      <c r="E2459" s="67" t="str">
        <f t="shared" si="84"/>
        <v>грн</v>
      </c>
      <c r="F2459" s="77">
        <v>3.58</v>
      </c>
      <c r="G2459" s="254">
        <f t="shared" si="85"/>
        <v>3.58</v>
      </c>
      <c r="H2459" s="228"/>
      <c r="I2459" s="318"/>
    </row>
    <row r="2460" spans="1:9" ht="10.5" hidden="1" customHeight="1" outlineLevel="3">
      <c r="A2460" s="214" t="s">
        <v>5388</v>
      </c>
      <c r="B2460" s="67" t="s">
        <v>36238</v>
      </c>
      <c r="C2460" s="68" t="s">
        <v>38605</v>
      </c>
      <c r="D2460" s="67" t="s">
        <v>124</v>
      </c>
      <c r="E2460" s="67" t="str">
        <f t="shared" si="84"/>
        <v>грн</v>
      </c>
      <c r="F2460" s="77">
        <v>8.0399999999999991</v>
      </c>
      <c r="G2460" s="254">
        <f t="shared" si="85"/>
        <v>8.0399999999999991</v>
      </c>
      <c r="H2460" s="228"/>
      <c r="I2460" s="318"/>
    </row>
    <row r="2461" spans="1:9" ht="10.5" hidden="1" customHeight="1" outlineLevel="3">
      <c r="A2461" s="214" t="s">
        <v>5389</v>
      </c>
      <c r="B2461" s="67" t="s">
        <v>36239</v>
      </c>
      <c r="C2461" s="68" t="s">
        <v>38606</v>
      </c>
      <c r="D2461" s="67" t="s">
        <v>124</v>
      </c>
      <c r="E2461" s="67" t="str">
        <f t="shared" si="84"/>
        <v>грн</v>
      </c>
      <c r="F2461" s="77">
        <v>7.81</v>
      </c>
      <c r="G2461" s="254">
        <f t="shared" si="85"/>
        <v>7.81</v>
      </c>
      <c r="H2461" s="228"/>
      <c r="I2461" s="318"/>
    </row>
    <row r="2462" spans="1:9" ht="10.5" hidden="1" customHeight="1" outlineLevel="3">
      <c r="A2462" s="214" t="s">
        <v>5390</v>
      </c>
      <c r="B2462" s="67" t="s">
        <v>36240</v>
      </c>
      <c r="C2462" s="68" t="s">
        <v>38607</v>
      </c>
      <c r="D2462" s="67" t="s">
        <v>124</v>
      </c>
      <c r="E2462" s="67" t="str">
        <f t="shared" si="84"/>
        <v>грн</v>
      </c>
      <c r="F2462" s="77">
        <v>3.58</v>
      </c>
      <c r="G2462" s="254">
        <f t="shared" si="85"/>
        <v>3.58</v>
      </c>
      <c r="H2462" s="228"/>
      <c r="I2462" s="318"/>
    </row>
    <row r="2463" spans="1:9" ht="10.5" hidden="1" customHeight="1" outlineLevel="3">
      <c r="A2463" s="214" t="s">
        <v>5391</v>
      </c>
      <c r="B2463" s="67" t="s">
        <v>36241</v>
      </c>
      <c r="C2463" s="68" t="s">
        <v>38608</v>
      </c>
      <c r="D2463" s="67" t="s">
        <v>124</v>
      </c>
      <c r="E2463" s="67" t="str">
        <f t="shared" si="84"/>
        <v>грн</v>
      </c>
      <c r="F2463" s="77">
        <v>5.0199999999999996</v>
      </c>
      <c r="G2463" s="254">
        <f t="shared" si="85"/>
        <v>5.0199999999999996</v>
      </c>
      <c r="H2463" s="228"/>
      <c r="I2463" s="318"/>
    </row>
    <row r="2464" spans="1:9" ht="10.5" hidden="1" customHeight="1" outlineLevel="3">
      <c r="A2464" s="214" t="s">
        <v>5392</v>
      </c>
      <c r="B2464" s="67" t="s">
        <v>36242</v>
      </c>
      <c r="C2464" s="68" t="s">
        <v>38609</v>
      </c>
      <c r="D2464" s="67" t="s">
        <v>124</v>
      </c>
      <c r="E2464" s="67" t="str">
        <f t="shared" si="84"/>
        <v>грн</v>
      </c>
      <c r="F2464" s="77">
        <v>7.81</v>
      </c>
      <c r="G2464" s="254">
        <f t="shared" si="85"/>
        <v>7.81</v>
      </c>
      <c r="H2464" s="228"/>
      <c r="I2464" s="318"/>
    </row>
    <row r="2465" spans="1:9" ht="13.35" hidden="1" customHeight="1" outlineLevel="2">
      <c r="A2465" s="214"/>
      <c r="B2465" s="442"/>
      <c r="C2465" s="203" t="s">
        <v>39640</v>
      </c>
      <c r="D2465" s="203"/>
      <c r="E2465" s="203" t="str">
        <f t="shared" si="84"/>
        <v/>
      </c>
      <c r="F2465" s="205" t="s">
        <v>300</v>
      </c>
      <c r="G2465" s="253" t="str">
        <f t="shared" si="85"/>
        <v/>
      </c>
      <c r="H2465" s="228"/>
      <c r="I2465" s="318"/>
    </row>
    <row r="2466" spans="1:9" ht="10.5" hidden="1" customHeight="1" outlineLevel="3">
      <c r="A2466" s="214" t="s">
        <v>5393</v>
      </c>
      <c r="B2466" s="67" t="s">
        <v>36243</v>
      </c>
      <c r="C2466" s="68" t="s">
        <v>38610</v>
      </c>
      <c r="D2466" s="67" t="s">
        <v>124</v>
      </c>
      <c r="E2466" s="67" t="str">
        <f t="shared" si="84"/>
        <v>грн</v>
      </c>
      <c r="F2466" s="77">
        <v>2.94</v>
      </c>
      <c r="G2466" s="254">
        <f t="shared" si="85"/>
        <v>2.94</v>
      </c>
      <c r="H2466" s="228"/>
      <c r="I2466" s="318"/>
    </row>
    <row r="2467" spans="1:9" ht="10.5" hidden="1" customHeight="1" outlineLevel="3">
      <c r="A2467" s="214" t="s">
        <v>5394</v>
      </c>
      <c r="B2467" s="67" t="s">
        <v>36244</v>
      </c>
      <c r="C2467" s="68" t="s">
        <v>38611</v>
      </c>
      <c r="D2467" s="67" t="s">
        <v>124</v>
      </c>
      <c r="E2467" s="67" t="str">
        <f t="shared" si="84"/>
        <v>грн</v>
      </c>
      <c r="F2467" s="77">
        <v>6.02</v>
      </c>
      <c r="G2467" s="254">
        <f t="shared" si="85"/>
        <v>6.02</v>
      </c>
      <c r="H2467" s="228"/>
      <c r="I2467" s="318"/>
    </row>
    <row r="2468" spans="1:9" ht="10.5" hidden="1" customHeight="1" outlineLevel="3">
      <c r="A2468" s="214" t="s">
        <v>5395</v>
      </c>
      <c r="B2468" s="67" t="s">
        <v>36245</v>
      </c>
      <c r="C2468" s="68" t="s">
        <v>38612</v>
      </c>
      <c r="D2468" s="67" t="s">
        <v>124</v>
      </c>
      <c r="E2468" s="67" t="str">
        <f t="shared" si="84"/>
        <v>грн</v>
      </c>
      <c r="F2468" s="77">
        <v>2.57</v>
      </c>
      <c r="G2468" s="254">
        <f t="shared" si="85"/>
        <v>2.57</v>
      </c>
      <c r="H2468" s="228"/>
      <c r="I2468" s="318"/>
    </row>
    <row r="2469" spans="1:9" ht="10.5" hidden="1" customHeight="1" outlineLevel="3">
      <c r="A2469" s="214" t="s">
        <v>5396</v>
      </c>
      <c r="B2469" s="67" t="s">
        <v>36246</v>
      </c>
      <c r="C2469" s="68" t="s">
        <v>38613</v>
      </c>
      <c r="D2469" s="67" t="s">
        <v>124</v>
      </c>
      <c r="E2469" s="67" t="str">
        <f t="shared" si="84"/>
        <v>грн</v>
      </c>
      <c r="F2469" s="77">
        <v>9.52</v>
      </c>
      <c r="G2469" s="254">
        <f t="shared" si="85"/>
        <v>9.52</v>
      </c>
      <c r="H2469" s="228"/>
      <c r="I2469" s="318"/>
    </row>
    <row r="2470" spans="1:9" ht="10.5" hidden="1" customHeight="1" outlineLevel="3">
      <c r="A2470" s="214" t="s">
        <v>5397</v>
      </c>
      <c r="B2470" s="67" t="s">
        <v>36247</v>
      </c>
      <c r="C2470" s="68" t="s">
        <v>38614</v>
      </c>
      <c r="D2470" s="67" t="s">
        <v>124</v>
      </c>
      <c r="E2470" s="67" t="str">
        <f t="shared" si="84"/>
        <v>грн</v>
      </c>
      <c r="F2470" s="77">
        <v>5.57</v>
      </c>
      <c r="G2470" s="254">
        <f t="shared" si="85"/>
        <v>5.57</v>
      </c>
      <c r="H2470" s="228"/>
      <c r="I2470" s="318"/>
    </row>
    <row r="2471" spans="1:9" ht="10.5" hidden="1" customHeight="1" outlineLevel="3">
      <c r="A2471" s="214" t="s">
        <v>5398</v>
      </c>
      <c r="B2471" s="67" t="s">
        <v>36248</v>
      </c>
      <c r="C2471" s="68" t="s">
        <v>38615</v>
      </c>
      <c r="D2471" s="67" t="s">
        <v>124</v>
      </c>
      <c r="E2471" s="67" t="str">
        <f t="shared" si="84"/>
        <v>грн</v>
      </c>
      <c r="F2471" s="77">
        <v>9.52</v>
      </c>
      <c r="G2471" s="254">
        <f t="shared" si="85"/>
        <v>9.52</v>
      </c>
      <c r="H2471" s="228"/>
      <c r="I2471" s="318"/>
    </row>
    <row r="2472" spans="1:9" ht="10.5" hidden="1" customHeight="1" outlineLevel="3">
      <c r="A2472" s="214" t="s">
        <v>5399</v>
      </c>
      <c r="B2472" s="67" t="s">
        <v>36249</v>
      </c>
      <c r="C2472" s="68" t="s">
        <v>38616</v>
      </c>
      <c r="D2472" s="67" t="s">
        <v>124</v>
      </c>
      <c r="E2472" s="67" t="str">
        <f t="shared" si="84"/>
        <v>грн</v>
      </c>
      <c r="F2472" s="77">
        <v>5.57</v>
      </c>
      <c r="G2472" s="254">
        <f t="shared" si="85"/>
        <v>5.57</v>
      </c>
      <c r="H2472" s="228"/>
      <c r="I2472" s="318"/>
    </row>
    <row r="2473" spans="1:9" ht="10.5" hidden="1" customHeight="1" outlineLevel="3">
      <c r="A2473" s="214" t="s">
        <v>5400</v>
      </c>
      <c r="B2473" s="67" t="s">
        <v>36250</v>
      </c>
      <c r="C2473" s="68" t="s">
        <v>38617</v>
      </c>
      <c r="D2473" s="67" t="s">
        <v>124</v>
      </c>
      <c r="E2473" s="67" t="str">
        <f t="shared" si="84"/>
        <v>грн</v>
      </c>
      <c r="F2473" s="77">
        <v>15.11</v>
      </c>
      <c r="G2473" s="254">
        <f t="shared" si="85"/>
        <v>15.11</v>
      </c>
      <c r="H2473" s="228"/>
      <c r="I2473" s="318"/>
    </row>
    <row r="2474" spans="1:9" ht="10.5" hidden="1" customHeight="1" outlineLevel="3">
      <c r="A2474" s="214" t="s">
        <v>5401</v>
      </c>
      <c r="B2474" s="67" t="s">
        <v>36251</v>
      </c>
      <c r="C2474" s="68" t="s">
        <v>38618</v>
      </c>
      <c r="D2474" s="67" t="s">
        <v>124</v>
      </c>
      <c r="E2474" s="67" t="str">
        <f t="shared" si="84"/>
        <v>грн</v>
      </c>
      <c r="F2474" s="77">
        <v>4.32</v>
      </c>
      <c r="G2474" s="254">
        <f t="shared" si="85"/>
        <v>4.32</v>
      </c>
      <c r="H2474" s="228"/>
      <c r="I2474" s="318"/>
    </row>
    <row r="2475" spans="1:9" ht="13.35" hidden="1" customHeight="1" outlineLevel="2">
      <c r="A2475" s="214"/>
      <c r="B2475" s="442"/>
      <c r="C2475" s="203" t="s">
        <v>39641</v>
      </c>
      <c r="D2475" s="203"/>
      <c r="E2475" s="203" t="str">
        <f t="shared" si="84"/>
        <v/>
      </c>
      <c r="F2475" s="205" t="s">
        <v>300</v>
      </c>
      <c r="G2475" s="253" t="str">
        <f t="shared" si="85"/>
        <v/>
      </c>
      <c r="H2475" s="228"/>
      <c r="I2475" s="318"/>
    </row>
    <row r="2476" spans="1:9" ht="10.5" hidden="1" customHeight="1" outlineLevel="3">
      <c r="A2476" s="214" t="s">
        <v>5402</v>
      </c>
      <c r="B2476" s="67" t="s">
        <v>36252</v>
      </c>
      <c r="C2476" s="68" t="s">
        <v>38619</v>
      </c>
      <c r="D2476" s="67" t="s">
        <v>124</v>
      </c>
      <c r="E2476" s="67" t="str">
        <f t="shared" si="84"/>
        <v>грн</v>
      </c>
      <c r="F2476" s="77">
        <v>6.6</v>
      </c>
      <c r="G2476" s="254">
        <f t="shared" si="85"/>
        <v>6.6</v>
      </c>
      <c r="H2476" s="228"/>
      <c r="I2476" s="318"/>
    </row>
    <row r="2477" spans="1:9" ht="10.5" hidden="1" customHeight="1" outlineLevel="3">
      <c r="A2477" s="214" t="s">
        <v>5403</v>
      </c>
      <c r="B2477" s="67" t="s">
        <v>36253</v>
      </c>
      <c r="C2477" s="68" t="s">
        <v>38620</v>
      </c>
      <c r="D2477" s="67" t="s">
        <v>124</v>
      </c>
      <c r="E2477" s="67" t="str">
        <f t="shared" si="84"/>
        <v>грн</v>
      </c>
      <c r="F2477" s="77">
        <v>13.61</v>
      </c>
      <c r="G2477" s="254">
        <f t="shared" si="85"/>
        <v>13.61</v>
      </c>
      <c r="H2477" s="228"/>
      <c r="I2477" s="318"/>
    </row>
    <row r="2478" spans="1:9" ht="10.5" hidden="1" customHeight="1" outlineLevel="3">
      <c r="A2478" s="214" t="s">
        <v>5404</v>
      </c>
      <c r="B2478" s="67" t="s">
        <v>36254</v>
      </c>
      <c r="C2478" s="68" t="s">
        <v>38621</v>
      </c>
      <c r="D2478" s="67" t="s">
        <v>124</v>
      </c>
      <c r="E2478" s="67" t="str">
        <f t="shared" si="84"/>
        <v>грн</v>
      </c>
      <c r="F2478" s="77">
        <v>6.6</v>
      </c>
      <c r="G2478" s="254">
        <f t="shared" si="85"/>
        <v>6.6</v>
      </c>
      <c r="H2478" s="228"/>
      <c r="I2478" s="318"/>
    </row>
    <row r="2479" spans="1:9" ht="10.5" hidden="1" customHeight="1" outlineLevel="3">
      <c r="A2479" s="214" t="s">
        <v>5405</v>
      </c>
      <c r="B2479" s="67" t="s">
        <v>36255</v>
      </c>
      <c r="C2479" s="68" t="s">
        <v>38622</v>
      </c>
      <c r="D2479" s="67" t="s">
        <v>124</v>
      </c>
      <c r="E2479" s="67" t="str">
        <f t="shared" si="84"/>
        <v>грн</v>
      </c>
      <c r="F2479" s="77">
        <v>10.97</v>
      </c>
      <c r="G2479" s="254">
        <f t="shared" si="85"/>
        <v>10.97</v>
      </c>
      <c r="H2479" s="228"/>
      <c r="I2479" s="318"/>
    </row>
    <row r="2480" spans="1:9" ht="10.5" hidden="1" customHeight="1" outlineLevel="3">
      <c r="A2480" s="214" t="s">
        <v>5406</v>
      </c>
      <c r="B2480" s="67" t="s">
        <v>36256</v>
      </c>
      <c r="C2480" s="68" t="s">
        <v>38623</v>
      </c>
      <c r="D2480" s="67" t="s">
        <v>124</v>
      </c>
      <c r="E2480" s="67" t="str">
        <f t="shared" si="84"/>
        <v>грн</v>
      </c>
      <c r="F2480" s="77">
        <v>13.61</v>
      </c>
      <c r="G2480" s="254">
        <f t="shared" si="85"/>
        <v>13.61</v>
      </c>
      <c r="H2480" s="228"/>
      <c r="I2480" s="318"/>
    </row>
    <row r="2481" spans="1:9" ht="13.35" hidden="1" customHeight="1" outlineLevel="1">
      <c r="A2481" s="214"/>
      <c r="B2481" s="209"/>
      <c r="C2481" s="209" t="s">
        <v>36257</v>
      </c>
      <c r="D2481" s="209"/>
      <c r="E2481" s="209" t="str">
        <f t="shared" si="84"/>
        <v/>
      </c>
      <c r="F2481" s="210" t="s">
        <v>300</v>
      </c>
      <c r="G2481" s="210" t="str">
        <f t="shared" si="85"/>
        <v/>
      </c>
      <c r="H2481" s="228"/>
      <c r="I2481" s="318"/>
    </row>
    <row r="2482" spans="1:9" ht="13.35" hidden="1" customHeight="1" outlineLevel="2">
      <c r="A2482" s="214"/>
      <c r="B2482" s="442"/>
      <c r="C2482" s="203" t="s">
        <v>39642</v>
      </c>
      <c r="D2482" s="203"/>
      <c r="E2482" s="203" t="str">
        <f t="shared" si="84"/>
        <v/>
      </c>
      <c r="F2482" s="205" t="s">
        <v>300</v>
      </c>
      <c r="G2482" s="253" t="str">
        <f t="shared" si="85"/>
        <v/>
      </c>
      <c r="H2482" s="228"/>
      <c r="I2482" s="318"/>
    </row>
    <row r="2483" spans="1:9" ht="10.5" hidden="1" customHeight="1" outlineLevel="3">
      <c r="A2483" s="214" t="s">
        <v>5407</v>
      </c>
      <c r="B2483" s="67" t="s">
        <v>36258</v>
      </c>
      <c r="C2483" s="68" t="s">
        <v>38624</v>
      </c>
      <c r="D2483" s="67" t="s">
        <v>124</v>
      </c>
      <c r="E2483" s="67" t="str">
        <f t="shared" si="84"/>
        <v>грн</v>
      </c>
      <c r="F2483" s="77">
        <v>238.8</v>
      </c>
      <c r="G2483" s="254">
        <f t="shared" si="85"/>
        <v>238.8</v>
      </c>
      <c r="H2483" s="228"/>
      <c r="I2483" s="318"/>
    </row>
    <row r="2484" spans="1:9" ht="10.5" hidden="1" customHeight="1" outlineLevel="3">
      <c r="A2484" s="214" t="s">
        <v>5408</v>
      </c>
      <c r="B2484" s="67" t="s">
        <v>36259</v>
      </c>
      <c r="C2484" s="68" t="s">
        <v>38625</v>
      </c>
      <c r="D2484" s="67" t="s">
        <v>124</v>
      </c>
      <c r="E2484" s="67" t="str">
        <f t="shared" si="84"/>
        <v>грн</v>
      </c>
      <c r="F2484" s="77">
        <v>307.2</v>
      </c>
      <c r="G2484" s="254">
        <f t="shared" si="85"/>
        <v>307.2</v>
      </c>
      <c r="H2484" s="228"/>
      <c r="I2484" s="318"/>
    </row>
    <row r="2485" spans="1:9" ht="13.35" hidden="1" customHeight="1" outlineLevel="2">
      <c r="A2485" s="214"/>
      <c r="B2485" s="442"/>
      <c r="C2485" s="203" t="s">
        <v>39643</v>
      </c>
      <c r="D2485" s="203"/>
      <c r="E2485" s="203" t="str">
        <f t="shared" si="84"/>
        <v/>
      </c>
      <c r="F2485" s="205" t="s">
        <v>300</v>
      </c>
      <c r="G2485" s="253" t="str">
        <f t="shared" si="85"/>
        <v/>
      </c>
      <c r="H2485" s="228"/>
      <c r="I2485" s="318"/>
    </row>
    <row r="2486" spans="1:9" ht="10.5" hidden="1" customHeight="1" outlineLevel="3">
      <c r="A2486" s="214" t="s">
        <v>5409</v>
      </c>
      <c r="B2486" s="67" t="s">
        <v>36260</v>
      </c>
      <c r="C2486" s="68" t="s">
        <v>38626</v>
      </c>
      <c r="D2486" s="67" t="s">
        <v>51</v>
      </c>
      <c r="E2486" s="67" t="str">
        <f t="shared" si="84"/>
        <v>грн</v>
      </c>
      <c r="F2486" s="77">
        <v>90.19</v>
      </c>
      <c r="G2486" s="254">
        <f t="shared" si="85"/>
        <v>90.19</v>
      </c>
      <c r="H2486" s="228"/>
      <c r="I2486" s="318"/>
    </row>
    <row r="2487" spans="1:9" ht="10.5" hidden="1" customHeight="1" outlineLevel="3">
      <c r="A2487" s="214" t="s">
        <v>5410</v>
      </c>
      <c r="B2487" s="67" t="s">
        <v>36261</v>
      </c>
      <c r="C2487" s="68" t="s">
        <v>38627</v>
      </c>
      <c r="D2487" s="67" t="s">
        <v>51</v>
      </c>
      <c r="E2487" s="67" t="str">
        <f t="shared" si="84"/>
        <v>грн</v>
      </c>
      <c r="F2487" s="77">
        <v>98.62</v>
      </c>
      <c r="G2487" s="254">
        <f t="shared" si="85"/>
        <v>98.62</v>
      </c>
      <c r="H2487" s="228"/>
      <c r="I2487" s="318"/>
    </row>
    <row r="2488" spans="1:9" ht="10.5" hidden="1" customHeight="1" outlineLevel="3">
      <c r="A2488" s="214" t="s">
        <v>5411</v>
      </c>
      <c r="B2488" s="67" t="s">
        <v>36262</v>
      </c>
      <c r="C2488" s="68" t="s">
        <v>38628</v>
      </c>
      <c r="D2488" s="67" t="s">
        <v>51</v>
      </c>
      <c r="E2488" s="67" t="str">
        <f t="shared" si="84"/>
        <v>грн</v>
      </c>
      <c r="F2488" s="77">
        <v>109.57</v>
      </c>
      <c r="G2488" s="254">
        <f t="shared" si="85"/>
        <v>109.57</v>
      </c>
      <c r="H2488" s="228"/>
      <c r="I2488" s="318"/>
    </row>
    <row r="2489" spans="1:9" ht="10.5" hidden="1" customHeight="1" outlineLevel="3">
      <c r="A2489" s="214" t="s">
        <v>5412</v>
      </c>
      <c r="B2489" s="67" t="s">
        <v>36263</v>
      </c>
      <c r="C2489" s="68" t="s">
        <v>38629</v>
      </c>
      <c r="D2489" s="67" t="s">
        <v>51</v>
      </c>
      <c r="E2489" s="67" t="str">
        <f t="shared" si="84"/>
        <v>грн</v>
      </c>
      <c r="F2489" s="77">
        <v>136.43</v>
      </c>
      <c r="G2489" s="254">
        <f t="shared" si="85"/>
        <v>136.43</v>
      </c>
      <c r="H2489" s="228"/>
      <c r="I2489" s="318"/>
    </row>
    <row r="2490" spans="1:9" ht="10.5" hidden="1" customHeight="1" outlineLevel="3">
      <c r="A2490" s="214" t="s">
        <v>5413</v>
      </c>
      <c r="B2490" s="67" t="s">
        <v>36264</v>
      </c>
      <c r="C2490" s="68" t="s">
        <v>38630</v>
      </c>
      <c r="D2490" s="67" t="s">
        <v>51</v>
      </c>
      <c r="E2490" s="67" t="str">
        <f t="shared" si="84"/>
        <v>грн</v>
      </c>
      <c r="F2490" s="77">
        <v>98.34</v>
      </c>
      <c r="G2490" s="254">
        <f t="shared" si="85"/>
        <v>98.34</v>
      </c>
      <c r="H2490" s="228"/>
      <c r="I2490" s="318"/>
    </row>
    <row r="2491" spans="1:9" ht="10.5" hidden="1" customHeight="1" outlineLevel="3">
      <c r="A2491" s="214" t="s">
        <v>5414</v>
      </c>
      <c r="B2491" s="67" t="s">
        <v>36265</v>
      </c>
      <c r="C2491" s="68" t="s">
        <v>38631</v>
      </c>
      <c r="D2491" s="67" t="s">
        <v>51</v>
      </c>
      <c r="E2491" s="67" t="str">
        <f t="shared" si="84"/>
        <v>грн</v>
      </c>
      <c r="F2491" s="77">
        <v>100.32</v>
      </c>
      <c r="G2491" s="254">
        <f t="shared" si="85"/>
        <v>100.32</v>
      </c>
      <c r="H2491" s="228"/>
      <c r="I2491" s="318"/>
    </row>
    <row r="2492" spans="1:9" ht="10.5" hidden="1" customHeight="1" outlineLevel="3">
      <c r="A2492" s="214" t="s">
        <v>5415</v>
      </c>
      <c r="B2492" s="67" t="s">
        <v>36266</v>
      </c>
      <c r="C2492" s="68" t="s">
        <v>38632</v>
      </c>
      <c r="D2492" s="67" t="s">
        <v>51</v>
      </c>
      <c r="E2492" s="67" t="str">
        <f t="shared" si="84"/>
        <v>грн</v>
      </c>
      <c r="F2492" s="77">
        <v>166.2</v>
      </c>
      <c r="G2492" s="254">
        <f t="shared" si="85"/>
        <v>166.2</v>
      </c>
      <c r="H2492" s="228"/>
      <c r="I2492" s="318"/>
    </row>
    <row r="2493" spans="1:9" ht="10.5" hidden="1" customHeight="1" outlineLevel="3">
      <c r="A2493" s="214" t="s">
        <v>5416</v>
      </c>
      <c r="B2493" s="67" t="s">
        <v>36267</v>
      </c>
      <c r="C2493" s="68" t="s">
        <v>38633</v>
      </c>
      <c r="D2493" s="67" t="s">
        <v>51</v>
      </c>
      <c r="E2493" s="67" t="str">
        <f t="shared" si="84"/>
        <v>грн</v>
      </c>
      <c r="F2493" s="77">
        <v>233.52</v>
      </c>
      <c r="G2493" s="254">
        <f t="shared" si="85"/>
        <v>233.52</v>
      </c>
      <c r="H2493" s="228"/>
      <c r="I2493" s="318"/>
    </row>
    <row r="2494" spans="1:9" ht="10.5" hidden="1" customHeight="1" outlineLevel="3">
      <c r="A2494" s="214" t="s">
        <v>5417</v>
      </c>
      <c r="B2494" s="67" t="s">
        <v>36268</v>
      </c>
      <c r="C2494" s="68" t="s">
        <v>38634</v>
      </c>
      <c r="D2494" s="67" t="s">
        <v>51</v>
      </c>
      <c r="E2494" s="67" t="str">
        <f t="shared" si="84"/>
        <v>грн</v>
      </c>
      <c r="F2494" s="77">
        <v>356.28</v>
      </c>
      <c r="G2494" s="254">
        <f t="shared" si="85"/>
        <v>356.28</v>
      </c>
      <c r="H2494" s="228"/>
      <c r="I2494" s="318"/>
    </row>
    <row r="2495" spans="1:9" ht="10.5" hidden="1" customHeight="1" outlineLevel="3">
      <c r="A2495" s="214" t="s">
        <v>5418</v>
      </c>
      <c r="B2495" s="67" t="s">
        <v>36269</v>
      </c>
      <c r="C2495" s="68" t="s">
        <v>38635</v>
      </c>
      <c r="D2495" s="67" t="s">
        <v>51</v>
      </c>
      <c r="E2495" s="67" t="str">
        <f t="shared" si="84"/>
        <v>грн</v>
      </c>
      <c r="F2495" s="77">
        <v>175.08</v>
      </c>
      <c r="G2495" s="254">
        <f t="shared" si="85"/>
        <v>175.08</v>
      </c>
      <c r="H2495" s="228"/>
      <c r="I2495" s="318"/>
    </row>
    <row r="2496" spans="1:9" ht="10.5" hidden="1" customHeight="1" outlineLevel="3">
      <c r="A2496" s="214" t="s">
        <v>5419</v>
      </c>
      <c r="B2496" s="67" t="s">
        <v>36270</v>
      </c>
      <c r="C2496" s="68" t="s">
        <v>38636</v>
      </c>
      <c r="D2496" s="67" t="s">
        <v>51</v>
      </c>
      <c r="E2496" s="67" t="str">
        <f t="shared" si="84"/>
        <v>грн</v>
      </c>
      <c r="F2496" s="77">
        <v>208.2</v>
      </c>
      <c r="G2496" s="254">
        <f t="shared" si="85"/>
        <v>208.2</v>
      </c>
      <c r="H2496" s="228"/>
      <c r="I2496" s="318"/>
    </row>
    <row r="2497" spans="1:9" ht="10.5" hidden="1" customHeight="1" outlineLevel="3">
      <c r="A2497" s="214" t="s">
        <v>5420</v>
      </c>
      <c r="B2497" s="67" t="s">
        <v>36271</v>
      </c>
      <c r="C2497" s="68" t="s">
        <v>38637</v>
      </c>
      <c r="D2497" s="67" t="s">
        <v>51</v>
      </c>
      <c r="E2497" s="67" t="str">
        <f t="shared" si="84"/>
        <v>грн</v>
      </c>
      <c r="F2497" s="77">
        <v>278.39999999999998</v>
      </c>
      <c r="G2497" s="254">
        <f t="shared" si="85"/>
        <v>278.39999999999998</v>
      </c>
      <c r="H2497" s="228"/>
      <c r="I2497" s="318"/>
    </row>
    <row r="2498" spans="1:9" ht="10.5" hidden="1" customHeight="1" outlineLevel="3">
      <c r="A2498" s="214" t="s">
        <v>5421</v>
      </c>
      <c r="B2498" s="67" t="s">
        <v>36272</v>
      </c>
      <c r="C2498" s="68" t="s">
        <v>38638</v>
      </c>
      <c r="D2498" s="67" t="s">
        <v>51</v>
      </c>
      <c r="E2498" s="67" t="str">
        <f t="shared" si="84"/>
        <v>грн</v>
      </c>
      <c r="F2498" s="77">
        <v>362.28</v>
      </c>
      <c r="G2498" s="254">
        <f t="shared" si="85"/>
        <v>362.28</v>
      </c>
      <c r="H2498" s="228"/>
      <c r="I2498" s="318"/>
    </row>
    <row r="2499" spans="1:9" ht="10.5" hidden="1" customHeight="1" outlineLevel="3">
      <c r="A2499" s="214" t="s">
        <v>5422</v>
      </c>
      <c r="B2499" s="67" t="s">
        <v>36273</v>
      </c>
      <c r="C2499" s="68" t="s">
        <v>38639</v>
      </c>
      <c r="D2499" s="67" t="s">
        <v>51</v>
      </c>
      <c r="E2499" s="67" t="str">
        <f t="shared" si="84"/>
        <v>грн</v>
      </c>
      <c r="F2499" s="77">
        <v>221.76</v>
      </c>
      <c r="G2499" s="254">
        <f t="shared" si="85"/>
        <v>221.76</v>
      </c>
      <c r="H2499" s="228"/>
      <c r="I2499" s="318"/>
    </row>
    <row r="2500" spans="1:9" ht="10.5" hidden="1" customHeight="1" outlineLevel="3">
      <c r="A2500" s="214" t="s">
        <v>5423</v>
      </c>
      <c r="B2500" s="67" t="s">
        <v>36274</v>
      </c>
      <c r="C2500" s="68" t="s">
        <v>38640</v>
      </c>
      <c r="D2500" s="67" t="s">
        <v>51</v>
      </c>
      <c r="E2500" s="67" t="str">
        <f t="shared" si="84"/>
        <v>грн</v>
      </c>
      <c r="F2500" s="77">
        <v>271.08</v>
      </c>
      <c r="G2500" s="254">
        <f t="shared" si="85"/>
        <v>271.08</v>
      </c>
      <c r="H2500" s="228"/>
      <c r="I2500" s="318"/>
    </row>
    <row r="2501" spans="1:9" ht="10.5" hidden="1" customHeight="1" outlineLevel="3">
      <c r="A2501" s="214" t="s">
        <v>5424</v>
      </c>
      <c r="B2501" s="67" t="s">
        <v>36275</v>
      </c>
      <c r="C2501" s="68" t="s">
        <v>38641</v>
      </c>
      <c r="D2501" s="67" t="s">
        <v>51</v>
      </c>
      <c r="E2501" s="67" t="str">
        <f t="shared" si="84"/>
        <v>грн</v>
      </c>
      <c r="F2501" s="77">
        <v>349.92</v>
      </c>
      <c r="G2501" s="254">
        <f t="shared" si="85"/>
        <v>349.92</v>
      </c>
      <c r="H2501" s="228"/>
      <c r="I2501" s="318"/>
    </row>
    <row r="2502" spans="1:9" ht="10.5" hidden="1" customHeight="1" outlineLevel="3">
      <c r="A2502" s="214" t="s">
        <v>5425</v>
      </c>
      <c r="B2502" s="67" t="s">
        <v>36276</v>
      </c>
      <c r="C2502" s="68" t="s">
        <v>38642</v>
      </c>
      <c r="D2502" s="67" t="s">
        <v>51</v>
      </c>
      <c r="E2502" s="67" t="str">
        <f t="shared" si="84"/>
        <v>грн</v>
      </c>
      <c r="F2502" s="77">
        <v>507.96</v>
      </c>
      <c r="G2502" s="254">
        <f t="shared" si="85"/>
        <v>507.96</v>
      </c>
      <c r="H2502" s="228"/>
      <c r="I2502" s="318"/>
    </row>
    <row r="2503" spans="1:9" ht="10.5" hidden="1" customHeight="1" outlineLevel="3">
      <c r="A2503" s="214" t="s">
        <v>5426</v>
      </c>
      <c r="B2503" s="67" t="s">
        <v>36277</v>
      </c>
      <c r="C2503" s="68" t="s">
        <v>38643</v>
      </c>
      <c r="D2503" s="67" t="s">
        <v>51</v>
      </c>
      <c r="E2503" s="67" t="str">
        <f t="shared" ref="E2503:E2560" si="86">IF(D2503="", "", "грн")</f>
        <v>грн</v>
      </c>
      <c r="F2503" s="77">
        <v>287.64</v>
      </c>
      <c r="G2503" s="254">
        <f t="shared" si="85"/>
        <v>287.64</v>
      </c>
      <c r="H2503" s="228"/>
      <c r="I2503" s="318"/>
    </row>
    <row r="2504" spans="1:9" ht="10.5" hidden="1" customHeight="1" outlineLevel="3">
      <c r="A2504" s="214" t="s">
        <v>5427</v>
      </c>
      <c r="B2504" s="67" t="s">
        <v>36278</v>
      </c>
      <c r="C2504" s="68" t="s">
        <v>38644</v>
      </c>
      <c r="D2504" s="67" t="s">
        <v>51</v>
      </c>
      <c r="E2504" s="67" t="str">
        <f t="shared" si="86"/>
        <v>грн</v>
      </c>
      <c r="F2504" s="77">
        <v>329.28</v>
      </c>
      <c r="G2504" s="254">
        <f t="shared" si="85"/>
        <v>329.28</v>
      </c>
      <c r="H2504" s="228"/>
      <c r="I2504" s="318"/>
    </row>
    <row r="2505" spans="1:9" ht="10.5" hidden="1" customHeight="1" outlineLevel="3">
      <c r="A2505" s="214" t="s">
        <v>5428</v>
      </c>
      <c r="B2505" s="67" t="s">
        <v>36279</v>
      </c>
      <c r="C2505" s="68" t="s">
        <v>38645</v>
      </c>
      <c r="D2505" s="67" t="s">
        <v>51</v>
      </c>
      <c r="E2505" s="67" t="str">
        <f t="shared" si="86"/>
        <v>грн</v>
      </c>
      <c r="F2505" s="77">
        <v>410.64</v>
      </c>
      <c r="G2505" s="254">
        <f t="shared" si="85"/>
        <v>410.64</v>
      </c>
      <c r="H2505" s="228"/>
      <c r="I2505" s="318"/>
    </row>
    <row r="2506" spans="1:9" ht="10.5" hidden="1" customHeight="1" outlineLevel="3">
      <c r="A2506" s="214" t="s">
        <v>5429</v>
      </c>
      <c r="B2506" s="67" t="s">
        <v>36280</v>
      </c>
      <c r="C2506" s="68" t="s">
        <v>38646</v>
      </c>
      <c r="D2506" s="67" t="s">
        <v>51</v>
      </c>
      <c r="E2506" s="67" t="str">
        <f t="shared" si="86"/>
        <v>грн</v>
      </c>
      <c r="F2506" s="77">
        <v>512.16</v>
      </c>
      <c r="G2506" s="254">
        <f t="shared" si="85"/>
        <v>512.16</v>
      </c>
      <c r="H2506" s="228"/>
      <c r="I2506" s="318"/>
    </row>
    <row r="2507" spans="1:9" ht="10.5" hidden="1" customHeight="1" outlineLevel="3">
      <c r="A2507" s="214" t="s">
        <v>5430</v>
      </c>
      <c r="B2507" s="67" t="s">
        <v>36281</v>
      </c>
      <c r="C2507" s="68" t="s">
        <v>38647</v>
      </c>
      <c r="D2507" s="67" t="s">
        <v>51</v>
      </c>
      <c r="E2507" s="67" t="str">
        <f t="shared" si="86"/>
        <v>грн</v>
      </c>
      <c r="F2507" s="77">
        <v>320.52</v>
      </c>
      <c r="G2507" s="254">
        <f t="shared" si="85"/>
        <v>320.52</v>
      </c>
      <c r="H2507" s="228"/>
      <c r="I2507" s="318"/>
    </row>
    <row r="2508" spans="1:9" ht="10.5" hidden="1" customHeight="1" outlineLevel="3">
      <c r="A2508" s="214" t="s">
        <v>5431</v>
      </c>
      <c r="B2508" s="67" t="s">
        <v>36282</v>
      </c>
      <c r="C2508" s="68" t="s">
        <v>38648</v>
      </c>
      <c r="D2508" s="67" t="s">
        <v>51</v>
      </c>
      <c r="E2508" s="67" t="str">
        <f t="shared" si="86"/>
        <v>грн</v>
      </c>
      <c r="F2508" s="77">
        <v>400.68</v>
      </c>
      <c r="G2508" s="254">
        <f t="shared" si="85"/>
        <v>400.68</v>
      </c>
      <c r="H2508" s="228"/>
      <c r="I2508" s="318"/>
    </row>
    <row r="2509" spans="1:9" ht="10.5" hidden="1" customHeight="1" outlineLevel="3">
      <c r="A2509" s="214" t="s">
        <v>5432</v>
      </c>
      <c r="B2509" s="67" t="s">
        <v>36283</v>
      </c>
      <c r="C2509" s="68" t="s">
        <v>38649</v>
      </c>
      <c r="D2509" s="67" t="s">
        <v>51</v>
      </c>
      <c r="E2509" s="67" t="str">
        <f t="shared" si="86"/>
        <v>грн</v>
      </c>
      <c r="F2509" s="77">
        <v>524.4</v>
      </c>
      <c r="G2509" s="254">
        <f t="shared" si="85"/>
        <v>524.4</v>
      </c>
      <c r="H2509" s="228"/>
      <c r="I2509" s="318"/>
    </row>
    <row r="2510" spans="1:9" ht="10.5" hidden="1" customHeight="1" outlineLevel="3">
      <c r="A2510" s="214" t="s">
        <v>5433</v>
      </c>
      <c r="B2510" s="67" t="s">
        <v>36284</v>
      </c>
      <c r="C2510" s="68" t="s">
        <v>38650</v>
      </c>
      <c r="D2510" s="67" t="s">
        <v>51</v>
      </c>
      <c r="E2510" s="67" t="str">
        <f t="shared" si="86"/>
        <v>грн</v>
      </c>
      <c r="F2510" s="77">
        <v>898.08</v>
      </c>
      <c r="G2510" s="254">
        <f t="shared" si="85"/>
        <v>898.08</v>
      </c>
      <c r="H2510" s="228"/>
      <c r="I2510" s="318"/>
    </row>
    <row r="2511" spans="1:9" ht="10.5" hidden="1" customHeight="1" outlineLevel="3">
      <c r="A2511" s="214" t="s">
        <v>5434</v>
      </c>
      <c r="B2511" s="67" t="s">
        <v>36285</v>
      </c>
      <c r="C2511" s="68" t="s">
        <v>38651</v>
      </c>
      <c r="D2511" s="67" t="s">
        <v>51</v>
      </c>
      <c r="E2511" s="67" t="str">
        <f t="shared" si="86"/>
        <v>грн</v>
      </c>
      <c r="F2511" s="77">
        <v>975.96</v>
      </c>
      <c r="G2511" s="254">
        <f t="shared" si="85"/>
        <v>975.96</v>
      </c>
      <c r="H2511" s="228"/>
      <c r="I2511" s="318"/>
    </row>
    <row r="2512" spans="1:9" ht="10.5" hidden="1" customHeight="1" outlineLevel="3">
      <c r="A2512" s="214" t="s">
        <v>5435</v>
      </c>
      <c r="B2512" s="67" t="s">
        <v>36286</v>
      </c>
      <c r="C2512" s="68" t="s">
        <v>38652</v>
      </c>
      <c r="D2512" s="67" t="s">
        <v>51</v>
      </c>
      <c r="E2512" s="67" t="str">
        <f t="shared" si="86"/>
        <v>грн</v>
      </c>
      <c r="F2512" s="77">
        <v>513</v>
      </c>
      <c r="G2512" s="254">
        <f t="shared" si="85"/>
        <v>513</v>
      </c>
      <c r="H2512" s="228"/>
      <c r="I2512" s="318"/>
    </row>
    <row r="2513" spans="1:9" ht="10.5" hidden="1" customHeight="1" outlineLevel="3">
      <c r="A2513" s="214" t="s">
        <v>5436</v>
      </c>
      <c r="B2513" s="67" t="s">
        <v>36287</v>
      </c>
      <c r="C2513" s="68" t="s">
        <v>38653</v>
      </c>
      <c r="D2513" s="67" t="s">
        <v>51</v>
      </c>
      <c r="E2513" s="67" t="str">
        <f t="shared" si="86"/>
        <v>грн</v>
      </c>
      <c r="F2513" s="77">
        <v>630.72</v>
      </c>
      <c r="G2513" s="254">
        <f t="shared" ref="G2513:G2570" si="87">IFERROR(IF(OR(E2513="грн",E2513="грн."),ROUND(F2513*(1-$G$2),2),ROUND(F2513*(1-$G$2),2)*$E$2),"")</f>
        <v>630.72</v>
      </c>
      <c r="H2513" s="228"/>
      <c r="I2513" s="318"/>
    </row>
    <row r="2514" spans="1:9" ht="10.5" hidden="1" customHeight="1" outlineLevel="3">
      <c r="A2514" s="214" t="s">
        <v>5437</v>
      </c>
      <c r="B2514" s="67" t="s">
        <v>36288</v>
      </c>
      <c r="C2514" s="68" t="s">
        <v>38654</v>
      </c>
      <c r="D2514" s="67" t="s">
        <v>51</v>
      </c>
      <c r="E2514" s="67" t="str">
        <f t="shared" si="86"/>
        <v>грн</v>
      </c>
      <c r="F2514" s="77">
        <v>1248.72</v>
      </c>
      <c r="G2514" s="254">
        <f t="shared" si="87"/>
        <v>1248.72</v>
      </c>
      <c r="H2514" s="228"/>
      <c r="I2514" s="318"/>
    </row>
    <row r="2515" spans="1:9" ht="13.35" hidden="1" customHeight="1" outlineLevel="2">
      <c r="A2515" s="214"/>
      <c r="B2515" s="442"/>
      <c r="C2515" s="203" t="s">
        <v>39644</v>
      </c>
      <c r="D2515" s="203"/>
      <c r="E2515" s="203" t="str">
        <f t="shared" si="86"/>
        <v/>
      </c>
      <c r="F2515" s="205" t="s">
        <v>300</v>
      </c>
      <c r="G2515" s="253" t="str">
        <f t="shared" si="87"/>
        <v/>
      </c>
      <c r="H2515" s="228"/>
      <c r="I2515" s="318"/>
    </row>
    <row r="2516" spans="1:9" ht="10.5" hidden="1" customHeight="1" outlineLevel="3">
      <c r="A2516" s="214" t="s">
        <v>5438</v>
      </c>
      <c r="B2516" s="67" t="s">
        <v>36289</v>
      </c>
      <c r="C2516" s="68" t="s">
        <v>38655</v>
      </c>
      <c r="D2516" s="67" t="s">
        <v>51</v>
      </c>
      <c r="E2516" s="67" t="str">
        <f t="shared" si="86"/>
        <v>грн</v>
      </c>
      <c r="F2516" s="77">
        <v>98.6</v>
      </c>
      <c r="G2516" s="254">
        <f t="shared" si="87"/>
        <v>98.6</v>
      </c>
      <c r="H2516" s="228"/>
      <c r="I2516" s="318"/>
    </row>
    <row r="2517" spans="1:9" ht="10.5" hidden="1" customHeight="1" outlineLevel="3">
      <c r="A2517" s="214" t="s">
        <v>5439</v>
      </c>
      <c r="B2517" s="67" t="s">
        <v>36290</v>
      </c>
      <c r="C2517" s="68" t="s">
        <v>38656</v>
      </c>
      <c r="D2517" s="67" t="s">
        <v>51</v>
      </c>
      <c r="E2517" s="67" t="str">
        <f t="shared" si="86"/>
        <v>грн</v>
      </c>
      <c r="F2517" s="77">
        <v>165.96</v>
      </c>
      <c r="G2517" s="254">
        <f t="shared" si="87"/>
        <v>165.96</v>
      </c>
      <c r="H2517" s="228"/>
      <c r="I2517" s="318"/>
    </row>
    <row r="2518" spans="1:9" ht="10.5" hidden="1" customHeight="1" outlineLevel="3">
      <c r="A2518" s="214" t="s">
        <v>5440</v>
      </c>
      <c r="B2518" s="67" t="s">
        <v>36291</v>
      </c>
      <c r="C2518" s="68" t="s">
        <v>38657</v>
      </c>
      <c r="D2518" s="67" t="s">
        <v>51</v>
      </c>
      <c r="E2518" s="67" t="str">
        <f t="shared" si="86"/>
        <v>грн</v>
      </c>
      <c r="F2518" s="77">
        <v>236.52</v>
      </c>
      <c r="G2518" s="254">
        <f t="shared" si="87"/>
        <v>236.52</v>
      </c>
      <c r="H2518" s="228"/>
      <c r="I2518" s="318"/>
    </row>
    <row r="2519" spans="1:9" ht="10.5" hidden="1" customHeight="1" outlineLevel="3">
      <c r="A2519" s="214" t="s">
        <v>5441</v>
      </c>
      <c r="B2519" s="67" t="s">
        <v>36292</v>
      </c>
      <c r="C2519" s="68" t="s">
        <v>38658</v>
      </c>
      <c r="D2519" s="67" t="s">
        <v>51</v>
      </c>
      <c r="E2519" s="67" t="str">
        <f t="shared" si="86"/>
        <v>грн</v>
      </c>
      <c r="F2519" s="77">
        <v>155.76</v>
      </c>
      <c r="G2519" s="254">
        <f t="shared" si="87"/>
        <v>155.76</v>
      </c>
      <c r="H2519" s="228"/>
      <c r="I2519" s="318"/>
    </row>
    <row r="2520" spans="1:9" ht="10.5" hidden="1" customHeight="1" outlineLevel="3">
      <c r="A2520" s="214" t="s">
        <v>5442</v>
      </c>
      <c r="B2520" s="67" t="s">
        <v>36293</v>
      </c>
      <c r="C2520" s="68" t="s">
        <v>38659</v>
      </c>
      <c r="D2520" s="67" t="s">
        <v>51</v>
      </c>
      <c r="E2520" s="67" t="str">
        <f t="shared" si="86"/>
        <v>грн</v>
      </c>
      <c r="F2520" s="77">
        <v>212.52</v>
      </c>
      <c r="G2520" s="254">
        <f t="shared" si="87"/>
        <v>212.52</v>
      </c>
      <c r="H2520" s="228"/>
      <c r="I2520" s="318"/>
    </row>
    <row r="2521" spans="1:9" ht="10.5" hidden="1" customHeight="1" outlineLevel="3">
      <c r="A2521" s="214" t="s">
        <v>5443</v>
      </c>
      <c r="B2521" s="67" t="s">
        <v>36294</v>
      </c>
      <c r="C2521" s="68" t="s">
        <v>38660</v>
      </c>
      <c r="D2521" s="67" t="s">
        <v>51</v>
      </c>
      <c r="E2521" s="67" t="str">
        <f t="shared" si="86"/>
        <v>грн</v>
      </c>
      <c r="F2521" s="77">
        <v>285.83999999999997</v>
      </c>
      <c r="G2521" s="254">
        <f t="shared" si="87"/>
        <v>285.83999999999997</v>
      </c>
      <c r="H2521" s="228"/>
      <c r="I2521" s="318"/>
    </row>
    <row r="2522" spans="1:9" ht="10.5" hidden="1" customHeight="1" outlineLevel="3">
      <c r="A2522" s="214" t="s">
        <v>5444</v>
      </c>
      <c r="B2522" s="67" t="s">
        <v>36295</v>
      </c>
      <c r="C2522" s="68" t="s">
        <v>38661</v>
      </c>
      <c r="D2522" s="67" t="s">
        <v>51</v>
      </c>
      <c r="E2522" s="67" t="str">
        <f t="shared" si="86"/>
        <v>грн</v>
      </c>
      <c r="F2522" s="77">
        <v>221.52</v>
      </c>
      <c r="G2522" s="254">
        <f t="shared" si="87"/>
        <v>221.52</v>
      </c>
      <c r="H2522" s="228"/>
      <c r="I2522" s="318"/>
    </row>
    <row r="2523" spans="1:9" ht="10.5" hidden="1" customHeight="1" outlineLevel="3">
      <c r="A2523" s="214" t="s">
        <v>5445</v>
      </c>
      <c r="B2523" s="67" t="s">
        <v>36296</v>
      </c>
      <c r="C2523" s="68" t="s">
        <v>38662</v>
      </c>
      <c r="D2523" s="67" t="s">
        <v>51</v>
      </c>
      <c r="E2523" s="67" t="str">
        <f t="shared" si="86"/>
        <v>грн</v>
      </c>
      <c r="F2523" s="77">
        <v>275.52</v>
      </c>
      <c r="G2523" s="254">
        <f t="shared" si="87"/>
        <v>275.52</v>
      </c>
      <c r="H2523" s="228"/>
      <c r="I2523" s="318"/>
    </row>
    <row r="2524" spans="1:9" ht="10.5" hidden="1" customHeight="1" outlineLevel="3">
      <c r="A2524" s="214" t="s">
        <v>5446</v>
      </c>
      <c r="B2524" s="67" t="s">
        <v>36297</v>
      </c>
      <c r="C2524" s="68" t="s">
        <v>38663</v>
      </c>
      <c r="D2524" s="67" t="s">
        <v>51</v>
      </c>
      <c r="E2524" s="67" t="str">
        <f t="shared" si="86"/>
        <v>грн</v>
      </c>
      <c r="F2524" s="77">
        <v>356.4</v>
      </c>
      <c r="G2524" s="254">
        <f t="shared" si="87"/>
        <v>356.4</v>
      </c>
      <c r="H2524" s="228"/>
      <c r="I2524" s="318"/>
    </row>
    <row r="2525" spans="1:9" ht="10.5" hidden="1" customHeight="1" outlineLevel="3">
      <c r="A2525" s="214" t="s">
        <v>5447</v>
      </c>
      <c r="B2525" s="67" t="s">
        <v>36298</v>
      </c>
      <c r="C2525" s="68" t="s">
        <v>38664</v>
      </c>
      <c r="D2525" s="67" t="s">
        <v>51</v>
      </c>
      <c r="E2525" s="67" t="str">
        <f t="shared" si="86"/>
        <v>грн</v>
      </c>
      <c r="F2525" s="77">
        <v>278.04000000000002</v>
      </c>
      <c r="G2525" s="254">
        <f t="shared" si="87"/>
        <v>278.04000000000002</v>
      </c>
      <c r="H2525" s="228"/>
      <c r="I2525" s="318"/>
    </row>
    <row r="2526" spans="1:9" ht="10.5" hidden="1" customHeight="1" outlineLevel="3">
      <c r="A2526" s="214" t="s">
        <v>5448</v>
      </c>
      <c r="B2526" s="67" t="s">
        <v>36299</v>
      </c>
      <c r="C2526" s="68" t="s">
        <v>38665</v>
      </c>
      <c r="D2526" s="67" t="s">
        <v>51</v>
      </c>
      <c r="E2526" s="67" t="str">
        <f t="shared" si="86"/>
        <v>грн</v>
      </c>
      <c r="F2526" s="77">
        <v>328.56</v>
      </c>
      <c r="G2526" s="254">
        <f t="shared" si="87"/>
        <v>328.56</v>
      </c>
      <c r="H2526" s="228"/>
      <c r="I2526" s="318"/>
    </row>
    <row r="2527" spans="1:9" ht="10.5" hidden="1" customHeight="1" outlineLevel="3">
      <c r="A2527" s="214" t="s">
        <v>5449</v>
      </c>
      <c r="B2527" s="67" t="s">
        <v>36300</v>
      </c>
      <c r="C2527" s="68" t="s">
        <v>38666</v>
      </c>
      <c r="D2527" s="67" t="s">
        <v>51</v>
      </c>
      <c r="E2527" s="67" t="str">
        <f t="shared" si="86"/>
        <v>грн</v>
      </c>
      <c r="F2527" s="77">
        <v>414.84</v>
      </c>
      <c r="G2527" s="254">
        <f t="shared" si="87"/>
        <v>414.84</v>
      </c>
      <c r="H2527" s="228"/>
      <c r="I2527" s="318"/>
    </row>
    <row r="2528" spans="1:9" ht="10.5" hidden="1" customHeight="1" outlineLevel="3">
      <c r="A2528" s="214" t="s">
        <v>5450</v>
      </c>
      <c r="B2528" s="67" t="s">
        <v>36301</v>
      </c>
      <c r="C2528" s="68" t="s">
        <v>38667</v>
      </c>
      <c r="D2528" s="67" t="s">
        <v>51</v>
      </c>
      <c r="E2528" s="67" t="str">
        <f t="shared" si="86"/>
        <v>грн</v>
      </c>
      <c r="F2528" s="77">
        <v>338.16</v>
      </c>
      <c r="G2528" s="254">
        <f t="shared" si="87"/>
        <v>338.16</v>
      </c>
      <c r="H2528" s="228"/>
      <c r="I2528" s="318"/>
    </row>
    <row r="2529" spans="1:9" ht="10.5" hidden="1" customHeight="1" outlineLevel="3">
      <c r="A2529" s="214" t="s">
        <v>5451</v>
      </c>
      <c r="B2529" s="67" t="s">
        <v>36302</v>
      </c>
      <c r="C2529" s="68" t="s">
        <v>38668</v>
      </c>
      <c r="D2529" s="67" t="s">
        <v>51</v>
      </c>
      <c r="E2529" s="67" t="str">
        <f t="shared" si="86"/>
        <v>грн</v>
      </c>
      <c r="F2529" s="77">
        <v>389.52</v>
      </c>
      <c r="G2529" s="254">
        <f t="shared" si="87"/>
        <v>389.52</v>
      </c>
      <c r="H2529" s="228"/>
      <c r="I2529" s="318"/>
    </row>
    <row r="2530" spans="1:9" ht="10.5" hidden="1" customHeight="1" outlineLevel="3">
      <c r="A2530" s="214" t="s">
        <v>5452</v>
      </c>
      <c r="B2530" s="67" t="s">
        <v>36303</v>
      </c>
      <c r="C2530" s="68" t="s">
        <v>38669</v>
      </c>
      <c r="D2530" s="67" t="s">
        <v>51</v>
      </c>
      <c r="E2530" s="67" t="str">
        <f t="shared" si="86"/>
        <v>грн</v>
      </c>
      <c r="F2530" s="77">
        <v>532.79999999999995</v>
      </c>
      <c r="G2530" s="254">
        <f t="shared" si="87"/>
        <v>532.79999999999995</v>
      </c>
      <c r="H2530" s="228"/>
      <c r="I2530" s="318"/>
    </row>
    <row r="2531" spans="1:9" ht="10.5" hidden="1" customHeight="1" outlineLevel="3">
      <c r="A2531" s="214" t="s">
        <v>5453</v>
      </c>
      <c r="B2531" s="67" t="s">
        <v>36304</v>
      </c>
      <c r="C2531" s="68" t="s">
        <v>38670</v>
      </c>
      <c r="D2531" s="67" t="s">
        <v>51</v>
      </c>
      <c r="E2531" s="67" t="str">
        <f t="shared" si="86"/>
        <v>грн</v>
      </c>
      <c r="F2531" s="77">
        <v>924.72</v>
      </c>
      <c r="G2531" s="254">
        <f t="shared" si="87"/>
        <v>924.72</v>
      </c>
      <c r="H2531" s="228"/>
      <c r="I2531" s="318"/>
    </row>
    <row r="2532" spans="1:9" ht="10.5" hidden="1" customHeight="1" outlineLevel="3">
      <c r="A2532" s="214" t="s">
        <v>5454</v>
      </c>
      <c r="B2532" s="67" t="s">
        <v>36305</v>
      </c>
      <c r="C2532" s="68" t="s">
        <v>38671</v>
      </c>
      <c r="D2532" s="67" t="s">
        <v>51</v>
      </c>
      <c r="E2532" s="67" t="str">
        <f t="shared" si="86"/>
        <v>грн</v>
      </c>
      <c r="F2532" s="77">
        <v>496.2</v>
      </c>
      <c r="G2532" s="254">
        <f t="shared" si="87"/>
        <v>496.2</v>
      </c>
      <c r="H2532" s="228"/>
      <c r="I2532" s="318"/>
    </row>
    <row r="2533" spans="1:9" ht="10.5" hidden="1" customHeight="1" outlineLevel="3">
      <c r="A2533" s="214" t="s">
        <v>5455</v>
      </c>
      <c r="B2533" s="67" t="s">
        <v>36306</v>
      </c>
      <c r="C2533" s="68" t="s">
        <v>38672</v>
      </c>
      <c r="D2533" s="67" t="s">
        <v>51</v>
      </c>
      <c r="E2533" s="67" t="str">
        <f t="shared" si="86"/>
        <v>грн</v>
      </c>
      <c r="F2533" s="77">
        <v>586.91999999999996</v>
      </c>
      <c r="G2533" s="254">
        <f t="shared" si="87"/>
        <v>586.91999999999996</v>
      </c>
      <c r="H2533" s="228"/>
      <c r="I2533" s="318"/>
    </row>
    <row r="2534" spans="1:9" ht="13.35" hidden="1" customHeight="1" outlineLevel="2">
      <c r="A2534" s="214"/>
      <c r="B2534" s="442"/>
      <c r="C2534" s="203" t="s">
        <v>39645</v>
      </c>
      <c r="D2534" s="203"/>
      <c r="E2534" s="203" t="str">
        <f t="shared" si="86"/>
        <v/>
      </c>
      <c r="F2534" s="205" t="s">
        <v>300</v>
      </c>
      <c r="G2534" s="253" t="str">
        <f t="shared" si="87"/>
        <v/>
      </c>
      <c r="H2534" s="228"/>
      <c r="I2534" s="318"/>
    </row>
    <row r="2535" spans="1:9" ht="10.5" hidden="1" customHeight="1" outlineLevel="3">
      <c r="A2535" s="214" t="s">
        <v>5456</v>
      </c>
      <c r="B2535" s="67" t="s">
        <v>36307</v>
      </c>
      <c r="C2535" s="68" t="s">
        <v>38673</v>
      </c>
      <c r="D2535" s="67" t="s">
        <v>51</v>
      </c>
      <c r="E2535" s="67" t="str">
        <f t="shared" si="86"/>
        <v>грн</v>
      </c>
      <c r="F2535" s="77">
        <v>133.44</v>
      </c>
      <c r="G2535" s="254">
        <f t="shared" si="87"/>
        <v>133.44</v>
      </c>
      <c r="H2535" s="228"/>
      <c r="I2535" s="318"/>
    </row>
    <row r="2536" spans="1:9" ht="10.5" hidden="1" customHeight="1" outlineLevel="3">
      <c r="A2536" s="214" t="s">
        <v>5457</v>
      </c>
      <c r="B2536" s="67" t="s">
        <v>36308</v>
      </c>
      <c r="C2536" s="68" t="s">
        <v>38674</v>
      </c>
      <c r="D2536" s="67" t="s">
        <v>51</v>
      </c>
      <c r="E2536" s="67" t="str">
        <f t="shared" si="86"/>
        <v>грн</v>
      </c>
      <c r="F2536" s="77">
        <v>214.8</v>
      </c>
      <c r="G2536" s="254">
        <f t="shared" si="87"/>
        <v>214.8</v>
      </c>
      <c r="H2536" s="228"/>
      <c r="I2536" s="318"/>
    </row>
    <row r="2537" spans="1:9" ht="10.5" hidden="1" customHeight="1" outlineLevel="3">
      <c r="A2537" s="214" t="s">
        <v>5458</v>
      </c>
      <c r="B2537" s="67" t="s">
        <v>36309</v>
      </c>
      <c r="C2537" s="68" t="s">
        <v>38675</v>
      </c>
      <c r="D2537" s="67" t="s">
        <v>51</v>
      </c>
      <c r="E2537" s="67" t="str">
        <f t="shared" si="86"/>
        <v>грн</v>
      </c>
      <c r="F2537" s="77">
        <v>0</v>
      </c>
      <c r="G2537" s="254">
        <f t="shared" si="87"/>
        <v>0</v>
      </c>
      <c r="H2537" s="228"/>
      <c r="I2537" s="318"/>
    </row>
    <row r="2538" spans="1:9" ht="10.5" hidden="1" customHeight="1" outlineLevel="3">
      <c r="A2538" s="214" t="s">
        <v>21240</v>
      </c>
      <c r="B2538" s="67" t="s">
        <v>36310</v>
      </c>
      <c r="C2538" s="68" t="s">
        <v>38676</v>
      </c>
      <c r="D2538" s="67" t="s">
        <v>51</v>
      </c>
      <c r="E2538" s="67" t="str">
        <f t="shared" si="86"/>
        <v>грн</v>
      </c>
      <c r="F2538" s="77">
        <v>268.8</v>
      </c>
      <c r="G2538" s="254">
        <f t="shared" si="87"/>
        <v>268.8</v>
      </c>
      <c r="H2538" s="228"/>
      <c r="I2538" s="318"/>
    </row>
    <row r="2539" spans="1:9" ht="13.35" hidden="1" customHeight="1" outlineLevel="2">
      <c r="A2539" s="214"/>
      <c r="B2539" s="442"/>
      <c r="C2539" s="203" t="s">
        <v>39646</v>
      </c>
      <c r="D2539" s="203"/>
      <c r="E2539" s="203" t="str">
        <f t="shared" si="86"/>
        <v/>
      </c>
      <c r="F2539" s="205" t="s">
        <v>300</v>
      </c>
      <c r="G2539" s="253" t="str">
        <f t="shared" si="87"/>
        <v/>
      </c>
      <c r="H2539" s="228"/>
      <c r="I2539" s="318"/>
    </row>
    <row r="2540" spans="1:9" ht="10.5" hidden="1" customHeight="1" outlineLevel="3">
      <c r="A2540" s="214" t="s">
        <v>5459</v>
      </c>
      <c r="B2540" s="67" t="s">
        <v>36311</v>
      </c>
      <c r="C2540" s="68" t="s">
        <v>38677</v>
      </c>
      <c r="D2540" s="67" t="s">
        <v>51</v>
      </c>
      <c r="E2540" s="67" t="str">
        <f t="shared" si="86"/>
        <v>грн</v>
      </c>
      <c r="F2540" s="77">
        <v>25.45</v>
      </c>
      <c r="G2540" s="254">
        <f t="shared" si="87"/>
        <v>25.45</v>
      </c>
      <c r="H2540" s="228"/>
      <c r="I2540" s="318"/>
    </row>
    <row r="2541" spans="1:9" ht="10.5" hidden="1" customHeight="1" outlineLevel="3">
      <c r="A2541" s="214" t="s">
        <v>5460</v>
      </c>
      <c r="B2541" s="67" t="s">
        <v>36312</v>
      </c>
      <c r="C2541" s="68" t="s">
        <v>38678</v>
      </c>
      <c r="D2541" s="67" t="s">
        <v>51</v>
      </c>
      <c r="E2541" s="67" t="str">
        <f t="shared" si="86"/>
        <v>грн</v>
      </c>
      <c r="F2541" s="77">
        <v>50.32</v>
      </c>
      <c r="G2541" s="254">
        <f t="shared" si="87"/>
        <v>50.32</v>
      </c>
      <c r="H2541" s="228"/>
      <c r="I2541" s="318"/>
    </row>
    <row r="2542" spans="1:9" ht="10.5" hidden="1" customHeight="1" outlineLevel="3">
      <c r="A2542" s="214" t="s">
        <v>5461</v>
      </c>
      <c r="B2542" s="67" t="s">
        <v>36313</v>
      </c>
      <c r="C2542" s="68" t="s">
        <v>38679</v>
      </c>
      <c r="D2542" s="67" t="s">
        <v>51</v>
      </c>
      <c r="E2542" s="67" t="str">
        <f t="shared" si="86"/>
        <v>грн</v>
      </c>
      <c r="F2542" s="77">
        <v>75.900000000000006</v>
      </c>
      <c r="G2542" s="254">
        <f t="shared" si="87"/>
        <v>75.900000000000006</v>
      </c>
      <c r="H2542" s="228"/>
      <c r="I2542" s="318"/>
    </row>
    <row r="2543" spans="1:9" ht="10.5" hidden="1" customHeight="1" outlineLevel="3">
      <c r="A2543" s="214" t="s">
        <v>5462</v>
      </c>
      <c r="B2543" s="67" t="s">
        <v>36314</v>
      </c>
      <c r="C2543" s="68" t="s">
        <v>38680</v>
      </c>
      <c r="D2543" s="67" t="s">
        <v>51</v>
      </c>
      <c r="E2543" s="67" t="str">
        <f t="shared" si="86"/>
        <v>грн</v>
      </c>
      <c r="F2543" s="77">
        <v>118.74</v>
      </c>
      <c r="G2543" s="254">
        <f t="shared" si="87"/>
        <v>118.74</v>
      </c>
      <c r="H2543" s="228"/>
      <c r="I2543" s="318"/>
    </row>
    <row r="2544" spans="1:9" ht="10.5" hidden="1" customHeight="1" outlineLevel="3">
      <c r="A2544" s="214" t="s">
        <v>5463</v>
      </c>
      <c r="B2544" s="67" t="s">
        <v>36315</v>
      </c>
      <c r="C2544" s="68" t="s">
        <v>38681</v>
      </c>
      <c r="D2544" s="67" t="s">
        <v>51</v>
      </c>
      <c r="E2544" s="67" t="str">
        <f t="shared" si="86"/>
        <v>грн</v>
      </c>
      <c r="F2544" s="77">
        <v>200.52</v>
      </c>
      <c r="G2544" s="254">
        <f t="shared" si="87"/>
        <v>200.52</v>
      </c>
      <c r="H2544" s="228"/>
      <c r="I2544" s="318"/>
    </row>
    <row r="2545" spans="1:9" ht="10.5" hidden="1" customHeight="1" outlineLevel="3">
      <c r="A2545" s="214" t="s">
        <v>5464</v>
      </c>
      <c r="B2545" s="67" t="s">
        <v>36316</v>
      </c>
      <c r="C2545" s="68" t="s">
        <v>38682</v>
      </c>
      <c r="D2545" s="67" t="s">
        <v>51</v>
      </c>
      <c r="E2545" s="67" t="str">
        <f t="shared" si="86"/>
        <v>грн</v>
      </c>
      <c r="F2545" s="77">
        <v>211.2</v>
      </c>
      <c r="G2545" s="254">
        <f t="shared" si="87"/>
        <v>211.2</v>
      </c>
      <c r="H2545" s="228"/>
      <c r="I2545" s="318"/>
    </row>
    <row r="2546" spans="1:9" ht="10.5" hidden="1" customHeight="1" outlineLevel="3">
      <c r="A2546" s="214" t="s">
        <v>5465</v>
      </c>
      <c r="B2546" s="67" t="s">
        <v>36317</v>
      </c>
      <c r="C2546" s="68" t="s">
        <v>38683</v>
      </c>
      <c r="D2546" s="67" t="s">
        <v>51</v>
      </c>
      <c r="E2546" s="67" t="str">
        <f t="shared" si="86"/>
        <v>грн</v>
      </c>
      <c r="F2546" s="77">
        <v>298.8</v>
      </c>
      <c r="G2546" s="254">
        <f t="shared" si="87"/>
        <v>298.8</v>
      </c>
      <c r="H2546" s="228"/>
      <c r="I2546" s="318"/>
    </row>
    <row r="2547" spans="1:9" ht="13.35" hidden="1" customHeight="1" outlineLevel="2">
      <c r="A2547" s="214"/>
      <c r="B2547" s="442"/>
      <c r="C2547" s="203" t="s">
        <v>39647</v>
      </c>
      <c r="D2547" s="203"/>
      <c r="E2547" s="203" t="str">
        <f t="shared" si="86"/>
        <v/>
      </c>
      <c r="F2547" s="205" t="s">
        <v>300</v>
      </c>
      <c r="G2547" s="253" t="str">
        <f t="shared" si="87"/>
        <v/>
      </c>
      <c r="H2547" s="228"/>
      <c r="I2547" s="318"/>
    </row>
    <row r="2548" spans="1:9" ht="10.5" hidden="1" customHeight="1" outlineLevel="3">
      <c r="A2548" s="214" t="s">
        <v>5466</v>
      </c>
      <c r="B2548" s="67" t="s">
        <v>36318</v>
      </c>
      <c r="C2548" s="68" t="s">
        <v>38684</v>
      </c>
      <c r="D2548" s="67" t="s">
        <v>124</v>
      </c>
      <c r="E2548" s="67" t="str">
        <f t="shared" si="86"/>
        <v>грн</v>
      </c>
      <c r="F2548" s="77">
        <v>41.82</v>
      </c>
      <c r="G2548" s="254">
        <f t="shared" si="87"/>
        <v>41.82</v>
      </c>
      <c r="H2548" s="228"/>
      <c r="I2548" s="318"/>
    </row>
    <row r="2549" spans="1:9" ht="10.5" hidden="1" customHeight="1" outlineLevel="3">
      <c r="A2549" s="214" t="s">
        <v>5467</v>
      </c>
      <c r="B2549" s="67" t="s">
        <v>36319</v>
      </c>
      <c r="C2549" s="68" t="s">
        <v>38685</v>
      </c>
      <c r="D2549" s="67" t="s">
        <v>124</v>
      </c>
      <c r="E2549" s="67" t="str">
        <f t="shared" si="86"/>
        <v>грн</v>
      </c>
      <c r="F2549" s="77">
        <v>55.76</v>
      </c>
      <c r="G2549" s="254">
        <f t="shared" si="87"/>
        <v>55.76</v>
      </c>
      <c r="H2549" s="228"/>
      <c r="I2549" s="318"/>
    </row>
    <row r="2550" spans="1:9" ht="10.5" hidden="1" customHeight="1" outlineLevel="3">
      <c r="A2550" s="214" t="s">
        <v>5468</v>
      </c>
      <c r="B2550" s="67" t="s">
        <v>36320</v>
      </c>
      <c r="C2550" s="68" t="s">
        <v>38686</v>
      </c>
      <c r="D2550" s="67" t="s">
        <v>124</v>
      </c>
      <c r="E2550" s="67" t="str">
        <f t="shared" si="86"/>
        <v>грн</v>
      </c>
      <c r="F2550" s="77">
        <v>22.33</v>
      </c>
      <c r="G2550" s="254">
        <f t="shared" si="87"/>
        <v>22.33</v>
      </c>
      <c r="H2550" s="228"/>
      <c r="I2550" s="318"/>
    </row>
    <row r="2551" spans="1:9" ht="10.5" hidden="1" customHeight="1" outlineLevel="3">
      <c r="A2551" s="214" t="s">
        <v>5469</v>
      </c>
      <c r="B2551" s="67" t="s">
        <v>36321</v>
      </c>
      <c r="C2551" s="68" t="s">
        <v>38687</v>
      </c>
      <c r="D2551" s="67" t="s">
        <v>124</v>
      </c>
      <c r="E2551" s="67" t="str">
        <f t="shared" si="86"/>
        <v>грн</v>
      </c>
      <c r="F2551" s="77">
        <v>47.56</v>
      </c>
      <c r="G2551" s="254">
        <f t="shared" si="87"/>
        <v>47.56</v>
      </c>
      <c r="H2551" s="228"/>
      <c r="I2551" s="318"/>
    </row>
    <row r="2552" spans="1:9" ht="10.5" hidden="1" customHeight="1" outlineLevel="3">
      <c r="A2552" s="214" t="s">
        <v>5470</v>
      </c>
      <c r="B2552" s="67" t="s">
        <v>36322</v>
      </c>
      <c r="C2552" s="68" t="s">
        <v>38688</v>
      </c>
      <c r="D2552" s="67" t="s">
        <v>124</v>
      </c>
      <c r="E2552" s="67" t="str">
        <f t="shared" si="86"/>
        <v>грн</v>
      </c>
      <c r="F2552" s="77">
        <v>62.38</v>
      </c>
      <c r="G2552" s="254">
        <f t="shared" si="87"/>
        <v>62.38</v>
      </c>
      <c r="H2552" s="228"/>
      <c r="I2552" s="318"/>
    </row>
    <row r="2553" spans="1:9" ht="10.5" hidden="1" customHeight="1" outlineLevel="3">
      <c r="A2553" s="214" t="s">
        <v>5471</v>
      </c>
      <c r="B2553" s="67" t="s">
        <v>36323</v>
      </c>
      <c r="C2553" s="68" t="s">
        <v>38689</v>
      </c>
      <c r="D2553" s="67" t="s">
        <v>124</v>
      </c>
      <c r="E2553" s="67" t="str">
        <f t="shared" si="86"/>
        <v>грн</v>
      </c>
      <c r="F2553" s="77">
        <v>23.54</v>
      </c>
      <c r="G2553" s="254">
        <f t="shared" si="87"/>
        <v>23.54</v>
      </c>
      <c r="H2553" s="228"/>
      <c r="I2553" s="318"/>
    </row>
    <row r="2554" spans="1:9" ht="10.5" hidden="1" customHeight="1" outlineLevel="3">
      <c r="A2554" s="214" t="s">
        <v>5472</v>
      </c>
      <c r="B2554" s="67" t="s">
        <v>36324</v>
      </c>
      <c r="C2554" s="68" t="s">
        <v>38690</v>
      </c>
      <c r="D2554" s="67" t="s">
        <v>124</v>
      </c>
      <c r="E2554" s="67" t="str">
        <f t="shared" si="86"/>
        <v>грн</v>
      </c>
      <c r="F2554" s="77">
        <v>57.38</v>
      </c>
      <c r="G2554" s="254">
        <f t="shared" si="87"/>
        <v>57.38</v>
      </c>
      <c r="H2554" s="228"/>
      <c r="I2554" s="318"/>
    </row>
    <row r="2555" spans="1:9" ht="10.5" hidden="1" customHeight="1" outlineLevel="3">
      <c r="A2555" s="214" t="s">
        <v>5473</v>
      </c>
      <c r="B2555" s="67" t="s">
        <v>36325</v>
      </c>
      <c r="C2555" s="68" t="s">
        <v>38691</v>
      </c>
      <c r="D2555" s="67" t="s">
        <v>124</v>
      </c>
      <c r="E2555" s="67" t="str">
        <f t="shared" si="86"/>
        <v>грн</v>
      </c>
      <c r="F2555" s="77">
        <v>71.69</v>
      </c>
      <c r="G2555" s="254">
        <f t="shared" si="87"/>
        <v>71.69</v>
      </c>
      <c r="H2555" s="228"/>
      <c r="I2555" s="318"/>
    </row>
    <row r="2556" spans="1:9" ht="10.5" hidden="1" customHeight="1" outlineLevel="3">
      <c r="A2556" s="214" t="s">
        <v>5474</v>
      </c>
      <c r="B2556" s="67" t="s">
        <v>36326</v>
      </c>
      <c r="C2556" s="68" t="s">
        <v>38692</v>
      </c>
      <c r="D2556" s="67" t="s">
        <v>124</v>
      </c>
      <c r="E2556" s="67" t="str">
        <f t="shared" si="86"/>
        <v>грн</v>
      </c>
      <c r="F2556" s="77">
        <v>59.03</v>
      </c>
      <c r="G2556" s="254">
        <f t="shared" si="87"/>
        <v>59.03</v>
      </c>
      <c r="H2556" s="228"/>
      <c r="I2556" s="318"/>
    </row>
    <row r="2557" spans="1:9" ht="10.5" hidden="1" customHeight="1" outlineLevel="3">
      <c r="A2557" s="214" t="s">
        <v>5475</v>
      </c>
      <c r="B2557" s="67" t="s">
        <v>36327</v>
      </c>
      <c r="C2557" s="68" t="s">
        <v>38693</v>
      </c>
      <c r="D2557" s="67" t="s">
        <v>124</v>
      </c>
      <c r="E2557" s="67" t="str">
        <f t="shared" si="86"/>
        <v>грн</v>
      </c>
      <c r="F2557" s="77">
        <v>62.4</v>
      </c>
      <c r="G2557" s="254">
        <f t="shared" si="87"/>
        <v>62.4</v>
      </c>
      <c r="H2557" s="228"/>
      <c r="I2557" s="318"/>
    </row>
    <row r="2558" spans="1:9" ht="10.5" hidden="1" customHeight="1" outlineLevel="3">
      <c r="A2558" s="214" t="s">
        <v>5476</v>
      </c>
      <c r="B2558" s="67" t="s">
        <v>36328</v>
      </c>
      <c r="C2558" s="68" t="s">
        <v>38694</v>
      </c>
      <c r="D2558" s="67" t="s">
        <v>124</v>
      </c>
      <c r="E2558" s="67" t="str">
        <f t="shared" si="86"/>
        <v>грн</v>
      </c>
      <c r="F2558" s="77">
        <v>63.64</v>
      </c>
      <c r="G2558" s="254">
        <f t="shared" si="87"/>
        <v>63.64</v>
      </c>
      <c r="H2558" s="228"/>
      <c r="I2558" s="318"/>
    </row>
    <row r="2559" spans="1:9" ht="10.5" hidden="1" customHeight="1" outlineLevel="3">
      <c r="A2559" s="214" t="s">
        <v>5477</v>
      </c>
      <c r="B2559" s="67" t="s">
        <v>36329</v>
      </c>
      <c r="C2559" s="68" t="s">
        <v>38695</v>
      </c>
      <c r="D2559" s="67" t="s">
        <v>124</v>
      </c>
      <c r="E2559" s="67" t="str">
        <f t="shared" si="86"/>
        <v>грн</v>
      </c>
      <c r="F2559" s="77">
        <v>12.29</v>
      </c>
      <c r="G2559" s="254">
        <f t="shared" si="87"/>
        <v>12.29</v>
      </c>
      <c r="H2559" s="228"/>
      <c r="I2559" s="318"/>
    </row>
    <row r="2560" spans="1:9" ht="10.5" hidden="1" customHeight="1" outlineLevel="3">
      <c r="A2560" s="214" t="s">
        <v>5478</v>
      </c>
      <c r="B2560" s="67" t="s">
        <v>36330</v>
      </c>
      <c r="C2560" s="68" t="s">
        <v>38696</v>
      </c>
      <c r="D2560" s="67" t="s">
        <v>124</v>
      </c>
      <c r="E2560" s="67" t="str">
        <f t="shared" si="86"/>
        <v>грн</v>
      </c>
      <c r="F2560" s="77">
        <v>12.29</v>
      </c>
      <c r="G2560" s="254">
        <f t="shared" si="87"/>
        <v>12.29</v>
      </c>
      <c r="H2560" s="228"/>
      <c r="I2560" s="318"/>
    </row>
    <row r="2561" spans="1:9" ht="10.5" hidden="1" customHeight="1" outlineLevel="3">
      <c r="A2561" s="214" t="s">
        <v>21239</v>
      </c>
      <c r="B2561" s="67" t="s">
        <v>36331</v>
      </c>
      <c r="C2561" s="68" t="s">
        <v>38697</v>
      </c>
      <c r="D2561" s="67" t="s">
        <v>124</v>
      </c>
      <c r="E2561" s="67" t="str">
        <f t="shared" ref="E2561:E2624" si="88">IF(D2561="", "", "грн")</f>
        <v>грн</v>
      </c>
      <c r="F2561" s="77">
        <v>69.790000000000006</v>
      </c>
      <c r="G2561" s="254">
        <f t="shared" si="87"/>
        <v>69.790000000000006</v>
      </c>
      <c r="H2561" s="228"/>
      <c r="I2561" s="318"/>
    </row>
    <row r="2562" spans="1:9" ht="10.5" hidden="1" customHeight="1" outlineLevel="3">
      <c r="A2562" s="214" t="s">
        <v>36332</v>
      </c>
      <c r="B2562" s="67" t="s">
        <v>36333</v>
      </c>
      <c r="C2562" s="68" t="s">
        <v>38698</v>
      </c>
      <c r="D2562" s="67" t="s">
        <v>124</v>
      </c>
      <c r="E2562" s="67" t="str">
        <f t="shared" si="88"/>
        <v>грн</v>
      </c>
      <c r="F2562" s="77">
        <v>63.7</v>
      </c>
      <c r="G2562" s="254">
        <f t="shared" si="87"/>
        <v>63.7</v>
      </c>
      <c r="H2562" s="228"/>
      <c r="I2562" s="318"/>
    </row>
    <row r="2563" spans="1:9" ht="13.35" hidden="1" customHeight="1" outlineLevel="1">
      <c r="A2563" s="214"/>
      <c r="B2563" s="209"/>
      <c r="C2563" s="209" t="s">
        <v>36334</v>
      </c>
      <c r="D2563" s="209"/>
      <c r="E2563" s="209" t="str">
        <f t="shared" si="88"/>
        <v/>
      </c>
      <c r="F2563" s="210" t="s">
        <v>300</v>
      </c>
      <c r="G2563" s="210" t="str">
        <f t="shared" si="87"/>
        <v/>
      </c>
      <c r="H2563" s="228"/>
      <c r="I2563" s="318"/>
    </row>
    <row r="2564" spans="1:9" ht="13.35" hidden="1" customHeight="1" outlineLevel="2">
      <c r="A2564" s="214"/>
      <c r="B2564" s="442"/>
      <c r="C2564" s="203" t="s">
        <v>39648</v>
      </c>
      <c r="D2564" s="203"/>
      <c r="E2564" s="203" t="str">
        <f t="shared" si="88"/>
        <v/>
      </c>
      <c r="F2564" s="205" t="s">
        <v>300</v>
      </c>
      <c r="G2564" s="253" t="str">
        <f t="shared" si="87"/>
        <v/>
      </c>
      <c r="H2564" s="228"/>
      <c r="I2564" s="318"/>
    </row>
    <row r="2565" spans="1:9" ht="10.5" hidden="1" customHeight="1" outlineLevel="3">
      <c r="A2565" s="214" t="s">
        <v>21041</v>
      </c>
      <c r="B2565" s="67" t="s">
        <v>21042</v>
      </c>
      <c r="C2565" s="68" t="s">
        <v>38699</v>
      </c>
      <c r="D2565" s="67" t="s">
        <v>124</v>
      </c>
      <c r="E2565" s="67" t="str">
        <f t="shared" si="88"/>
        <v>грн</v>
      </c>
      <c r="F2565" s="77">
        <v>70.239999999999995</v>
      </c>
      <c r="G2565" s="254">
        <f t="shared" si="87"/>
        <v>70.239999999999995</v>
      </c>
      <c r="H2565" s="228"/>
      <c r="I2565" s="318"/>
    </row>
    <row r="2566" spans="1:9" ht="10.5" hidden="1" customHeight="1" outlineLevel="3">
      <c r="A2566" s="214" t="s">
        <v>21043</v>
      </c>
      <c r="B2566" s="67" t="s">
        <v>21044</v>
      </c>
      <c r="C2566" s="68" t="s">
        <v>38700</v>
      </c>
      <c r="D2566" s="67" t="s">
        <v>124</v>
      </c>
      <c r="E2566" s="67" t="str">
        <f t="shared" si="88"/>
        <v>грн</v>
      </c>
      <c r="F2566" s="77">
        <v>94.03</v>
      </c>
      <c r="G2566" s="254">
        <f t="shared" si="87"/>
        <v>94.03</v>
      </c>
      <c r="H2566" s="228"/>
      <c r="I2566" s="318"/>
    </row>
    <row r="2567" spans="1:9" ht="10.5" hidden="1" customHeight="1" outlineLevel="3">
      <c r="A2567" s="214" t="s">
        <v>21045</v>
      </c>
      <c r="B2567" s="67" t="s">
        <v>21046</v>
      </c>
      <c r="C2567" s="68" t="s">
        <v>38701</v>
      </c>
      <c r="D2567" s="67" t="s">
        <v>124</v>
      </c>
      <c r="E2567" s="67" t="str">
        <f t="shared" si="88"/>
        <v>грн</v>
      </c>
      <c r="F2567" s="77">
        <v>109.72</v>
      </c>
      <c r="G2567" s="254">
        <f t="shared" si="87"/>
        <v>109.72</v>
      </c>
      <c r="H2567" s="228"/>
      <c r="I2567" s="318"/>
    </row>
    <row r="2568" spans="1:9" ht="10.5" hidden="1" customHeight="1" outlineLevel="3">
      <c r="A2568" s="214" t="s">
        <v>21047</v>
      </c>
      <c r="B2568" s="67" t="s">
        <v>21048</v>
      </c>
      <c r="C2568" s="68" t="s">
        <v>38702</v>
      </c>
      <c r="D2568" s="67" t="s">
        <v>124</v>
      </c>
      <c r="E2568" s="67" t="str">
        <f t="shared" si="88"/>
        <v>грн</v>
      </c>
      <c r="F2568" s="77">
        <v>255.6</v>
      </c>
      <c r="G2568" s="254">
        <f t="shared" si="87"/>
        <v>255.6</v>
      </c>
      <c r="H2568" s="228"/>
      <c r="I2568" s="318"/>
    </row>
    <row r="2569" spans="1:9" ht="10.5" hidden="1" customHeight="1" outlineLevel="3">
      <c r="A2569" s="214" t="s">
        <v>21039</v>
      </c>
      <c r="B2569" s="67" t="s">
        <v>21040</v>
      </c>
      <c r="C2569" s="68" t="s">
        <v>38703</v>
      </c>
      <c r="D2569" s="67" t="s">
        <v>124</v>
      </c>
      <c r="E2569" s="67" t="str">
        <f t="shared" si="88"/>
        <v>грн</v>
      </c>
      <c r="F2569" s="77">
        <v>571.20000000000005</v>
      </c>
      <c r="G2569" s="254">
        <f t="shared" si="87"/>
        <v>571.20000000000005</v>
      </c>
      <c r="H2569" s="228"/>
      <c r="I2569" s="318"/>
    </row>
    <row r="2570" spans="1:9" ht="10.5" hidden="1" customHeight="1" outlineLevel="3">
      <c r="A2570" s="214" t="s">
        <v>21049</v>
      </c>
      <c r="B2570" s="67" t="s">
        <v>21050</v>
      </c>
      <c r="C2570" s="68" t="s">
        <v>38704</v>
      </c>
      <c r="D2570" s="67" t="s">
        <v>124</v>
      </c>
      <c r="E2570" s="67" t="str">
        <f t="shared" si="88"/>
        <v>грн</v>
      </c>
      <c r="F2570" s="77">
        <v>89.58</v>
      </c>
      <c r="G2570" s="254">
        <f t="shared" si="87"/>
        <v>89.58</v>
      </c>
      <c r="H2570" s="228"/>
      <c r="I2570" s="318"/>
    </row>
    <row r="2571" spans="1:9" ht="10.5" hidden="1" customHeight="1" outlineLevel="3">
      <c r="A2571" s="214" t="s">
        <v>21051</v>
      </c>
      <c r="B2571" s="67" t="s">
        <v>21052</v>
      </c>
      <c r="C2571" s="68" t="s">
        <v>38705</v>
      </c>
      <c r="D2571" s="67" t="s">
        <v>124</v>
      </c>
      <c r="E2571" s="67" t="str">
        <f t="shared" si="88"/>
        <v>грн</v>
      </c>
      <c r="F2571" s="77">
        <v>96.11</v>
      </c>
      <c r="G2571" s="254">
        <f t="shared" ref="G2571:G2634" si="89">IFERROR(IF(OR(E2571="грн",E2571="грн."),ROUND(F2571*(1-$G$2),2),ROUND(F2571*(1-$G$2),2)*$E$2),"")</f>
        <v>96.11</v>
      </c>
      <c r="H2571" s="228"/>
      <c r="I2571" s="318"/>
    </row>
    <row r="2572" spans="1:9" ht="10.5" hidden="1" customHeight="1" outlineLevel="3">
      <c r="A2572" s="214" t="s">
        <v>21053</v>
      </c>
      <c r="B2572" s="67" t="s">
        <v>21054</v>
      </c>
      <c r="C2572" s="68" t="s">
        <v>38706</v>
      </c>
      <c r="D2572" s="67" t="s">
        <v>124</v>
      </c>
      <c r="E2572" s="67" t="str">
        <f t="shared" si="88"/>
        <v>грн</v>
      </c>
      <c r="F2572" s="77">
        <v>100.48</v>
      </c>
      <c r="G2572" s="254">
        <f t="shared" si="89"/>
        <v>100.48</v>
      </c>
      <c r="H2572" s="228"/>
      <c r="I2572" s="318"/>
    </row>
    <row r="2573" spans="1:9" ht="10.5" hidden="1" customHeight="1" outlineLevel="3">
      <c r="A2573" s="214" t="s">
        <v>21055</v>
      </c>
      <c r="B2573" s="67" t="s">
        <v>21056</v>
      </c>
      <c r="C2573" s="68" t="s">
        <v>38707</v>
      </c>
      <c r="D2573" s="67" t="s">
        <v>124</v>
      </c>
      <c r="E2573" s="67" t="str">
        <f t="shared" si="88"/>
        <v>грн</v>
      </c>
      <c r="F2573" s="77">
        <v>128.4</v>
      </c>
      <c r="G2573" s="254">
        <f t="shared" si="89"/>
        <v>128.4</v>
      </c>
      <c r="H2573" s="228"/>
      <c r="I2573" s="318"/>
    </row>
    <row r="2574" spans="1:9" ht="10.5" hidden="1" customHeight="1" outlineLevel="3">
      <c r="A2574" s="214" t="s">
        <v>21057</v>
      </c>
      <c r="B2574" s="67" t="s">
        <v>21058</v>
      </c>
      <c r="C2574" s="68" t="s">
        <v>38708</v>
      </c>
      <c r="D2574" s="67" t="s">
        <v>124</v>
      </c>
      <c r="E2574" s="67" t="str">
        <f t="shared" si="88"/>
        <v>грн</v>
      </c>
      <c r="F2574" s="77">
        <v>295.2</v>
      </c>
      <c r="G2574" s="254">
        <f t="shared" si="89"/>
        <v>295.2</v>
      </c>
      <c r="H2574" s="228"/>
      <c r="I2574" s="318"/>
    </row>
    <row r="2575" spans="1:9" ht="10.5" hidden="1" customHeight="1" outlineLevel="3">
      <c r="A2575" s="214" t="s">
        <v>21059</v>
      </c>
      <c r="B2575" s="67" t="s">
        <v>21060</v>
      </c>
      <c r="C2575" s="68" t="s">
        <v>38709</v>
      </c>
      <c r="D2575" s="67" t="s">
        <v>124</v>
      </c>
      <c r="E2575" s="67" t="str">
        <f t="shared" si="88"/>
        <v>грн</v>
      </c>
      <c r="F2575" s="77">
        <v>664.8</v>
      </c>
      <c r="G2575" s="254">
        <f t="shared" si="89"/>
        <v>664.8</v>
      </c>
      <c r="H2575" s="228"/>
      <c r="I2575" s="318"/>
    </row>
    <row r="2576" spans="1:9" ht="13.35" hidden="1" customHeight="1" outlineLevel="2">
      <c r="A2576" s="214"/>
      <c r="B2576" s="442"/>
      <c r="C2576" s="203" t="s">
        <v>39649</v>
      </c>
      <c r="D2576" s="203"/>
      <c r="E2576" s="203" t="str">
        <f t="shared" si="88"/>
        <v/>
      </c>
      <c r="F2576" s="205" t="s">
        <v>300</v>
      </c>
      <c r="G2576" s="253" t="str">
        <f t="shared" si="89"/>
        <v/>
      </c>
      <c r="H2576" s="228"/>
      <c r="I2576" s="318"/>
    </row>
    <row r="2577" spans="1:9" ht="10.5" hidden="1" customHeight="1" outlineLevel="3">
      <c r="A2577" s="214" t="s">
        <v>21081</v>
      </c>
      <c r="B2577" s="67" t="s">
        <v>21082</v>
      </c>
      <c r="C2577" s="68" t="s">
        <v>38699</v>
      </c>
      <c r="D2577" s="67" t="s">
        <v>124</v>
      </c>
      <c r="E2577" s="67" t="str">
        <f t="shared" si="88"/>
        <v>грн</v>
      </c>
      <c r="F2577" s="77">
        <v>75.290000000000006</v>
      </c>
      <c r="G2577" s="254">
        <f t="shared" si="89"/>
        <v>75.290000000000006</v>
      </c>
      <c r="H2577" s="228"/>
      <c r="I2577" s="318"/>
    </row>
    <row r="2578" spans="1:9" ht="10.5" hidden="1" customHeight="1" outlineLevel="3">
      <c r="A2578" s="214" t="s">
        <v>21083</v>
      </c>
      <c r="B2578" s="67" t="s">
        <v>21084</v>
      </c>
      <c r="C2578" s="68" t="s">
        <v>38700</v>
      </c>
      <c r="D2578" s="67" t="s">
        <v>124</v>
      </c>
      <c r="E2578" s="67" t="str">
        <f t="shared" si="88"/>
        <v>грн</v>
      </c>
      <c r="F2578" s="77">
        <v>104.27</v>
      </c>
      <c r="G2578" s="254">
        <f t="shared" si="89"/>
        <v>104.27</v>
      </c>
      <c r="H2578" s="228"/>
      <c r="I2578" s="318"/>
    </row>
    <row r="2579" spans="1:9" ht="10.5" hidden="1" customHeight="1" outlineLevel="3">
      <c r="A2579" s="214" t="s">
        <v>21085</v>
      </c>
      <c r="B2579" s="67" t="s">
        <v>21086</v>
      </c>
      <c r="C2579" s="68" t="s">
        <v>38701</v>
      </c>
      <c r="D2579" s="67" t="s">
        <v>124</v>
      </c>
      <c r="E2579" s="67" t="str">
        <f t="shared" si="88"/>
        <v>грн</v>
      </c>
      <c r="F2579" s="77">
        <v>119.71</v>
      </c>
      <c r="G2579" s="254">
        <f t="shared" si="89"/>
        <v>119.71</v>
      </c>
      <c r="H2579" s="228"/>
      <c r="I2579" s="318"/>
    </row>
    <row r="2580" spans="1:9" ht="10.5" hidden="1" customHeight="1" outlineLevel="3">
      <c r="A2580" s="214" t="s">
        <v>21087</v>
      </c>
      <c r="B2580" s="67" t="s">
        <v>21088</v>
      </c>
      <c r="C2580" s="68" t="s">
        <v>38702</v>
      </c>
      <c r="D2580" s="67" t="s">
        <v>124</v>
      </c>
      <c r="E2580" s="67" t="str">
        <f t="shared" si="88"/>
        <v>грн</v>
      </c>
      <c r="F2580" s="77">
        <v>261.60000000000002</v>
      </c>
      <c r="G2580" s="254">
        <f t="shared" si="89"/>
        <v>261.60000000000002</v>
      </c>
      <c r="H2580" s="228"/>
      <c r="I2580" s="318"/>
    </row>
    <row r="2581" spans="1:9" ht="10.5" hidden="1" customHeight="1" outlineLevel="3">
      <c r="A2581" s="214" t="s">
        <v>21089</v>
      </c>
      <c r="B2581" s="67" t="s">
        <v>21090</v>
      </c>
      <c r="C2581" s="68" t="s">
        <v>38710</v>
      </c>
      <c r="D2581" s="67" t="s">
        <v>124</v>
      </c>
      <c r="E2581" s="67" t="str">
        <f t="shared" si="88"/>
        <v>грн</v>
      </c>
      <c r="F2581" s="77">
        <v>91.64</v>
      </c>
      <c r="G2581" s="254">
        <f t="shared" si="89"/>
        <v>91.64</v>
      </c>
      <c r="H2581" s="228"/>
      <c r="I2581" s="318"/>
    </row>
    <row r="2582" spans="1:9" ht="10.5" hidden="1" customHeight="1" outlineLevel="3">
      <c r="A2582" s="214" t="s">
        <v>21091</v>
      </c>
      <c r="B2582" s="67" t="s">
        <v>21092</v>
      </c>
      <c r="C2582" s="68" t="s">
        <v>38711</v>
      </c>
      <c r="D2582" s="67" t="s">
        <v>124</v>
      </c>
      <c r="E2582" s="67" t="str">
        <f t="shared" si="88"/>
        <v>грн</v>
      </c>
      <c r="F2582" s="77">
        <v>99.58</v>
      </c>
      <c r="G2582" s="254">
        <f t="shared" si="89"/>
        <v>99.58</v>
      </c>
      <c r="H2582" s="228"/>
      <c r="I2582" s="318"/>
    </row>
    <row r="2583" spans="1:9" ht="10.5" hidden="1" customHeight="1" outlineLevel="3">
      <c r="A2583" s="214" t="s">
        <v>21093</v>
      </c>
      <c r="B2583" s="67" t="s">
        <v>21094</v>
      </c>
      <c r="C2583" s="68" t="s">
        <v>38712</v>
      </c>
      <c r="D2583" s="67" t="s">
        <v>124</v>
      </c>
      <c r="E2583" s="67" t="str">
        <f t="shared" si="88"/>
        <v>грн</v>
      </c>
      <c r="F2583" s="77">
        <v>108.48</v>
      </c>
      <c r="G2583" s="254">
        <f t="shared" si="89"/>
        <v>108.48</v>
      </c>
      <c r="H2583" s="228"/>
      <c r="I2583" s="318"/>
    </row>
    <row r="2584" spans="1:9" ht="10.5" hidden="1" customHeight="1" outlineLevel="3">
      <c r="A2584" s="214" t="s">
        <v>21095</v>
      </c>
      <c r="B2584" s="67" t="s">
        <v>21096</v>
      </c>
      <c r="C2584" s="68" t="s">
        <v>38713</v>
      </c>
      <c r="D2584" s="67" t="s">
        <v>124</v>
      </c>
      <c r="E2584" s="67" t="str">
        <f t="shared" si="88"/>
        <v>грн</v>
      </c>
      <c r="F2584" s="77">
        <v>138</v>
      </c>
      <c r="G2584" s="254">
        <f t="shared" si="89"/>
        <v>138</v>
      </c>
      <c r="H2584" s="228"/>
      <c r="I2584" s="318"/>
    </row>
    <row r="2585" spans="1:9" ht="10.5" hidden="1" customHeight="1" outlineLevel="3">
      <c r="A2585" s="214" t="s">
        <v>21097</v>
      </c>
      <c r="B2585" s="67" t="s">
        <v>21098</v>
      </c>
      <c r="C2585" s="68" t="s">
        <v>38714</v>
      </c>
      <c r="D2585" s="67" t="s">
        <v>124</v>
      </c>
      <c r="E2585" s="67" t="str">
        <f t="shared" si="88"/>
        <v>грн</v>
      </c>
      <c r="F2585" s="77">
        <v>294</v>
      </c>
      <c r="G2585" s="254">
        <f t="shared" si="89"/>
        <v>294</v>
      </c>
      <c r="H2585" s="228"/>
      <c r="I2585" s="318"/>
    </row>
    <row r="2586" spans="1:9" ht="13.35" hidden="1" customHeight="1" outlineLevel="2">
      <c r="A2586" s="214"/>
      <c r="B2586" s="442"/>
      <c r="C2586" s="203" t="s">
        <v>39650</v>
      </c>
      <c r="D2586" s="203"/>
      <c r="E2586" s="203" t="str">
        <f t="shared" si="88"/>
        <v/>
      </c>
      <c r="F2586" s="205" t="s">
        <v>300</v>
      </c>
      <c r="G2586" s="253" t="str">
        <f t="shared" si="89"/>
        <v/>
      </c>
      <c r="H2586" s="228"/>
      <c r="I2586" s="318"/>
    </row>
    <row r="2587" spans="1:9" ht="10.5" hidden="1" customHeight="1" outlineLevel="3">
      <c r="A2587" s="214" t="s">
        <v>21065</v>
      </c>
      <c r="B2587" s="67" t="s">
        <v>21066</v>
      </c>
      <c r="C2587" s="68" t="s">
        <v>38715</v>
      </c>
      <c r="D2587" s="67" t="s">
        <v>124</v>
      </c>
      <c r="E2587" s="67" t="str">
        <f t="shared" si="88"/>
        <v>грн</v>
      </c>
      <c r="F2587" s="77">
        <v>70.459999999999994</v>
      </c>
      <c r="G2587" s="254">
        <f t="shared" si="89"/>
        <v>70.459999999999994</v>
      </c>
      <c r="H2587" s="228"/>
      <c r="I2587" s="318"/>
    </row>
    <row r="2588" spans="1:9" ht="10.5" hidden="1" customHeight="1" outlineLevel="3">
      <c r="A2588" s="214" t="s">
        <v>21067</v>
      </c>
      <c r="B2588" s="67" t="s">
        <v>21068</v>
      </c>
      <c r="C2588" s="68" t="s">
        <v>38716</v>
      </c>
      <c r="D2588" s="67" t="s">
        <v>124</v>
      </c>
      <c r="E2588" s="67" t="str">
        <f t="shared" si="88"/>
        <v>грн</v>
      </c>
      <c r="F2588" s="77">
        <v>70.459999999999994</v>
      </c>
      <c r="G2588" s="254">
        <f t="shared" si="89"/>
        <v>70.459999999999994</v>
      </c>
      <c r="H2588" s="228"/>
      <c r="I2588" s="318"/>
    </row>
    <row r="2589" spans="1:9" ht="10.5" hidden="1" customHeight="1" outlineLevel="3">
      <c r="A2589" s="214" t="s">
        <v>21071</v>
      </c>
      <c r="B2589" s="67" t="s">
        <v>21072</v>
      </c>
      <c r="C2589" s="68" t="s">
        <v>38717</v>
      </c>
      <c r="D2589" s="67" t="s">
        <v>124</v>
      </c>
      <c r="E2589" s="67" t="str">
        <f t="shared" si="88"/>
        <v>грн</v>
      </c>
      <c r="F2589" s="77">
        <v>89.33</v>
      </c>
      <c r="G2589" s="254">
        <f t="shared" si="89"/>
        <v>89.33</v>
      </c>
      <c r="H2589" s="228"/>
      <c r="I2589" s="318"/>
    </row>
    <row r="2590" spans="1:9" ht="10.5" hidden="1" customHeight="1" outlineLevel="3">
      <c r="A2590" s="214" t="s">
        <v>21069</v>
      </c>
      <c r="B2590" s="67" t="s">
        <v>21070</v>
      </c>
      <c r="C2590" s="68" t="s">
        <v>38718</v>
      </c>
      <c r="D2590" s="67" t="s">
        <v>124</v>
      </c>
      <c r="E2590" s="67" t="str">
        <f t="shared" si="88"/>
        <v>грн</v>
      </c>
      <c r="F2590" s="77">
        <v>89.14</v>
      </c>
      <c r="G2590" s="254">
        <f t="shared" si="89"/>
        <v>89.14</v>
      </c>
      <c r="H2590" s="228"/>
      <c r="I2590" s="318"/>
    </row>
    <row r="2591" spans="1:9" ht="10.5" hidden="1" customHeight="1" outlineLevel="3">
      <c r="A2591" s="214" t="s">
        <v>21075</v>
      </c>
      <c r="B2591" s="67" t="s">
        <v>21076</v>
      </c>
      <c r="C2591" s="68" t="s">
        <v>38719</v>
      </c>
      <c r="D2591" s="67" t="s">
        <v>124</v>
      </c>
      <c r="E2591" s="67" t="str">
        <f t="shared" si="88"/>
        <v>грн</v>
      </c>
      <c r="F2591" s="77">
        <v>108.17</v>
      </c>
      <c r="G2591" s="254">
        <f t="shared" si="89"/>
        <v>108.17</v>
      </c>
      <c r="H2591" s="228"/>
      <c r="I2591" s="318"/>
    </row>
    <row r="2592" spans="1:9" ht="10.5" hidden="1" customHeight="1" outlineLevel="3">
      <c r="A2592" s="214" t="s">
        <v>21073</v>
      </c>
      <c r="B2592" s="67" t="s">
        <v>21074</v>
      </c>
      <c r="C2592" s="68" t="s">
        <v>38720</v>
      </c>
      <c r="D2592" s="67" t="s">
        <v>124</v>
      </c>
      <c r="E2592" s="67" t="str">
        <f t="shared" si="88"/>
        <v>грн</v>
      </c>
      <c r="F2592" s="77">
        <v>108.17</v>
      </c>
      <c r="G2592" s="254">
        <f t="shared" si="89"/>
        <v>108.17</v>
      </c>
      <c r="H2592" s="228"/>
      <c r="I2592" s="318"/>
    </row>
    <row r="2593" spans="1:9" ht="10.5" hidden="1" customHeight="1" outlineLevel="3">
      <c r="A2593" s="214" t="s">
        <v>21079</v>
      </c>
      <c r="B2593" s="67" t="s">
        <v>21080</v>
      </c>
      <c r="C2593" s="68" t="s">
        <v>38721</v>
      </c>
      <c r="D2593" s="67" t="s">
        <v>124</v>
      </c>
      <c r="E2593" s="67" t="str">
        <f t="shared" si="88"/>
        <v>грн</v>
      </c>
      <c r="F2593" s="77">
        <v>229.2</v>
      </c>
      <c r="G2593" s="254">
        <f t="shared" si="89"/>
        <v>229.2</v>
      </c>
      <c r="H2593" s="228"/>
      <c r="I2593" s="318"/>
    </row>
    <row r="2594" spans="1:9" ht="10.5" hidden="1" customHeight="1" outlineLevel="3">
      <c r="A2594" s="214" t="s">
        <v>21077</v>
      </c>
      <c r="B2594" s="67" t="s">
        <v>21078</v>
      </c>
      <c r="C2594" s="68" t="s">
        <v>38722</v>
      </c>
      <c r="D2594" s="67" t="s">
        <v>124</v>
      </c>
      <c r="E2594" s="67" t="str">
        <f t="shared" si="88"/>
        <v>грн</v>
      </c>
      <c r="F2594" s="77">
        <v>229.2</v>
      </c>
      <c r="G2594" s="254">
        <f t="shared" si="89"/>
        <v>229.2</v>
      </c>
      <c r="H2594" s="228"/>
      <c r="I2594" s="318"/>
    </row>
    <row r="2595" spans="1:9" ht="10.5" hidden="1" customHeight="1" outlineLevel="3">
      <c r="A2595" s="214" t="s">
        <v>21063</v>
      </c>
      <c r="B2595" s="67" t="s">
        <v>21064</v>
      </c>
      <c r="C2595" s="68" t="s">
        <v>38723</v>
      </c>
      <c r="D2595" s="67" t="s">
        <v>124</v>
      </c>
      <c r="E2595" s="67" t="str">
        <f t="shared" si="88"/>
        <v>грн</v>
      </c>
      <c r="F2595" s="77">
        <v>493.2</v>
      </c>
      <c r="G2595" s="254">
        <f t="shared" si="89"/>
        <v>493.2</v>
      </c>
      <c r="H2595" s="228"/>
      <c r="I2595" s="318"/>
    </row>
    <row r="2596" spans="1:9" ht="10.5" hidden="1" customHeight="1" outlineLevel="3">
      <c r="A2596" s="214" t="s">
        <v>21061</v>
      </c>
      <c r="B2596" s="67" t="s">
        <v>21062</v>
      </c>
      <c r="C2596" s="68" t="s">
        <v>38724</v>
      </c>
      <c r="D2596" s="67" t="s">
        <v>124</v>
      </c>
      <c r="E2596" s="67" t="str">
        <f t="shared" si="88"/>
        <v>грн</v>
      </c>
      <c r="F2596" s="77">
        <v>502.8</v>
      </c>
      <c r="G2596" s="254">
        <f t="shared" si="89"/>
        <v>502.8</v>
      </c>
      <c r="H2596" s="228"/>
      <c r="I2596" s="318"/>
    </row>
    <row r="2597" spans="1:9" ht="13.35" hidden="1" customHeight="1" outlineLevel="2">
      <c r="A2597" s="214"/>
      <c r="B2597" s="442"/>
      <c r="C2597" s="203" t="s">
        <v>39651</v>
      </c>
      <c r="D2597" s="203"/>
      <c r="E2597" s="203" t="str">
        <f t="shared" si="88"/>
        <v/>
      </c>
      <c r="F2597" s="205" t="s">
        <v>300</v>
      </c>
      <c r="G2597" s="253" t="str">
        <f t="shared" si="89"/>
        <v/>
      </c>
      <c r="H2597" s="228"/>
      <c r="I2597" s="318"/>
    </row>
    <row r="2598" spans="1:9" ht="10.5" hidden="1" customHeight="1" outlineLevel="3">
      <c r="A2598" s="214" t="s">
        <v>21099</v>
      </c>
      <c r="B2598" s="67" t="s">
        <v>21100</v>
      </c>
      <c r="C2598" s="68" t="s">
        <v>38725</v>
      </c>
      <c r="D2598" s="67" t="s">
        <v>124</v>
      </c>
      <c r="E2598" s="67" t="str">
        <f t="shared" si="88"/>
        <v>грн</v>
      </c>
      <c r="F2598" s="77">
        <v>246</v>
      </c>
      <c r="G2598" s="254">
        <f t="shared" si="89"/>
        <v>246</v>
      </c>
      <c r="H2598" s="228"/>
      <c r="I2598" s="318"/>
    </row>
    <row r="2599" spans="1:9" ht="10.5" hidden="1" customHeight="1" outlineLevel="3">
      <c r="A2599" s="214" t="s">
        <v>21101</v>
      </c>
      <c r="B2599" s="67" t="s">
        <v>21102</v>
      </c>
      <c r="C2599" s="68" t="s">
        <v>38726</v>
      </c>
      <c r="D2599" s="67" t="s">
        <v>124</v>
      </c>
      <c r="E2599" s="67" t="str">
        <f t="shared" si="88"/>
        <v>грн</v>
      </c>
      <c r="F2599" s="77">
        <v>332.4</v>
      </c>
      <c r="G2599" s="254">
        <f t="shared" si="89"/>
        <v>332.4</v>
      </c>
      <c r="H2599" s="228"/>
      <c r="I2599" s="318"/>
    </row>
    <row r="2600" spans="1:9" ht="10.5" hidden="1" customHeight="1" outlineLevel="3">
      <c r="A2600" s="214" t="s">
        <v>21103</v>
      </c>
      <c r="B2600" s="67" t="s">
        <v>21104</v>
      </c>
      <c r="C2600" s="68" t="s">
        <v>38727</v>
      </c>
      <c r="D2600" s="67" t="s">
        <v>124</v>
      </c>
      <c r="E2600" s="67" t="str">
        <f t="shared" si="88"/>
        <v>грн</v>
      </c>
      <c r="F2600" s="77">
        <v>445.2</v>
      </c>
      <c r="G2600" s="254">
        <f t="shared" si="89"/>
        <v>445.2</v>
      </c>
      <c r="H2600" s="228"/>
      <c r="I2600" s="318"/>
    </row>
    <row r="2601" spans="1:9" ht="13.35" hidden="1" customHeight="1" outlineLevel="2">
      <c r="A2601" s="214"/>
      <c r="B2601" s="442"/>
      <c r="C2601" s="203" t="s">
        <v>39652</v>
      </c>
      <c r="D2601" s="203"/>
      <c r="E2601" s="203" t="str">
        <f t="shared" si="88"/>
        <v/>
      </c>
      <c r="F2601" s="205" t="s">
        <v>300</v>
      </c>
      <c r="G2601" s="253" t="str">
        <f t="shared" si="89"/>
        <v/>
      </c>
      <c r="H2601" s="228"/>
      <c r="I2601" s="318"/>
    </row>
    <row r="2602" spans="1:9" ht="10.5" hidden="1" customHeight="1" outlineLevel="3">
      <c r="A2602" s="214" t="s">
        <v>5490</v>
      </c>
      <c r="B2602" s="67" t="s">
        <v>1715</v>
      </c>
      <c r="C2602" s="68" t="s">
        <v>38728</v>
      </c>
      <c r="D2602" s="67" t="s">
        <v>124</v>
      </c>
      <c r="E2602" s="67" t="str">
        <f t="shared" si="88"/>
        <v>грн</v>
      </c>
      <c r="F2602" s="77">
        <v>41.36</v>
      </c>
      <c r="G2602" s="254">
        <f t="shared" si="89"/>
        <v>41.36</v>
      </c>
      <c r="H2602" s="228"/>
      <c r="I2602" s="318"/>
    </row>
    <row r="2603" spans="1:9" ht="10.5" hidden="1" customHeight="1" outlineLevel="3">
      <c r="A2603" s="214" t="s">
        <v>5491</v>
      </c>
      <c r="B2603" s="67" t="s">
        <v>290</v>
      </c>
      <c r="C2603" s="68" t="s">
        <v>38729</v>
      </c>
      <c r="D2603" s="67" t="s">
        <v>124</v>
      </c>
      <c r="E2603" s="67" t="str">
        <f t="shared" si="88"/>
        <v>грн</v>
      </c>
      <c r="F2603" s="77">
        <v>45.17</v>
      </c>
      <c r="G2603" s="254">
        <f t="shared" si="89"/>
        <v>45.17</v>
      </c>
      <c r="H2603" s="228"/>
      <c r="I2603" s="318"/>
    </row>
    <row r="2604" spans="1:9" ht="10.5" hidden="1" customHeight="1" outlineLevel="3">
      <c r="A2604" s="214" t="s">
        <v>5492</v>
      </c>
      <c r="B2604" s="67" t="s">
        <v>291</v>
      </c>
      <c r="C2604" s="68" t="s">
        <v>38730</v>
      </c>
      <c r="D2604" s="67" t="s">
        <v>124</v>
      </c>
      <c r="E2604" s="67" t="str">
        <f t="shared" si="88"/>
        <v>грн</v>
      </c>
      <c r="F2604" s="77">
        <v>56.62</v>
      </c>
      <c r="G2604" s="254">
        <f t="shared" si="89"/>
        <v>56.62</v>
      </c>
      <c r="H2604" s="228"/>
      <c r="I2604" s="318"/>
    </row>
    <row r="2605" spans="1:9" ht="10.5" hidden="1" customHeight="1" outlineLevel="3">
      <c r="A2605" s="214" t="s">
        <v>5493</v>
      </c>
      <c r="B2605" s="67" t="s">
        <v>1716</v>
      </c>
      <c r="C2605" s="68" t="s">
        <v>38731</v>
      </c>
      <c r="D2605" s="67" t="s">
        <v>124</v>
      </c>
      <c r="E2605" s="67" t="str">
        <f t="shared" si="88"/>
        <v>грн</v>
      </c>
      <c r="F2605" s="77">
        <v>71.3</v>
      </c>
      <c r="G2605" s="254">
        <f t="shared" si="89"/>
        <v>71.3</v>
      </c>
      <c r="H2605" s="228"/>
      <c r="I2605" s="318"/>
    </row>
    <row r="2606" spans="1:9" ht="10.5" hidden="1" customHeight="1" outlineLevel="3">
      <c r="A2606" s="214" t="s">
        <v>5494</v>
      </c>
      <c r="B2606" s="67" t="s">
        <v>1717</v>
      </c>
      <c r="C2606" s="68" t="s">
        <v>38732</v>
      </c>
      <c r="D2606" s="67" t="s">
        <v>124</v>
      </c>
      <c r="E2606" s="67" t="str">
        <f t="shared" si="88"/>
        <v>грн</v>
      </c>
      <c r="F2606" s="77">
        <v>55.09</v>
      </c>
      <c r="G2606" s="254">
        <f t="shared" si="89"/>
        <v>55.09</v>
      </c>
      <c r="H2606" s="228"/>
      <c r="I2606" s="318"/>
    </row>
    <row r="2607" spans="1:9" ht="10.5" hidden="1" customHeight="1" outlineLevel="3">
      <c r="A2607" s="214" t="s">
        <v>5495</v>
      </c>
      <c r="B2607" s="67" t="s">
        <v>1718</v>
      </c>
      <c r="C2607" s="68" t="s">
        <v>38733</v>
      </c>
      <c r="D2607" s="67" t="s">
        <v>124</v>
      </c>
      <c r="E2607" s="67" t="str">
        <f t="shared" si="88"/>
        <v>грн</v>
      </c>
      <c r="F2607" s="77">
        <v>96.28</v>
      </c>
      <c r="G2607" s="254">
        <f t="shared" si="89"/>
        <v>96.28</v>
      </c>
      <c r="H2607" s="228"/>
      <c r="I2607" s="318"/>
    </row>
    <row r="2608" spans="1:9" ht="10.5" hidden="1" customHeight="1" outlineLevel="3">
      <c r="A2608" s="214" t="s">
        <v>5496</v>
      </c>
      <c r="B2608" s="67" t="s">
        <v>289</v>
      </c>
      <c r="C2608" s="68" t="s">
        <v>38734</v>
      </c>
      <c r="D2608" s="67" t="s">
        <v>124</v>
      </c>
      <c r="E2608" s="67" t="str">
        <f t="shared" si="88"/>
        <v>грн</v>
      </c>
      <c r="F2608" s="77">
        <v>65.2</v>
      </c>
      <c r="G2608" s="254">
        <f t="shared" si="89"/>
        <v>65.2</v>
      </c>
      <c r="H2608" s="228"/>
      <c r="I2608" s="318"/>
    </row>
    <row r="2609" spans="1:9" ht="10.5" hidden="1" customHeight="1" outlineLevel="3">
      <c r="A2609" s="214" t="s">
        <v>5497</v>
      </c>
      <c r="B2609" s="67" t="s">
        <v>1719</v>
      </c>
      <c r="C2609" s="68" t="s">
        <v>38735</v>
      </c>
      <c r="D2609" s="67" t="s">
        <v>124</v>
      </c>
      <c r="E2609" s="67" t="str">
        <f t="shared" si="88"/>
        <v>грн</v>
      </c>
      <c r="F2609" s="77">
        <v>163.19999999999999</v>
      </c>
      <c r="G2609" s="254">
        <f t="shared" si="89"/>
        <v>163.19999999999999</v>
      </c>
      <c r="H2609" s="228"/>
      <c r="I2609" s="318"/>
    </row>
    <row r="2610" spans="1:9" ht="10.5" hidden="1" customHeight="1" outlineLevel="3">
      <c r="A2610" s="214" t="s">
        <v>5498</v>
      </c>
      <c r="B2610" s="67" t="s">
        <v>1720</v>
      </c>
      <c r="C2610" s="68" t="s">
        <v>38736</v>
      </c>
      <c r="D2610" s="67" t="s">
        <v>124</v>
      </c>
      <c r="E2610" s="67" t="str">
        <f t="shared" si="88"/>
        <v>грн</v>
      </c>
      <c r="F2610" s="77">
        <v>160.80000000000001</v>
      </c>
      <c r="G2610" s="254">
        <f t="shared" si="89"/>
        <v>160.80000000000001</v>
      </c>
      <c r="H2610" s="228"/>
      <c r="I2610" s="318"/>
    </row>
    <row r="2611" spans="1:9" ht="10.5" hidden="1" customHeight="1" outlineLevel="3">
      <c r="A2611" s="214" t="s">
        <v>5499</v>
      </c>
      <c r="B2611" s="67" t="s">
        <v>1721</v>
      </c>
      <c r="C2611" s="68" t="s">
        <v>38737</v>
      </c>
      <c r="D2611" s="67" t="s">
        <v>124</v>
      </c>
      <c r="E2611" s="67" t="str">
        <f t="shared" si="88"/>
        <v>грн</v>
      </c>
      <c r="F2611" s="77">
        <v>120.68</v>
      </c>
      <c r="G2611" s="254">
        <f t="shared" si="89"/>
        <v>120.68</v>
      </c>
      <c r="H2611" s="228"/>
      <c r="I2611" s="318"/>
    </row>
    <row r="2612" spans="1:9" ht="10.5" hidden="1" customHeight="1" outlineLevel="3">
      <c r="A2612" s="214" t="s">
        <v>5500</v>
      </c>
      <c r="B2612" s="67" t="s">
        <v>1722</v>
      </c>
      <c r="C2612" s="68" t="s">
        <v>38738</v>
      </c>
      <c r="D2612" s="67" t="s">
        <v>124</v>
      </c>
      <c r="E2612" s="67" t="str">
        <f t="shared" si="88"/>
        <v>грн</v>
      </c>
      <c r="F2612" s="77">
        <v>178.8</v>
      </c>
      <c r="G2612" s="254">
        <f t="shared" si="89"/>
        <v>178.8</v>
      </c>
      <c r="H2612" s="228"/>
      <c r="I2612" s="318"/>
    </row>
    <row r="2613" spans="1:9" ht="10.5" hidden="1" customHeight="1" outlineLevel="3">
      <c r="A2613" s="214" t="s">
        <v>5501</v>
      </c>
      <c r="B2613" s="67" t="s">
        <v>299</v>
      </c>
      <c r="C2613" s="68" t="s">
        <v>38739</v>
      </c>
      <c r="D2613" s="67" t="s">
        <v>124</v>
      </c>
      <c r="E2613" s="67" t="str">
        <f t="shared" si="88"/>
        <v>грн</v>
      </c>
      <c r="F2613" s="77">
        <v>87.52</v>
      </c>
      <c r="G2613" s="254">
        <f t="shared" si="89"/>
        <v>87.52</v>
      </c>
      <c r="H2613" s="228"/>
      <c r="I2613" s="318"/>
    </row>
    <row r="2614" spans="1:9" ht="10.5" hidden="1" customHeight="1" outlineLevel="3">
      <c r="A2614" s="214" t="s">
        <v>5502</v>
      </c>
      <c r="B2614" s="67" t="s">
        <v>1723</v>
      </c>
      <c r="C2614" s="68" t="s">
        <v>38740</v>
      </c>
      <c r="D2614" s="67" t="s">
        <v>124</v>
      </c>
      <c r="E2614" s="67" t="str">
        <f t="shared" si="88"/>
        <v>грн</v>
      </c>
      <c r="F2614" s="77">
        <v>111.14</v>
      </c>
      <c r="G2614" s="254">
        <f t="shared" si="89"/>
        <v>111.14</v>
      </c>
      <c r="H2614" s="228"/>
      <c r="I2614" s="318"/>
    </row>
    <row r="2615" spans="1:9" ht="10.5" hidden="1" customHeight="1" outlineLevel="3">
      <c r="A2615" s="214" t="s">
        <v>5503</v>
      </c>
      <c r="B2615" s="67" t="s">
        <v>1724</v>
      </c>
      <c r="C2615" s="68" t="s">
        <v>38741</v>
      </c>
      <c r="D2615" s="67" t="s">
        <v>124</v>
      </c>
      <c r="E2615" s="67" t="str">
        <f t="shared" si="88"/>
        <v>грн</v>
      </c>
      <c r="F2615" s="77">
        <v>175.2</v>
      </c>
      <c r="G2615" s="254">
        <f t="shared" si="89"/>
        <v>175.2</v>
      </c>
      <c r="H2615" s="228"/>
      <c r="I2615" s="318"/>
    </row>
    <row r="2616" spans="1:9" ht="10.5" hidden="1" customHeight="1" outlineLevel="3">
      <c r="A2616" s="214" t="s">
        <v>5504</v>
      </c>
      <c r="B2616" s="67" t="s">
        <v>292</v>
      </c>
      <c r="C2616" s="68" t="s">
        <v>38742</v>
      </c>
      <c r="D2616" s="67" t="s">
        <v>124</v>
      </c>
      <c r="E2616" s="67" t="str">
        <f t="shared" si="88"/>
        <v>грн</v>
      </c>
      <c r="F2616" s="77">
        <v>128.4</v>
      </c>
      <c r="G2616" s="254">
        <f t="shared" si="89"/>
        <v>128.4</v>
      </c>
      <c r="H2616" s="228"/>
      <c r="I2616" s="318"/>
    </row>
    <row r="2617" spans="1:9" ht="10.5" hidden="1" customHeight="1" outlineLevel="3">
      <c r="A2617" s="214" t="s">
        <v>5505</v>
      </c>
      <c r="B2617" s="67" t="s">
        <v>1725</v>
      </c>
      <c r="C2617" s="68" t="s">
        <v>38743</v>
      </c>
      <c r="D2617" s="67" t="s">
        <v>124</v>
      </c>
      <c r="E2617" s="67" t="str">
        <f t="shared" si="88"/>
        <v>грн</v>
      </c>
      <c r="F2617" s="77">
        <v>174</v>
      </c>
      <c r="G2617" s="254">
        <f t="shared" si="89"/>
        <v>174</v>
      </c>
      <c r="H2617" s="228"/>
      <c r="I2617" s="318"/>
    </row>
    <row r="2618" spans="1:9" ht="10.5" hidden="1" customHeight="1" outlineLevel="3">
      <c r="A2618" s="214" t="s">
        <v>5506</v>
      </c>
      <c r="B2618" s="67" t="s">
        <v>1726</v>
      </c>
      <c r="C2618" s="68" t="s">
        <v>38744</v>
      </c>
      <c r="D2618" s="67" t="s">
        <v>124</v>
      </c>
      <c r="E2618" s="67" t="str">
        <f t="shared" si="88"/>
        <v>грн</v>
      </c>
      <c r="F2618" s="77">
        <v>223.2</v>
      </c>
      <c r="G2618" s="254">
        <f t="shared" si="89"/>
        <v>223.2</v>
      </c>
      <c r="H2618" s="228"/>
      <c r="I2618" s="318"/>
    </row>
    <row r="2619" spans="1:9" ht="13.35" hidden="1" customHeight="1" outlineLevel="2">
      <c r="A2619" s="214"/>
      <c r="B2619" s="442"/>
      <c r="C2619" s="203" t="s">
        <v>39653</v>
      </c>
      <c r="D2619" s="203"/>
      <c r="E2619" s="203" t="str">
        <f t="shared" si="88"/>
        <v/>
      </c>
      <c r="F2619" s="205" t="s">
        <v>300</v>
      </c>
      <c r="G2619" s="253" t="str">
        <f t="shared" si="89"/>
        <v/>
      </c>
      <c r="H2619" s="228"/>
      <c r="I2619" s="318"/>
    </row>
    <row r="2620" spans="1:9" ht="10.5" hidden="1" customHeight="1" outlineLevel="3">
      <c r="A2620" s="214" t="s">
        <v>5507</v>
      </c>
      <c r="B2620" s="67" t="s">
        <v>1727</v>
      </c>
      <c r="C2620" s="68" t="s">
        <v>38745</v>
      </c>
      <c r="D2620" s="67" t="s">
        <v>124</v>
      </c>
      <c r="E2620" s="67" t="str">
        <f t="shared" si="88"/>
        <v>грн</v>
      </c>
      <c r="F2620" s="77">
        <v>117.25</v>
      </c>
      <c r="G2620" s="254">
        <f t="shared" si="89"/>
        <v>117.25</v>
      </c>
      <c r="H2620" s="228"/>
      <c r="I2620" s="318"/>
    </row>
    <row r="2621" spans="1:9" ht="10.5" hidden="1" customHeight="1" outlineLevel="3">
      <c r="A2621" s="214" t="s">
        <v>5508</v>
      </c>
      <c r="B2621" s="67" t="s">
        <v>1728</v>
      </c>
      <c r="C2621" s="68" t="s">
        <v>38746</v>
      </c>
      <c r="D2621" s="67" t="s">
        <v>124</v>
      </c>
      <c r="E2621" s="67" t="str">
        <f t="shared" si="88"/>
        <v>грн</v>
      </c>
      <c r="F2621" s="77">
        <v>165.6</v>
      </c>
      <c r="G2621" s="254">
        <f t="shared" si="89"/>
        <v>165.6</v>
      </c>
      <c r="H2621" s="228"/>
      <c r="I2621" s="318"/>
    </row>
    <row r="2622" spans="1:9" ht="10.5" hidden="1" customHeight="1" outlineLevel="3">
      <c r="A2622" s="214" t="s">
        <v>5509</v>
      </c>
      <c r="B2622" s="67" t="s">
        <v>1729</v>
      </c>
      <c r="C2622" s="68" t="s">
        <v>38747</v>
      </c>
      <c r="D2622" s="67" t="s">
        <v>124</v>
      </c>
      <c r="E2622" s="67" t="str">
        <f t="shared" si="88"/>
        <v>грн</v>
      </c>
      <c r="F2622" s="77">
        <v>226.8</v>
      </c>
      <c r="G2622" s="254">
        <f t="shared" si="89"/>
        <v>226.8</v>
      </c>
      <c r="H2622" s="228"/>
      <c r="I2622" s="318"/>
    </row>
    <row r="2623" spans="1:9" ht="10.5" hidden="1" customHeight="1" outlineLevel="3">
      <c r="A2623" s="214" t="s">
        <v>5510</v>
      </c>
      <c r="B2623" s="67" t="s">
        <v>1730</v>
      </c>
      <c r="C2623" s="68" t="s">
        <v>38748</v>
      </c>
      <c r="D2623" s="67" t="s">
        <v>124</v>
      </c>
      <c r="E2623" s="67" t="str">
        <f t="shared" si="88"/>
        <v>грн</v>
      </c>
      <c r="F2623" s="77">
        <v>117.25</v>
      </c>
      <c r="G2623" s="254">
        <f t="shared" si="89"/>
        <v>117.25</v>
      </c>
      <c r="H2623" s="228"/>
      <c r="I2623" s="318"/>
    </row>
    <row r="2624" spans="1:9" ht="10.5" hidden="1" customHeight="1" outlineLevel="3">
      <c r="A2624" s="214" t="s">
        <v>5511</v>
      </c>
      <c r="B2624" s="67" t="s">
        <v>1731</v>
      </c>
      <c r="C2624" s="68" t="s">
        <v>38749</v>
      </c>
      <c r="D2624" s="67" t="s">
        <v>124</v>
      </c>
      <c r="E2624" s="67" t="str">
        <f t="shared" si="88"/>
        <v>грн</v>
      </c>
      <c r="F2624" s="77">
        <v>165.6</v>
      </c>
      <c r="G2624" s="254">
        <f t="shared" si="89"/>
        <v>165.6</v>
      </c>
      <c r="H2624" s="228"/>
      <c r="I2624" s="318"/>
    </row>
    <row r="2625" spans="1:9" ht="10.5" hidden="1" customHeight="1" outlineLevel="3">
      <c r="A2625" s="214" t="s">
        <v>5512</v>
      </c>
      <c r="B2625" s="67" t="s">
        <v>5513</v>
      </c>
      <c r="C2625" s="68" t="s">
        <v>38750</v>
      </c>
      <c r="D2625" s="67" t="s">
        <v>124</v>
      </c>
      <c r="E2625" s="67" t="str">
        <f t="shared" ref="E2625:E2689" si="90">IF(D2625="", "", "грн")</f>
        <v>грн</v>
      </c>
      <c r="F2625" s="77">
        <v>226.8</v>
      </c>
      <c r="G2625" s="254">
        <f t="shared" si="89"/>
        <v>226.8</v>
      </c>
      <c r="H2625" s="228"/>
      <c r="I2625" s="318"/>
    </row>
    <row r="2626" spans="1:9" ht="10.5" hidden="1" customHeight="1" outlineLevel="3">
      <c r="A2626" s="214" t="s">
        <v>5514</v>
      </c>
      <c r="B2626" s="67" t="s">
        <v>1732</v>
      </c>
      <c r="C2626" s="68" t="s">
        <v>38751</v>
      </c>
      <c r="D2626" s="67" t="s">
        <v>124</v>
      </c>
      <c r="E2626" s="67" t="str">
        <f t="shared" si="90"/>
        <v>грн</v>
      </c>
      <c r="F2626" s="77">
        <v>117.25</v>
      </c>
      <c r="G2626" s="254">
        <f t="shared" si="89"/>
        <v>117.25</v>
      </c>
      <c r="H2626" s="228"/>
      <c r="I2626" s="318"/>
    </row>
    <row r="2627" spans="1:9" ht="10.5" hidden="1" customHeight="1" outlineLevel="3">
      <c r="A2627" s="214" t="s">
        <v>5515</v>
      </c>
      <c r="B2627" s="67" t="s">
        <v>1733</v>
      </c>
      <c r="C2627" s="68" t="s">
        <v>38752</v>
      </c>
      <c r="D2627" s="67" t="s">
        <v>124</v>
      </c>
      <c r="E2627" s="67" t="str">
        <f t="shared" si="90"/>
        <v>грн</v>
      </c>
      <c r="F2627" s="77">
        <v>165.6</v>
      </c>
      <c r="G2627" s="254">
        <f t="shared" si="89"/>
        <v>165.6</v>
      </c>
      <c r="H2627" s="228"/>
      <c r="I2627" s="318"/>
    </row>
    <row r="2628" spans="1:9" ht="10.5" hidden="1" customHeight="1" outlineLevel="3">
      <c r="A2628" s="214" t="s">
        <v>5516</v>
      </c>
      <c r="B2628" s="67" t="s">
        <v>1734</v>
      </c>
      <c r="C2628" s="68" t="s">
        <v>38753</v>
      </c>
      <c r="D2628" s="67" t="s">
        <v>124</v>
      </c>
      <c r="E2628" s="67" t="str">
        <f t="shared" si="90"/>
        <v>грн</v>
      </c>
      <c r="F2628" s="77">
        <v>226.8</v>
      </c>
      <c r="G2628" s="254">
        <f t="shared" si="89"/>
        <v>226.8</v>
      </c>
      <c r="H2628" s="228"/>
      <c r="I2628" s="318"/>
    </row>
    <row r="2629" spans="1:9" ht="10.5" hidden="1" customHeight="1" outlineLevel="3">
      <c r="A2629" s="214" t="s">
        <v>5517</v>
      </c>
      <c r="B2629" s="67" t="s">
        <v>1735</v>
      </c>
      <c r="C2629" s="68" t="s">
        <v>38754</v>
      </c>
      <c r="D2629" s="67" t="s">
        <v>124</v>
      </c>
      <c r="E2629" s="67" t="str">
        <f t="shared" si="90"/>
        <v>грн</v>
      </c>
      <c r="F2629" s="77">
        <v>457.2</v>
      </c>
      <c r="G2629" s="254">
        <f t="shared" si="89"/>
        <v>457.2</v>
      </c>
      <c r="H2629" s="228"/>
      <c r="I2629" s="318"/>
    </row>
    <row r="2630" spans="1:9" ht="10.5" hidden="1" customHeight="1" outlineLevel="3">
      <c r="A2630" s="214" t="s">
        <v>5518</v>
      </c>
      <c r="B2630" s="67" t="s">
        <v>1736</v>
      </c>
      <c r="C2630" s="68" t="s">
        <v>38755</v>
      </c>
      <c r="D2630" s="67" t="s">
        <v>124</v>
      </c>
      <c r="E2630" s="67" t="str">
        <f t="shared" si="90"/>
        <v>грн</v>
      </c>
      <c r="F2630" s="77">
        <v>724.8</v>
      </c>
      <c r="G2630" s="254">
        <f t="shared" si="89"/>
        <v>724.8</v>
      </c>
      <c r="H2630" s="228"/>
      <c r="I2630" s="318"/>
    </row>
    <row r="2631" spans="1:9" ht="10.5" hidden="1" customHeight="1" outlineLevel="3">
      <c r="A2631" s="214" t="s">
        <v>5519</v>
      </c>
      <c r="B2631" s="67" t="s">
        <v>1737</v>
      </c>
      <c r="C2631" s="68" t="s">
        <v>38756</v>
      </c>
      <c r="D2631" s="67" t="s">
        <v>124</v>
      </c>
      <c r="E2631" s="67" t="str">
        <f t="shared" si="90"/>
        <v>грн</v>
      </c>
      <c r="F2631" s="77">
        <v>654</v>
      </c>
      <c r="G2631" s="254">
        <f t="shared" si="89"/>
        <v>654</v>
      </c>
      <c r="H2631" s="228"/>
      <c r="I2631" s="318"/>
    </row>
    <row r="2632" spans="1:9" ht="10.5" hidden="1" customHeight="1" outlineLevel="3">
      <c r="A2632" s="214" t="s">
        <v>5520</v>
      </c>
      <c r="B2632" s="67" t="s">
        <v>1738</v>
      </c>
      <c r="C2632" s="68" t="s">
        <v>38757</v>
      </c>
      <c r="D2632" s="67" t="s">
        <v>124</v>
      </c>
      <c r="E2632" s="67" t="str">
        <f t="shared" si="90"/>
        <v>грн</v>
      </c>
      <c r="F2632" s="77">
        <v>1051.2</v>
      </c>
      <c r="G2632" s="254">
        <f t="shared" si="89"/>
        <v>1051.2</v>
      </c>
      <c r="H2632" s="228"/>
      <c r="I2632" s="318"/>
    </row>
    <row r="2633" spans="1:9" ht="10.5" hidden="1" customHeight="1" outlineLevel="3">
      <c r="A2633" s="214" t="s">
        <v>5521</v>
      </c>
      <c r="B2633" s="67" t="s">
        <v>1739</v>
      </c>
      <c r="C2633" s="68" t="s">
        <v>38758</v>
      </c>
      <c r="D2633" s="67" t="s">
        <v>124</v>
      </c>
      <c r="E2633" s="67" t="str">
        <f t="shared" si="90"/>
        <v>грн</v>
      </c>
      <c r="F2633" s="77">
        <v>772.8</v>
      </c>
      <c r="G2633" s="254">
        <f t="shared" si="89"/>
        <v>772.8</v>
      </c>
      <c r="H2633" s="228"/>
      <c r="I2633" s="318"/>
    </row>
    <row r="2634" spans="1:9" ht="10.5" hidden="1" customHeight="1" outlineLevel="3">
      <c r="A2634" s="214" t="s">
        <v>5522</v>
      </c>
      <c r="B2634" s="67" t="s">
        <v>1740</v>
      </c>
      <c r="C2634" s="68" t="s">
        <v>38759</v>
      </c>
      <c r="D2634" s="67" t="s">
        <v>124</v>
      </c>
      <c r="E2634" s="67" t="str">
        <f t="shared" si="90"/>
        <v>грн</v>
      </c>
      <c r="F2634" s="77">
        <v>1284</v>
      </c>
      <c r="G2634" s="254">
        <f t="shared" si="89"/>
        <v>1284</v>
      </c>
      <c r="H2634" s="228"/>
      <c r="I2634" s="318"/>
    </row>
    <row r="2635" spans="1:9" ht="10.5" hidden="1" customHeight="1" outlineLevel="3">
      <c r="A2635" s="214" t="s">
        <v>5523</v>
      </c>
      <c r="B2635" s="67" t="s">
        <v>1741</v>
      </c>
      <c r="C2635" s="68" t="s">
        <v>38760</v>
      </c>
      <c r="D2635" s="67" t="s">
        <v>124</v>
      </c>
      <c r="E2635" s="67" t="str">
        <f t="shared" si="90"/>
        <v>грн</v>
      </c>
      <c r="F2635" s="77">
        <v>1681.2</v>
      </c>
      <c r="G2635" s="254">
        <f t="shared" ref="G2635:G2699" si="91">IFERROR(IF(OR(E2635="грн",E2635="грн."),ROUND(F2635*(1-$G$2),2),ROUND(F2635*(1-$G$2),2)*$E$2),"")</f>
        <v>1681.2</v>
      </c>
      <c r="H2635" s="228"/>
      <c r="I2635" s="318"/>
    </row>
    <row r="2636" spans="1:9" ht="10.5" hidden="1" customHeight="1" outlineLevel="3">
      <c r="A2636" s="214" t="s">
        <v>5524</v>
      </c>
      <c r="B2636" s="67" t="s">
        <v>1742</v>
      </c>
      <c r="C2636" s="68" t="s">
        <v>38761</v>
      </c>
      <c r="D2636" s="67" t="s">
        <v>124</v>
      </c>
      <c r="E2636" s="67" t="str">
        <f t="shared" si="90"/>
        <v>грн</v>
      </c>
      <c r="F2636" s="77">
        <v>2034</v>
      </c>
      <c r="G2636" s="254">
        <f t="shared" si="91"/>
        <v>2034</v>
      </c>
      <c r="H2636" s="228"/>
      <c r="I2636" s="318"/>
    </row>
    <row r="2637" spans="1:9" ht="10.5" hidden="1" customHeight="1" outlineLevel="3">
      <c r="A2637" s="214" t="s">
        <v>5525</v>
      </c>
      <c r="B2637" s="67" t="s">
        <v>1743</v>
      </c>
      <c r="C2637" s="68" t="s">
        <v>38762</v>
      </c>
      <c r="D2637" s="67" t="s">
        <v>124</v>
      </c>
      <c r="E2637" s="67" t="str">
        <f t="shared" si="90"/>
        <v>грн</v>
      </c>
      <c r="F2637" s="77">
        <v>2445.6</v>
      </c>
      <c r="G2637" s="254">
        <f t="shared" si="91"/>
        <v>2445.6</v>
      </c>
      <c r="H2637" s="228"/>
      <c r="I2637" s="318"/>
    </row>
    <row r="2638" spans="1:9" ht="10.5" hidden="1" customHeight="1" outlineLevel="3">
      <c r="A2638" s="214" t="s">
        <v>5526</v>
      </c>
      <c r="B2638" s="67" t="s">
        <v>1744</v>
      </c>
      <c r="C2638" s="68" t="s">
        <v>38763</v>
      </c>
      <c r="D2638" s="67" t="s">
        <v>124</v>
      </c>
      <c r="E2638" s="67" t="str">
        <f t="shared" si="90"/>
        <v>грн</v>
      </c>
      <c r="F2638" s="77">
        <v>3010.8</v>
      </c>
      <c r="G2638" s="254">
        <f t="shared" si="91"/>
        <v>3010.8</v>
      </c>
      <c r="H2638" s="228"/>
      <c r="I2638" s="318"/>
    </row>
    <row r="2639" spans="1:9" ht="13.35" hidden="1" customHeight="1" outlineLevel="2">
      <c r="A2639" s="214"/>
      <c r="B2639" s="442"/>
      <c r="C2639" s="203" t="s">
        <v>39654</v>
      </c>
      <c r="D2639" s="203"/>
      <c r="E2639" s="203" t="str">
        <f t="shared" si="90"/>
        <v/>
      </c>
      <c r="F2639" s="205" t="s">
        <v>300</v>
      </c>
      <c r="G2639" s="253" t="str">
        <f t="shared" si="91"/>
        <v/>
      </c>
      <c r="H2639" s="228"/>
      <c r="I2639" s="318"/>
    </row>
    <row r="2640" spans="1:9" ht="10.5" hidden="1" customHeight="1" outlineLevel="3">
      <c r="A2640" s="214" t="s">
        <v>21037</v>
      </c>
      <c r="B2640" s="67" t="s">
        <v>21038</v>
      </c>
      <c r="C2640" s="68" t="s">
        <v>38764</v>
      </c>
      <c r="D2640" s="67" t="s">
        <v>124</v>
      </c>
      <c r="E2640" s="67" t="str">
        <f t="shared" si="90"/>
        <v>грн</v>
      </c>
      <c r="F2640" s="77">
        <v>19.690000000000001</v>
      </c>
      <c r="G2640" s="254">
        <f t="shared" si="91"/>
        <v>19.690000000000001</v>
      </c>
      <c r="H2640" s="228"/>
      <c r="I2640" s="318"/>
    </row>
    <row r="2641" spans="1:9" ht="13.35" hidden="1" customHeight="1" outlineLevel="2">
      <c r="A2641" s="214"/>
      <c r="B2641" s="442"/>
      <c r="C2641" s="203" t="s">
        <v>39655</v>
      </c>
      <c r="D2641" s="203"/>
      <c r="E2641" s="203" t="str">
        <f t="shared" si="90"/>
        <v/>
      </c>
      <c r="F2641" s="205" t="s">
        <v>300</v>
      </c>
      <c r="G2641" s="253" t="str">
        <f t="shared" si="91"/>
        <v/>
      </c>
      <c r="H2641" s="228"/>
      <c r="I2641" s="318"/>
    </row>
    <row r="2642" spans="1:9" ht="10.5" hidden="1" customHeight="1" outlineLevel="3">
      <c r="A2642" s="214" t="s">
        <v>5527</v>
      </c>
      <c r="B2642" s="67" t="s">
        <v>1745</v>
      </c>
      <c r="C2642" s="68" t="s">
        <v>38765</v>
      </c>
      <c r="D2642" s="67" t="s">
        <v>124</v>
      </c>
      <c r="E2642" s="67" t="str">
        <f t="shared" si="90"/>
        <v>грн</v>
      </c>
      <c r="F2642" s="77">
        <v>314.39999999999998</v>
      </c>
      <c r="G2642" s="254">
        <f t="shared" si="91"/>
        <v>314.39999999999998</v>
      </c>
      <c r="H2642" s="228"/>
      <c r="I2642" s="318"/>
    </row>
    <row r="2643" spans="1:9" ht="10.5" hidden="1" customHeight="1" outlineLevel="3">
      <c r="A2643" s="214" t="s">
        <v>5528</v>
      </c>
      <c r="B2643" s="67" t="s">
        <v>1746</v>
      </c>
      <c r="C2643" s="68" t="s">
        <v>38766</v>
      </c>
      <c r="D2643" s="67" t="s">
        <v>124</v>
      </c>
      <c r="E2643" s="67" t="str">
        <f t="shared" si="90"/>
        <v>грн</v>
      </c>
      <c r="F2643" s="77">
        <v>544.79999999999995</v>
      </c>
      <c r="G2643" s="254">
        <f t="shared" si="91"/>
        <v>544.79999999999995</v>
      </c>
      <c r="H2643" s="228"/>
      <c r="I2643" s="318"/>
    </row>
    <row r="2644" spans="1:9" ht="13.35" hidden="1" customHeight="1" outlineLevel="2">
      <c r="A2644" s="214"/>
      <c r="B2644" s="442"/>
      <c r="C2644" s="203" t="s">
        <v>39656</v>
      </c>
      <c r="D2644" s="203"/>
      <c r="E2644" s="203" t="str">
        <f t="shared" si="90"/>
        <v/>
      </c>
      <c r="F2644" s="205" t="s">
        <v>300</v>
      </c>
      <c r="G2644" s="253" t="str">
        <f t="shared" si="91"/>
        <v/>
      </c>
      <c r="H2644" s="228"/>
      <c r="I2644" s="318"/>
    </row>
    <row r="2645" spans="1:9" ht="10.5" hidden="1" customHeight="1" outlineLevel="3">
      <c r="A2645" s="214" t="s">
        <v>5529</v>
      </c>
      <c r="B2645" s="67" t="s">
        <v>1747</v>
      </c>
      <c r="C2645" s="68" t="s">
        <v>38767</v>
      </c>
      <c r="D2645" s="67" t="s">
        <v>124</v>
      </c>
      <c r="E2645" s="67" t="str">
        <f t="shared" si="90"/>
        <v>грн</v>
      </c>
      <c r="F2645" s="77">
        <v>10.63</v>
      </c>
      <c r="G2645" s="254">
        <f t="shared" si="91"/>
        <v>10.63</v>
      </c>
      <c r="H2645" s="228"/>
      <c r="I2645" s="318"/>
    </row>
    <row r="2646" spans="1:9" ht="10.5" hidden="1" customHeight="1" outlineLevel="3">
      <c r="A2646" s="214" t="s">
        <v>5530</v>
      </c>
      <c r="B2646" s="67" t="s">
        <v>1748</v>
      </c>
      <c r="C2646" s="68" t="s">
        <v>38768</v>
      </c>
      <c r="D2646" s="67" t="s">
        <v>124</v>
      </c>
      <c r="E2646" s="67" t="str">
        <f t="shared" si="90"/>
        <v>грн</v>
      </c>
      <c r="F2646" s="77">
        <v>11.83</v>
      </c>
      <c r="G2646" s="254">
        <f t="shared" si="91"/>
        <v>11.83</v>
      </c>
      <c r="H2646" s="228"/>
      <c r="I2646" s="318"/>
    </row>
    <row r="2647" spans="1:9" ht="10.5" hidden="1" customHeight="1" outlineLevel="3">
      <c r="A2647" s="214" t="s">
        <v>5531</v>
      </c>
      <c r="B2647" s="67" t="s">
        <v>1749</v>
      </c>
      <c r="C2647" s="68" t="s">
        <v>38769</v>
      </c>
      <c r="D2647" s="67" t="s">
        <v>124</v>
      </c>
      <c r="E2647" s="67" t="str">
        <f t="shared" si="90"/>
        <v>грн</v>
      </c>
      <c r="F2647" s="77">
        <v>14.05</v>
      </c>
      <c r="G2647" s="254">
        <f t="shared" si="91"/>
        <v>14.05</v>
      </c>
      <c r="H2647" s="228"/>
      <c r="I2647" s="318"/>
    </row>
    <row r="2648" spans="1:9" ht="13.35" hidden="1" customHeight="1" outlineLevel="2">
      <c r="A2648" s="214"/>
      <c r="B2648" s="442"/>
      <c r="C2648" s="203" t="s">
        <v>39657</v>
      </c>
      <c r="D2648" s="203"/>
      <c r="E2648" s="203" t="str">
        <f t="shared" si="90"/>
        <v/>
      </c>
      <c r="F2648" s="205" t="s">
        <v>300</v>
      </c>
      <c r="G2648" s="253" t="str">
        <f t="shared" si="91"/>
        <v/>
      </c>
      <c r="H2648" s="228"/>
      <c r="I2648" s="318"/>
    </row>
    <row r="2649" spans="1:9" ht="10.5" hidden="1" customHeight="1" outlineLevel="3">
      <c r="A2649" s="214" t="s">
        <v>21105</v>
      </c>
      <c r="B2649" s="67" t="s">
        <v>21106</v>
      </c>
      <c r="C2649" s="68" t="s">
        <v>38770</v>
      </c>
      <c r="D2649" s="67" t="s">
        <v>124</v>
      </c>
      <c r="E2649" s="67" t="str">
        <f t="shared" si="90"/>
        <v>грн</v>
      </c>
      <c r="F2649" s="77">
        <v>6.4</v>
      </c>
      <c r="G2649" s="254">
        <f t="shared" si="91"/>
        <v>6.4</v>
      </c>
      <c r="H2649" s="228"/>
      <c r="I2649" s="318"/>
    </row>
    <row r="2650" spans="1:9" ht="10.5" hidden="1" customHeight="1" outlineLevel="3">
      <c r="A2650" s="214" t="s">
        <v>21107</v>
      </c>
      <c r="B2650" s="67" t="s">
        <v>21108</v>
      </c>
      <c r="C2650" s="68" t="s">
        <v>38771</v>
      </c>
      <c r="D2650" s="67" t="s">
        <v>124</v>
      </c>
      <c r="E2650" s="67" t="str">
        <f t="shared" si="90"/>
        <v>грн</v>
      </c>
      <c r="F2650" s="77">
        <v>6.4</v>
      </c>
      <c r="G2650" s="254">
        <f t="shared" si="91"/>
        <v>6.4</v>
      </c>
      <c r="H2650" s="228"/>
      <c r="I2650" s="318"/>
    </row>
    <row r="2651" spans="1:9" ht="10.5" hidden="1" customHeight="1" outlineLevel="3">
      <c r="A2651" s="214" t="s">
        <v>21109</v>
      </c>
      <c r="B2651" s="67" t="s">
        <v>21110</v>
      </c>
      <c r="C2651" s="68" t="s">
        <v>38772</v>
      </c>
      <c r="D2651" s="67" t="s">
        <v>124</v>
      </c>
      <c r="E2651" s="67" t="str">
        <f t="shared" si="90"/>
        <v>грн</v>
      </c>
      <c r="F2651" s="77">
        <v>11.8</v>
      </c>
      <c r="G2651" s="254">
        <f t="shared" si="91"/>
        <v>11.8</v>
      </c>
      <c r="H2651" s="228"/>
      <c r="I2651" s="318"/>
    </row>
    <row r="2652" spans="1:9" ht="10.5" hidden="1" customHeight="1" outlineLevel="3">
      <c r="A2652" s="214" t="s">
        <v>21111</v>
      </c>
      <c r="B2652" s="67" t="s">
        <v>21112</v>
      </c>
      <c r="C2652" s="68" t="s">
        <v>38773</v>
      </c>
      <c r="D2652" s="67" t="s">
        <v>124</v>
      </c>
      <c r="E2652" s="67" t="str">
        <f t="shared" si="90"/>
        <v>грн</v>
      </c>
      <c r="F2652" s="77">
        <v>21.96</v>
      </c>
      <c r="G2652" s="254">
        <f t="shared" si="91"/>
        <v>21.96</v>
      </c>
      <c r="H2652" s="228"/>
      <c r="I2652" s="318"/>
    </row>
    <row r="2653" spans="1:9" ht="13.35" hidden="1" customHeight="1" outlineLevel="2">
      <c r="A2653" s="214"/>
      <c r="B2653" s="442"/>
      <c r="C2653" s="203" t="s">
        <v>39658</v>
      </c>
      <c r="D2653" s="203"/>
      <c r="E2653" s="203" t="str">
        <f t="shared" si="90"/>
        <v/>
      </c>
      <c r="F2653" s="205" t="s">
        <v>300</v>
      </c>
      <c r="G2653" s="253" t="str">
        <f t="shared" si="91"/>
        <v/>
      </c>
      <c r="H2653" s="228"/>
      <c r="I2653" s="318"/>
    </row>
    <row r="2654" spans="1:9" ht="10.5" hidden="1" customHeight="1" outlineLevel="3">
      <c r="A2654" s="214" t="s">
        <v>5532</v>
      </c>
      <c r="B2654" s="67" t="s">
        <v>5533</v>
      </c>
      <c r="C2654" s="68" t="s">
        <v>38774</v>
      </c>
      <c r="D2654" s="67" t="s">
        <v>124</v>
      </c>
      <c r="E2654" s="67" t="str">
        <f t="shared" si="90"/>
        <v>грн</v>
      </c>
      <c r="F2654" s="77">
        <v>73.7</v>
      </c>
      <c r="G2654" s="254">
        <f t="shared" si="91"/>
        <v>73.7</v>
      </c>
      <c r="H2654" s="228"/>
      <c r="I2654" s="318"/>
    </row>
    <row r="2655" spans="1:9" ht="10.5" hidden="1" customHeight="1" outlineLevel="3">
      <c r="A2655" s="214" t="s">
        <v>5534</v>
      </c>
      <c r="B2655" s="67" t="s">
        <v>36335</v>
      </c>
      <c r="C2655" s="68" t="s">
        <v>38775</v>
      </c>
      <c r="D2655" s="67" t="s">
        <v>124</v>
      </c>
      <c r="E2655" s="67" t="str">
        <f t="shared" si="90"/>
        <v>грн</v>
      </c>
      <c r="F2655" s="77">
        <v>79.8</v>
      </c>
      <c r="G2655" s="254">
        <f t="shared" si="91"/>
        <v>79.8</v>
      </c>
      <c r="H2655" s="228"/>
      <c r="I2655" s="318"/>
    </row>
    <row r="2656" spans="1:9" ht="10.5" hidden="1" customHeight="1" outlineLevel="3">
      <c r="A2656" s="214" t="s">
        <v>5535</v>
      </c>
      <c r="B2656" s="67" t="s">
        <v>36336</v>
      </c>
      <c r="C2656" s="68" t="s">
        <v>38776</v>
      </c>
      <c r="D2656" s="67" t="s">
        <v>124</v>
      </c>
      <c r="E2656" s="67" t="str">
        <f t="shared" si="90"/>
        <v>грн</v>
      </c>
      <c r="F2656" s="77">
        <v>90.47</v>
      </c>
      <c r="G2656" s="254">
        <f t="shared" si="91"/>
        <v>90.47</v>
      </c>
      <c r="H2656" s="228"/>
      <c r="I2656" s="318"/>
    </row>
    <row r="2657" spans="1:9" ht="13.35" hidden="1" customHeight="1" outlineLevel="1">
      <c r="A2657" s="214"/>
      <c r="B2657" s="209"/>
      <c r="C2657" s="209" t="s">
        <v>36337</v>
      </c>
      <c r="D2657" s="209"/>
      <c r="E2657" s="209" t="str">
        <f t="shared" si="90"/>
        <v/>
      </c>
      <c r="F2657" s="210" t="s">
        <v>300</v>
      </c>
      <c r="G2657" s="210" t="str">
        <f t="shared" si="91"/>
        <v/>
      </c>
      <c r="H2657" s="228"/>
      <c r="I2657" s="318"/>
    </row>
    <row r="2658" spans="1:9" ht="13.35" hidden="1" customHeight="1" outlineLevel="2">
      <c r="A2658" s="214"/>
      <c r="B2658" s="442"/>
      <c r="C2658" s="203" t="s">
        <v>39659</v>
      </c>
      <c r="D2658" s="203"/>
      <c r="E2658" s="203" t="str">
        <f t="shared" si="90"/>
        <v/>
      </c>
      <c r="F2658" s="205" t="s">
        <v>300</v>
      </c>
      <c r="G2658" s="253" t="str">
        <f t="shared" si="91"/>
        <v/>
      </c>
      <c r="H2658" s="228"/>
      <c r="I2658" s="318"/>
    </row>
    <row r="2659" spans="1:9" ht="10.5" hidden="1" customHeight="1" outlineLevel="3">
      <c r="A2659" s="214" t="s">
        <v>5479</v>
      </c>
      <c r="B2659" s="67" t="s">
        <v>36338</v>
      </c>
      <c r="C2659" s="68" t="s">
        <v>38777</v>
      </c>
      <c r="D2659" s="67" t="s">
        <v>51</v>
      </c>
      <c r="E2659" s="67" t="str">
        <f t="shared" si="90"/>
        <v>грн</v>
      </c>
      <c r="F2659" s="77">
        <v>254.4</v>
      </c>
      <c r="G2659" s="254">
        <f t="shared" si="91"/>
        <v>254.4</v>
      </c>
      <c r="H2659" s="228"/>
      <c r="I2659" s="318"/>
    </row>
    <row r="2660" spans="1:9" ht="10.5" hidden="1" customHeight="1" outlineLevel="3">
      <c r="A2660" s="214" t="s">
        <v>5480</v>
      </c>
      <c r="B2660" s="67" t="s">
        <v>36339</v>
      </c>
      <c r="C2660" s="68" t="s">
        <v>38778</v>
      </c>
      <c r="D2660" s="67" t="s">
        <v>51</v>
      </c>
      <c r="E2660" s="67" t="str">
        <f t="shared" si="90"/>
        <v>грн</v>
      </c>
      <c r="F2660" s="77">
        <v>261.60000000000002</v>
      </c>
      <c r="G2660" s="254">
        <f t="shared" si="91"/>
        <v>261.60000000000002</v>
      </c>
      <c r="H2660" s="228"/>
      <c r="I2660" s="318"/>
    </row>
    <row r="2661" spans="1:9" ht="10.5" hidden="1" customHeight="1" outlineLevel="3">
      <c r="A2661" s="214" t="s">
        <v>5481</v>
      </c>
      <c r="B2661" s="67" t="s">
        <v>36340</v>
      </c>
      <c r="C2661" s="68" t="s">
        <v>38779</v>
      </c>
      <c r="D2661" s="67" t="s">
        <v>51</v>
      </c>
      <c r="E2661" s="67" t="str">
        <f t="shared" si="90"/>
        <v>грн</v>
      </c>
      <c r="F2661" s="77">
        <v>101.21</v>
      </c>
      <c r="G2661" s="254">
        <f t="shared" si="91"/>
        <v>101.21</v>
      </c>
      <c r="H2661" s="228"/>
      <c r="I2661" s="318"/>
    </row>
    <row r="2662" spans="1:9" ht="10.5" hidden="1" customHeight="1" outlineLevel="3">
      <c r="A2662" s="214" t="s">
        <v>5482</v>
      </c>
      <c r="B2662" s="67" t="s">
        <v>36341</v>
      </c>
      <c r="C2662" s="68" t="s">
        <v>38780</v>
      </c>
      <c r="D2662" s="67" t="s">
        <v>51</v>
      </c>
      <c r="E2662" s="67" t="str">
        <f t="shared" si="90"/>
        <v>грн</v>
      </c>
      <c r="F2662" s="77">
        <v>133.19999999999999</v>
      </c>
      <c r="G2662" s="254">
        <f t="shared" si="91"/>
        <v>133.19999999999999</v>
      </c>
      <c r="H2662" s="228"/>
      <c r="I2662" s="318"/>
    </row>
    <row r="2663" spans="1:9" ht="10.5" hidden="1" customHeight="1" outlineLevel="3">
      <c r="A2663" s="214" t="s">
        <v>5483</v>
      </c>
      <c r="B2663" s="67" t="s">
        <v>36342</v>
      </c>
      <c r="C2663" s="68" t="s">
        <v>38781</v>
      </c>
      <c r="D2663" s="67" t="s">
        <v>51</v>
      </c>
      <c r="E2663" s="67" t="str">
        <f t="shared" si="90"/>
        <v>грн</v>
      </c>
      <c r="F2663" s="77">
        <v>138</v>
      </c>
      <c r="G2663" s="254">
        <f t="shared" si="91"/>
        <v>138</v>
      </c>
      <c r="H2663" s="228"/>
      <c r="I2663" s="318"/>
    </row>
    <row r="2664" spans="1:9" ht="10.5" hidden="1" customHeight="1" outlineLevel="3">
      <c r="A2664" s="214" t="s">
        <v>5484</v>
      </c>
      <c r="B2664" s="67" t="s">
        <v>36343</v>
      </c>
      <c r="C2664" s="68" t="s">
        <v>38782</v>
      </c>
      <c r="D2664" s="67" t="s">
        <v>51</v>
      </c>
      <c r="E2664" s="67" t="str">
        <f t="shared" si="90"/>
        <v>грн</v>
      </c>
      <c r="F2664" s="77">
        <v>236.4</v>
      </c>
      <c r="G2664" s="254">
        <f t="shared" si="91"/>
        <v>236.4</v>
      </c>
      <c r="H2664" s="228"/>
      <c r="I2664" s="318"/>
    </row>
    <row r="2665" spans="1:9" ht="10.5" hidden="1" customHeight="1" outlineLevel="3">
      <c r="A2665" s="214" t="s">
        <v>5485</v>
      </c>
      <c r="B2665" s="67" t="s">
        <v>36344</v>
      </c>
      <c r="C2665" s="68" t="s">
        <v>38783</v>
      </c>
      <c r="D2665" s="67" t="s">
        <v>51</v>
      </c>
      <c r="E2665" s="67" t="str">
        <f t="shared" si="90"/>
        <v>грн</v>
      </c>
      <c r="F2665" s="77">
        <v>243.6</v>
      </c>
      <c r="G2665" s="254">
        <f t="shared" si="91"/>
        <v>243.6</v>
      </c>
      <c r="H2665" s="228"/>
      <c r="I2665" s="318"/>
    </row>
    <row r="2666" spans="1:9" ht="10.5" hidden="1" customHeight="1" outlineLevel="3">
      <c r="A2666" s="214" t="s">
        <v>5486</v>
      </c>
      <c r="B2666" s="67" t="s">
        <v>36345</v>
      </c>
      <c r="C2666" s="68" t="s">
        <v>38784</v>
      </c>
      <c r="D2666" s="67" t="s">
        <v>51</v>
      </c>
      <c r="E2666" s="67" t="str">
        <f t="shared" si="90"/>
        <v>грн</v>
      </c>
      <c r="F2666" s="77">
        <v>379.2</v>
      </c>
      <c r="G2666" s="254">
        <f t="shared" si="91"/>
        <v>379.2</v>
      </c>
      <c r="H2666" s="228"/>
      <c r="I2666" s="318"/>
    </row>
    <row r="2667" spans="1:9" ht="10.5" hidden="1" customHeight="1" outlineLevel="3">
      <c r="A2667" s="214" t="s">
        <v>5487</v>
      </c>
      <c r="B2667" s="67" t="s">
        <v>36346</v>
      </c>
      <c r="C2667" s="68" t="s">
        <v>38785</v>
      </c>
      <c r="D2667" s="67" t="s">
        <v>51</v>
      </c>
      <c r="E2667" s="67" t="str">
        <f t="shared" si="90"/>
        <v>грн</v>
      </c>
      <c r="F2667" s="77">
        <v>296.39999999999998</v>
      </c>
      <c r="G2667" s="254">
        <f t="shared" si="91"/>
        <v>296.39999999999998</v>
      </c>
      <c r="H2667" s="228"/>
      <c r="I2667" s="318"/>
    </row>
    <row r="2668" spans="1:9" ht="10.5" hidden="1" customHeight="1" outlineLevel="3">
      <c r="A2668" s="214" t="s">
        <v>5488</v>
      </c>
      <c r="B2668" s="67" t="s">
        <v>36347</v>
      </c>
      <c r="C2668" s="68" t="s">
        <v>38786</v>
      </c>
      <c r="D2668" s="67" t="s">
        <v>124</v>
      </c>
      <c r="E2668" s="67" t="str">
        <f t="shared" si="90"/>
        <v>грн</v>
      </c>
      <c r="F2668" s="77">
        <v>63.83</v>
      </c>
      <c r="G2668" s="254">
        <f t="shared" si="91"/>
        <v>63.83</v>
      </c>
      <c r="H2668" s="228"/>
      <c r="I2668" s="318"/>
    </row>
    <row r="2669" spans="1:9" ht="10.5" hidden="1" customHeight="1" outlineLevel="3">
      <c r="A2669" s="214" t="s">
        <v>5489</v>
      </c>
      <c r="B2669" s="67" t="s">
        <v>36348</v>
      </c>
      <c r="C2669" s="68" t="s">
        <v>38787</v>
      </c>
      <c r="D2669" s="67" t="s">
        <v>124</v>
      </c>
      <c r="E2669" s="67" t="str">
        <f t="shared" si="90"/>
        <v>грн</v>
      </c>
      <c r="F2669" s="77">
        <v>79.430000000000007</v>
      </c>
      <c r="G2669" s="254">
        <f t="shared" si="91"/>
        <v>79.430000000000007</v>
      </c>
      <c r="H2669" s="228"/>
      <c r="I2669" s="318"/>
    </row>
    <row r="2670" spans="1:9" ht="10.5" hidden="1" customHeight="1" outlineLevel="3">
      <c r="A2670" s="214" t="s">
        <v>21036</v>
      </c>
      <c r="B2670" s="67" t="s">
        <v>36349</v>
      </c>
      <c r="C2670" s="68" t="s">
        <v>38788</v>
      </c>
      <c r="D2670" s="67" t="s">
        <v>51</v>
      </c>
      <c r="E2670" s="67" t="str">
        <f t="shared" si="90"/>
        <v>грн</v>
      </c>
      <c r="F2670" s="77">
        <v>86.4</v>
      </c>
      <c r="G2670" s="254">
        <f t="shared" si="91"/>
        <v>86.4</v>
      </c>
      <c r="H2670" s="228"/>
      <c r="I2670" s="318"/>
    </row>
    <row r="2671" spans="1:9" ht="13.35" hidden="1" customHeight="1" outlineLevel="2">
      <c r="A2671" s="214"/>
      <c r="B2671" s="442"/>
      <c r="C2671" s="203" t="s">
        <v>36410</v>
      </c>
      <c r="D2671" s="203"/>
      <c r="E2671" s="203"/>
      <c r="F2671" s="205" t="s">
        <v>300</v>
      </c>
      <c r="G2671" s="253"/>
      <c r="H2671" s="228"/>
      <c r="I2671" s="318"/>
    </row>
    <row r="2672" spans="1:9" ht="10.5" hidden="1" customHeight="1" outlineLevel="3">
      <c r="A2672" s="214" t="s">
        <v>5536</v>
      </c>
      <c r="B2672" s="67" t="s">
        <v>1750</v>
      </c>
      <c r="C2672" s="68" t="s">
        <v>39660</v>
      </c>
      <c r="D2672" s="67" t="s">
        <v>124</v>
      </c>
      <c r="E2672" s="67" t="str">
        <f t="shared" si="90"/>
        <v>грн</v>
      </c>
      <c r="F2672" s="77">
        <v>58.96</v>
      </c>
      <c r="G2672" s="254">
        <f t="shared" si="91"/>
        <v>58.96</v>
      </c>
      <c r="H2672" s="228"/>
      <c r="I2672" s="318"/>
    </row>
    <row r="2673" spans="1:9" ht="10.5" hidden="1" customHeight="1" outlineLevel="3">
      <c r="A2673" s="214" t="s">
        <v>5537</v>
      </c>
      <c r="B2673" s="67" t="s">
        <v>1751</v>
      </c>
      <c r="C2673" s="68" t="s">
        <v>39661</v>
      </c>
      <c r="D2673" s="67" t="s">
        <v>124</v>
      </c>
      <c r="E2673" s="67" t="str">
        <f t="shared" si="90"/>
        <v>грн</v>
      </c>
      <c r="F2673" s="77">
        <v>58.96</v>
      </c>
      <c r="G2673" s="254">
        <f t="shared" si="91"/>
        <v>58.96</v>
      </c>
      <c r="H2673" s="228"/>
      <c r="I2673" s="318"/>
    </row>
    <row r="2674" spans="1:9" ht="10.5" hidden="1" customHeight="1" outlineLevel="3">
      <c r="A2674" s="214" t="s">
        <v>5538</v>
      </c>
      <c r="B2674" s="67" t="s">
        <v>1752</v>
      </c>
      <c r="C2674" s="68" t="s">
        <v>39662</v>
      </c>
      <c r="D2674" s="67" t="s">
        <v>124</v>
      </c>
      <c r="E2674" s="67" t="str">
        <f t="shared" si="90"/>
        <v>грн</v>
      </c>
      <c r="F2674" s="77">
        <v>62.82</v>
      </c>
      <c r="G2674" s="254">
        <f t="shared" si="91"/>
        <v>62.82</v>
      </c>
      <c r="H2674" s="228"/>
      <c r="I2674" s="318"/>
    </row>
    <row r="2675" spans="1:9" ht="10.5" hidden="1" customHeight="1" outlineLevel="3">
      <c r="A2675" s="214" t="s">
        <v>5539</v>
      </c>
      <c r="B2675" s="67" t="s">
        <v>1753</v>
      </c>
      <c r="C2675" s="68" t="s">
        <v>39663</v>
      </c>
      <c r="D2675" s="67" t="s">
        <v>124</v>
      </c>
      <c r="E2675" s="67" t="str">
        <f t="shared" si="90"/>
        <v>грн</v>
      </c>
      <c r="F2675" s="77">
        <v>67.489999999999995</v>
      </c>
      <c r="G2675" s="254">
        <f t="shared" si="91"/>
        <v>67.489999999999995</v>
      </c>
      <c r="H2675" s="228"/>
      <c r="I2675" s="318"/>
    </row>
    <row r="2676" spans="1:9" ht="10.5" hidden="1" customHeight="1" outlineLevel="3">
      <c r="A2676" s="214" t="s">
        <v>5540</v>
      </c>
      <c r="B2676" s="67" t="s">
        <v>1754</v>
      </c>
      <c r="C2676" s="68" t="s">
        <v>39664</v>
      </c>
      <c r="D2676" s="67" t="s">
        <v>124</v>
      </c>
      <c r="E2676" s="67" t="str">
        <f t="shared" si="90"/>
        <v>грн</v>
      </c>
      <c r="F2676" s="77">
        <v>67.489999999999995</v>
      </c>
      <c r="G2676" s="254">
        <f t="shared" si="91"/>
        <v>67.489999999999995</v>
      </c>
      <c r="H2676" s="228"/>
      <c r="I2676" s="318"/>
    </row>
    <row r="2677" spans="1:9" ht="10.5" hidden="1" customHeight="1" outlineLevel="3">
      <c r="A2677" s="214" t="s">
        <v>5541</v>
      </c>
      <c r="B2677" s="67" t="s">
        <v>1755</v>
      </c>
      <c r="C2677" s="68" t="s">
        <v>39665</v>
      </c>
      <c r="D2677" s="67" t="s">
        <v>124</v>
      </c>
      <c r="E2677" s="67" t="str">
        <f t="shared" si="90"/>
        <v>грн</v>
      </c>
      <c r="F2677" s="77">
        <v>70.599999999999994</v>
      </c>
      <c r="G2677" s="254">
        <f t="shared" si="91"/>
        <v>70.599999999999994</v>
      </c>
      <c r="H2677" s="228"/>
      <c r="I2677" s="318"/>
    </row>
    <row r="2678" spans="1:9" ht="10.5" hidden="1" customHeight="1" outlineLevel="3">
      <c r="A2678" s="214" t="s">
        <v>5542</v>
      </c>
      <c r="B2678" s="67" t="s">
        <v>1756</v>
      </c>
      <c r="C2678" s="68" t="s">
        <v>39666</v>
      </c>
      <c r="D2678" s="67" t="s">
        <v>124</v>
      </c>
      <c r="E2678" s="67" t="str">
        <f t="shared" si="90"/>
        <v>грн</v>
      </c>
      <c r="F2678" s="77">
        <v>67.489999999999995</v>
      </c>
      <c r="G2678" s="254">
        <f t="shared" si="91"/>
        <v>67.489999999999995</v>
      </c>
      <c r="H2678" s="228"/>
      <c r="I2678" s="318"/>
    </row>
    <row r="2679" spans="1:9" ht="10.5" hidden="1" customHeight="1" outlineLevel="3">
      <c r="A2679" s="214" t="s">
        <v>5543</v>
      </c>
      <c r="B2679" s="67" t="s">
        <v>1757</v>
      </c>
      <c r="C2679" s="68" t="s">
        <v>39667</v>
      </c>
      <c r="D2679" s="67" t="s">
        <v>124</v>
      </c>
      <c r="E2679" s="67" t="str">
        <f t="shared" si="90"/>
        <v>грн</v>
      </c>
      <c r="F2679" s="77">
        <v>70.599999999999994</v>
      </c>
      <c r="G2679" s="254">
        <f t="shared" si="91"/>
        <v>70.599999999999994</v>
      </c>
      <c r="H2679" s="228"/>
      <c r="I2679" s="318"/>
    </row>
    <row r="2680" spans="1:9" ht="10.5" hidden="1" customHeight="1" outlineLevel="3">
      <c r="A2680" s="214" t="s">
        <v>5544</v>
      </c>
      <c r="B2680" s="67" t="s">
        <v>1758</v>
      </c>
      <c r="C2680" s="68" t="s">
        <v>39668</v>
      </c>
      <c r="D2680" s="67" t="s">
        <v>124</v>
      </c>
      <c r="E2680" s="67" t="str">
        <f t="shared" si="90"/>
        <v>грн</v>
      </c>
      <c r="F2680" s="77">
        <v>72.13</v>
      </c>
      <c r="G2680" s="254">
        <f t="shared" si="91"/>
        <v>72.13</v>
      </c>
      <c r="H2680" s="228"/>
      <c r="I2680" s="318"/>
    </row>
    <row r="2681" spans="1:9" ht="10.5" hidden="1" customHeight="1" outlineLevel="3">
      <c r="A2681" s="214" t="s">
        <v>5545</v>
      </c>
      <c r="B2681" s="67" t="s">
        <v>1759</v>
      </c>
      <c r="C2681" s="68" t="s">
        <v>39669</v>
      </c>
      <c r="D2681" s="67" t="s">
        <v>124</v>
      </c>
      <c r="E2681" s="67" t="str">
        <f t="shared" si="90"/>
        <v>грн</v>
      </c>
      <c r="F2681" s="77">
        <v>116.44</v>
      </c>
      <c r="G2681" s="254">
        <f t="shared" si="91"/>
        <v>116.44</v>
      </c>
      <c r="H2681" s="228"/>
      <c r="I2681" s="318"/>
    </row>
    <row r="2682" spans="1:9" ht="10.5" hidden="1" customHeight="1" outlineLevel="3">
      <c r="A2682" s="214" t="s">
        <v>5546</v>
      </c>
      <c r="B2682" s="67" t="s">
        <v>1760</v>
      </c>
      <c r="C2682" s="68" t="s">
        <v>39670</v>
      </c>
      <c r="D2682" s="67" t="s">
        <v>124</v>
      </c>
      <c r="E2682" s="67" t="str">
        <f t="shared" si="90"/>
        <v>грн</v>
      </c>
      <c r="F2682" s="77">
        <v>116.44</v>
      </c>
      <c r="G2682" s="254">
        <f t="shared" si="91"/>
        <v>116.44</v>
      </c>
      <c r="H2682" s="228"/>
      <c r="I2682" s="318"/>
    </row>
    <row r="2683" spans="1:9" ht="10.5" hidden="1" customHeight="1" outlineLevel="3">
      <c r="A2683" s="214" t="s">
        <v>5547</v>
      </c>
      <c r="B2683" s="67" t="s">
        <v>1761</v>
      </c>
      <c r="C2683" s="68" t="s">
        <v>39671</v>
      </c>
      <c r="D2683" s="67" t="s">
        <v>124</v>
      </c>
      <c r="E2683" s="67" t="str">
        <f t="shared" si="90"/>
        <v>грн</v>
      </c>
      <c r="F2683" s="77">
        <v>134.4</v>
      </c>
      <c r="G2683" s="254">
        <f t="shared" si="91"/>
        <v>134.4</v>
      </c>
      <c r="H2683" s="228"/>
      <c r="I2683" s="318"/>
    </row>
    <row r="2684" spans="1:9" ht="10.5" hidden="1" customHeight="1" outlineLevel="3">
      <c r="A2684" s="214" t="s">
        <v>5548</v>
      </c>
      <c r="B2684" s="67" t="s">
        <v>1762</v>
      </c>
      <c r="C2684" s="68" t="s">
        <v>39672</v>
      </c>
      <c r="D2684" s="67" t="s">
        <v>124</v>
      </c>
      <c r="E2684" s="67" t="str">
        <f t="shared" si="90"/>
        <v>грн</v>
      </c>
      <c r="F2684" s="77">
        <v>134.4</v>
      </c>
      <c r="G2684" s="254">
        <f t="shared" si="91"/>
        <v>134.4</v>
      </c>
      <c r="H2684" s="228"/>
      <c r="I2684" s="318"/>
    </row>
    <row r="2685" spans="1:9" ht="10.5" hidden="1" customHeight="1" outlineLevel="3">
      <c r="A2685" s="214" t="s">
        <v>5549</v>
      </c>
      <c r="B2685" s="67" t="s">
        <v>1763</v>
      </c>
      <c r="C2685" s="68" t="s">
        <v>39673</v>
      </c>
      <c r="D2685" s="67" t="s">
        <v>124</v>
      </c>
      <c r="E2685" s="67" t="str">
        <f t="shared" si="90"/>
        <v>грн</v>
      </c>
      <c r="F2685" s="77">
        <v>136.80000000000001</v>
      </c>
      <c r="G2685" s="254">
        <f t="shared" si="91"/>
        <v>136.80000000000001</v>
      </c>
      <c r="H2685" s="228"/>
      <c r="I2685" s="318"/>
    </row>
    <row r="2686" spans="1:9" ht="10.5" hidden="1" customHeight="1" outlineLevel="3">
      <c r="A2686" s="214" t="s">
        <v>5550</v>
      </c>
      <c r="B2686" s="67" t="s">
        <v>1764</v>
      </c>
      <c r="C2686" s="68" t="s">
        <v>39674</v>
      </c>
      <c r="D2686" s="67" t="s">
        <v>124</v>
      </c>
      <c r="E2686" s="67" t="str">
        <f t="shared" si="90"/>
        <v>грн</v>
      </c>
      <c r="F2686" s="77">
        <v>165.6</v>
      </c>
      <c r="G2686" s="254">
        <f t="shared" si="91"/>
        <v>165.6</v>
      </c>
      <c r="H2686" s="228"/>
      <c r="I2686" s="318"/>
    </row>
    <row r="2687" spans="1:9" ht="10.5" hidden="1" customHeight="1" outlineLevel="3">
      <c r="A2687" s="214" t="s">
        <v>5551</v>
      </c>
      <c r="B2687" s="67" t="s">
        <v>1765</v>
      </c>
      <c r="C2687" s="68" t="s">
        <v>39675</v>
      </c>
      <c r="D2687" s="67" t="s">
        <v>124</v>
      </c>
      <c r="E2687" s="67" t="str">
        <f t="shared" si="90"/>
        <v>грн</v>
      </c>
      <c r="F2687" s="77">
        <v>166.8</v>
      </c>
      <c r="G2687" s="254">
        <f t="shared" si="91"/>
        <v>166.8</v>
      </c>
      <c r="H2687" s="228"/>
      <c r="I2687" s="318"/>
    </row>
    <row r="2688" spans="1:9" ht="10.5" hidden="1" customHeight="1" outlineLevel="3">
      <c r="A2688" s="214" t="s">
        <v>5552</v>
      </c>
      <c r="B2688" s="67" t="s">
        <v>1766</v>
      </c>
      <c r="C2688" s="68" t="s">
        <v>39676</v>
      </c>
      <c r="D2688" s="67" t="s">
        <v>124</v>
      </c>
      <c r="E2688" s="67" t="str">
        <f t="shared" si="90"/>
        <v>грн</v>
      </c>
      <c r="F2688" s="77">
        <v>169.2</v>
      </c>
      <c r="G2688" s="254">
        <f t="shared" si="91"/>
        <v>169.2</v>
      </c>
      <c r="H2688" s="228"/>
      <c r="I2688" s="318"/>
    </row>
    <row r="2689" spans="1:9" ht="10.5" hidden="1" customHeight="1" outlineLevel="3">
      <c r="A2689" s="214" t="s">
        <v>5553</v>
      </c>
      <c r="B2689" s="67" t="s">
        <v>1767</v>
      </c>
      <c r="C2689" s="68" t="s">
        <v>39677</v>
      </c>
      <c r="D2689" s="67" t="s">
        <v>124</v>
      </c>
      <c r="E2689" s="67" t="str">
        <f t="shared" si="90"/>
        <v>грн</v>
      </c>
      <c r="F2689" s="77">
        <v>170.4</v>
      </c>
      <c r="G2689" s="254">
        <f t="shared" si="91"/>
        <v>170.4</v>
      </c>
      <c r="H2689" s="228"/>
      <c r="I2689" s="318"/>
    </row>
    <row r="2690" spans="1:9" ht="10.5" hidden="1" customHeight="1" outlineLevel="3">
      <c r="A2690" s="214" t="s">
        <v>5554</v>
      </c>
      <c r="B2690" s="67" t="s">
        <v>1768</v>
      </c>
      <c r="C2690" s="68" t="s">
        <v>39678</v>
      </c>
      <c r="D2690" s="67" t="s">
        <v>124</v>
      </c>
      <c r="E2690" s="67" t="str">
        <f t="shared" ref="E2690:E2754" si="92">IF(D2690="", "", "грн")</f>
        <v>грн</v>
      </c>
      <c r="F2690" s="77">
        <v>170.4</v>
      </c>
      <c r="G2690" s="254">
        <f t="shared" si="91"/>
        <v>170.4</v>
      </c>
      <c r="H2690" s="228"/>
      <c r="I2690" s="318"/>
    </row>
    <row r="2691" spans="1:9" ht="10.5" hidden="1" customHeight="1" outlineLevel="3">
      <c r="A2691" s="214" t="s">
        <v>5555</v>
      </c>
      <c r="B2691" s="67" t="s">
        <v>1769</v>
      </c>
      <c r="C2691" s="68" t="s">
        <v>39679</v>
      </c>
      <c r="D2691" s="67" t="s">
        <v>124</v>
      </c>
      <c r="E2691" s="67" t="str">
        <f t="shared" si="92"/>
        <v>грн</v>
      </c>
      <c r="F2691" s="77">
        <v>172.8</v>
      </c>
      <c r="G2691" s="254">
        <f t="shared" si="91"/>
        <v>172.8</v>
      </c>
      <c r="H2691" s="228"/>
      <c r="I2691" s="318"/>
    </row>
    <row r="2692" spans="1:9" ht="10.5" hidden="1" customHeight="1" outlineLevel="3">
      <c r="A2692" s="214" t="s">
        <v>5556</v>
      </c>
      <c r="B2692" s="67" t="s">
        <v>1770</v>
      </c>
      <c r="C2692" s="68" t="s">
        <v>39680</v>
      </c>
      <c r="D2692" s="67" t="s">
        <v>124</v>
      </c>
      <c r="E2692" s="67" t="str">
        <f t="shared" si="92"/>
        <v>грн</v>
      </c>
      <c r="F2692" s="77">
        <v>175.2</v>
      </c>
      <c r="G2692" s="254">
        <f t="shared" si="91"/>
        <v>175.2</v>
      </c>
      <c r="H2692" s="228"/>
      <c r="I2692" s="318"/>
    </row>
    <row r="2693" spans="1:9" ht="10.5" hidden="1" customHeight="1" outlineLevel="3">
      <c r="A2693" s="214" t="s">
        <v>5557</v>
      </c>
      <c r="B2693" s="67" t="s">
        <v>1771</v>
      </c>
      <c r="C2693" s="68" t="s">
        <v>39681</v>
      </c>
      <c r="D2693" s="67" t="s">
        <v>124</v>
      </c>
      <c r="E2693" s="67" t="str">
        <f t="shared" si="92"/>
        <v>грн</v>
      </c>
      <c r="F2693" s="77">
        <v>242.4</v>
      </c>
      <c r="G2693" s="254">
        <f t="shared" si="91"/>
        <v>242.4</v>
      </c>
      <c r="H2693" s="228"/>
      <c r="I2693" s="318"/>
    </row>
    <row r="2694" spans="1:9" ht="10.5" hidden="1" customHeight="1" outlineLevel="3">
      <c r="A2694" s="214" t="s">
        <v>5558</v>
      </c>
      <c r="B2694" s="67" t="s">
        <v>1772</v>
      </c>
      <c r="C2694" s="68" t="s">
        <v>39682</v>
      </c>
      <c r="D2694" s="67" t="s">
        <v>124</v>
      </c>
      <c r="E2694" s="67" t="str">
        <f t="shared" si="92"/>
        <v>грн</v>
      </c>
      <c r="F2694" s="77">
        <v>244.8</v>
      </c>
      <c r="G2694" s="254">
        <f t="shared" si="91"/>
        <v>244.8</v>
      </c>
      <c r="H2694" s="228"/>
      <c r="I2694" s="318"/>
    </row>
    <row r="2695" spans="1:9" ht="10.5" hidden="1" customHeight="1" outlineLevel="3">
      <c r="A2695" s="214" t="s">
        <v>5559</v>
      </c>
      <c r="B2695" s="67" t="s">
        <v>1773</v>
      </c>
      <c r="C2695" s="68" t="s">
        <v>39683</v>
      </c>
      <c r="D2695" s="67" t="s">
        <v>124</v>
      </c>
      <c r="E2695" s="67" t="str">
        <f t="shared" si="92"/>
        <v>грн</v>
      </c>
      <c r="F2695" s="77">
        <v>253.2</v>
      </c>
      <c r="G2695" s="254">
        <f t="shared" si="91"/>
        <v>253.2</v>
      </c>
      <c r="H2695" s="228"/>
      <c r="I2695" s="318"/>
    </row>
    <row r="2696" spans="1:9" ht="10.5" hidden="1" customHeight="1" outlineLevel="3">
      <c r="A2696" s="214" t="s">
        <v>5560</v>
      </c>
      <c r="B2696" s="67" t="s">
        <v>1774</v>
      </c>
      <c r="C2696" s="68" t="s">
        <v>39684</v>
      </c>
      <c r="D2696" s="67" t="s">
        <v>124</v>
      </c>
      <c r="E2696" s="67" t="str">
        <f t="shared" si="92"/>
        <v>грн</v>
      </c>
      <c r="F2696" s="77">
        <v>295.2</v>
      </c>
      <c r="G2696" s="254">
        <f t="shared" si="91"/>
        <v>295.2</v>
      </c>
      <c r="H2696" s="228"/>
      <c r="I2696" s="318"/>
    </row>
    <row r="2697" spans="1:9" ht="10.5" hidden="1" customHeight="1" outlineLevel="3">
      <c r="A2697" s="214" t="s">
        <v>5561</v>
      </c>
      <c r="B2697" s="67" t="s">
        <v>1775</v>
      </c>
      <c r="C2697" s="68" t="s">
        <v>39685</v>
      </c>
      <c r="D2697" s="67" t="s">
        <v>124</v>
      </c>
      <c r="E2697" s="67" t="str">
        <f t="shared" si="92"/>
        <v>грн</v>
      </c>
      <c r="F2697" s="77">
        <v>309.60000000000002</v>
      </c>
      <c r="G2697" s="254">
        <f t="shared" si="91"/>
        <v>309.60000000000002</v>
      </c>
      <c r="H2697" s="228"/>
      <c r="I2697" s="318"/>
    </row>
    <row r="2698" spans="1:9" ht="10.5" hidden="1" customHeight="1" outlineLevel="3">
      <c r="A2698" s="214" t="s">
        <v>5562</v>
      </c>
      <c r="B2698" s="67" t="s">
        <v>1776</v>
      </c>
      <c r="C2698" s="68" t="s">
        <v>39686</v>
      </c>
      <c r="D2698" s="67" t="s">
        <v>124</v>
      </c>
      <c r="E2698" s="67" t="str">
        <f t="shared" si="92"/>
        <v>грн</v>
      </c>
      <c r="F2698" s="77">
        <v>320.39999999999998</v>
      </c>
      <c r="G2698" s="254">
        <f t="shared" si="91"/>
        <v>320.39999999999998</v>
      </c>
      <c r="H2698" s="228"/>
      <c r="I2698" s="318"/>
    </row>
    <row r="2699" spans="1:9" ht="10.5" hidden="1" customHeight="1" outlineLevel="3">
      <c r="A2699" s="214" t="s">
        <v>5563</v>
      </c>
      <c r="B2699" s="67" t="s">
        <v>1777</v>
      </c>
      <c r="C2699" s="68" t="s">
        <v>39687</v>
      </c>
      <c r="D2699" s="67" t="s">
        <v>124</v>
      </c>
      <c r="E2699" s="67" t="str">
        <f t="shared" si="92"/>
        <v>грн</v>
      </c>
      <c r="F2699" s="77">
        <v>699.6</v>
      </c>
      <c r="G2699" s="254">
        <f t="shared" si="91"/>
        <v>699.6</v>
      </c>
      <c r="H2699" s="228"/>
      <c r="I2699" s="318"/>
    </row>
    <row r="2700" spans="1:9" ht="10.5" hidden="1" customHeight="1" outlineLevel="3">
      <c r="A2700" s="214" t="s">
        <v>5564</v>
      </c>
      <c r="B2700" s="67" t="s">
        <v>1778</v>
      </c>
      <c r="C2700" s="68" t="s">
        <v>39688</v>
      </c>
      <c r="D2700" s="67" t="s">
        <v>124</v>
      </c>
      <c r="E2700" s="67" t="str">
        <f t="shared" si="92"/>
        <v>грн</v>
      </c>
      <c r="F2700" s="77">
        <v>760.8</v>
      </c>
      <c r="G2700" s="254">
        <f t="shared" ref="G2700:G2764" si="93">IFERROR(IF(OR(E2700="грн",E2700="грн."),ROUND(F2700*(1-$G$2),2),ROUND(F2700*(1-$G$2),2)*$E$2),"")</f>
        <v>760.8</v>
      </c>
      <c r="H2700" s="228"/>
      <c r="I2700" s="318"/>
    </row>
    <row r="2701" spans="1:9" ht="10.5" hidden="1" customHeight="1" outlineLevel="3">
      <c r="A2701" s="214" t="s">
        <v>5565</v>
      </c>
      <c r="B2701" s="67" t="s">
        <v>1779</v>
      </c>
      <c r="C2701" s="68" t="s">
        <v>39689</v>
      </c>
      <c r="D2701" s="67" t="s">
        <v>124</v>
      </c>
      <c r="E2701" s="67" t="str">
        <f t="shared" si="92"/>
        <v>грн</v>
      </c>
      <c r="F2701" s="77">
        <v>835.2</v>
      </c>
      <c r="G2701" s="254">
        <f t="shared" si="93"/>
        <v>835.2</v>
      </c>
      <c r="H2701" s="228"/>
      <c r="I2701" s="318"/>
    </row>
    <row r="2702" spans="1:9" ht="10.5" hidden="1" customHeight="1" outlineLevel="3">
      <c r="A2702" s="214" t="s">
        <v>5566</v>
      </c>
      <c r="B2702" s="67" t="s">
        <v>1780</v>
      </c>
      <c r="C2702" s="68" t="s">
        <v>39690</v>
      </c>
      <c r="D2702" s="67" t="s">
        <v>124</v>
      </c>
      <c r="E2702" s="67" t="str">
        <f t="shared" si="92"/>
        <v>грн</v>
      </c>
      <c r="F2702" s="77">
        <v>157.19999999999999</v>
      </c>
      <c r="G2702" s="254">
        <f t="shared" si="93"/>
        <v>157.19999999999999</v>
      </c>
      <c r="H2702" s="228"/>
      <c r="I2702" s="318"/>
    </row>
    <row r="2703" spans="1:9" ht="10.5" hidden="1" customHeight="1" outlineLevel="3">
      <c r="A2703" s="214" t="s">
        <v>5567</v>
      </c>
      <c r="B2703" s="67" t="s">
        <v>1781</v>
      </c>
      <c r="C2703" s="68" t="s">
        <v>39691</v>
      </c>
      <c r="D2703" s="67" t="s">
        <v>124</v>
      </c>
      <c r="E2703" s="67" t="str">
        <f t="shared" si="92"/>
        <v>грн</v>
      </c>
      <c r="F2703" s="77">
        <v>157.19999999999999</v>
      </c>
      <c r="G2703" s="254">
        <f t="shared" si="93"/>
        <v>157.19999999999999</v>
      </c>
      <c r="H2703" s="228"/>
      <c r="I2703" s="318"/>
    </row>
    <row r="2704" spans="1:9" ht="10.5" hidden="1" customHeight="1" outlineLevel="3">
      <c r="A2704" s="214" t="s">
        <v>5568</v>
      </c>
      <c r="B2704" s="67" t="s">
        <v>1782</v>
      </c>
      <c r="C2704" s="68" t="s">
        <v>39692</v>
      </c>
      <c r="D2704" s="67" t="s">
        <v>124</v>
      </c>
      <c r="E2704" s="67" t="str">
        <f t="shared" si="92"/>
        <v>грн</v>
      </c>
      <c r="F2704" s="77">
        <v>157.19999999999999</v>
      </c>
      <c r="G2704" s="254">
        <f t="shared" si="93"/>
        <v>157.19999999999999</v>
      </c>
      <c r="H2704" s="228"/>
      <c r="I2704" s="318"/>
    </row>
    <row r="2705" spans="1:9" ht="10.5" hidden="1" customHeight="1" outlineLevel="3">
      <c r="A2705" s="214" t="s">
        <v>5569</v>
      </c>
      <c r="B2705" s="67" t="s">
        <v>1783</v>
      </c>
      <c r="C2705" s="68" t="s">
        <v>39693</v>
      </c>
      <c r="D2705" s="67" t="s">
        <v>124</v>
      </c>
      <c r="E2705" s="67" t="str">
        <f t="shared" si="92"/>
        <v>грн</v>
      </c>
      <c r="F2705" s="77">
        <v>178.8</v>
      </c>
      <c r="G2705" s="254">
        <f t="shared" si="93"/>
        <v>178.8</v>
      </c>
      <c r="H2705" s="228"/>
      <c r="I2705" s="318"/>
    </row>
    <row r="2706" spans="1:9" ht="10.5" hidden="1" customHeight="1" outlineLevel="3">
      <c r="A2706" s="214" t="s">
        <v>5570</v>
      </c>
      <c r="B2706" s="67" t="s">
        <v>1784</v>
      </c>
      <c r="C2706" s="68" t="s">
        <v>39694</v>
      </c>
      <c r="D2706" s="67" t="s">
        <v>124</v>
      </c>
      <c r="E2706" s="67" t="str">
        <f t="shared" si="92"/>
        <v>грн</v>
      </c>
      <c r="F2706" s="77">
        <v>181.2</v>
      </c>
      <c r="G2706" s="254">
        <f t="shared" si="93"/>
        <v>181.2</v>
      </c>
      <c r="H2706" s="228"/>
      <c r="I2706" s="318"/>
    </row>
    <row r="2707" spans="1:9" ht="10.5" hidden="1" customHeight="1" outlineLevel="3">
      <c r="A2707" s="214" t="s">
        <v>5571</v>
      </c>
      <c r="B2707" s="67" t="s">
        <v>1785</v>
      </c>
      <c r="C2707" s="68" t="s">
        <v>39695</v>
      </c>
      <c r="D2707" s="67" t="s">
        <v>124</v>
      </c>
      <c r="E2707" s="67" t="str">
        <f t="shared" si="92"/>
        <v>грн</v>
      </c>
      <c r="F2707" s="77">
        <v>187.2</v>
      </c>
      <c r="G2707" s="254">
        <f t="shared" si="93"/>
        <v>187.2</v>
      </c>
      <c r="H2707" s="228"/>
      <c r="I2707" s="318"/>
    </row>
    <row r="2708" spans="1:9" ht="10.5" hidden="1" customHeight="1" outlineLevel="3">
      <c r="A2708" s="214" t="s">
        <v>5572</v>
      </c>
      <c r="B2708" s="67" t="s">
        <v>1786</v>
      </c>
      <c r="C2708" s="68" t="s">
        <v>39696</v>
      </c>
      <c r="D2708" s="67" t="s">
        <v>124</v>
      </c>
      <c r="E2708" s="67" t="str">
        <f t="shared" si="92"/>
        <v>грн</v>
      </c>
      <c r="F2708" s="77">
        <v>192</v>
      </c>
      <c r="G2708" s="254">
        <f t="shared" si="93"/>
        <v>192</v>
      </c>
      <c r="H2708" s="228"/>
      <c r="I2708" s="318"/>
    </row>
    <row r="2709" spans="1:9" ht="10.5" hidden="1" customHeight="1" outlineLevel="3">
      <c r="A2709" s="214" t="s">
        <v>5573</v>
      </c>
      <c r="B2709" s="67" t="s">
        <v>1787</v>
      </c>
      <c r="C2709" s="68" t="s">
        <v>39697</v>
      </c>
      <c r="D2709" s="67" t="s">
        <v>124</v>
      </c>
      <c r="E2709" s="67" t="str">
        <f t="shared" si="92"/>
        <v>грн</v>
      </c>
      <c r="F2709" s="77">
        <v>194.4</v>
      </c>
      <c r="G2709" s="254">
        <f t="shared" si="93"/>
        <v>194.4</v>
      </c>
      <c r="H2709" s="228"/>
      <c r="I2709" s="318"/>
    </row>
    <row r="2710" spans="1:9" ht="10.5" hidden="1" customHeight="1" outlineLevel="3">
      <c r="A2710" s="214" t="s">
        <v>5574</v>
      </c>
      <c r="B2710" s="67" t="s">
        <v>1788</v>
      </c>
      <c r="C2710" s="68" t="s">
        <v>39698</v>
      </c>
      <c r="D2710" s="67" t="s">
        <v>124</v>
      </c>
      <c r="E2710" s="67" t="str">
        <f t="shared" si="92"/>
        <v>грн</v>
      </c>
      <c r="F2710" s="77">
        <v>200.4</v>
      </c>
      <c r="G2710" s="254">
        <f t="shared" si="93"/>
        <v>200.4</v>
      </c>
      <c r="H2710" s="228"/>
      <c r="I2710" s="318"/>
    </row>
    <row r="2711" spans="1:9" ht="10.5" hidden="1" customHeight="1" outlineLevel="3">
      <c r="A2711" s="214" t="s">
        <v>5575</v>
      </c>
      <c r="B2711" s="67" t="s">
        <v>1789</v>
      </c>
      <c r="C2711" s="68" t="s">
        <v>39699</v>
      </c>
      <c r="D2711" s="67" t="s">
        <v>124</v>
      </c>
      <c r="E2711" s="67" t="str">
        <f t="shared" si="92"/>
        <v>грн</v>
      </c>
      <c r="F2711" s="77">
        <v>229.2</v>
      </c>
      <c r="G2711" s="254">
        <f t="shared" si="93"/>
        <v>229.2</v>
      </c>
      <c r="H2711" s="228"/>
      <c r="I2711" s="318"/>
    </row>
    <row r="2712" spans="1:9" ht="10.5" hidden="1" customHeight="1" outlineLevel="3">
      <c r="A2712" s="214" t="s">
        <v>5576</v>
      </c>
      <c r="B2712" s="67" t="s">
        <v>1790</v>
      </c>
      <c r="C2712" s="68" t="s">
        <v>39700</v>
      </c>
      <c r="D2712" s="67" t="s">
        <v>124</v>
      </c>
      <c r="E2712" s="67" t="str">
        <f t="shared" si="92"/>
        <v>грн</v>
      </c>
      <c r="F2712" s="77">
        <v>232.8</v>
      </c>
      <c r="G2712" s="254">
        <f t="shared" si="93"/>
        <v>232.8</v>
      </c>
      <c r="H2712" s="228"/>
      <c r="I2712" s="318"/>
    </row>
    <row r="2713" spans="1:9" ht="10.5" hidden="1" customHeight="1" outlineLevel="3">
      <c r="A2713" s="214" t="s">
        <v>5577</v>
      </c>
      <c r="B2713" s="67" t="s">
        <v>1791</v>
      </c>
      <c r="C2713" s="68" t="s">
        <v>39701</v>
      </c>
      <c r="D2713" s="67" t="s">
        <v>124</v>
      </c>
      <c r="E2713" s="67" t="str">
        <f t="shared" si="92"/>
        <v>грн</v>
      </c>
      <c r="F2713" s="77">
        <v>237.6</v>
      </c>
      <c r="G2713" s="254">
        <f t="shared" si="93"/>
        <v>237.6</v>
      </c>
      <c r="H2713" s="228"/>
      <c r="I2713" s="318"/>
    </row>
    <row r="2714" spans="1:9" ht="10.5" hidden="1" customHeight="1" outlineLevel="3">
      <c r="A2714" s="214" t="s">
        <v>5578</v>
      </c>
      <c r="B2714" s="67" t="s">
        <v>1792</v>
      </c>
      <c r="C2714" s="68" t="s">
        <v>39702</v>
      </c>
      <c r="D2714" s="67" t="s">
        <v>124</v>
      </c>
      <c r="E2714" s="67" t="str">
        <f t="shared" si="92"/>
        <v>грн</v>
      </c>
      <c r="F2714" s="77">
        <v>284.39999999999998</v>
      </c>
      <c r="G2714" s="254">
        <f t="shared" si="93"/>
        <v>284.39999999999998</v>
      </c>
      <c r="H2714" s="228"/>
      <c r="I2714" s="318"/>
    </row>
    <row r="2715" spans="1:9" ht="10.5" hidden="1" customHeight="1" outlineLevel="3">
      <c r="A2715" s="214" t="s">
        <v>5579</v>
      </c>
      <c r="B2715" s="67" t="s">
        <v>1793</v>
      </c>
      <c r="C2715" s="68" t="s">
        <v>39703</v>
      </c>
      <c r="D2715" s="67" t="s">
        <v>124</v>
      </c>
      <c r="E2715" s="67" t="str">
        <f t="shared" si="92"/>
        <v>грн</v>
      </c>
      <c r="F2715" s="77">
        <v>289.2</v>
      </c>
      <c r="G2715" s="254">
        <f t="shared" si="93"/>
        <v>289.2</v>
      </c>
      <c r="H2715" s="228"/>
      <c r="I2715" s="318"/>
    </row>
    <row r="2716" spans="1:9" ht="10.5" hidden="1" customHeight="1" outlineLevel="3">
      <c r="A2716" s="214" t="s">
        <v>5580</v>
      </c>
      <c r="B2716" s="67" t="s">
        <v>1794</v>
      </c>
      <c r="C2716" s="68" t="s">
        <v>39704</v>
      </c>
      <c r="D2716" s="67" t="s">
        <v>124</v>
      </c>
      <c r="E2716" s="67" t="str">
        <f t="shared" si="92"/>
        <v>грн</v>
      </c>
      <c r="F2716" s="77">
        <v>295.2</v>
      </c>
      <c r="G2716" s="254">
        <f t="shared" si="93"/>
        <v>295.2</v>
      </c>
      <c r="H2716" s="228"/>
      <c r="I2716" s="318"/>
    </row>
    <row r="2717" spans="1:9" ht="10.5" hidden="1" customHeight="1" outlineLevel="3">
      <c r="A2717" s="214" t="s">
        <v>5581</v>
      </c>
      <c r="B2717" s="67" t="s">
        <v>1795</v>
      </c>
      <c r="C2717" s="68" t="s">
        <v>39705</v>
      </c>
      <c r="D2717" s="67" t="s">
        <v>124</v>
      </c>
      <c r="E2717" s="67" t="str">
        <f t="shared" si="92"/>
        <v>грн</v>
      </c>
      <c r="F2717" s="77">
        <v>448.8</v>
      </c>
      <c r="G2717" s="254">
        <f t="shared" si="93"/>
        <v>448.8</v>
      </c>
      <c r="H2717" s="228"/>
      <c r="I2717" s="318"/>
    </row>
    <row r="2718" spans="1:9" ht="10.5" hidden="1" customHeight="1" outlineLevel="3">
      <c r="A2718" s="214" t="s">
        <v>5582</v>
      </c>
      <c r="B2718" s="67" t="s">
        <v>1796</v>
      </c>
      <c r="C2718" s="68" t="s">
        <v>39706</v>
      </c>
      <c r="D2718" s="67" t="s">
        <v>124</v>
      </c>
      <c r="E2718" s="67" t="str">
        <f t="shared" si="92"/>
        <v>грн</v>
      </c>
      <c r="F2718" s="77">
        <v>469.2</v>
      </c>
      <c r="G2718" s="254">
        <f t="shared" si="93"/>
        <v>469.2</v>
      </c>
      <c r="H2718" s="228"/>
      <c r="I2718" s="318"/>
    </row>
    <row r="2719" spans="1:9" ht="10.5" hidden="1" customHeight="1" outlineLevel="3">
      <c r="A2719" s="214" t="s">
        <v>5583</v>
      </c>
      <c r="B2719" s="67" t="s">
        <v>1797</v>
      </c>
      <c r="C2719" s="68" t="s">
        <v>39707</v>
      </c>
      <c r="D2719" s="67" t="s">
        <v>124</v>
      </c>
      <c r="E2719" s="67" t="str">
        <f t="shared" si="92"/>
        <v>грн</v>
      </c>
      <c r="F2719" s="77">
        <v>502.8</v>
      </c>
      <c r="G2719" s="254">
        <f t="shared" si="93"/>
        <v>502.8</v>
      </c>
      <c r="H2719" s="228"/>
      <c r="I2719" s="318"/>
    </row>
    <row r="2720" spans="1:9" ht="10.5" hidden="1" customHeight="1" outlineLevel="3">
      <c r="A2720" s="214" t="s">
        <v>5584</v>
      </c>
      <c r="B2720" s="67" t="s">
        <v>1798</v>
      </c>
      <c r="C2720" s="68" t="s">
        <v>39708</v>
      </c>
      <c r="D2720" s="67" t="s">
        <v>124</v>
      </c>
      <c r="E2720" s="67" t="str">
        <f t="shared" si="92"/>
        <v>грн</v>
      </c>
      <c r="F2720" s="77">
        <v>543.6</v>
      </c>
      <c r="G2720" s="254">
        <f t="shared" si="93"/>
        <v>543.6</v>
      </c>
      <c r="H2720" s="228"/>
      <c r="I2720" s="318"/>
    </row>
    <row r="2721" spans="1:9" ht="10.5" hidden="1" customHeight="1" outlineLevel="3">
      <c r="A2721" s="214" t="s">
        <v>5585</v>
      </c>
      <c r="B2721" s="67" t="s">
        <v>1799</v>
      </c>
      <c r="C2721" s="68" t="s">
        <v>39709</v>
      </c>
      <c r="D2721" s="67" t="s">
        <v>124</v>
      </c>
      <c r="E2721" s="67" t="str">
        <f t="shared" si="92"/>
        <v>грн</v>
      </c>
      <c r="F2721" s="77">
        <v>584.4</v>
      </c>
      <c r="G2721" s="254">
        <f t="shared" si="93"/>
        <v>584.4</v>
      </c>
      <c r="H2721" s="228"/>
      <c r="I2721" s="318"/>
    </row>
    <row r="2722" spans="1:9" ht="10.5" hidden="1" customHeight="1" outlineLevel="3">
      <c r="A2722" s="214" t="s">
        <v>5586</v>
      </c>
      <c r="B2722" s="67" t="s">
        <v>1800</v>
      </c>
      <c r="C2722" s="68" t="s">
        <v>39710</v>
      </c>
      <c r="D2722" s="67" t="s">
        <v>124</v>
      </c>
      <c r="E2722" s="67" t="str">
        <f t="shared" si="92"/>
        <v>грн</v>
      </c>
      <c r="F2722" s="77">
        <v>597.6</v>
      </c>
      <c r="G2722" s="254">
        <f t="shared" si="93"/>
        <v>597.6</v>
      </c>
      <c r="H2722" s="228"/>
      <c r="I2722" s="318"/>
    </row>
    <row r="2723" spans="1:9" ht="10.5" hidden="1" customHeight="1" outlineLevel="3">
      <c r="A2723" s="214" t="s">
        <v>5587</v>
      </c>
      <c r="B2723" s="67" t="s">
        <v>1801</v>
      </c>
      <c r="C2723" s="68" t="s">
        <v>39711</v>
      </c>
      <c r="D2723" s="67" t="s">
        <v>124</v>
      </c>
      <c r="E2723" s="67" t="str">
        <f t="shared" si="92"/>
        <v>грн</v>
      </c>
      <c r="F2723" s="77">
        <v>604.79999999999995</v>
      </c>
      <c r="G2723" s="254">
        <f t="shared" si="93"/>
        <v>604.79999999999995</v>
      </c>
      <c r="H2723" s="228"/>
      <c r="I2723" s="318"/>
    </row>
    <row r="2724" spans="1:9" ht="13.35" hidden="1" customHeight="1" outlineLevel="2">
      <c r="A2724" s="214"/>
      <c r="B2724" s="442"/>
      <c r="C2724" s="203" t="s">
        <v>36411</v>
      </c>
      <c r="D2724" s="203"/>
      <c r="E2724" s="203"/>
      <c r="F2724" s="205" t="s">
        <v>300</v>
      </c>
      <c r="G2724" s="253"/>
      <c r="H2724" s="228"/>
      <c r="I2724" s="318"/>
    </row>
    <row r="2725" spans="1:9" ht="10.5" hidden="1" customHeight="1" outlineLevel="3">
      <c r="A2725" s="214" t="s">
        <v>5588</v>
      </c>
      <c r="B2725" s="67" t="s">
        <v>1802</v>
      </c>
      <c r="C2725" s="68" t="s">
        <v>39712</v>
      </c>
      <c r="D2725" s="67" t="s">
        <v>124</v>
      </c>
      <c r="E2725" s="67" t="str">
        <f t="shared" si="92"/>
        <v>грн</v>
      </c>
      <c r="F2725" s="77">
        <v>26.15</v>
      </c>
      <c r="G2725" s="254">
        <f t="shared" si="93"/>
        <v>26.15</v>
      </c>
      <c r="H2725" s="228"/>
      <c r="I2725" s="318"/>
    </row>
    <row r="2726" spans="1:9" ht="10.5" hidden="1" customHeight="1" outlineLevel="3">
      <c r="A2726" s="214" t="s">
        <v>5589</v>
      </c>
      <c r="B2726" s="67" t="s">
        <v>1803</v>
      </c>
      <c r="C2726" s="68" t="s">
        <v>39713</v>
      </c>
      <c r="D2726" s="67" t="s">
        <v>124</v>
      </c>
      <c r="E2726" s="67" t="str">
        <f t="shared" si="92"/>
        <v>грн</v>
      </c>
      <c r="F2726" s="77">
        <v>30.6</v>
      </c>
      <c r="G2726" s="254">
        <f t="shared" si="93"/>
        <v>30.6</v>
      </c>
      <c r="H2726" s="228"/>
      <c r="I2726" s="318"/>
    </row>
    <row r="2727" spans="1:9" ht="10.5" hidden="1" customHeight="1" outlineLevel="3">
      <c r="A2727" s="214" t="s">
        <v>5590</v>
      </c>
      <c r="B2727" s="67" t="s">
        <v>1804</v>
      </c>
      <c r="C2727" s="68" t="s">
        <v>39714</v>
      </c>
      <c r="D2727" s="67" t="s">
        <v>124</v>
      </c>
      <c r="E2727" s="67" t="str">
        <f t="shared" si="92"/>
        <v>грн</v>
      </c>
      <c r="F2727" s="77">
        <v>34.340000000000003</v>
      </c>
      <c r="G2727" s="254">
        <f t="shared" si="93"/>
        <v>34.340000000000003</v>
      </c>
      <c r="H2727" s="228"/>
      <c r="I2727" s="318"/>
    </row>
    <row r="2728" spans="1:9" ht="10.5" hidden="1" customHeight="1" outlineLevel="3">
      <c r="A2728" s="214" t="s">
        <v>5591</v>
      </c>
      <c r="B2728" s="67" t="s">
        <v>1805</v>
      </c>
      <c r="C2728" s="68" t="s">
        <v>39715</v>
      </c>
      <c r="D2728" s="67" t="s">
        <v>124</v>
      </c>
      <c r="E2728" s="67" t="str">
        <f t="shared" si="92"/>
        <v>грн</v>
      </c>
      <c r="F2728" s="77">
        <v>38.090000000000003</v>
      </c>
      <c r="G2728" s="254">
        <f t="shared" si="93"/>
        <v>38.090000000000003</v>
      </c>
      <c r="H2728" s="228"/>
      <c r="I2728" s="318"/>
    </row>
    <row r="2729" spans="1:9" ht="10.5" hidden="1" customHeight="1" outlineLevel="3">
      <c r="A2729" s="214" t="s">
        <v>5592</v>
      </c>
      <c r="B2729" s="67" t="s">
        <v>1806</v>
      </c>
      <c r="C2729" s="68" t="s">
        <v>39716</v>
      </c>
      <c r="D2729" s="67" t="s">
        <v>124</v>
      </c>
      <c r="E2729" s="67" t="str">
        <f t="shared" si="92"/>
        <v>грн</v>
      </c>
      <c r="F2729" s="77">
        <v>29.1</v>
      </c>
      <c r="G2729" s="254">
        <f t="shared" si="93"/>
        <v>29.1</v>
      </c>
      <c r="H2729" s="228"/>
      <c r="I2729" s="318"/>
    </row>
    <row r="2730" spans="1:9" ht="10.5" hidden="1" customHeight="1" outlineLevel="3">
      <c r="A2730" s="214" t="s">
        <v>5593</v>
      </c>
      <c r="B2730" s="67" t="s">
        <v>1807</v>
      </c>
      <c r="C2730" s="68" t="s">
        <v>39717</v>
      </c>
      <c r="D2730" s="67" t="s">
        <v>124</v>
      </c>
      <c r="E2730" s="67" t="str">
        <f t="shared" si="92"/>
        <v>грн</v>
      </c>
      <c r="F2730" s="77">
        <v>41.06</v>
      </c>
      <c r="G2730" s="254">
        <f t="shared" si="93"/>
        <v>41.06</v>
      </c>
      <c r="H2730" s="228"/>
      <c r="I2730" s="318"/>
    </row>
    <row r="2731" spans="1:9" ht="10.5" hidden="1" customHeight="1" outlineLevel="3">
      <c r="A2731" s="214" t="s">
        <v>5594</v>
      </c>
      <c r="B2731" s="67" t="s">
        <v>1808</v>
      </c>
      <c r="C2731" s="68" t="s">
        <v>39718</v>
      </c>
      <c r="D2731" s="67" t="s">
        <v>124</v>
      </c>
      <c r="E2731" s="67" t="str">
        <f t="shared" si="92"/>
        <v>грн</v>
      </c>
      <c r="F2731" s="77">
        <v>54.52</v>
      </c>
      <c r="G2731" s="254">
        <f t="shared" si="93"/>
        <v>54.52</v>
      </c>
      <c r="H2731" s="228"/>
      <c r="I2731" s="318"/>
    </row>
    <row r="2732" spans="1:9" ht="10.5" hidden="1" customHeight="1" outlineLevel="3">
      <c r="A2732" s="214" t="s">
        <v>5595</v>
      </c>
      <c r="B2732" s="67" t="s">
        <v>1809</v>
      </c>
      <c r="C2732" s="68" t="s">
        <v>39719</v>
      </c>
      <c r="D2732" s="67" t="s">
        <v>124</v>
      </c>
      <c r="E2732" s="67" t="str">
        <f t="shared" si="92"/>
        <v>грн</v>
      </c>
      <c r="F2732" s="77">
        <v>34.340000000000003</v>
      </c>
      <c r="G2732" s="254">
        <f t="shared" si="93"/>
        <v>34.340000000000003</v>
      </c>
      <c r="H2732" s="228"/>
      <c r="I2732" s="318"/>
    </row>
    <row r="2733" spans="1:9" ht="10.5" hidden="1" customHeight="1" outlineLevel="3">
      <c r="A2733" s="214" t="s">
        <v>5596</v>
      </c>
      <c r="B2733" s="67" t="s">
        <v>1810</v>
      </c>
      <c r="C2733" s="68" t="s">
        <v>39720</v>
      </c>
      <c r="D2733" s="67" t="s">
        <v>124</v>
      </c>
      <c r="E2733" s="67" t="str">
        <f t="shared" si="92"/>
        <v>грн</v>
      </c>
      <c r="F2733" s="77">
        <v>35.83</v>
      </c>
      <c r="G2733" s="254">
        <f t="shared" si="93"/>
        <v>35.83</v>
      </c>
      <c r="H2733" s="228"/>
      <c r="I2733" s="318"/>
    </row>
    <row r="2734" spans="1:9" ht="10.5" hidden="1" customHeight="1" outlineLevel="3">
      <c r="A2734" s="214" t="s">
        <v>5597</v>
      </c>
      <c r="B2734" s="67" t="s">
        <v>1811</v>
      </c>
      <c r="C2734" s="68" t="s">
        <v>39721</v>
      </c>
      <c r="D2734" s="67" t="s">
        <v>124</v>
      </c>
      <c r="E2734" s="67" t="str">
        <f t="shared" si="92"/>
        <v>грн</v>
      </c>
      <c r="F2734" s="77">
        <v>38.82</v>
      </c>
      <c r="G2734" s="254">
        <f t="shared" si="93"/>
        <v>38.82</v>
      </c>
      <c r="H2734" s="228"/>
      <c r="I2734" s="318"/>
    </row>
    <row r="2735" spans="1:9" ht="10.5" hidden="1" customHeight="1" outlineLevel="3">
      <c r="A2735" s="214" t="s">
        <v>5598</v>
      </c>
      <c r="B2735" s="67" t="s">
        <v>1812</v>
      </c>
      <c r="C2735" s="68" t="s">
        <v>39722</v>
      </c>
      <c r="D2735" s="67" t="s">
        <v>124</v>
      </c>
      <c r="E2735" s="67" t="str">
        <f t="shared" si="92"/>
        <v>грн</v>
      </c>
      <c r="F2735" s="77">
        <v>44.8</v>
      </c>
      <c r="G2735" s="254">
        <f t="shared" si="93"/>
        <v>44.8</v>
      </c>
      <c r="H2735" s="228"/>
      <c r="I2735" s="318"/>
    </row>
    <row r="2736" spans="1:9" ht="10.5" hidden="1" customHeight="1" outlineLevel="3">
      <c r="A2736" s="214" t="s">
        <v>5599</v>
      </c>
      <c r="B2736" s="67" t="s">
        <v>1813</v>
      </c>
      <c r="C2736" s="68" t="s">
        <v>39723</v>
      </c>
      <c r="D2736" s="67" t="s">
        <v>124</v>
      </c>
      <c r="E2736" s="67" t="str">
        <f t="shared" si="92"/>
        <v>грн</v>
      </c>
      <c r="F2736" s="77">
        <v>50.76</v>
      </c>
      <c r="G2736" s="254">
        <f t="shared" si="93"/>
        <v>50.76</v>
      </c>
      <c r="H2736" s="228"/>
      <c r="I2736" s="318"/>
    </row>
    <row r="2737" spans="1:9" ht="10.5" hidden="1" customHeight="1" outlineLevel="3">
      <c r="A2737" s="214" t="s">
        <v>5600</v>
      </c>
      <c r="B2737" s="67" t="s">
        <v>1814</v>
      </c>
      <c r="C2737" s="68" t="s">
        <v>39724</v>
      </c>
      <c r="D2737" s="67" t="s">
        <v>124</v>
      </c>
      <c r="E2737" s="67" t="str">
        <f t="shared" si="92"/>
        <v>грн</v>
      </c>
      <c r="F2737" s="77">
        <v>54.52</v>
      </c>
      <c r="G2737" s="254">
        <f t="shared" si="93"/>
        <v>54.52</v>
      </c>
      <c r="H2737" s="228"/>
      <c r="I2737" s="318"/>
    </row>
    <row r="2738" spans="1:9" ht="10.5" hidden="1" customHeight="1" outlineLevel="3">
      <c r="A2738" s="214" t="s">
        <v>5601</v>
      </c>
      <c r="B2738" s="67" t="s">
        <v>1815</v>
      </c>
      <c r="C2738" s="68" t="s">
        <v>39725</v>
      </c>
      <c r="D2738" s="67" t="s">
        <v>124</v>
      </c>
      <c r="E2738" s="67" t="str">
        <f t="shared" si="92"/>
        <v>грн</v>
      </c>
      <c r="F2738" s="77">
        <v>58.25</v>
      </c>
      <c r="G2738" s="254">
        <f t="shared" si="93"/>
        <v>58.25</v>
      </c>
      <c r="H2738" s="228"/>
      <c r="I2738" s="318"/>
    </row>
    <row r="2739" spans="1:9" ht="10.5" hidden="1" customHeight="1" outlineLevel="3">
      <c r="A2739" s="214" t="s">
        <v>5602</v>
      </c>
      <c r="B2739" s="67" t="s">
        <v>1816</v>
      </c>
      <c r="C2739" s="68" t="s">
        <v>39726</v>
      </c>
      <c r="D2739" s="67" t="s">
        <v>124</v>
      </c>
      <c r="E2739" s="67" t="str">
        <f t="shared" si="92"/>
        <v>грн</v>
      </c>
      <c r="F2739" s="77">
        <v>67.900000000000006</v>
      </c>
      <c r="G2739" s="254">
        <f t="shared" si="93"/>
        <v>67.900000000000006</v>
      </c>
      <c r="H2739" s="228"/>
      <c r="I2739" s="318"/>
    </row>
    <row r="2740" spans="1:9" ht="10.5" hidden="1" customHeight="1" outlineLevel="3">
      <c r="A2740" s="214" t="s">
        <v>5603</v>
      </c>
      <c r="B2740" s="67" t="s">
        <v>1817</v>
      </c>
      <c r="C2740" s="68" t="s">
        <v>39727</v>
      </c>
      <c r="D2740" s="67" t="s">
        <v>124</v>
      </c>
      <c r="E2740" s="67" t="str">
        <f t="shared" si="92"/>
        <v>грн</v>
      </c>
      <c r="F2740" s="77">
        <v>77.680000000000007</v>
      </c>
      <c r="G2740" s="254">
        <f t="shared" si="93"/>
        <v>77.680000000000007</v>
      </c>
      <c r="H2740" s="228"/>
      <c r="I2740" s="318"/>
    </row>
    <row r="2741" spans="1:9" ht="10.5" hidden="1" customHeight="1" outlineLevel="3">
      <c r="A2741" s="214" t="s">
        <v>5604</v>
      </c>
      <c r="B2741" s="67" t="s">
        <v>1818</v>
      </c>
      <c r="C2741" s="68" t="s">
        <v>39728</v>
      </c>
      <c r="D2741" s="67" t="s">
        <v>124</v>
      </c>
      <c r="E2741" s="67" t="str">
        <f t="shared" si="92"/>
        <v>грн</v>
      </c>
      <c r="F2741" s="77">
        <v>88.12</v>
      </c>
      <c r="G2741" s="254">
        <f t="shared" si="93"/>
        <v>88.12</v>
      </c>
      <c r="H2741" s="228"/>
      <c r="I2741" s="318"/>
    </row>
    <row r="2742" spans="1:9" ht="10.5" hidden="1" customHeight="1" outlineLevel="3">
      <c r="A2742" s="214" t="s">
        <v>5605</v>
      </c>
      <c r="B2742" s="67" t="s">
        <v>1819</v>
      </c>
      <c r="C2742" s="68" t="s">
        <v>39729</v>
      </c>
      <c r="D2742" s="67" t="s">
        <v>124</v>
      </c>
      <c r="E2742" s="67" t="str">
        <f t="shared" si="92"/>
        <v>грн</v>
      </c>
      <c r="F2742" s="77">
        <v>48.54</v>
      </c>
      <c r="G2742" s="254">
        <f t="shared" si="93"/>
        <v>48.54</v>
      </c>
      <c r="H2742" s="228"/>
      <c r="I2742" s="318"/>
    </row>
    <row r="2743" spans="1:9" ht="10.5" hidden="1" customHeight="1" outlineLevel="3">
      <c r="A2743" s="214" t="s">
        <v>5606</v>
      </c>
      <c r="B2743" s="67" t="s">
        <v>1820</v>
      </c>
      <c r="C2743" s="68" t="s">
        <v>39730</v>
      </c>
      <c r="D2743" s="67" t="s">
        <v>124</v>
      </c>
      <c r="E2743" s="67" t="str">
        <f t="shared" si="92"/>
        <v>грн</v>
      </c>
      <c r="F2743" s="77">
        <v>56.77</v>
      </c>
      <c r="G2743" s="254">
        <f t="shared" si="93"/>
        <v>56.77</v>
      </c>
      <c r="H2743" s="228"/>
      <c r="I2743" s="318"/>
    </row>
    <row r="2744" spans="1:9" ht="10.5" hidden="1" customHeight="1" outlineLevel="3">
      <c r="A2744" s="214" t="s">
        <v>5607</v>
      </c>
      <c r="B2744" s="67" t="s">
        <v>1821</v>
      </c>
      <c r="C2744" s="68" t="s">
        <v>39731</v>
      </c>
      <c r="D2744" s="67" t="s">
        <v>124</v>
      </c>
      <c r="E2744" s="67" t="str">
        <f t="shared" si="92"/>
        <v>грн</v>
      </c>
      <c r="F2744" s="77">
        <v>64.97</v>
      </c>
      <c r="G2744" s="254">
        <f t="shared" si="93"/>
        <v>64.97</v>
      </c>
      <c r="H2744" s="228"/>
      <c r="I2744" s="318"/>
    </row>
    <row r="2745" spans="1:9" ht="10.5" hidden="1" customHeight="1" outlineLevel="3">
      <c r="A2745" s="214" t="s">
        <v>5608</v>
      </c>
      <c r="B2745" s="67" t="s">
        <v>1822</v>
      </c>
      <c r="C2745" s="68" t="s">
        <v>39732</v>
      </c>
      <c r="D2745" s="67" t="s">
        <v>124</v>
      </c>
      <c r="E2745" s="67" t="str">
        <f t="shared" si="92"/>
        <v>грн</v>
      </c>
      <c r="F2745" s="77">
        <v>67.959999999999994</v>
      </c>
      <c r="G2745" s="254">
        <f t="shared" si="93"/>
        <v>67.959999999999994</v>
      </c>
      <c r="H2745" s="228"/>
      <c r="I2745" s="318"/>
    </row>
    <row r="2746" spans="1:9" ht="10.5" hidden="1" customHeight="1" outlineLevel="3">
      <c r="A2746" s="214" t="s">
        <v>5609</v>
      </c>
      <c r="B2746" s="67" t="s">
        <v>1823</v>
      </c>
      <c r="C2746" s="68" t="s">
        <v>39733</v>
      </c>
      <c r="D2746" s="67" t="s">
        <v>124</v>
      </c>
      <c r="E2746" s="67" t="str">
        <f t="shared" si="92"/>
        <v>грн</v>
      </c>
      <c r="F2746" s="77">
        <v>99.34</v>
      </c>
      <c r="G2746" s="254">
        <f t="shared" si="93"/>
        <v>99.34</v>
      </c>
      <c r="H2746" s="228"/>
      <c r="I2746" s="318"/>
    </row>
    <row r="2747" spans="1:9" ht="13.35" hidden="1" customHeight="1" outlineLevel="1">
      <c r="A2747" s="214"/>
      <c r="B2747" s="209"/>
      <c r="C2747" s="209" t="s">
        <v>36350</v>
      </c>
      <c r="D2747" s="209"/>
      <c r="E2747" s="209" t="str">
        <f t="shared" si="92"/>
        <v/>
      </c>
      <c r="F2747" s="210" t="s">
        <v>300</v>
      </c>
      <c r="G2747" s="210" t="str">
        <f t="shared" si="93"/>
        <v/>
      </c>
      <c r="H2747" s="228"/>
      <c r="I2747" s="318"/>
    </row>
    <row r="2748" spans="1:9" ht="13.35" hidden="1" customHeight="1" outlineLevel="2">
      <c r="A2748" s="214"/>
      <c r="B2748" s="442"/>
      <c r="C2748" s="203" t="s">
        <v>39734</v>
      </c>
      <c r="D2748" s="203"/>
      <c r="E2748" s="203" t="str">
        <f t="shared" si="92"/>
        <v/>
      </c>
      <c r="F2748" s="205" t="s">
        <v>300</v>
      </c>
      <c r="G2748" s="253" t="str">
        <f t="shared" si="93"/>
        <v/>
      </c>
      <c r="H2748" s="228"/>
      <c r="I2748" s="318"/>
    </row>
    <row r="2749" spans="1:9" ht="10.5" hidden="1" customHeight="1" outlineLevel="3">
      <c r="A2749" s="214" t="s">
        <v>5610</v>
      </c>
      <c r="B2749" s="67" t="s">
        <v>1824</v>
      </c>
      <c r="C2749" s="68" t="s">
        <v>38789</v>
      </c>
      <c r="D2749" s="67" t="s">
        <v>124</v>
      </c>
      <c r="E2749" s="67" t="str">
        <f t="shared" si="92"/>
        <v>грн</v>
      </c>
      <c r="F2749" s="77">
        <v>5.0999999999999996</v>
      </c>
      <c r="G2749" s="254">
        <f t="shared" si="93"/>
        <v>5.0999999999999996</v>
      </c>
      <c r="H2749" s="228"/>
      <c r="I2749" s="318"/>
    </row>
    <row r="2750" spans="1:9" ht="10.5" hidden="1" customHeight="1" outlineLevel="3">
      <c r="A2750" s="214" t="s">
        <v>5611</v>
      </c>
      <c r="B2750" s="67" t="s">
        <v>1825</v>
      </c>
      <c r="C2750" s="68" t="s">
        <v>38790</v>
      </c>
      <c r="D2750" s="67" t="s">
        <v>124</v>
      </c>
      <c r="E2750" s="67" t="str">
        <f t="shared" si="92"/>
        <v>грн</v>
      </c>
      <c r="F2750" s="77">
        <v>5.33</v>
      </c>
      <c r="G2750" s="254">
        <f t="shared" si="93"/>
        <v>5.33</v>
      </c>
      <c r="H2750" s="228"/>
      <c r="I2750" s="318"/>
    </row>
    <row r="2751" spans="1:9" ht="10.5" hidden="1" customHeight="1" outlineLevel="3">
      <c r="A2751" s="214" t="s">
        <v>5612</v>
      </c>
      <c r="B2751" s="67" t="s">
        <v>1826</v>
      </c>
      <c r="C2751" s="68" t="s">
        <v>38791</v>
      </c>
      <c r="D2751" s="67" t="s">
        <v>124</v>
      </c>
      <c r="E2751" s="67" t="str">
        <f t="shared" si="92"/>
        <v>грн</v>
      </c>
      <c r="F2751" s="77">
        <v>5.57</v>
      </c>
      <c r="G2751" s="254">
        <f t="shared" si="93"/>
        <v>5.57</v>
      </c>
      <c r="H2751" s="228"/>
      <c r="I2751" s="318"/>
    </row>
    <row r="2752" spans="1:9" ht="10.5" hidden="1" customHeight="1" outlineLevel="3">
      <c r="A2752" s="214" t="s">
        <v>5613</v>
      </c>
      <c r="B2752" s="67" t="s">
        <v>1827</v>
      </c>
      <c r="C2752" s="68" t="s">
        <v>38792</v>
      </c>
      <c r="D2752" s="67" t="s">
        <v>124</v>
      </c>
      <c r="E2752" s="67" t="str">
        <f t="shared" si="92"/>
        <v>грн</v>
      </c>
      <c r="F2752" s="77">
        <v>5.57</v>
      </c>
      <c r="G2752" s="254">
        <f t="shared" si="93"/>
        <v>5.57</v>
      </c>
      <c r="H2752" s="228"/>
      <c r="I2752" s="318"/>
    </row>
    <row r="2753" spans="1:9" ht="10.5" hidden="1" customHeight="1" outlineLevel="3">
      <c r="A2753" s="214" t="s">
        <v>5614</v>
      </c>
      <c r="B2753" s="67" t="s">
        <v>1828</v>
      </c>
      <c r="C2753" s="68" t="s">
        <v>38793</v>
      </c>
      <c r="D2753" s="67" t="s">
        <v>124</v>
      </c>
      <c r="E2753" s="67" t="str">
        <f t="shared" si="92"/>
        <v>грн</v>
      </c>
      <c r="F2753" s="77">
        <v>6.6</v>
      </c>
      <c r="G2753" s="254">
        <f t="shared" si="93"/>
        <v>6.6</v>
      </c>
      <c r="H2753" s="228"/>
      <c r="I2753" s="318"/>
    </row>
    <row r="2754" spans="1:9" ht="10.5" hidden="1" customHeight="1" outlineLevel="3">
      <c r="A2754" s="214" t="s">
        <v>5615</v>
      </c>
      <c r="B2754" s="67" t="s">
        <v>1829</v>
      </c>
      <c r="C2754" s="68" t="s">
        <v>38794</v>
      </c>
      <c r="D2754" s="67" t="s">
        <v>124</v>
      </c>
      <c r="E2754" s="67" t="str">
        <f t="shared" si="92"/>
        <v>грн</v>
      </c>
      <c r="F2754" s="77">
        <v>8.23</v>
      </c>
      <c r="G2754" s="254">
        <f t="shared" si="93"/>
        <v>8.23</v>
      </c>
      <c r="H2754" s="228"/>
      <c r="I2754" s="318"/>
    </row>
    <row r="2755" spans="1:9" ht="10.5" hidden="1" customHeight="1" outlineLevel="3">
      <c r="A2755" s="214" t="s">
        <v>5616</v>
      </c>
      <c r="B2755" s="67" t="s">
        <v>1830</v>
      </c>
      <c r="C2755" s="68" t="s">
        <v>38795</v>
      </c>
      <c r="D2755" s="67" t="s">
        <v>124</v>
      </c>
      <c r="E2755" s="67" t="str">
        <f t="shared" ref="E2755:E2818" si="94">IF(D2755="", "", "грн")</f>
        <v>грн</v>
      </c>
      <c r="F2755" s="77">
        <v>10.84</v>
      </c>
      <c r="G2755" s="254">
        <f t="shared" si="93"/>
        <v>10.84</v>
      </c>
      <c r="H2755" s="228"/>
      <c r="I2755" s="318"/>
    </row>
    <row r="2756" spans="1:9" ht="10.5" hidden="1" customHeight="1" outlineLevel="3">
      <c r="A2756" s="214" t="s">
        <v>5617</v>
      </c>
      <c r="B2756" s="67" t="s">
        <v>1831</v>
      </c>
      <c r="C2756" s="68" t="s">
        <v>38796</v>
      </c>
      <c r="D2756" s="67" t="s">
        <v>124</v>
      </c>
      <c r="E2756" s="67" t="str">
        <f t="shared" si="94"/>
        <v>грн</v>
      </c>
      <c r="F2756" s="77">
        <v>5.93</v>
      </c>
      <c r="G2756" s="254">
        <f t="shared" si="93"/>
        <v>5.93</v>
      </c>
      <c r="H2756" s="228"/>
      <c r="I2756" s="318"/>
    </row>
    <row r="2757" spans="1:9" ht="10.5" hidden="1" customHeight="1" outlineLevel="3">
      <c r="A2757" s="214" t="s">
        <v>5618</v>
      </c>
      <c r="B2757" s="67" t="s">
        <v>1832</v>
      </c>
      <c r="C2757" s="68" t="s">
        <v>38797</v>
      </c>
      <c r="D2757" s="67" t="s">
        <v>124</v>
      </c>
      <c r="E2757" s="67" t="str">
        <f t="shared" si="94"/>
        <v>грн</v>
      </c>
      <c r="F2757" s="77">
        <v>5.96</v>
      </c>
      <c r="G2757" s="254">
        <f t="shared" si="93"/>
        <v>5.96</v>
      </c>
      <c r="H2757" s="228"/>
      <c r="I2757" s="318"/>
    </row>
    <row r="2758" spans="1:9" ht="10.5" hidden="1" customHeight="1" outlineLevel="3">
      <c r="A2758" s="214" t="s">
        <v>5619</v>
      </c>
      <c r="B2758" s="67" t="s">
        <v>1833</v>
      </c>
      <c r="C2758" s="68" t="s">
        <v>38798</v>
      </c>
      <c r="D2758" s="67" t="s">
        <v>124</v>
      </c>
      <c r="E2758" s="67" t="str">
        <f t="shared" si="94"/>
        <v>грн</v>
      </c>
      <c r="F2758" s="77">
        <v>6.46</v>
      </c>
      <c r="G2758" s="254">
        <f t="shared" si="93"/>
        <v>6.46</v>
      </c>
      <c r="H2758" s="228"/>
      <c r="I2758" s="318"/>
    </row>
    <row r="2759" spans="1:9" ht="10.5" hidden="1" customHeight="1" outlineLevel="3">
      <c r="A2759" s="214" t="s">
        <v>5620</v>
      </c>
      <c r="B2759" s="67" t="s">
        <v>1834</v>
      </c>
      <c r="C2759" s="68" t="s">
        <v>38799</v>
      </c>
      <c r="D2759" s="67" t="s">
        <v>124</v>
      </c>
      <c r="E2759" s="67" t="str">
        <f t="shared" si="94"/>
        <v>грн</v>
      </c>
      <c r="F2759" s="77">
        <v>6.5</v>
      </c>
      <c r="G2759" s="254">
        <f t="shared" si="93"/>
        <v>6.5</v>
      </c>
      <c r="H2759" s="228"/>
      <c r="I2759" s="318"/>
    </row>
    <row r="2760" spans="1:9" ht="10.5" hidden="1" customHeight="1" outlineLevel="3">
      <c r="A2760" s="214" t="s">
        <v>5621</v>
      </c>
      <c r="B2760" s="67" t="s">
        <v>1835</v>
      </c>
      <c r="C2760" s="68" t="s">
        <v>38800</v>
      </c>
      <c r="D2760" s="67" t="s">
        <v>124</v>
      </c>
      <c r="E2760" s="67" t="str">
        <f t="shared" si="94"/>
        <v>грн</v>
      </c>
      <c r="F2760" s="77">
        <v>9.56</v>
      </c>
      <c r="G2760" s="254">
        <f t="shared" si="93"/>
        <v>9.56</v>
      </c>
      <c r="H2760" s="228"/>
      <c r="I2760" s="318"/>
    </row>
    <row r="2761" spans="1:9" ht="10.5" hidden="1" customHeight="1" outlineLevel="3">
      <c r="A2761" s="214" t="s">
        <v>5622</v>
      </c>
      <c r="B2761" s="67" t="s">
        <v>1836</v>
      </c>
      <c r="C2761" s="68" t="s">
        <v>38801</v>
      </c>
      <c r="D2761" s="67" t="s">
        <v>124</v>
      </c>
      <c r="E2761" s="67" t="str">
        <f t="shared" si="94"/>
        <v>грн</v>
      </c>
      <c r="F2761" s="77">
        <v>13.28</v>
      </c>
      <c r="G2761" s="254">
        <f t="shared" si="93"/>
        <v>13.28</v>
      </c>
      <c r="H2761" s="228"/>
      <c r="I2761" s="318"/>
    </row>
    <row r="2762" spans="1:9" ht="10.5" hidden="1" customHeight="1" outlineLevel="3">
      <c r="A2762" s="214" t="s">
        <v>5623</v>
      </c>
      <c r="B2762" s="67" t="s">
        <v>1837</v>
      </c>
      <c r="C2762" s="68" t="s">
        <v>38802</v>
      </c>
      <c r="D2762" s="67" t="s">
        <v>124</v>
      </c>
      <c r="E2762" s="67" t="str">
        <f t="shared" si="94"/>
        <v>грн</v>
      </c>
      <c r="F2762" s="77">
        <v>11.47</v>
      </c>
      <c r="G2762" s="254">
        <f t="shared" si="93"/>
        <v>11.47</v>
      </c>
      <c r="H2762" s="228"/>
      <c r="I2762" s="318"/>
    </row>
    <row r="2763" spans="1:9" ht="10.5" hidden="1" customHeight="1" outlineLevel="3">
      <c r="A2763" s="214" t="s">
        <v>5624</v>
      </c>
      <c r="B2763" s="67" t="s">
        <v>1838</v>
      </c>
      <c r="C2763" s="68" t="s">
        <v>38803</v>
      </c>
      <c r="D2763" s="67" t="s">
        <v>124</v>
      </c>
      <c r="E2763" s="67" t="str">
        <f t="shared" si="94"/>
        <v>грн</v>
      </c>
      <c r="F2763" s="77">
        <v>11.05</v>
      </c>
      <c r="G2763" s="254">
        <f t="shared" si="93"/>
        <v>11.05</v>
      </c>
      <c r="H2763" s="228"/>
      <c r="I2763" s="318"/>
    </row>
    <row r="2764" spans="1:9" ht="10.5" hidden="1" customHeight="1" outlineLevel="3">
      <c r="A2764" s="214" t="s">
        <v>5625</v>
      </c>
      <c r="B2764" s="67" t="s">
        <v>1839</v>
      </c>
      <c r="C2764" s="68" t="s">
        <v>38804</v>
      </c>
      <c r="D2764" s="67" t="s">
        <v>124</v>
      </c>
      <c r="E2764" s="67" t="str">
        <f t="shared" si="94"/>
        <v>грн</v>
      </c>
      <c r="F2764" s="77">
        <v>11.47</v>
      </c>
      <c r="G2764" s="254">
        <f t="shared" si="93"/>
        <v>11.47</v>
      </c>
      <c r="H2764" s="228"/>
      <c r="I2764" s="318"/>
    </row>
    <row r="2765" spans="1:9" ht="10.5" hidden="1" customHeight="1" outlineLevel="3">
      <c r="A2765" s="214" t="s">
        <v>5626</v>
      </c>
      <c r="B2765" s="67" t="s">
        <v>1840</v>
      </c>
      <c r="C2765" s="68" t="s">
        <v>38805</v>
      </c>
      <c r="D2765" s="67" t="s">
        <v>124</v>
      </c>
      <c r="E2765" s="67" t="str">
        <f t="shared" si="94"/>
        <v>грн</v>
      </c>
      <c r="F2765" s="77">
        <v>13.04</v>
      </c>
      <c r="G2765" s="254">
        <f t="shared" ref="G2765:G2828" si="95">IFERROR(IF(OR(E2765="грн",E2765="грн."),ROUND(F2765*(1-$G$2),2),ROUND(F2765*(1-$G$2),2)*$E$2),"")</f>
        <v>13.04</v>
      </c>
      <c r="H2765" s="228"/>
      <c r="I2765" s="318"/>
    </row>
    <row r="2766" spans="1:9" ht="10.5" hidden="1" customHeight="1" outlineLevel="3">
      <c r="A2766" s="214" t="s">
        <v>5627</v>
      </c>
      <c r="B2766" s="67" t="s">
        <v>1841</v>
      </c>
      <c r="C2766" s="68" t="s">
        <v>38806</v>
      </c>
      <c r="D2766" s="67" t="s">
        <v>124</v>
      </c>
      <c r="E2766" s="67" t="str">
        <f t="shared" si="94"/>
        <v>грн</v>
      </c>
      <c r="F2766" s="77">
        <v>16.75</v>
      </c>
      <c r="G2766" s="254">
        <f t="shared" si="95"/>
        <v>16.75</v>
      </c>
      <c r="H2766" s="228"/>
      <c r="I2766" s="318"/>
    </row>
    <row r="2767" spans="1:9" ht="10.5" hidden="1" customHeight="1" outlineLevel="3">
      <c r="A2767" s="214" t="s">
        <v>5628</v>
      </c>
      <c r="B2767" s="67" t="s">
        <v>1842</v>
      </c>
      <c r="C2767" s="68" t="s">
        <v>38807</v>
      </c>
      <c r="D2767" s="67" t="s">
        <v>124</v>
      </c>
      <c r="E2767" s="67" t="str">
        <f t="shared" si="94"/>
        <v>грн</v>
      </c>
      <c r="F2767" s="77">
        <v>24.64</v>
      </c>
      <c r="G2767" s="254">
        <f t="shared" si="95"/>
        <v>24.64</v>
      </c>
      <c r="H2767" s="228"/>
      <c r="I2767" s="318"/>
    </row>
    <row r="2768" spans="1:9" ht="13.35" hidden="1" customHeight="1" outlineLevel="2">
      <c r="A2768" s="214"/>
      <c r="B2768" s="442"/>
      <c r="C2768" s="203" t="s">
        <v>39735</v>
      </c>
      <c r="D2768" s="203"/>
      <c r="E2768" s="203" t="str">
        <f t="shared" si="94"/>
        <v/>
      </c>
      <c r="F2768" s="205" t="s">
        <v>300</v>
      </c>
      <c r="G2768" s="253" t="str">
        <f t="shared" si="95"/>
        <v/>
      </c>
      <c r="H2768" s="228"/>
      <c r="I2768" s="318"/>
    </row>
    <row r="2769" spans="1:9" ht="10.5" hidden="1" customHeight="1" outlineLevel="3">
      <c r="A2769" s="214" t="s">
        <v>5629</v>
      </c>
      <c r="B2769" s="67" t="s">
        <v>1843</v>
      </c>
      <c r="C2769" s="68" t="s">
        <v>38808</v>
      </c>
      <c r="D2769" s="67" t="s">
        <v>124</v>
      </c>
      <c r="E2769" s="67" t="str">
        <f t="shared" si="94"/>
        <v>грн</v>
      </c>
      <c r="F2769" s="77">
        <v>4.3600000000000003</v>
      </c>
      <c r="G2769" s="254">
        <f t="shared" si="95"/>
        <v>4.3600000000000003</v>
      </c>
      <c r="H2769" s="228"/>
      <c r="I2769" s="318"/>
    </row>
    <row r="2770" spans="1:9" ht="10.5" hidden="1" customHeight="1" outlineLevel="3">
      <c r="A2770" s="214" t="s">
        <v>5630</v>
      </c>
      <c r="B2770" s="67" t="s">
        <v>1844</v>
      </c>
      <c r="C2770" s="68" t="s">
        <v>38809</v>
      </c>
      <c r="D2770" s="67" t="s">
        <v>124</v>
      </c>
      <c r="E2770" s="67" t="str">
        <f t="shared" si="94"/>
        <v>грн</v>
      </c>
      <c r="F2770" s="77">
        <v>4.3600000000000003</v>
      </c>
      <c r="G2770" s="254">
        <f t="shared" si="95"/>
        <v>4.3600000000000003</v>
      </c>
      <c r="H2770" s="228"/>
      <c r="I2770" s="318"/>
    </row>
    <row r="2771" spans="1:9" ht="10.5" hidden="1" customHeight="1" outlineLevel="3">
      <c r="A2771" s="214" t="s">
        <v>5631</v>
      </c>
      <c r="B2771" s="67" t="s">
        <v>1845</v>
      </c>
      <c r="C2771" s="68" t="s">
        <v>38810</v>
      </c>
      <c r="D2771" s="67" t="s">
        <v>124</v>
      </c>
      <c r="E2771" s="67" t="str">
        <f t="shared" si="94"/>
        <v>грн</v>
      </c>
      <c r="F2771" s="77">
        <v>4.62</v>
      </c>
      <c r="G2771" s="254">
        <f t="shared" si="95"/>
        <v>4.62</v>
      </c>
      <c r="H2771" s="228"/>
      <c r="I2771" s="318"/>
    </row>
    <row r="2772" spans="1:9" ht="10.5" hidden="1" customHeight="1" outlineLevel="3">
      <c r="A2772" s="214" t="s">
        <v>5632</v>
      </c>
      <c r="B2772" s="67" t="s">
        <v>1846</v>
      </c>
      <c r="C2772" s="68" t="s">
        <v>38811</v>
      </c>
      <c r="D2772" s="67" t="s">
        <v>124</v>
      </c>
      <c r="E2772" s="67" t="str">
        <f t="shared" si="94"/>
        <v>грн</v>
      </c>
      <c r="F2772" s="77">
        <v>4.74</v>
      </c>
      <c r="G2772" s="254">
        <f t="shared" si="95"/>
        <v>4.74</v>
      </c>
      <c r="H2772" s="228"/>
      <c r="I2772" s="318"/>
    </row>
    <row r="2773" spans="1:9" ht="10.5" hidden="1" customHeight="1" outlineLevel="3">
      <c r="A2773" s="214" t="s">
        <v>5633</v>
      </c>
      <c r="B2773" s="67" t="s">
        <v>1847</v>
      </c>
      <c r="C2773" s="68" t="s">
        <v>38812</v>
      </c>
      <c r="D2773" s="67" t="s">
        <v>124</v>
      </c>
      <c r="E2773" s="67" t="str">
        <f t="shared" si="94"/>
        <v>грн</v>
      </c>
      <c r="F2773" s="77">
        <v>5.77</v>
      </c>
      <c r="G2773" s="254">
        <f t="shared" si="95"/>
        <v>5.77</v>
      </c>
      <c r="H2773" s="228"/>
      <c r="I2773" s="318"/>
    </row>
    <row r="2774" spans="1:9" ht="10.5" hidden="1" customHeight="1" outlineLevel="3">
      <c r="A2774" s="214" t="s">
        <v>5634</v>
      </c>
      <c r="B2774" s="67" t="s">
        <v>1848</v>
      </c>
      <c r="C2774" s="68" t="s">
        <v>38813</v>
      </c>
      <c r="D2774" s="67" t="s">
        <v>124</v>
      </c>
      <c r="E2774" s="67" t="str">
        <f t="shared" si="94"/>
        <v>грн</v>
      </c>
      <c r="F2774" s="77">
        <v>6.42</v>
      </c>
      <c r="G2774" s="254">
        <f t="shared" si="95"/>
        <v>6.42</v>
      </c>
      <c r="H2774" s="228"/>
      <c r="I2774" s="318"/>
    </row>
    <row r="2775" spans="1:9" ht="10.5" hidden="1" customHeight="1" outlineLevel="3">
      <c r="A2775" s="214" t="s">
        <v>5635</v>
      </c>
      <c r="B2775" s="67" t="s">
        <v>1849</v>
      </c>
      <c r="C2775" s="68" t="s">
        <v>38814</v>
      </c>
      <c r="D2775" s="67" t="s">
        <v>124</v>
      </c>
      <c r="E2775" s="67" t="str">
        <f t="shared" si="94"/>
        <v>грн</v>
      </c>
      <c r="F2775" s="77">
        <v>9.9700000000000006</v>
      </c>
      <c r="G2775" s="254">
        <f t="shared" si="95"/>
        <v>9.9700000000000006</v>
      </c>
      <c r="H2775" s="228"/>
      <c r="I2775" s="318"/>
    </row>
    <row r="2776" spans="1:9" ht="10.5" hidden="1" customHeight="1" outlineLevel="3">
      <c r="A2776" s="214" t="s">
        <v>5636</v>
      </c>
      <c r="B2776" s="67" t="s">
        <v>1850</v>
      </c>
      <c r="C2776" s="68" t="s">
        <v>38815</v>
      </c>
      <c r="D2776" s="67" t="s">
        <v>124</v>
      </c>
      <c r="E2776" s="67" t="str">
        <f t="shared" si="94"/>
        <v>грн</v>
      </c>
      <c r="F2776" s="77">
        <v>5.58</v>
      </c>
      <c r="G2776" s="254">
        <f t="shared" si="95"/>
        <v>5.58</v>
      </c>
      <c r="H2776" s="228"/>
      <c r="I2776" s="318"/>
    </row>
    <row r="2777" spans="1:9" ht="10.5" hidden="1" customHeight="1" outlineLevel="3">
      <c r="A2777" s="214" t="s">
        <v>5637</v>
      </c>
      <c r="B2777" s="67" t="s">
        <v>1851</v>
      </c>
      <c r="C2777" s="68" t="s">
        <v>38816</v>
      </c>
      <c r="D2777" s="67" t="s">
        <v>124</v>
      </c>
      <c r="E2777" s="67" t="str">
        <f t="shared" si="94"/>
        <v>грн</v>
      </c>
      <c r="F2777" s="77">
        <v>5.58</v>
      </c>
      <c r="G2777" s="254">
        <f t="shared" si="95"/>
        <v>5.58</v>
      </c>
      <c r="H2777" s="228"/>
      <c r="I2777" s="318"/>
    </row>
    <row r="2778" spans="1:9" ht="10.5" hidden="1" customHeight="1" outlineLevel="3">
      <c r="A2778" s="214" t="s">
        <v>5638</v>
      </c>
      <c r="B2778" s="67" t="s">
        <v>1852</v>
      </c>
      <c r="C2778" s="68" t="s">
        <v>38817</v>
      </c>
      <c r="D2778" s="67" t="s">
        <v>124</v>
      </c>
      <c r="E2778" s="67" t="str">
        <f t="shared" si="94"/>
        <v>грн</v>
      </c>
      <c r="F2778" s="77">
        <v>6.17</v>
      </c>
      <c r="G2778" s="254">
        <f t="shared" si="95"/>
        <v>6.17</v>
      </c>
      <c r="H2778" s="228"/>
      <c r="I2778" s="318"/>
    </row>
    <row r="2779" spans="1:9" ht="10.5" hidden="1" customHeight="1" outlineLevel="3">
      <c r="A2779" s="214" t="s">
        <v>5639</v>
      </c>
      <c r="B2779" s="67" t="s">
        <v>1853</v>
      </c>
      <c r="C2779" s="68" t="s">
        <v>38818</v>
      </c>
      <c r="D2779" s="67" t="s">
        <v>124</v>
      </c>
      <c r="E2779" s="67" t="str">
        <f t="shared" si="94"/>
        <v>грн</v>
      </c>
      <c r="F2779" s="77">
        <v>6.28</v>
      </c>
      <c r="G2779" s="254">
        <f t="shared" si="95"/>
        <v>6.28</v>
      </c>
      <c r="H2779" s="228"/>
      <c r="I2779" s="318"/>
    </row>
    <row r="2780" spans="1:9" ht="10.5" hidden="1" customHeight="1" outlineLevel="3">
      <c r="A2780" s="214" t="s">
        <v>5640</v>
      </c>
      <c r="B2780" s="67" t="s">
        <v>1854</v>
      </c>
      <c r="C2780" s="68" t="s">
        <v>38819</v>
      </c>
      <c r="D2780" s="67" t="s">
        <v>124</v>
      </c>
      <c r="E2780" s="67" t="str">
        <f t="shared" si="94"/>
        <v>грн</v>
      </c>
      <c r="F2780" s="77">
        <v>8.8699999999999992</v>
      </c>
      <c r="G2780" s="254">
        <f t="shared" si="95"/>
        <v>8.8699999999999992</v>
      </c>
      <c r="H2780" s="228"/>
      <c r="I2780" s="318"/>
    </row>
    <row r="2781" spans="1:9" ht="10.5" hidden="1" customHeight="1" outlineLevel="3">
      <c r="A2781" s="214" t="s">
        <v>5641</v>
      </c>
      <c r="B2781" s="67" t="s">
        <v>1855</v>
      </c>
      <c r="C2781" s="68" t="s">
        <v>38820</v>
      </c>
      <c r="D2781" s="67" t="s">
        <v>124</v>
      </c>
      <c r="E2781" s="67" t="str">
        <f t="shared" si="94"/>
        <v>грн</v>
      </c>
      <c r="F2781" s="77">
        <v>10.62</v>
      </c>
      <c r="G2781" s="254">
        <f t="shared" si="95"/>
        <v>10.62</v>
      </c>
      <c r="H2781" s="228"/>
      <c r="I2781" s="318"/>
    </row>
    <row r="2782" spans="1:9" ht="10.5" hidden="1" customHeight="1" outlineLevel="3">
      <c r="A2782" s="214" t="s">
        <v>5642</v>
      </c>
      <c r="B2782" s="67" t="s">
        <v>1856</v>
      </c>
      <c r="C2782" s="68" t="s">
        <v>38821</v>
      </c>
      <c r="D2782" s="67" t="s">
        <v>124</v>
      </c>
      <c r="E2782" s="67" t="str">
        <f t="shared" si="94"/>
        <v>грн</v>
      </c>
      <c r="F2782" s="77">
        <v>10.61</v>
      </c>
      <c r="G2782" s="254">
        <f t="shared" si="95"/>
        <v>10.61</v>
      </c>
      <c r="H2782" s="228"/>
      <c r="I2782" s="318"/>
    </row>
    <row r="2783" spans="1:9" ht="10.5" hidden="1" customHeight="1" outlineLevel="3">
      <c r="A2783" s="214" t="s">
        <v>5643</v>
      </c>
      <c r="B2783" s="67" t="s">
        <v>1857</v>
      </c>
      <c r="C2783" s="68" t="s">
        <v>38822</v>
      </c>
      <c r="D2783" s="67" t="s">
        <v>124</v>
      </c>
      <c r="E2783" s="67" t="str">
        <f t="shared" si="94"/>
        <v>грн</v>
      </c>
      <c r="F2783" s="77">
        <v>10.61</v>
      </c>
      <c r="G2783" s="254">
        <f t="shared" si="95"/>
        <v>10.61</v>
      </c>
      <c r="H2783" s="228"/>
      <c r="I2783" s="318"/>
    </row>
    <row r="2784" spans="1:9" ht="10.5" hidden="1" customHeight="1" outlineLevel="3">
      <c r="A2784" s="214" t="s">
        <v>5644</v>
      </c>
      <c r="B2784" s="67" t="s">
        <v>1858</v>
      </c>
      <c r="C2784" s="68" t="s">
        <v>38823</v>
      </c>
      <c r="D2784" s="67" t="s">
        <v>124</v>
      </c>
      <c r="E2784" s="67" t="str">
        <f t="shared" si="94"/>
        <v>грн</v>
      </c>
      <c r="F2784" s="77">
        <v>10.68</v>
      </c>
      <c r="G2784" s="254">
        <f t="shared" si="95"/>
        <v>10.68</v>
      </c>
      <c r="H2784" s="228"/>
      <c r="I2784" s="318"/>
    </row>
    <row r="2785" spans="1:9" ht="10.5" hidden="1" customHeight="1" outlineLevel="3">
      <c r="A2785" s="214" t="s">
        <v>5645</v>
      </c>
      <c r="B2785" s="67" t="s">
        <v>1859</v>
      </c>
      <c r="C2785" s="68" t="s">
        <v>38824</v>
      </c>
      <c r="D2785" s="67" t="s">
        <v>124</v>
      </c>
      <c r="E2785" s="67" t="str">
        <f t="shared" si="94"/>
        <v>грн</v>
      </c>
      <c r="F2785" s="77">
        <v>12.91</v>
      </c>
      <c r="G2785" s="254">
        <f t="shared" si="95"/>
        <v>12.91</v>
      </c>
      <c r="H2785" s="228"/>
      <c r="I2785" s="318"/>
    </row>
    <row r="2786" spans="1:9" ht="10.5" hidden="1" customHeight="1" outlineLevel="3">
      <c r="A2786" s="214" t="s">
        <v>5646</v>
      </c>
      <c r="B2786" s="67" t="s">
        <v>1860</v>
      </c>
      <c r="C2786" s="68" t="s">
        <v>38825</v>
      </c>
      <c r="D2786" s="67" t="s">
        <v>124</v>
      </c>
      <c r="E2786" s="67" t="str">
        <f t="shared" si="94"/>
        <v>грн</v>
      </c>
      <c r="F2786" s="77">
        <v>14.51</v>
      </c>
      <c r="G2786" s="254">
        <f t="shared" si="95"/>
        <v>14.51</v>
      </c>
      <c r="H2786" s="228"/>
      <c r="I2786" s="318"/>
    </row>
    <row r="2787" spans="1:9" ht="10.5" hidden="1" customHeight="1" outlineLevel="3">
      <c r="A2787" s="214" t="s">
        <v>5647</v>
      </c>
      <c r="B2787" s="67" t="s">
        <v>1861</v>
      </c>
      <c r="C2787" s="68" t="s">
        <v>38826</v>
      </c>
      <c r="D2787" s="67" t="s">
        <v>124</v>
      </c>
      <c r="E2787" s="67" t="str">
        <f t="shared" si="94"/>
        <v>грн</v>
      </c>
      <c r="F2787" s="77">
        <v>23.96</v>
      </c>
      <c r="G2787" s="254">
        <f t="shared" si="95"/>
        <v>23.96</v>
      </c>
      <c r="H2787" s="228"/>
      <c r="I2787" s="318"/>
    </row>
    <row r="2788" spans="1:9" ht="13.35" hidden="1" customHeight="1" outlineLevel="2">
      <c r="A2788" s="214"/>
      <c r="B2788" s="442"/>
      <c r="C2788" s="203" t="s">
        <v>39736</v>
      </c>
      <c r="D2788" s="203"/>
      <c r="E2788" s="203" t="str">
        <f t="shared" si="94"/>
        <v/>
      </c>
      <c r="F2788" s="205" t="s">
        <v>300</v>
      </c>
      <c r="G2788" s="253" t="str">
        <f t="shared" si="95"/>
        <v/>
      </c>
      <c r="H2788" s="228"/>
      <c r="I2788" s="318"/>
    </row>
    <row r="2789" spans="1:9" ht="10.5" hidden="1" customHeight="1" outlineLevel="3">
      <c r="A2789" s="214" t="s">
        <v>5648</v>
      </c>
      <c r="B2789" s="67" t="s">
        <v>1862</v>
      </c>
      <c r="C2789" s="68" t="s">
        <v>38827</v>
      </c>
      <c r="D2789" s="67" t="s">
        <v>124</v>
      </c>
      <c r="E2789" s="67" t="str">
        <f t="shared" si="94"/>
        <v>грн</v>
      </c>
      <c r="F2789" s="77">
        <v>5.75</v>
      </c>
      <c r="G2789" s="254">
        <f t="shared" si="95"/>
        <v>5.75</v>
      </c>
      <c r="H2789" s="228"/>
      <c r="I2789" s="318"/>
    </row>
    <row r="2790" spans="1:9" ht="10.5" hidden="1" customHeight="1" outlineLevel="3">
      <c r="A2790" s="214" t="s">
        <v>5649</v>
      </c>
      <c r="B2790" s="67" t="s">
        <v>1863</v>
      </c>
      <c r="C2790" s="68" t="s">
        <v>38828</v>
      </c>
      <c r="D2790" s="67" t="s">
        <v>124</v>
      </c>
      <c r="E2790" s="67" t="str">
        <f t="shared" si="94"/>
        <v>грн</v>
      </c>
      <c r="F2790" s="77">
        <v>5.32</v>
      </c>
      <c r="G2790" s="254">
        <f t="shared" si="95"/>
        <v>5.32</v>
      </c>
      <c r="H2790" s="228"/>
      <c r="I2790" s="318"/>
    </row>
    <row r="2791" spans="1:9" ht="10.5" hidden="1" customHeight="1" outlineLevel="3">
      <c r="A2791" s="214" t="s">
        <v>5650</v>
      </c>
      <c r="B2791" s="67" t="s">
        <v>1864</v>
      </c>
      <c r="C2791" s="68" t="s">
        <v>38829</v>
      </c>
      <c r="D2791" s="67" t="s">
        <v>124</v>
      </c>
      <c r="E2791" s="67" t="str">
        <f t="shared" si="94"/>
        <v>грн</v>
      </c>
      <c r="F2791" s="77">
        <v>6.24</v>
      </c>
      <c r="G2791" s="254">
        <f t="shared" si="95"/>
        <v>6.24</v>
      </c>
      <c r="H2791" s="228"/>
      <c r="I2791" s="318"/>
    </row>
    <row r="2792" spans="1:9" ht="10.5" hidden="1" customHeight="1" outlineLevel="3">
      <c r="A2792" s="214" t="s">
        <v>5651</v>
      </c>
      <c r="B2792" s="67" t="s">
        <v>1865</v>
      </c>
      <c r="C2792" s="68" t="s">
        <v>38830</v>
      </c>
      <c r="D2792" s="67" t="s">
        <v>124</v>
      </c>
      <c r="E2792" s="67" t="str">
        <f t="shared" si="94"/>
        <v>грн</v>
      </c>
      <c r="F2792" s="77">
        <v>6.08</v>
      </c>
      <c r="G2792" s="254">
        <f t="shared" si="95"/>
        <v>6.08</v>
      </c>
      <c r="H2792" s="228"/>
      <c r="I2792" s="318"/>
    </row>
    <row r="2793" spans="1:9" ht="10.5" hidden="1" customHeight="1" outlineLevel="3">
      <c r="A2793" s="214" t="s">
        <v>5652</v>
      </c>
      <c r="B2793" s="67" t="s">
        <v>1866</v>
      </c>
      <c r="C2793" s="68" t="s">
        <v>38831</v>
      </c>
      <c r="D2793" s="67" t="s">
        <v>124</v>
      </c>
      <c r="E2793" s="67" t="str">
        <f t="shared" si="94"/>
        <v>грн</v>
      </c>
      <c r="F2793" s="77">
        <v>6.24</v>
      </c>
      <c r="G2793" s="254">
        <f t="shared" si="95"/>
        <v>6.24</v>
      </c>
      <c r="H2793" s="228"/>
      <c r="I2793" s="318"/>
    </row>
    <row r="2794" spans="1:9" ht="10.5" hidden="1" customHeight="1" outlineLevel="3">
      <c r="A2794" s="214" t="s">
        <v>5653</v>
      </c>
      <c r="B2794" s="67" t="s">
        <v>1867</v>
      </c>
      <c r="C2794" s="68" t="s">
        <v>38832</v>
      </c>
      <c r="D2794" s="67" t="s">
        <v>124</v>
      </c>
      <c r="E2794" s="67" t="str">
        <f t="shared" si="94"/>
        <v>грн</v>
      </c>
      <c r="F2794" s="77">
        <v>6.58</v>
      </c>
      <c r="G2794" s="254">
        <f t="shared" si="95"/>
        <v>6.58</v>
      </c>
      <c r="H2794" s="228"/>
      <c r="I2794" s="318"/>
    </row>
    <row r="2795" spans="1:9" ht="10.5" hidden="1" customHeight="1" outlineLevel="3">
      <c r="A2795" s="214" t="s">
        <v>5654</v>
      </c>
      <c r="B2795" s="67" t="s">
        <v>1868</v>
      </c>
      <c r="C2795" s="68" t="s">
        <v>38833</v>
      </c>
      <c r="D2795" s="67" t="s">
        <v>124</v>
      </c>
      <c r="E2795" s="67" t="str">
        <f t="shared" si="94"/>
        <v>грн</v>
      </c>
      <c r="F2795" s="77">
        <v>6.58</v>
      </c>
      <c r="G2795" s="254">
        <f t="shared" si="95"/>
        <v>6.58</v>
      </c>
      <c r="H2795" s="228"/>
      <c r="I2795" s="318"/>
    </row>
    <row r="2796" spans="1:9" ht="10.5" hidden="1" customHeight="1" outlineLevel="3">
      <c r="A2796" s="214" t="s">
        <v>5655</v>
      </c>
      <c r="B2796" s="67" t="s">
        <v>1869</v>
      </c>
      <c r="C2796" s="68" t="s">
        <v>38834</v>
      </c>
      <c r="D2796" s="67" t="s">
        <v>124</v>
      </c>
      <c r="E2796" s="67" t="str">
        <f t="shared" si="94"/>
        <v>грн</v>
      </c>
      <c r="F2796" s="77">
        <v>5.92</v>
      </c>
      <c r="G2796" s="254">
        <f t="shared" si="95"/>
        <v>5.92</v>
      </c>
      <c r="H2796" s="228"/>
      <c r="I2796" s="318"/>
    </row>
    <row r="2797" spans="1:9" ht="10.5" hidden="1" customHeight="1" outlineLevel="3">
      <c r="A2797" s="214" t="s">
        <v>5656</v>
      </c>
      <c r="B2797" s="67" t="s">
        <v>1870</v>
      </c>
      <c r="C2797" s="68" t="s">
        <v>38835</v>
      </c>
      <c r="D2797" s="67" t="s">
        <v>124</v>
      </c>
      <c r="E2797" s="67" t="str">
        <f t="shared" si="94"/>
        <v>грн</v>
      </c>
      <c r="F2797" s="77">
        <v>6.02</v>
      </c>
      <c r="G2797" s="254">
        <f t="shared" si="95"/>
        <v>6.02</v>
      </c>
      <c r="H2797" s="228"/>
      <c r="I2797" s="318"/>
    </row>
    <row r="2798" spans="1:9" ht="10.5" hidden="1" customHeight="1" outlineLevel="3">
      <c r="A2798" s="214" t="s">
        <v>5657</v>
      </c>
      <c r="B2798" s="67" t="s">
        <v>1871</v>
      </c>
      <c r="C2798" s="68" t="s">
        <v>38836</v>
      </c>
      <c r="D2798" s="67" t="s">
        <v>124</v>
      </c>
      <c r="E2798" s="67" t="str">
        <f t="shared" si="94"/>
        <v>грн</v>
      </c>
      <c r="F2798" s="77">
        <v>6.92</v>
      </c>
      <c r="G2798" s="254">
        <f t="shared" si="95"/>
        <v>6.92</v>
      </c>
      <c r="H2798" s="228"/>
      <c r="I2798" s="318"/>
    </row>
    <row r="2799" spans="1:9" ht="10.5" hidden="1" customHeight="1" outlineLevel="3">
      <c r="A2799" s="214" t="s">
        <v>5658</v>
      </c>
      <c r="B2799" s="67" t="s">
        <v>1872</v>
      </c>
      <c r="C2799" s="68" t="s">
        <v>38837</v>
      </c>
      <c r="D2799" s="67" t="s">
        <v>124</v>
      </c>
      <c r="E2799" s="67" t="str">
        <f t="shared" si="94"/>
        <v>грн</v>
      </c>
      <c r="F2799" s="77">
        <v>10.37</v>
      </c>
      <c r="G2799" s="254">
        <f t="shared" si="95"/>
        <v>10.37</v>
      </c>
      <c r="H2799" s="228"/>
      <c r="I2799" s="318"/>
    </row>
    <row r="2800" spans="1:9" ht="10.5" hidden="1" customHeight="1" outlineLevel="3">
      <c r="A2800" s="214" t="s">
        <v>5659</v>
      </c>
      <c r="B2800" s="67" t="s">
        <v>1873</v>
      </c>
      <c r="C2800" s="68" t="s">
        <v>38838</v>
      </c>
      <c r="D2800" s="67" t="s">
        <v>124</v>
      </c>
      <c r="E2800" s="67" t="str">
        <f t="shared" si="94"/>
        <v>грн</v>
      </c>
      <c r="F2800" s="77">
        <v>13.84</v>
      </c>
      <c r="G2800" s="254">
        <f t="shared" si="95"/>
        <v>13.84</v>
      </c>
      <c r="H2800" s="228"/>
      <c r="I2800" s="318"/>
    </row>
    <row r="2801" spans="1:9" ht="10.5" hidden="1" customHeight="1" outlineLevel="3">
      <c r="A2801" s="214" t="s">
        <v>5660</v>
      </c>
      <c r="B2801" s="67" t="s">
        <v>1874</v>
      </c>
      <c r="C2801" s="68" t="s">
        <v>38839</v>
      </c>
      <c r="D2801" s="67" t="s">
        <v>124</v>
      </c>
      <c r="E2801" s="67" t="str">
        <f t="shared" si="94"/>
        <v>грн</v>
      </c>
      <c r="F2801" s="77">
        <v>11.06</v>
      </c>
      <c r="G2801" s="254">
        <f t="shared" si="95"/>
        <v>11.06</v>
      </c>
      <c r="H2801" s="228"/>
      <c r="I2801" s="318"/>
    </row>
    <row r="2802" spans="1:9" ht="10.5" hidden="1" customHeight="1" outlineLevel="3">
      <c r="A2802" s="214" t="s">
        <v>5661</v>
      </c>
      <c r="B2802" s="67" t="s">
        <v>1875</v>
      </c>
      <c r="C2802" s="68" t="s">
        <v>38840</v>
      </c>
      <c r="D2802" s="67" t="s">
        <v>124</v>
      </c>
      <c r="E2802" s="67" t="str">
        <f t="shared" si="94"/>
        <v>грн</v>
      </c>
      <c r="F2802" s="77">
        <v>12.04</v>
      </c>
      <c r="G2802" s="254">
        <f t="shared" si="95"/>
        <v>12.04</v>
      </c>
      <c r="H2802" s="228"/>
      <c r="I2802" s="318"/>
    </row>
    <row r="2803" spans="1:9" ht="10.5" hidden="1" customHeight="1" outlineLevel="3">
      <c r="A2803" s="214" t="s">
        <v>5662</v>
      </c>
      <c r="B2803" s="67" t="s">
        <v>1876</v>
      </c>
      <c r="C2803" s="68" t="s">
        <v>38841</v>
      </c>
      <c r="D2803" s="67" t="s">
        <v>124</v>
      </c>
      <c r="E2803" s="67" t="str">
        <f t="shared" si="94"/>
        <v>грн</v>
      </c>
      <c r="F2803" s="77">
        <v>12.38</v>
      </c>
      <c r="G2803" s="254">
        <f t="shared" si="95"/>
        <v>12.38</v>
      </c>
      <c r="H2803" s="228"/>
      <c r="I2803" s="318"/>
    </row>
    <row r="2804" spans="1:9" ht="10.5" hidden="1" customHeight="1" outlineLevel="3">
      <c r="A2804" s="214" t="s">
        <v>5663</v>
      </c>
      <c r="B2804" s="67" t="s">
        <v>1877</v>
      </c>
      <c r="C2804" s="68" t="s">
        <v>38842</v>
      </c>
      <c r="D2804" s="67" t="s">
        <v>124</v>
      </c>
      <c r="E2804" s="67" t="str">
        <f t="shared" si="94"/>
        <v>грн</v>
      </c>
      <c r="F2804" s="77">
        <v>14.63</v>
      </c>
      <c r="G2804" s="254">
        <f t="shared" si="95"/>
        <v>14.63</v>
      </c>
      <c r="H2804" s="228"/>
      <c r="I2804" s="318"/>
    </row>
    <row r="2805" spans="1:9" ht="10.5" hidden="1" customHeight="1" outlineLevel="3">
      <c r="A2805" s="214" t="s">
        <v>5664</v>
      </c>
      <c r="B2805" s="67" t="s">
        <v>1878</v>
      </c>
      <c r="C2805" s="68" t="s">
        <v>38843</v>
      </c>
      <c r="D2805" s="67" t="s">
        <v>124</v>
      </c>
      <c r="E2805" s="67" t="str">
        <f t="shared" si="94"/>
        <v>грн</v>
      </c>
      <c r="F2805" s="77">
        <v>17.399999999999999</v>
      </c>
      <c r="G2805" s="254">
        <f t="shared" si="95"/>
        <v>17.399999999999999</v>
      </c>
      <c r="H2805" s="228"/>
      <c r="I2805" s="318"/>
    </row>
    <row r="2806" spans="1:9" ht="10.5" hidden="1" customHeight="1" outlineLevel="3">
      <c r="A2806" s="214" t="s">
        <v>5665</v>
      </c>
      <c r="B2806" s="67" t="s">
        <v>1879</v>
      </c>
      <c r="C2806" s="68" t="s">
        <v>38844</v>
      </c>
      <c r="D2806" s="67" t="s">
        <v>124</v>
      </c>
      <c r="E2806" s="67" t="str">
        <f t="shared" si="94"/>
        <v>грн</v>
      </c>
      <c r="F2806" s="77">
        <v>26.52</v>
      </c>
      <c r="G2806" s="254">
        <f t="shared" si="95"/>
        <v>26.52</v>
      </c>
      <c r="H2806" s="228"/>
      <c r="I2806" s="318"/>
    </row>
    <row r="2807" spans="1:9" ht="13.35" hidden="1" customHeight="1" outlineLevel="2">
      <c r="A2807" s="214"/>
      <c r="B2807" s="442"/>
      <c r="C2807" s="203" t="s">
        <v>39737</v>
      </c>
      <c r="D2807" s="203"/>
      <c r="E2807" s="203" t="str">
        <f t="shared" si="94"/>
        <v/>
      </c>
      <c r="F2807" s="205" t="s">
        <v>300</v>
      </c>
      <c r="G2807" s="253" t="str">
        <f t="shared" si="95"/>
        <v/>
      </c>
      <c r="H2807" s="228"/>
      <c r="I2807" s="318"/>
    </row>
    <row r="2808" spans="1:9" ht="10.5" hidden="1" customHeight="1" outlineLevel="3">
      <c r="A2808" s="214" t="s">
        <v>5666</v>
      </c>
      <c r="B2808" s="67" t="s">
        <v>1880</v>
      </c>
      <c r="C2808" s="68" t="s">
        <v>38845</v>
      </c>
      <c r="D2808" s="67" t="s">
        <v>124</v>
      </c>
      <c r="E2808" s="67" t="str">
        <f t="shared" si="94"/>
        <v>грн</v>
      </c>
      <c r="F2808" s="77">
        <v>4.84</v>
      </c>
      <c r="G2808" s="254">
        <f t="shared" si="95"/>
        <v>4.84</v>
      </c>
      <c r="H2808" s="228"/>
      <c r="I2808" s="318"/>
    </row>
    <row r="2809" spans="1:9" ht="10.5" hidden="1" customHeight="1" outlineLevel="3">
      <c r="A2809" s="214" t="s">
        <v>5667</v>
      </c>
      <c r="B2809" s="67" t="s">
        <v>1881</v>
      </c>
      <c r="C2809" s="68" t="s">
        <v>38846</v>
      </c>
      <c r="D2809" s="67" t="s">
        <v>124</v>
      </c>
      <c r="E2809" s="67" t="str">
        <f t="shared" si="94"/>
        <v>грн</v>
      </c>
      <c r="F2809" s="77">
        <v>4.91</v>
      </c>
      <c r="G2809" s="254">
        <f t="shared" si="95"/>
        <v>4.91</v>
      </c>
      <c r="H2809" s="228"/>
      <c r="I2809" s="318"/>
    </row>
    <row r="2810" spans="1:9" ht="10.5" hidden="1" customHeight="1" outlineLevel="3">
      <c r="A2810" s="214" t="s">
        <v>5668</v>
      </c>
      <c r="B2810" s="67" t="s">
        <v>1882</v>
      </c>
      <c r="C2810" s="68" t="s">
        <v>38846</v>
      </c>
      <c r="D2810" s="67" t="s">
        <v>124</v>
      </c>
      <c r="E2810" s="67" t="str">
        <f t="shared" si="94"/>
        <v>грн</v>
      </c>
      <c r="F2810" s="77">
        <v>4.8499999999999996</v>
      </c>
      <c r="G2810" s="254">
        <f t="shared" si="95"/>
        <v>4.8499999999999996</v>
      </c>
      <c r="H2810" s="228"/>
      <c r="I2810" s="318"/>
    </row>
    <row r="2811" spans="1:9" ht="10.5" hidden="1" customHeight="1" outlineLevel="3">
      <c r="A2811" s="214" t="s">
        <v>5669</v>
      </c>
      <c r="B2811" s="67" t="s">
        <v>1883</v>
      </c>
      <c r="C2811" s="68" t="s">
        <v>38847</v>
      </c>
      <c r="D2811" s="67" t="s">
        <v>124</v>
      </c>
      <c r="E2811" s="67" t="str">
        <f t="shared" si="94"/>
        <v>грн</v>
      </c>
      <c r="F2811" s="77">
        <v>4.96</v>
      </c>
      <c r="G2811" s="254">
        <f t="shared" si="95"/>
        <v>4.96</v>
      </c>
      <c r="H2811" s="228"/>
      <c r="I2811" s="318"/>
    </row>
    <row r="2812" spans="1:9" ht="10.5" hidden="1" customHeight="1" outlineLevel="3">
      <c r="A2812" s="214" t="s">
        <v>5670</v>
      </c>
      <c r="B2812" s="67" t="s">
        <v>1884</v>
      </c>
      <c r="C2812" s="68" t="s">
        <v>38848</v>
      </c>
      <c r="D2812" s="67" t="s">
        <v>124</v>
      </c>
      <c r="E2812" s="67" t="str">
        <f t="shared" si="94"/>
        <v>грн</v>
      </c>
      <c r="F2812" s="77">
        <v>4.8099999999999996</v>
      </c>
      <c r="G2812" s="254">
        <f t="shared" si="95"/>
        <v>4.8099999999999996</v>
      </c>
      <c r="H2812" s="228"/>
      <c r="I2812" s="318"/>
    </row>
    <row r="2813" spans="1:9" ht="10.5" hidden="1" customHeight="1" outlineLevel="3">
      <c r="A2813" s="214" t="s">
        <v>5671</v>
      </c>
      <c r="B2813" s="67" t="s">
        <v>1885</v>
      </c>
      <c r="C2813" s="68" t="s">
        <v>38849</v>
      </c>
      <c r="D2813" s="67" t="s">
        <v>124</v>
      </c>
      <c r="E2813" s="67" t="str">
        <f t="shared" si="94"/>
        <v>грн</v>
      </c>
      <c r="F2813" s="77">
        <v>5.05</v>
      </c>
      <c r="G2813" s="254">
        <f t="shared" si="95"/>
        <v>5.05</v>
      </c>
      <c r="H2813" s="228"/>
      <c r="I2813" s="318"/>
    </row>
    <row r="2814" spans="1:9" ht="10.5" hidden="1" customHeight="1" outlineLevel="3">
      <c r="A2814" s="214" t="s">
        <v>5672</v>
      </c>
      <c r="B2814" s="67" t="s">
        <v>1886</v>
      </c>
      <c r="C2814" s="68" t="s">
        <v>38850</v>
      </c>
      <c r="D2814" s="67" t="s">
        <v>124</v>
      </c>
      <c r="E2814" s="67" t="str">
        <f t="shared" si="94"/>
        <v>грн</v>
      </c>
      <c r="F2814" s="77">
        <v>5.46</v>
      </c>
      <c r="G2814" s="254">
        <f t="shared" si="95"/>
        <v>5.46</v>
      </c>
      <c r="H2814" s="228"/>
      <c r="I2814" s="318"/>
    </row>
    <row r="2815" spans="1:9" ht="10.5" hidden="1" customHeight="1" outlineLevel="3">
      <c r="A2815" s="214" t="s">
        <v>5673</v>
      </c>
      <c r="B2815" s="67" t="s">
        <v>1887</v>
      </c>
      <c r="C2815" s="68" t="s">
        <v>38851</v>
      </c>
      <c r="D2815" s="67" t="s">
        <v>124</v>
      </c>
      <c r="E2815" s="67" t="str">
        <f t="shared" si="94"/>
        <v>грн</v>
      </c>
      <c r="F2815" s="77">
        <v>5.52</v>
      </c>
      <c r="G2815" s="254">
        <f t="shared" si="95"/>
        <v>5.52</v>
      </c>
      <c r="H2815" s="228"/>
      <c r="I2815" s="318"/>
    </row>
    <row r="2816" spans="1:9" ht="10.5" hidden="1" customHeight="1" outlineLevel="3">
      <c r="A2816" s="214" t="s">
        <v>5674</v>
      </c>
      <c r="B2816" s="67" t="s">
        <v>1888</v>
      </c>
      <c r="C2816" s="68" t="s">
        <v>38851</v>
      </c>
      <c r="D2816" s="67" t="s">
        <v>124</v>
      </c>
      <c r="E2816" s="67" t="str">
        <f t="shared" si="94"/>
        <v>грн</v>
      </c>
      <c r="F2816" s="77">
        <v>7.5</v>
      </c>
      <c r="G2816" s="254">
        <f t="shared" si="95"/>
        <v>7.5</v>
      </c>
      <c r="H2816" s="228"/>
      <c r="I2816" s="318"/>
    </row>
    <row r="2817" spans="1:9" ht="10.5" hidden="1" customHeight="1" outlineLevel="3">
      <c r="A2817" s="214" t="s">
        <v>5675</v>
      </c>
      <c r="B2817" s="67" t="s">
        <v>1889</v>
      </c>
      <c r="C2817" s="68" t="s">
        <v>38852</v>
      </c>
      <c r="D2817" s="67" t="s">
        <v>124</v>
      </c>
      <c r="E2817" s="67" t="str">
        <f t="shared" si="94"/>
        <v>грн</v>
      </c>
      <c r="F2817" s="77">
        <v>5.27</v>
      </c>
      <c r="G2817" s="254">
        <f t="shared" si="95"/>
        <v>5.27</v>
      </c>
      <c r="H2817" s="228"/>
      <c r="I2817" s="318"/>
    </row>
    <row r="2818" spans="1:9" ht="10.5" hidden="1" customHeight="1" outlineLevel="3">
      <c r="A2818" s="214" t="s">
        <v>5676</v>
      </c>
      <c r="B2818" s="67" t="s">
        <v>1890</v>
      </c>
      <c r="C2818" s="68" t="s">
        <v>38853</v>
      </c>
      <c r="D2818" s="67" t="s">
        <v>124</v>
      </c>
      <c r="E2818" s="67" t="str">
        <f t="shared" si="94"/>
        <v>грн</v>
      </c>
      <c r="F2818" s="77">
        <v>5.57</v>
      </c>
      <c r="G2818" s="254">
        <f t="shared" si="95"/>
        <v>5.57</v>
      </c>
      <c r="H2818" s="228"/>
      <c r="I2818" s="318"/>
    </row>
    <row r="2819" spans="1:9" ht="10.5" hidden="1" customHeight="1" outlineLevel="3">
      <c r="A2819" s="214" t="s">
        <v>5677</v>
      </c>
      <c r="B2819" s="67" t="s">
        <v>1891</v>
      </c>
      <c r="C2819" s="68" t="s">
        <v>38854</v>
      </c>
      <c r="D2819" s="67" t="s">
        <v>124</v>
      </c>
      <c r="E2819" s="67" t="str">
        <f t="shared" ref="E2819:E2882" si="96">IF(D2819="", "", "грн")</f>
        <v>грн</v>
      </c>
      <c r="F2819" s="77">
        <v>6.5</v>
      </c>
      <c r="G2819" s="254">
        <f t="shared" si="95"/>
        <v>6.5</v>
      </c>
      <c r="H2819" s="228"/>
      <c r="I2819" s="318"/>
    </row>
    <row r="2820" spans="1:9" ht="10.5" hidden="1" customHeight="1" outlineLevel="3">
      <c r="A2820" s="214" t="s">
        <v>5678</v>
      </c>
      <c r="B2820" s="67" t="s">
        <v>1892</v>
      </c>
      <c r="C2820" s="68" t="s">
        <v>38855</v>
      </c>
      <c r="D2820" s="67" t="s">
        <v>124</v>
      </c>
      <c r="E2820" s="67" t="str">
        <f t="shared" si="96"/>
        <v>грн</v>
      </c>
      <c r="F2820" s="77">
        <v>9.52</v>
      </c>
      <c r="G2820" s="254">
        <f t="shared" si="95"/>
        <v>9.52</v>
      </c>
      <c r="H2820" s="228"/>
      <c r="I2820" s="318"/>
    </row>
    <row r="2821" spans="1:9" ht="10.5" hidden="1" customHeight="1" outlineLevel="3">
      <c r="A2821" s="214" t="s">
        <v>5679</v>
      </c>
      <c r="B2821" s="67" t="s">
        <v>1893</v>
      </c>
      <c r="C2821" s="68" t="s">
        <v>38856</v>
      </c>
      <c r="D2821" s="67" t="s">
        <v>124</v>
      </c>
      <c r="E2821" s="67" t="str">
        <f t="shared" si="96"/>
        <v>грн</v>
      </c>
      <c r="F2821" s="77">
        <v>11.53</v>
      </c>
      <c r="G2821" s="254">
        <f t="shared" si="95"/>
        <v>11.53</v>
      </c>
      <c r="H2821" s="228"/>
      <c r="I2821" s="318"/>
    </row>
    <row r="2822" spans="1:9" ht="10.5" hidden="1" customHeight="1" outlineLevel="3">
      <c r="A2822" s="214" t="s">
        <v>5680</v>
      </c>
      <c r="B2822" s="67" t="s">
        <v>1894</v>
      </c>
      <c r="C2822" s="68" t="s">
        <v>38857</v>
      </c>
      <c r="D2822" s="67" t="s">
        <v>124</v>
      </c>
      <c r="E2822" s="67" t="str">
        <f t="shared" si="96"/>
        <v>грн</v>
      </c>
      <c r="F2822" s="77">
        <v>9.84</v>
      </c>
      <c r="G2822" s="254">
        <f t="shared" si="95"/>
        <v>9.84</v>
      </c>
      <c r="H2822" s="228"/>
      <c r="I2822" s="318"/>
    </row>
    <row r="2823" spans="1:9" ht="10.5" hidden="1" customHeight="1" outlineLevel="3">
      <c r="A2823" s="214" t="s">
        <v>5681</v>
      </c>
      <c r="B2823" s="67" t="s">
        <v>1895</v>
      </c>
      <c r="C2823" s="68" t="s">
        <v>38858</v>
      </c>
      <c r="D2823" s="67" t="s">
        <v>124</v>
      </c>
      <c r="E2823" s="67" t="str">
        <f t="shared" si="96"/>
        <v>грн</v>
      </c>
      <c r="F2823" s="77">
        <v>10.51</v>
      </c>
      <c r="G2823" s="254">
        <f t="shared" si="95"/>
        <v>10.51</v>
      </c>
      <c r="H2823" s="228"/>
      <c r="I2823" s="318"/>
    </row>
    <row r="2824" spans="1:9" ht="10.5" hidden="1" customHeight="1" outlineLevel="3">
      <c r="A2824" s="214" t="s">
        <v>5682</v>
      </c>
      <c r="B2824" s="67" t="s">
        <v>1896</v>
      </c>
      <c r="C2824" s="68" t="s">
        <v>38859</v>
      </c>
      <c r="D2824" s="67" t="s">
        <v>124</v>
      </c>
      <c r="E2824" s="67" t="str">
        <f t="shared" si="96"/>
        <v>грн</v>
      </c>
      <c r="F2824" s="77">
        <v>10.56</v>
      </c>
      <c r="G2824" s="254">
        <f t="shared" si="95"/>
        <v>10.56</v>
      </c>
      <c r="H2824" s="228"/>
      <c r="I2824" s="318"/>
    </row>
    <row r="2825" spans="1:9" ht="10.5" hidden="1" customHeight="1" outlineLevel="3">
      <c r="A2825" s="214" t="s">
        <v>5683</v>
      </c>
      <c r="B2825" s="67" t="s">
        <v>1897</v>
      </c>
      <c r="C2825" s="68" t="s">
        <v>38860</v>
      </c>
      <c r="D2825" s="67" t="s">
        <v>124</v>
      </c>
      <c r="E2825" s="67" t="str">
        <f t="shared" si="96"/>
        <v>грн</v>
      </c>
      <c r="F2825" s="77">
        <v>13.38</v>
      </c>
      <c r="G2825" s="254">
        <f t="shared" si="95"/>
        <v>13.38</v>
      </c>
      <c r="H2825" s="228"/>
      <c r="I2825" s="318"/>
    </row>
    <row r="2826" spans="1:9" ht="10.5" hidden="1" customHeight="1" outlineLevel="3">
      <c r="A2826" s="214" t="s">
        <v>5684</v>
      </c>
      <c r="B2826" s="67" t="s">
        <v>1898</v>
      </c>
      <c r="C2826" s="68" t="s">
        <v>38861</v>
      </c>
      <c r="D2826" s="67" t="s">
        <v>124</v>
      </c>
      <c r="E2826" s="67" t="str">
        <f t="shared" si="96"/>
        <v>грн</v>
      </c>
      <c r="F2826" s="77">
        <v>14.88</v>
      </c>
      <c r="G2826" s="254">
        <f t="shared" si="95"/>
        <v>14.88</v>
      </c>
      <c r="H2826" s="228"/>
      <c r="I2826" s="318"/>
    </row>
    <row r="2827" spans="1:9" ht="10.5" hidden="1" customHeight="1" outlineLevel="3">
      <c r="A2827" s="214" t="s">
        <v>5685</v>
      </c>
      <c r="B2827" s="67" t="s">
        <v>1899</v>
      </c>
      <c r="C2827" s="68" t="s">
        <v>38862</v>
      </c>
      <c r="D2827" s="67" t="s">
        <v>124</v>
      </c>
      <c r="E2827" s="67" t="str">
        <f t="shared" si="96"/>
        <v>грн</v>
      </c>
      <c r="F2827" s="77">
        <v>26.78</v>
      </c>
      <c r="G2827" s="254">
        <f t="shared" si="95"/>
        <v>26.78</v>
      </c>
      <c r="H2827" s="228"/>
      <c r="I2827" s="318"/>
    </row>
    <row r="2828" spans="1:9" ht="13.35" hidden="1" customHeight="1" outlineLevel="2">
      <c r="A2828" s="214"/>
      <c r="B2828" s="442"/>
      <c r="C2828" s="203" t="s">
        <v>39738</v>
      </c>
      <c r="D2828" s="203"/>
      <c r="E2828" s="203" t="str">
        <f t="shared" si="96"/>
        <v/>
      </c>
      <c r="F2828" s="205" t="s">
        <v>300</v>
      </c>
      <c r="G2828" s="253" t="str">
        <f t="shared" si="95"/>
        <v/>
      </c>
      <c r="H2828" s="228"/>
      <c r="I2828" s="318"/>
    </row>
    <row r="2829" spans="1:9" ht="10.5" hidden="1" customHeight="1" outlineLevel="3">
      <c r="A2829" s="214" t="s">
        <v>5686</v>
      </c>
      <c r="B2829" s="67" t="s">
        <v>1900</v>
      </c>
      <c r="C2829" s="68" t="s">
        <v>38863</v>
      </c>
      <c r="D2829" s="67" t="s">
        <v>124</v>
      </c>
      <c r="E2829" s="67" t="str">
        <f t="shared" si="96"/>
        <v>грн</v>
      </c>
      <c r="F2829" s="77">
        <v>10.66</v>
      </c>
      <c r="G2829" s="254">
        <f t="shared" ref="G2829:G2892" si="97">IFERROR(IF(OR(E2829="грн",E2829="грн."),ROUND(F2829*(1-$G$2),2),ROUND(F2829*(1-$G$2),2)*$E$2),"")</f>
        <v>10.66</v>
      </c>
      <c r="H2829" s="228"/>
      <c r="I2829" s="318"/>
    </row>
    <row r="2830" spans="1:9" ht="10.5" hidden="1" customHeight="1" outlineLevel="3">
      <c r="A2830" s="214" t="s">
        <v>5687</v>
      </c>
      <c r="B2830" s="67" t="s">
        <v>1901</v>
      </c>
      <c r="C2830" s="68" t="s">
        <v>38864</v>
      </c>
      <c r="D2830" s="67" t="s">
        <v>124</v>
      </c>
      <c r="E2830" s="67" t="str">
        <f t="shared" si="96"/>
        <v>грн</v>
      </c>
      <c r="F2830" s="77">
        <v>10.79</v>
      </c>
      <c r="G2830" s="254">
        <f t="shared" si="97"/>
        <v>10.79</v>
      </c>
      <c r="H2830" s="228"/>
      <c r="I2830" s="318"/>
    </row>
    <row r="2831" spans="1:9" ht="10.5" hidden="1" customHeight="1" outlineLevel="3">
      <c r="A2831" s="214" t="s">
        <v>5688</v>
      </c>
      <c r="B2831" s="67" t="s">
        <v>1902</v>
      </c>
      <c r="C2831" s="68" t="s">
        <v>38865</v>
      </c>
      <c r="D2831" s="67" t="s">
        <v>124</v>
      </c>
      <c r="E2831" s="67" t="str">
        <f t="shared" si="96"/>
        <v>грн</v>
      </c>
      <c r="F2831" s="77">
        <v>11.69</v>
      </c>
      <c r="G2831" s="254">
        <f t="shared" si="97"/>
        <v>11.69</v>
      </c>
      <c r="H2831" s="228"/>
      <c r="I2831" s="318"/>
    </row>
    <row r="2832" spans="1:9" ht="10.5" hidden="1" customHeight="1" outlineLevel="3">
      <c r="A2832" s="214" t="s">
        <v>5689</v>
      </c>
      <c r="B2832" s="67" t="s">
        <v>1903</v>
      </c>
      <c r="C2832" s="68" t="s">
        <v>38866</v>
      </c>
      <c r="D2832" s="67" t="s">
        <v>124</v>
      </c>
      <c r="E2832" s="67" t="str">
        <f t="shared" si="96"/>
        <v>грн</v>
      </c>
      <c r="F2832" s="77">
        <v>12.12</v>
      </c>
      <c r="G2832" s="254">
        <f t="shared" si="97"/>
        <v>12.12</v>
      </c>
      <c r="H2832" s="228"/>
      <c r="I2832" s="318"/>
    </row>
    <row r="2833" spans="1:9" ht="10.5" hidden="1" customHeight="1" outlineLevel="3">
      <c r="A2833" s="214" t="s">
        <v>5690</v>
      </c>
      <c r="B2833" s="67" t="s">
        <v>1904</v>
      </c>
      <c r="C2833" s="68" t="s">
        <v>38867</v>
      </c>
      <c r="D2833" s="67" t="s">
        <v>124</v>
      </c>
      <c r="E2833" s="67" t="str">
        <f t="shared" si="96"/>
        <v>грн</v>
      </c>
      <c r="F2833" s="77">
        <v>12.64</v>
      </c>
      <c r="G2833" s="254">
        <f t="shared" si="97"/>
        <v>12.64</v>
      </c>
      <c r="H2833" s="228"/>
      <c r="I2833" s="318"/>
    </row>
    <row r="2834" spans="1:9" ht="10.5" hidden="1" customHeight="1" outlineLevel="3">
      <c r="A2834" s="214" t="s">
        <v>5691</v>
      </c>
      <c r="B2834" s="67" t="s">
        <v>1905</v>
      </c>
      <c r="C2834" s="68" t="s">
        <v>38868</v>
      </c>
      <c r="D2834" s="67" t="s">
        <v>124</v>
      </c>
      <c r="E2834" s="67" t="str">
        <f t="shared" si="96"/>
        <v>грн</v>
      </c>
      <c r="F2834" s="77">
        <v>11.89</v>
      </c>
      <c r="G2834" s="254">
        <f t="shared" si="97"/>
        <v>11.89</v>
      </c>
      <c r="H2834" s="228"/>
      <c r="I2834" s="318"/>
    </row>
    <row r="2835" spans="1:9" ht="10.5" hidden="1" customHeight="1" outlineLevel="3">
      <c r="A2835" s="214" t="s">
        <v>5692</v>
      </c>
      <c r="B2835" s="67" t="s">
        <v>1906</v>
      </c>
      <c r="C2835" s="68" t="s">
        <v>38869</v>
      </c>
      <c r="D2835" s="67" t="s">
        <v>124</v>
      </c>
      <c r="E2835" s="67" t="str">
        <f t="shared" si="96"/>
        <v>грн</v>
      </c>
      <c r="F2835" s="77">
        <v>13.2</v>
      </c>
      <c r="G2835" s="254">
        <f t="shared" si="97"/>
        <v>13.2</v>
      </c>
      <c r="H2835" s="228"/>
      <c r="I2835" s="318"/>
    </row>
    <row r="2836" spans="1:9" ht="10.5" hidden="1" customHeight="1" outlineLevel="3">
      <c r="A2836" s="214" t="s">
        <v>5693</v>
      </c>
      <c r="B2836" s="67" t="s">
        <v>1907</v>
      </c>
      <c r="C2836" s="68" t="s">
        <v>38870</v>
      </c>
      <c r="D2836" s="67" t="s">
        <v>124</v>
      </c>
      <c r="E2836" s="67" t="str">
        <f t="shared" si="96"/>
        <v>грн</v>
      </c>
      <c r="F2836" s="77">
        <v>11.89</v>
      </c>
      <c r="G2836" s="254">
        <f t="shared" si="97"/>
        <v>11.89</v>
      </c>
      <c r="H2836" s="228"/>
      <c r="I2836" s="318"/>
    </row>
    <row r="2837" spans="1:9" ht="10.5" hidden="1" customHeight="1" outlineLevel="3">
      <c r="A2837" s="214" t="s">
        <v>5694</v>
      </c>
      <c r="B2837" s="67" t="s">
        <v>1908</v>
      </c>
      <c r="C2837" s="68" t="s">
        <v>38871</v>
      </c>
      <c r="D2837" s="67" t="s">
        <v>124</v>
      </c>
      <c r="E2837" s="67" t="str">
        <f t="shared" si="96"/>
        <v>грн</v>
      </c>
      <c r="F2837" s="77">
        <v>19.75</v>
      </c>
      <c r="G2837" s="254">
        <f t="shared" si="97"/>
        <v>19.75</v>
      </c>
      <c r="H2837" s="228"/>
      <c r="I2837" s="318"/>
    </row>
    <row r="2838" spans="1:9" ht="13.35" hidden="1" customHeight="1" outlineLevel="2">
      <c r="A2838" s="214"/>
      <c r="B2838" s="442"/>
      <c r="C2838" s="203" t="s">
        <v>39739</v>
      </c>
      <c r="D2838" s="203"/>
      <c r="E2838" s="203" t="str">
        <f t="shared" si="96"/>
        <v/>
      </c>
      <c r="F2838" s="205" t="s">
        <v>300</v>
      </c>
      <c r="G2838" s="253" t="str">
        <f t="shared" si="97"/>
        <v/>
      </c>
      <c r="H2838" s="228"/>
      <c r="I2838" s="318"/>
    </row>
    <row r="2839" spans="1:9" ht="10.5" hidden="1" customHeight="1" outlineLevel="3">
      <c r="A2839" s="214" t="s">
        <v>5695</v>
      </c>
      <c r="B2839" s="67" t="s">
        <v>1909</v>
      </c>
      <c r="C2839" s="68" t="s">
        <v>38872</v>
      </c>
      <c r="D2839" s="67" t="s">
        <v>124</v>
      </c>
      <c r="E2839" s="67" t="str">
        <f t="shared" si="96"/>
        <v>грн</v>
      </c>
      <c r="F2839" s="77">
        <v>11.33</v>
      </c>
      <c r="G2839" s="254">
        <f t="shared" si="97"/>
        <v>11.33</v>
      </c>
      <c r="H2839" s="228"/>
      <c r="I2839" s="318"/>
    </row>
    <row r="2840" spans="1:9" ht="10.5" hidden="1" customHeight="1" outlineLevel="3">
      <c r="A2840" s="214" t="s">
        <v>5696</v>
      </c>
      <c r="B2840" s="67" t="s">
        <v>1910</v>
      </c>
      <c r="C2840" s="68" t="s">
        <v>38873</v>
      </c>
      <c r="D2840" s="67" t="s">
        <v>124</v>
      </c>
      <c r="E2840" s="67" t="str">
        <f t="shared" si="96"/>
        <v>грн</v>
      </c>
      <c r="F2840" s="77">
        <v>11.71</v>
      </c>
      <c r="G2840" s="254">
        <f t="shared" si="97"/>
        <v>11.71</v>
      </c>
      <c r="H2840" s="228"/>
      <c r="I2840" s="318"/>
    </row>
    <row r="2841" spans="1:9" ht="13.35" hidden="1" customHeight="1" outlineLevel="2">
      <c r="A2841" s="214"/>
      <c r="B2841" s="442"/>
      <c r="C2841" s="203" t="s">
        <v>39740</v>
      </c>
      <c r="D2841" s="203"/>
      <c r="E2841" s="203" t="str">
        <f t="shared" si="96"/>
        <v/>
      </c>
      <c r="F2841" s="205" t="s">
        <v>300</v>
      </c>
      <c r="G2841" s="253" t="str">
        <f t="shared" si="97"/>
        <v/>
      </c>
      <c r="H2841" s="228"/>
      <c r="I2841" s="318"/>
    </row>
    <row r="2842" spans="1:9" ht="10.5" hidden="1" customHeight="1" outlineLevel="3">
      <c r="A2842" s="214" t="s">
        <v>5697</v>
      </c>
      <c r="B2842" s="67" t="s">
        <v>5698</v>
      </c>
      <c r="C2842" s="68" t="s">
        <v>38874</v>
      </c>
      <c r="D2842" s="67" t="s">
        <v>124</v>
      </c>
      <c r="E2842" s="67" t="str">
        <f t="shared" si="96"/>
        <v>грн</v>
      </c>
      <c r="F2842" s="77">
        <v>4.01</v>
      </c>
      <c r="G2842" s="254">
        <f t="shared" si="97"/>
        <v>4.01</v>
      </c>
      <c r="H2842" s="228"/>
      <c r="I2842" s="318"/>
    </row>
    <row r="2843" spans="1:9" ht="10.5" hidden="1" customHeight="1" outlineLevel="3">
      <c r="A2843" s="214" t="s">
        <v>5699</v>
      </c>
      <c r="B2843" s="67" t="s">
        <v>5700</v>
      </c>
      <c r="C2843" s="68" t="s">
        <v>38875</v>
      </c>
      <c r="D2843" s="67" t="s">
        <v>124</v>
      </c>
      <c r="E2843" s="67" t="str">
        <f t="shared" si="96"/>
        <v>грн</v>
      </c>
      <c r="F2843" s="77">
        <v>3.94</v>
      </c>
      <c r="G2843" s="254">
        <f t="shared" si="97"/>
        <v>3.94</v>
      </c>
      <c r="H2843" s="228"/>
      <c r="I2843" s="318"/>
    </row>
    <row r="2844" spans="1:9" ht="10.5" hidden="1" customHeight="1" outlineLevel="3">
      <c r="A2844" s="214" t="s">
        <v>5701</v>
      </c>
      <c r="B2844" s="67" t="s">
        <v>5702</v>
      </c>
      <c r="C2844" s="68" t="s">
        <v>38876</v>
      </c>
      <c r="D2844" s="67" t="s">
        <v>124</v>
      </c>
      <c r="E2844" s="67" t="str">
        <f t="shared" si="96"/>
        <v>грн</v>
      </c>
      <c r="F2844" s="77">
        <v>4.97</v>
      </c>
      <c r="G2844" s="254">
        <f t="shared" si="97"/>
        <v>4.97</v>
      </c>
      <c r="H2844" s="228"/>
      <c r="I2844" s="318"/>
    </row>
    <row r="2845" spans="1:9" ht="10.5" hidden="1" customHeight="1" outlineLevel="3">
      <c r="A2845" s="214" t="s">
        <v>5703</v>
      </c>
      <c r="B2845" s="67" t="s">
        <v>5704</v>
      </c>
      <c r="C2845" s="68" t="s">
        <v>38877</v>
      </c>
      <c r="D2845" s="67" t="s">
        <v>124</v>
      </c>
      <c r="E2845" s="67" t="str">
        <f t="shared" si="96"/>
        <v>грн</v>
      </c>
      <c r="F2845" s="77">
        <v>6.8</v>
      </c>
      <c r="G2845" s="254">
        <f t="shared" si="97"/>
        <v>6.8</v>
      </c>
      <c r="H2845" s="228"/>
      <c r="I2845" s="318"/>
    </row>
    <row r="2846" spans="1:9" ht="10.5" hidden="1" customHeight="1" outlineLevel="3">
      <c r="A2846" s="214" t="s">
        <v>5705</v>
      </c>
      <c r="B2846" s="67" t="s">
        <v>5706</v>
      </c>
      <c r="C2846" s="68" t="s">
        <v>38878</v>
      </c>
      <c r="D2846" s="67" t="s">
        <v>124</v>
      </c>
      <c r="E2846" s="67" t="str">
        <f t="shared" si="96"/>
        <v>грн</v>
      </c>
      <c r="F2846" s="77">
        <v>10.029999999999999</v>
      </c>
      <c r="G2846" s="254">
        <f t="shared" si="97"/>
        <v>10.029999999999999</v>
      </c>
      <c r="H2846" s="228"/>
      <c r="I2846" s="318"/>
    </row>
    <row r="2847" spans="1:9" ht="10.5" hidden="1" customHeight="1" outlineLevel="3">
      <c r="A2847" s="214" t="s">
        <v>5707</v>
      </c>
      <c r="B2847" s="67" t="s">
        <v>5708</v>
      </c>
      <c r="C2847" s="68" t="s">
        <v>38879</v>
      </c>
      <c r="D2847" s="67" t="s">
        <v>124</v>
      </c>
      <c r="E2847" s="67" t="str">
        <f t="shared" si="96"/>
        <v>грн</v>
      </c>
      <c r="F2847" s="77">
        <v>12.29</v>
      </c>
      <c r="G2847" s="254">
        <f t="shared" si="97"/>
        <v>12.29</v>
      </c>
      <c r="H2847" s="228"/>
      <c r="I2847" s="318"/>
    </row>
    <row r="2848" spans="1:9" ht="10.5" hidden="1" customHeight="1" outlineLevel="3">
      <c r="A2848" s="214" t="s">
        <v>5709</v>
      </c>
      <c r="B2848" s="67" t="s">
        <v>5710</v>
      </c>
      <c r="C2848" s="68" t="s">
        <v>38880</v>
      </c>
      <c r="D2848" s="67" t="s">
        <v>124</v>
      </c>
      <c r="E2848" s="67" t="str">
        <f t="shared" si="96"/>
        <v>грн</v>
      </c>
      <c r="F2848" s="77">
        <v>15.74</v>
      </c>
      <c r="G2848" s="254">
        <f t="shared" si="97"/>
        <v>15.74</v>
      </c>
      <c r="H2848" s="228"/>
      <c r="I2848" s="318"/>
    </row>
    <row r="2849" spans="1:9" ht="10.5" hidden="1" customHeight="1" outlineLevel="3">
      <c r="A2849" s="214" t="s">
        <v>5711</v>
      </c>
      <c r="B2849" s="67" t="s">
        <v>5712</v>
      </c>
      <c r="C2849" s="68" t="s">
        <v>38881</v>
      </c>
      <c r="D2849" s="67" t="s">
        <v>124</v>
      </c>
      <c r="E2849" s="67" t="str">
        <f t="shared" si="96"/>
        <v>грн</v>
      </c>
      <c r="F2849" s="77">
        <v>24.31</v>
      </c>
      <c r="G2849" s="254">
        <f t="shared" si="97"/>
        <v>24.31</v>
      </c>
      <c r="H2849" s="228"/>
      <c r="I2849" s="318"/>
    </row>
    <row r="2850" spans="1:9" ht="10.5" hidden="1" customHeight="1" outlineLevel="3">
      <c r="A2850" s="214" t="s">
        <v>5713</v>
      </c>
      <c r="B2850" s="67" t="s">
        <v>5714</v>
      </c>
      <c r="C2850" s="68" t="s">
        <v>38882</v>
      </c>
      <c r="D2850" s="67" t="s">
        <v>124</v>
      </c>
      <c r="E2850" s="67" t="str">
        <f t="shared" si="96"/>
        <v>грн</v>
      </c>
      <c r="F2850" s="77">
        <v>33.43</v>
      </c>
      <c r="G2850" s="254">
        <f t="shared" si="97"/>
        <v>33.43</v>
      </c>
      <c r="H2850" s="228"/>
      <c r="I2850" s="318"/>
    </row>
    <row r="2851" spans="1:9" ht="10.5" hidden="1" customHeight="1" outlineLevel="3">
      <c r="A2851" s="214" t="s">
        <v>5715</v>
      </c>
      <c r="B2851" s="67" t="s">
        <v>1911</v>
      </c>
      <c r="C2851" s="68" t="s">
        <v>38883</v>
      </c>
      <c r="D2851" s="67" t="s">
        <v>124</v>
      </c>
      <c r="E2851" s="67" t="str">
        <f t="shared" si="96"/>
        <v>грн</v>
      </c>
      <c r="F2851" s="77">
        <v>44.35</v>
      </c>
      <c r="G2851" s="254">
        <f t="shared" si="97"/>
        <v>44.35</v>
      </c>
      <c r="H2851" s="228"/>
      <c r="I2851" s="318"/>
    </row>
    <row r="2852" spans="1:9" ht="10.5" hidden="1" customHeight="1" outlineLevel="3">
      <c r="A2852" s="214" t="s">
        <v>5716</v>
      </c>
      <c r="B2852" s="67" t="s">
        <v>1912</v>
      </c>
      <c r="C2852" s="68" t="s">
        <v>38884</v>
      </c>
      <c r="D2852" s="67" t="s">
        <v>124</v>
      </c>
      <c r="E2852" s="67" t="str">
        <f t="shared" si="96"/>
        <v>грн</v>
      </c>
      <c r="F2852" s="77">
        <v>59.42</v>
      </c>
      <c r="G2852" s="254">
        <f t="shared" si="97"/>
        <v>59.42</v>
      </c>
      <c r="H2852" s="228"/>
      <c r="I2852" s="318"/>
    </row>
    <row r="2853" spans="1:9" ht="10.5" hidden="1" customHeight="1" outlineLevel="3">
      <c r="A2853" s="214" t="s">
        <v>5717</v>
      </c>
      <c r="B2853" s="67" t="s">
        <v>1913</v>
      </c>
      <c r="C2853" s="68" t="s">
        <v>38885</v>
      </c>
      <c r="D2853" s="67" t="s">
        <v>124</v>
      </c>
      <c r="E2853" s="67" t="str">
        <f t="shared" si="96"/>
        <v>грн</v>
      </c>
      <c r="F2853" s="77">
        <v>60.55</v>
      </c>
      <c r="G2853" s="254">
        <f t="shared" si="97"/>
        <v>60.55</v>
      </c>
      <c r="H2853" s="228"/>
      <c r="I2853" s="318"/>
    </row>
    <row r="2854" spans="1:9" ht="10.5" hidden="1" customHeight="1" outlineLevel="3">
      <c r="A2854" s="214" t="s">
        <v>5718</v>
      </c>
      <c r="B2854" s="67" t="s">
        <v>1914</v>
      </c>
      <c r="C2854" s="68" t="s">
        <v>38886</v>
      </c>
      <c r="D2854" s="67" t="s">
        <v>124</v>
      </c>
      <c r="E2854" s="67" t="str">
        <f t="shared" si="96"/>
        <v>грн</v>
      </c>
      <c r="F2854" s="77">
        <v>69.19</v>
      </c>
      <c r="G2854" s="254">
        <f t="shared" si="97"/>
        <v>69.19</v>
      </c>
      <c r="H2854" s="228"/>
      <c r="I2854" s="318"/>
    </row>
    <row r="2855" spans="1:9" ht="10.5" hidden="1" customHeight="1" outlineLevel="3">
      <c r="A2855" s="214" t="s">
        <v>5719</v>
      </c>
      <c r="B2855" s="67" t="s">
        <v>1915</v>
      </c>
      <c r="C2855" s="68" t="s">
        <v>38887</v>
      </c>
      <c r="D2855" s="67" t="s">
        <v>124</v>
      </c>
      <c r="E2855" s="67" t="str">
        <f t="shared" si="96"/>
        <v>грн</v>
      </c>
      <c r="F2855" s="77">
        <v>87.77</v>
      </c>
      <c r="G2855" s="254">
        <f t="shared" si="97"/>
        <v>87.77</v>
      </c>
      <c r="H2855" s="228"/>
      <c r="I2855" s="318"/>
    </row>
    <row r="2856" spans="1:9" ht="10.5" hidden="1" customHeight="1" outlineLevel="3">
      <c r="A2856" s="214" t="s">
        <v>5720</v>
      </c>
      <c r="B2856" s="67" t="s">
        <v>1916</v>
      </c>
      <c r="C2856" s="68" t="s">
        <v>38888</v>
      </c>
      <c r="D2856" s="67" t="s">
        <v>124</v>
      </c>
      <c r="E2856" s="67" t="str">
        <f t="shared" si="96"/>
        <v>грн</v>
      </c>
      <c r="F2856" s="77">
        <v>100.26</v>
      </c>
      <c r="G2856" s="254">
        <f t="shared" si="97"/>
        <v>100.26</v>
      </c>
      <c r="H2856" s="228"/>
      <c r="I2856" s="318"/>
    </row>
    <row r="2857" spans="1:9" ht="10.5" hidden="1" customHeight="1" outlineLevel="3">
      <c r="A2857" s="214" t="s">
        <v>5721</v>
      </c>
      <c r="B2857" s="67" t="s">
        <v>1917</v>
      </c>
      <c r="C2857" s="68" t="s">
        <v>38889</v>
      </c>
      <c r="D2857" s="67" t="s">
        <v>124</v>
      </c>
      <c r="E2857" s="67" t="str">
        <f t="shared" si="96"/>
        <v>грн</v>
      </c>
      <c r="F2857" s="77">
        <v>138.96</v>
      </c>
      <c r="G2857" s="254">
        <f t="shared" si="97"/>
        <v>138.96</v>
      </c>
      <c r="H2857" s="228"/>
      <c r="I2857" s="318"/>
    </row>
    <row r="2858" spans="1:9" ht="10.5" hidden="1" customHeight="1" outlineLevel="3">
      <c r="A2858" s="214" t="s">
        <v>5722</v>
      </c>
      <c r="B2858" s="67" t="s">
        <v>1918</v>
      </c>
      <c r="C2858" s="68" t="s">
        <v>38890</v>
      </c>
      <c r="D2858" s="67" t="s">
        <v>124</v>
      </c>
      <c r="E2858" s="67" t="str">
        <f t="shared" si="96"/>
        <v>грн</v>
      </c>
      <c r="F2858" s="77">
        <v>162</v>
      </c>
      <c r="G2858" s="254">
        <f t="shared" si="97"/>
        <v>162</v>
      </c>
      <c r="H2858" s="228"/>
      <c r="I2858" s="318"/>
    </row>
    <row r="2859" spans="1:9" ht="10.5" hidden="1" customHeight="1" outlineLevel="3">
      <c r="A2859" s="214" t="s">
        <v>5723</v>
      </c>
      <c r="B2859" s="67" t="s">
        <v>1919</v>
      </c>
      <c r="C2859" s="68" t="s">
        <v>38891</v>
      </c>
      <c r="D2859" s="67" t="s">
        <v>124</v>
      </c>
      <c r="E2859" s="67" t="str">
        <f t="shared" si="96"/>
        <v>грн</v>
      </c>
      <c r="F2859" s="77">
        <v>222.6</v>
      </c>
      <c r="G2859" s="254">
        <f t="shared" si="97"/>
        <v>222.6</v>
      </c>
      <c r="H2859" s="228"/>
      <c r="I2859" s="318"/>
    </row>
    <row r="2860" spans="1:9" ht="13.35" hidden="1" customHeight="1" outlineLevel="2">
      <c r="A2860" s="214"/>
      <c r="B2860" s="442"/>
      <c r="C2860" s="203" t="s">
        <v>39741</v>
      </c>
      <c r="D2860" s="203"/>
      <c r="E2860" s="203" t="str">
        <f t="shared" si="96"/>
        <v/>
      </c>
      <c r="F2860" s="205" t="s">
        <v>300</v>
      </c>
      <c r="G2860" s="253" t="str">
        <f t="shared" si="97"/>
        <v/>
      </c>
      <c r="H2860" s="228"/>
      <c r="I2860" s="318"/>
    </row>
    <row r="2861" spans="1:9" ht="10.5" hidden="1" customHeight="1" outlineLevel="3">
      <c r="A2861" s="214" t="s">
        <v>5724</v>
      </c>
      <c r="B2861" s="67" t="s">
        <v>1920</v>
      </c>
      <c r="C2861" s="68" t="s">
        <v>38892</v>
      </c>
      <c r="D2861" s="67" t="s">
        <v>124</v>
      </c>
      <c r="E2861" s="67" t="str">
        <f t="shared" si="96"/>
        <v>грн</v>
      </c>
      <c r="F2861" s="77">
        <v>11</v>
      </c>
      <c r="G2861" s="254">
        <f t="shared" si="97"/>
        <v>11</v>
      </c>
      <c r="H2861" s="228"/>
      <c r="I2861" s="318"/>
    </row>
    <row r="2862" spans="1:9" ht="10.5" hidden="1" customHeight="1" outlineLevel="3">
      <c r="A2862" s="214" t="s">
        <v>5725</v>
      </c>
      <c r="B2862" s="67" t="s">
        <v>1921</v>
      </c>
      <c r="C2862" s="68" t="s">
        <v>38893</v>
      </c>
      <c r="D2862" s="67" t="s">
        <v>124</v>
      </c>
      <c r="E2862" s="67" t="str">
        <f t="shared" si="96"/>
        <v>грн</v>
      </c>
      <c r="F2862" s="77">
        <v>11.2</v>
      </c>
      <c r="G2862" s="254">
        <f t="shared" si="97"/>
        <v>11.2</v>
      </c>
      <c r="H2862" s="228"/>
      <c r="I2862" s="318"/>
    </row>
    <row r="2863" spans="1:9" ht="10.5" hidden="1" customHeight="1" outlineLevel="3">
      <c r="A2863" s="214" t="s">
        <v>5726</v>
      </c>
      <c r="B2863" s="67" t="s">
        <v>1922</v>
      </c>
      <c r="C2863" s="68" t="s">
        <v>38894</v>
      </c>
      <c r="D2863" s="67" t="s">
        <v>124</v>
      </c>
      <c r="E2863" s="67" t="str">
        <f t="shared" si="96"/>
        <v>грн</v>
      </c>
      <c r="F2863" s="77">
        <v>18.239999999999998</v>
      </c>
      <c r="G2863" s="254">
        <f t="shared" si="97"/>
        <v>18.239999999999998</v>
      </c>
      <c r="H2863" s="228"/>
      <c r="I2863" s="318"/>
    </row>
    <row r="2864" spans="1:9" ht="13.35" hidden="1" customHeight="1" outlineLevel="2">
      <c r="A2864" s="214"/>
      <c r="B2864" s="442"/>
      <c r="C2864" s="203" t="s">
        <v>39742</v>
      </c>
      <c r="D2864" s="203"/>
      <c r="E2864" s="203" t="str">
        <f t="shared" si="96"/>
        <v/>
      </c>
      <c r="F2864" s="205" t="s">
        <v>300</v>
      </c>
      <c r="G2864" s="253" t="str">
        <f t="shared" si="97"/>
        <v/>
      </c>
      <c r="H2864" s="228"/>
      <c r="I2864" s="318"/>
    </row>
    <row r="2865" spans="1:9" ht="10.5" hidden="1" customHeight="1" outlineLevel="3">
      <c r="A2865" s="214" t="s">
        <v>5727</v>
      </c>
      <c r="B2865" s="67" t="s">
        <v>1923</v>
      </c>
      <c r="C2865" s="68" t="s">
        <v>38895</v>
      </c>
      <c r="D2865" s="67" t="s">
        <v>124</v>
      </c>
      <c r="E2865" s="67" t="str">
        <f t="shared" si="96"/>
        <v>грн</v>
      </c>
      <c r="F2865" s="77">
        <v>2.04</v>
      </c>
      <c r="G2865" s="254">
        <f t="shared" si="97"/>
        <v>2.04</v>
      </c>
      <c r="H2865" s="228"/>
      <c r="I2865" s="318"/>
    </row>
    <row r="2866" spans="1:9" ht="10.5" hidden="1" customHeight="1" outlineLevel="3">
      <c r="A2866" s="214" t="s">
        <v>5728</v>
      </c>
      <c r="B2866" s="67" t="s">
        <v>1924</v>
      </c>
      <c r="C2866" s="68" t="s">
        <v>38896</v>
      </c>
      <c r="D2866" s="67" t="s">
        <v>124</v>
      </c>
      <c r="E2866" s="67" t="str">
        <f t="shared" si="96"/>
        <v>грн</v>
      </c>
      <c r="F2866" s="77">
        <v>2.09</v>
      </c>
      <c r="G2866" s="254">
        <f t="shared" si="97"/>
        <v>2.09</v>
      </c>
      <c r="H2866" s="228"/>
      <c r="I2866" s="318"/>
    </row>
    <row r="2867" spans="1:9" ht="10.5" hidden="1" customHeight="1" outlineLevel="3">
      <c r="A2867" s="214" t="s">
        <v>5729</v>
      </c>
      <c r="B2867" s="67" t="s">
        <v>1925</v>
      </c>
      <c r="C2867" s="68" t="s">
        <v>38897</v>
      </c>
      <c r="D2867" s="67" t="s">
        <v>124</v>
      </c>
      <c r="E2867" s="67" t="str">
        <f t="shared" si="96"/>
        <v>грн</v>
      </c>
      <c r="F2867" s="77">
        <v>2.09</v>
      </c>
      <c r="G2867" s="254">
        <f t="shared" si="97"/>
        <v>2.09</v>
      </c>
      <c r="H2867" s="228"/>
      <c r="I2867" s="318"/>
    </row>
    <row r="2868" spans="1:9" ht="10.5" hidden="1" customHeight="1" outlineLevel="3">
      <c r="A2868" s="214" t="s">
        <v>5730</v>
      </c>
      <c r="B2868" s="67" t="s">
        <v>1926</v>
      </c>
      <c r="C2868" s="68" t="s">
        <v>38898</v>
      </c>
      <c r="D2868" s="67" t="s">
        <v>124</v>
      </c>
      <c r="E2868" s="67" t="str">
        <f t="shared" si="96"/>
        <v>грн</v>
      </c>
      <c r="F2868" s="77">
        <v>2.08</v>
      </c>
      <c r="G2868" s="254">
        <f t="shared" si="97"/>
        <v>2.08</v>
      </c>
      <c r="H2868" s="228"/>
      <c r="I2868" s="318"/>
    </row>
    <row r="2869" spans="1:9" ht="10.5" hidden="1" customHeight="1" outlineLevel="3">
      <c r="A2869" s="214" t="s">
        <v>5731</v>
      </c>
      <c r="B2869" s="67" t="s">
        <v>1927</v>
      </c>
      <c r="C2869" s="68" t="s">
        <v>38899</v>
      </c>
      <c r="D2869" s="67" t="s">
        <v>124</v>
      </c>
      <c r="E2869" s="67" t="str">
        <f t="shared" si="96"/>
        <v>грн</v>
      </c>
      <c r="F2869" s="77">
        <v>2.54</v>
      </c>
      <c r="G2869" s="254">
        <f t="shared" si="97"/>
        <v>2.54</v>
      </c>
      <c r="H2869" s="228"/>
      <c r="I2869" s="318"/>
    </row>
    <row r="2870" spans="1:9" ht="10.5" hidden="1" customHeight="1" outlineLevel="3">
      <c r="A2870" s="214" t="s">
        <v>5732</v>
      </c>
      <c r="B2870" s="67" t="s">
        <v>1928</v>
      </c>
      <c r="C2870" s="68" t="s">
        <v>38900</v>
      </c>
      <c r="D2870" s="67" t="s">
        <v>124</v>
      </c>
      <c r="E2870" s="67" t="str">
        <f t="shared" si="96"/>
        <v>грн</v>
      </c>
      <c r="F2870" s="77">
        <v>7.46</v>
      </c>
      <c r="G2870" s="254">
        <f t="shared" si="97"/>
        <v>7.46</v>
      </c>
      <c r="H2870" s="228"/>
      <c r="I2870" s="318"/>
    </row>
    <row r="2871" spans="1:9" ht="10.5" hidden="1" customHeight="1" outlineLevel="3">
      <c r="A2871" s="214" t="s">
        <v>5733</v>
      </c>
      <c r="B2871" s="67" t="s">
        <v>1929</v>
      </c>
      <c r="C2871" s="68" t="s">
        <v>38901</v>
      </c>
      <c r="D2871" s="67" t="s">
        <v>124</v>
      </c>
      <c r="E2871" s="67" t="str">
        <f t="shared" si="96"/>
        <v>грн</v>
      </c>
      <c r="F2871" s="77">
        <v>8.4600000000000009</v>
      </c>
      <c r="G2871" s="254">
        <f t="shared" si="97"/>
        <v>8.4600000000000009</v>
      </c>
      <c r="H2871" s="228"/>
      <c r="I2871" s="318"/>
    </row>
    <row r="2872" spans="1:9" ht="10.5" hidden="1" customHeight="1" outlineLevel="3">
      <c r="A2872" s="214" t="s">
        <v>5734</v>
      </c>
      <c r="B2872" s="67" t="s">
        <v>1930</v>
      </c>
      <c r="C2872" s="68" t="s">
        <v>38902</v>
      </c>
      <c r="D2872" s="67" t="s">
        <v>124</v>
      </c>
      <c r="E2872" s="67" t="str">
        <f t="shared" si="96"/>
        <v>грн</v>
      </c>
      <c r="F2872" s="77">
        <v>11.1</v>
      </c>
      <c r="G2872" s="254">
        <f t="shared" si="97"/>
        <v>11.1</v>
      </c>
      <c r="H2872" s="228"/>
      <c r="I2872" s="318"/>
    </row>
    <row r="2873" spans="1:9" ht="10.5" hidden="1" customHeight="1" outlineLevel="3">
      <c r="A2873" s="214" t="s">
        <v>5735</v>
      </c>
      <c r="B2873" s="67" t="s">
        <v>1931</v>
      </c>
      <c r="C2873" s="68" t="s">
        <v>38903</v>
      </c>
      <c r="D2873" s="67" t="s">
        <v>124</v>
      </c>
      <c r="E2873" s="67" t="str">
        <f t="shared" si="96"/>
        <v>грн</v>
      </c>
      <c r="F2873" s="77">
        <v>13.79</v>
      </c>
      <c r="G2873" s="254">
        <f t="shared" si="97"/>
        <v>13.79</v>
      </c>
      <c r="H2873" s="228"/>
      <c r="I2873" s="318"/>
    </row>
    <row r="2874" spans="1:9" ht="10.5" hidden="1" customHeight="1" outlineLevel="3">
      <c r="A2874" s="214" t="s">
        <v>5736</v>
      </c>
      <c r="B2874" s="67" t="s">
        <v>1932</v>
      </c>
      <c r="C2874" s="68" t="s">
        <v>38904</v>
      </c>
      <c r="D2874" s="67" t="s">
        <v>124</v>
      </c>
      <c r="E2874" s="67" t="str">
        <f t="shared" si="96"/>
        <v>грн</v>
      </c>
      <c r="F2874" s="77">
        <v>1.44</v>
      </c>
      <c r="G2874" s="254">
        <f t="shared" si="97"/>
        <v>1.44</v>
      </c>
      <c r="H2874" s="228"/>
      <c r="I2874" s="318"/>
    </row>
    <row r="2875" spans="1:9" ht="10.5" hidden="1" customHeight="1" outlineLevel="3">
      <c r="A2875" s="214" t="s">
        <v>5737</v>
      </c>
      <c r="B2875" s="67" t="s">
        <v>1933</v>
      </c>
      <c r="C2875" s="68" t="s">
        <v>38905</v>
      </c>
      <c r="D2875" s="67" t="s">
        <v>124</v>
      </c>
      <c r="E2875" s="67" t="str">
        <f t="shared" si="96"/>
        <v>грн</v>
      </c>
      <c r="F2875" s="77">
        <v>0.86</v>
      </c>
      <c r="G2875" s="254">
        <f t="shared" si="97"/>
        <v>0.86</v>
      </c>
      <c r="H2875" s="228"/>
      <c r="I2875" s="318"/>
    </row>
    <row r="2876" spans="1:9" ht="10.5" hidden="1" customHeight="1" outlineLevel="3">
      <c r="A2876" s="214" t="s">
        <v>5738</v>
      </c>
      <c r="B2876" s="67" t="s">
        <v>1934</v>
      </c>
      <c r="C2876" s="68" t="s">
        <v>38906</v>
      </c>
      <c r="D2876" s="67" t="s">
        <v>124</v>
      </c>
      <c r="E2876" s="67" t="str">
        <f t="shared" si="96"/>
        <v>грн</v>
      </c>
      <c r="F2876" s="77">
        <v>0</v>
      </c>
      <c r="G2876" s="254">
        <f t="shared" si="97"/>
        <v>0</v>
      </c>
      <c r="H2876" s="228"/>
      <c r="I2876" s="318"/>
    </row>
    <row r="2877" spans="1:9" ht="10.5" hidden="1" customHeight="1" outlineLevel="3">
      <c r="A2877" s="214" t="s">
        <v>5739</v>
      </c>
      <c r="B2877" s="67" t="s">
        <v>1935</v>
      </c>
      <c r="C2877" s="68" t="s">
        <v>38907</v>
      </c>
      <c r="D2877" s="67" t="s">
        <v>124</v>
      </c>
      <c r="E2877" s="67" t="str">
        <f t="shared" si="96"/>
        <v>грн</v>
      </c>
      <c r="F2877" s="77">
        <v>0.82</v>
      </c>
      <c r="G2877" s="254">
        <f t="shared" si="97"/>
        <v>0.82</v>
      </c>
      <c r="H2877" s="228"/>
      <c r="I2877" s="318"/>
    </row>
    <row r="2878" spans="1:9" ht="10.5" hidden="1" customHeight="1" outlineLevel="3">
      <c r="A2878" s="214" t="s">
        <v>5740</v>
      </c>
      <c r="B2878" s="67" t="s">
        <v>1936</v>
      </c>
      <c r="C2878" s="68" t="s">
        <v>38908</v>
      </c>
      <c r="D2878" s="67" t="s">
        <v>124</v>
      </c>
      <c r="E2878" s="67" t="str">
        <f t="shared" si="96"/>
        <v>грн</v>
      </c>
      <c r="F2878" s="77">
        <v>0.79</v>
      </c>
      <c r="G2878" s="254">
        <f t="shared" si="97"/>
        <v>0.79</v>
      </c>
      <c r="H2878" s="228"/>
      <c r="I2878" s="318"/>
    </row>
    <row r="2879" spans="1:9" ht="10.5" hidden="1" customHeight="1" outlineLevel="3">
      <c r="A2879" s="214" t="s">
        <v>5741</v>
      </c>
      <c r="B2879" s="67" t="s">
        <v>1937</v>
      </c>
      <c r="C2879" s="68" t="s">
        <v>38909</v>
      </c>
      <c r="D2879" s="67" t="s">
        <v>124</v>
      </c>
      <c r="E2879" s="67" t="str">
        <f t="shared" si="96"/>
        <v>грн</v>
      </c>
      <c r="F2879" s="77">
        <v>1.39</v>
      </c>
      <c r="G2879" s="254">
        <f t="shared" si="97"/>
        <v>1.39</v>
      </c>
      <c r="H2879" s="228"/>
      <c r="I2879" s="318"/>
    </row>
    <row r="2880" spans="1:9" ht="10.5" hidden="1" customHeight="1" outlineLevel="3">
      <c r="A2880" s="214" t="s">
        <v>5742</v>
      </c>
      <c r="B2880" s="67" t="s">
        <v>1938</v>
      </c>
      <c r="C2880" s="68" t="s">
        <v>38910</v>
      </c>
      <c r="D2880" s="67" t="s">
        <v>124</v>
      </c>
      <c r="E2880" s="67" t="str">
        <f t="shared" si="96"/>
        <v>грн</v>
      </c>
      <c r="F2880" s="77">
        <v>1.51</v>
      </c>
      <c r="G2880" s="254">
        <f t="shared" si="97"/>
        <v>1.51</v>
      </c>
      <c r="H2880" s="228"/>
      <c r="I2880" s="318"/>
    </row>
    <row r="2881" spans="1:9" ht="10.5" hidden="1" customHeight="1" outlineLevel="3">
      <c r="A2881" s="214" t="s">
        <v>5743</v>
      </c>
      <c r="B2881" s="67" t="s">
        <v>1939</v>
      </c>
      <c r="C2881" s="68" t="s">
        <v>38911</v>
      </c>
      <c r="D2881" s="67" t="s">
        <v>124</v>
      </c>
      <c r="E2881" s="67" t="str">
        <f t="shared" si="96"/>
        <v>грн</v>
      </c>
      <c r="F2881" s="77">
        <v>2.4700000000000002</v>
      </c>
      <c r="G2881" s="254">
        <f t="shared" si="97"/>
        <v>2.4700000000000002</v>
      </c>
      <c r="H2881" s="228"/>
      <c r="I2881" s="318"/>
    </row>
    <row r="2882" spans="1:9" ht="10.5" hidden="1" customHeight="1" outlineLevel="3">
      <c r="A2882" s="214" t="s">
        <v>5744</v>
      </c>
      <c r="B2882" s="67" t="s">
        <v>1940</v>
      </c>
      <c r="C2882" s="68" t="s">
        <v>38912</v>
      </c>
      <c r="D2882" s="67" t="s">
        <v>124</v>
      </c>
      <c r="E2882" s="67" t="str">
        <f t="shared" si="96"/>
        <v>грн</v>
      </c>
      <c r="F2882" s="77">
        <v>3.41</v>
      </c>
      <c r="G2882" s="254">
        <f t="shared" si="97"/>
        <v>3.41</v>
      </c>
      <c r="H2882" s="228"/>
      <c r="I2882" s="318"/>
    </row>
    <row r="2883" spans="1:9" ht="10.5" hidden="1" customHeight="1" outlineLevel="3">
      <c r="A2883" s="214" t="s">
        <v>5745</v>
      </c>
      <c r="B2883" s="67" t="s">
        <v>1941</v>
      </c>
      <c r="C2883" s="68" t="s">
        <v>38913</v>
      </c>
      <c r="D2883" s="67" t="s">
        <v>124</v>
      </c>
      <c r="E2883" s="67" t="str">
        <f t="shared" ref="E2883:E2946" si="98">IF(D2883="", "", "грн")</f>
        <v>грн</v>
      </c>
      <c r="F2883" s="77">
        <v>4.2</v>
      </c>
      <c r="G2883" s="254">
        <f t="shared" si="97"/>
        <v>4.2</v>
      </c>
      <c r="H2883" s="228"/>
      <c r="I2883" s="318"/>
    </row>
    <row r="2884" spans="1:9" ht="10.5" hidden="1" customHeight="1" outlineLevel="3">
      <c r="A2884" s="214" t="s">
        <v>5746</v>
      </c>
      <c r="B2884" s="67" t="s">
        <v>1942</v>
      </c>
      <c r="C2884" s="68" t="s">
        <v>38914</v>
      </c>
      <c r="D2884" s="67" t="s">
        <v>124</v>
      </c>
      <c r="E2884" s="67" t="str">
        <f t="shared" si="98"/>
        <v>грн</v>
      </c>
      <c r="F2884" s="77">
        <v>10.19</v>
      </c>
      <c r="G2884" s="254">
        <f t="shared" si="97"/>
        <v>10.19</v>
      </c>
      <c r="H2884" s="228"/>
      <c r="I2884" s="318"/>
    </row>
    <row r="2885" spans="1:9" ht="10.5" hidden="1" customHeight="1" outlineLevel="3">
      <c r="A2885" s="214" t="s">
        <v>5747</v>
      </c>
      <c r="B2885" s="67" t="s">
        <v>1943</v>
      </c>
      <c r="C2885" s="68" t="s">
        <v>38915</v>
      </c>
      <c r="D2885" s="67" t="s">
        <v>124</v>
      </c>
      <c r="E2885" s="67" t="str">
        <f t="shared" si="98"/>
        <v>грн</v>
      </c>
      <c r="F2885" s="77">
        <v>11.54</v>
      </c>
      <c r="G2885" s="254">
        <f t="shared" si="97"/>
        <v>11.54</v>
      </c>
      <c r="H2885" s="228"/>
      <c r="I2885" s="318"/>
    </row>
    <row r="2886" spans="1:9" ht="10.5" hidden="1" customHeight="1" outlineLevel="3">
      <c r="A2886" s="214" t="s">
        <v>5748</v>
      </c>
      <c r="B2886" s="67" t="s">
        <v>1944</v>
      </c>
      <c r="C2886" s="68" t="s">
        <v>38916</v>
      </c>
      <c r="D2886" s="67" t="s">
        <v>124</v>
      </c>
      <c r="E2886" s="67" t="str">
        <f t="shared" si="98"/>
        <v>грн</v>
      </c>
      <c r="F2886" s="77">
        <v>0</v>
      </c>
      <c r="G2886" s="254">
        <f t="shared" si="97"/>
        <v>0</v>
      </c>
      <c r="H2886" s="228"/>
      <c r="I2886" s="318"/>
    </row>
    <row r="2887" spans="1:9" ht="10.5" hidden="1" customHeight="1" outlineLevel="3">
      <c r="A2887" s="214" t="s">
        <v>5749</v>
      </c>
      <c r="B2887" s="67" t="s">
        <v>1945</v>
      </c>
      <c r="C2887" s="68" t="s">
        <v>38917</v>
      </c>
      <c r="D2887" s="67" t="s">
        <v>124</v>
      </c>
      <c r="E2887" s="67" t="str">
        <f t="shared" si="98"/>
        <v>грн</v>
      </c>
      <c r="F2887" s="77">
        <v>0</v>
      </c>
      <c r="G2887" s="254">
        <f t="shared" si="97"/>
        <v>0</v>
      </c>
      <c r="H2887" s="228"/>
      <c r="I2887" s="318"/>
    </row>
    <row r="2888" spans="1:9" ht="10.5" hidden="1" customHeight="1" outlineLevel="3">
      <c r="A2888" s="214" t="s">
        <v>36351</v>
      </c>
      <c r="B2888" s="67" t="s">
        <v>36352</v>
      </c>
      <c r="C2888" s="68" t="s">
        <v>38918</v>
      </c>
      <c r="D2888" s="67" t="s">
        <v>124</v>
      </c>
      <c r="E2888" s="67" t="str">
        <f t="shared" si="98"/>
        <v>грн</v>
      </c>
      <c r="F2888" s="77">
        <v>0.8</v>
      </c>
      <c r="G2888" s="254">
        <f t="shared" si="97"/>
        <v>0.8</v>
      </c>
      <c r="H2888" s="228"/>
      <c r="I2888" s="318"/>
    </row>
    <row r="2889" spans="1:9" ht="10.5" hidden="1" customHeight="1" outlineLevel="3">
      <c r="A2889" s="214" t="s">
        <v>36353</v>
      </c>
      <c r="B2889" s="67" t="s">
        <v>36354</v>
      </c>
      <c r="C2889" s="68" t="s">
        <v>38919</v>
      </c>
      <c r="D2889" s="67" t="s">
        <v>124</v>
      </c>
      <c r="E2889" s="67" t="str">
        <f t="shared" si="98"/>
        <v>грн</v>
      </c>
      <c r="F2889" s="77">
        <v>0.82</v>
      </c>
      <c r="G2889" s="254">
        <f t="shared" si="97"/>
        <v>0.82</v>
      </c>
      <c r="H2889" s="228"/>
      <c r="I2889" s="318"/>
    </row>
    <row r="2890" spans="1:9" ht="13.35" hidden="1" customHeight="1" outlineLevel="2">
      <c r="A2890" s="214"/>
      <c r="B2890" s="442"/>
      <c r="C2890" s="203" t="s">
        <v>39743</v>
      </c>
      <c r="D2890" s="203"/>
      <c r="E2890" s="203" t="str">
        <f t="shared" si="98"/>
        <v/>
      </c>
      <c r="F2890" s="205" t="s">
        <v>300</v>
      </c>
      <c r="G2890" s="253" t="str">
        <f t="shared" si="97"/>
        <v/>
      </c>
      <c r="H2890" s="228"/>
      <c r="I2890" s="318"/>
    </row>
    <row r="2891" spans="1:9" ht="10.5" hidden="1" customHeight="1" outlineLevel="3">
      <c r="A2891" s="214" t="s">
        <v>5750</v>
      </c>
      <c r="B2891" s="67" t="s">
        <v>1946</v>
      </c>
      <c r="C2891" s="68" t="s">
        <v>38920</v>
      </c>
      <c r="D2891" s="67" t="s">
        <v>124</v>
      </c>
      <c r="E2891" s="67" t="str">
        <f t="shared" si="98"/>
        <v>грн</v>
      </c>
      <c r="F2891" s="77">
        <v>27.8</v>
      </c>
      <c r="G2891" s="254">
        <f t="shared" si="97"/>
        <v>27.8</v>
      </c>
      <c r="H2891" s="228"/>
      <c r="I2891" s="318"/>
    </row>
    <row r="2892" spans="1:9" ht="10.5" hidden="1" customHeight="1" outlineLevel="3">
      <c r="A2892" s="214" t="s">
        <v>5751</v>
      </c>
      <c r="B2892" s="67" t="s">
        <v>1947</v>
      </c>
      <c r="C2892" s="68" t="s">
        <v>38921</v>
      </c>
      <c r="D2892" s="67" t="s">
        <v>124</v>
      </c>
      <c r="E2892" s="67" t="str">
        <f t="shared" si="98"/>
        <v>грн</v>
      </c>
      <c r="F2892" s="77">
        <v>28.78</v>
      </c>
      <c r="G2892" s="254">
        <f t="shared" si="97"/>
        <v>28.78</v>
      </c>
      <c r="H2892" s="228"/>
      <c r="I2892" s="318"/>
    </row>
    <row r="2893" spans="1:9" ht="10.5" hidden="1" customHeight="1" outlineLevel="3">
      <c r="A2893" s="214" t="s">
        <v>5752</v>
      </c>
      <c r="B2893" s="67" t="s">
        <v>1948</v>
      </c>
      <c r="C2893" s="68" t="s">
        <v>38922</v>
      </c>
      <c r="D2893" s="67" t="s">
        <v>124</v>
      </c>
      <c r="E2893" s="67" t="str">
        <f t="shared" si="98"/>
        <v>грн</v>
      </c>
      <c r="F2893" s="77">
        <v>25.46</v>
      </c>
      <c r="G2893" s="254">
        <f t="shared" ref="G2893:G2956" si="99">IFERROR(IF(OR(E2893="грн",E2893="грн."),ROUND(F2893*(1-$G$2),2),ROUND(F2893*(1-$G$2),2)*$E$2),"")</f>
        <v>25.46</v>
      </c>
      <c r="H2893" s="228"/>
      <c r="I2893" s="318"/>
    </row>
    <row r="2894" spans="1:9" ht="10.5" hidden="1" customHeight="1" outlineLevel="3">
      <c r="A2894" s="214" t="s">
        <v>5753</v>
      </c>
      <c r="B2894" s="67" t="s">
        <v>1949</v>
      </c>
      <c r="C2894" s="68" t="s">
        <v>38923</v>
      </c>
      <c r="D2894" s="67" t="s">
        <v>124</v>
      </c>
      <c r="E2894" s="67" t="str">
        <f t="shared" si="98"/>
        <v>грн</v>
      </c>
      <c r="F2894" s="77">
        <v>25.74</v>
      </c>
      <c r="G2894" s="254">
        <f t="shared" si="99"/>
        <v>25.74</v>
      </c>
      <c r="H2894" s="228"/>
      <c r="I2894" s="318"/>
    </row>
    <row r="2895" spans="1:9" ht="10.5" hidden="1" customHeight="1" outlineLevel="3">
      <c r="A2895" s="214" t="s">
        <v>5754</v>
      </c>
      <c r="B2895" s="67" t="s">
        <v>1950</v>
      </c>
      <c r="C2895" s="68" t="s">
        <v>38924</v>
      </c>
      <c r="D2895" s="67" t="s">
        <v>124</v>
      </c>
      <c r="E2895" s="67" t="str">
        <f t="shared" si="98"/>
        <v>грн</v>
      </c>
      <c r="F2895" s="77">
        <v>25.46</v>
      </c>
      <c r="G2895" s="254">
        <f t="shared" si="99"/>
        <v>25.46</v>
      </c>
      <c r="H2895" s="228"/>
      <c r="I2895" s="318"/>
    </row>
    <row r="2896" spans="1:9" ht="10.5" hidden="1" customHeight="1" outlineLevel="3">
      <c r="A2896" s="214" t="s">
        <v>5755</v>
      </c>
      <c r="B2896" s="67" t="s">
        <v>1951</v>
      </c>
      <c r="C2896" s="68" t="s">
        <v>38925</v>
      </c>
      <c r="D2896" s="67" t="s">
        <v>124</v>
      </c>
      <c r="E2896" s="67" t="str">
        <f t="shared" si="98"/>
        <v>грн</v>
      </c>
      <c r="F2896" s="77">
        <v>26.06</v>
      </c>
      <c r="G2896" s="254">
        <f t="shared" si="99"/>
        <v>26.06</v>
      </c>
      <c r="H2896" s="228"/>
      <c r="I2896" s="318"/>
    </row>
    <row r="2897" spans="1:9" ht="10.5" hidden="1" customHeight="1" outlineLevel="3">
      <c r="A2897" s="214" t="s">
        <v>5756</v>
      </c>
      <c r="B2897" s="67" t="s">
        <v>1952</v>
      </c>
      <c r="C2897" s="68" t="s">
        <v>38926</v>
      </c>
      <c r="D2897" s="67" t="s">
        <v>124</v>
      </c>
      <c r="E2897" s="67" t="str">
        <f t="shared" si="98"/>
        <v>грн</v>
      </c>
      <c r="F2897" s="77">
        <v>35.18</v>
      </c>
      <c r="G2897" s="254">
        <f t="shared" si="99"/>
        <v>35.18</v>
      </c>
      <c r="H2897" s="228"/>
      <c r="I2897" s="318"/>
    </row>
    <row r="2898" spans="1:9" ht="10.5" hidden="1" customHeight="1" outlineLevel="3">
      <c r="A2898" s="214" t="s">
        <v>5757</v>
      </c>
      <c r="B2898" s="67" t="s">
        <v>1953</v>
      </c>
      <c r="C2898" s="68" t="s">
        <v>38927</v>
      </c>
      <c r="D2898" s="67" t="s">
        <v>124</v>
      </c>
      <c r="E2898" s="67" t="str">
        <f t="shared" si="98"/>
        <v>грн</v>
      </c>
      <c r="F2898" s="77">
        <v>35.86</v>
      </c>
      <c r="G2898" s="254">
        <f t="shared" si="99"/>
        <v>35.86</v>
      </c>
      <c r="H2898" s="228"/>
      <c r="I2898" s="318"/>
    </row>
    <row r="2899" spans="1:9" ht="10.5" hidden="1" customHeight="1" outlineLevel="3">
      <c r="A2899" s="214" t="s">
        <v>5758</v>
      </c>
      <c r="B2899" s="67" t="s">
        <v>1954</v>
      </c>
      <c r="C2899" s="68" t="s">
        <v>38928</v>
      </c>
      <c r="D2899" s="67" t="s">
        <v>124</v>
      </c>
      <c r="E2899" s="67" t="str">
        <f t="shared" si="98"/>
        <v>грн</v>
      </c>
      <c r="F2899" s="77">
        <v>36.520000000000003</v>
      </c>
      <c r="G2899" s="254">
        <f t="shared" si="99"/>
        <v>36.520000000000003</v>
      </c>
      <c r="H2899" s="228"/>
      <c r="I2899" s="318"/>
    </row>
    <row r="2900" spans="1:9" ht="10.5" hidden="1" customHeight="1" outlineLevel="3">
      <c r="A2900" s="214" t="s">
        <v>5759</v>
      </c>
      <c r="B2900" s="67" t="s">
        <v>1955</v>
      </c>
      <c r="C2900" s="68" t="s">
        <v>38929</v>
      </c>
      <c r="D2900" s="67" t="s">
        <v>124</v>
      </c>
      <c r="E2900" s="67" t="str">
        <f t="shared" si="98"/>
        <v>грн</v>
      </c>
      <c r="F2900" s="77">
        <v>36.799999999999997</v>
      </c>
      <c r="G2900" s="254">
        <f t="shared" si="99"/>
        <v>36.799999999999997</v>
      </c>
      <c r="H2900" s="228"/>
      <c r="I2900" s="318"/>
    </row>
    <row r="2901" spans="1:9" ht="10.5" hidden="1" customHeight="1" outlineLevel="3">
      <c r="A2901" s="214" t="s">
        <v>5760</v>
      </c>
      <c r="B2901" s="67" t="s">
        <v>1956</v>
      </c>
      <c r="C2901" s="68" t="s">
        <v>38930</v>
      </c>
      <c r="D2901" s="67" t="s">
        <v>124</v>
      </c>
      <c r="E2901" s="67" t="str">
        <f t="shared" si="98"/>
        <v>грн</v>
      </c>
      <c r="F2901" s="77">
        <v>41.8</v>
      </c>
      <c r="G2901" s="254">
        <f t="shared" si="99"/>
        <v>41.8</v>
      </c>
      <c r="H2901" s="228"/>
      <c r="I2901" s="318"/>
    </row>
    <row r="2902" spans="1:9" ht="10.5" hidden="1" customHeight="1" outlineLevel="3">
      <c r="A2902" s="214" t="s">
        <v>5761</v>
      </c>
      <c r="B2902" s="67" t="s">
        <v>1957</v>
      </c>
      <c r="C2902" s="68" t="s">
        <v>38931</v>
      </c>
      <c r="D2902" s="67" t="s">
        <v>124</v>
      </c>
      <c r="E2902" s="67" t="str">
        <f t="shared" si="98"/>
        <v>грн</v>
      </c>
      <c r="F2902" s="77">
        <v>46.67</v>
      </c>
      <c r="G2902" s="254">
        <f t="shared" si="99"/>
        <v>46.67</v>
      </c>
      <c r="H2902" s="228"/>
      <c r="I2902" s="318"/>
    </row>
    <row r="2903" spans="1:9" ht="10.5" hidden="1" customHeight="1" outlineLevel="3">
      <c r="A2903" s="214" t="s">
        <v>5762</v>
      </c>
      <c r="B2903" s="67" t="s">
        <v>1958</v>
      </c>
      <c r="C2903" s="68" t="s">
        <v>38932</v>
      </c>
      <c r="D2903" s="67" t="s">
        <v>124</v>
      </c>
      <c r="E2903" s="67" t="str">
        <f t="shared" si="98"/>
        <v>грн</v>
      </c>
      <c r="F2903" s="77">
        <v>36.28</v>
      </c>
      <c r="G2903" s="254">
        <f t="shared" si="99"/>
        <v>36.28</v>
      </c>
      <c r="H2903" s="228"/>
      <c r="I2903" s="318"/>
    </row>
    <row r="2904" spans="1:9" ht="10.5" hidden="1" customHeight="1" outlineLevel="3">
      <c r="A2904" s="214" t="s">
        <v>5763</v>
      </c>
      <c r="B2904" s="67" t="s">
        <v>1959</v>
      </c>
      <c r="C2904" s="68" t="s">
        <v>38933</v>
      </c>
      <c r="D2904" s="67" t="s">
        <v>124</v>
      </c>
      <c r="E2904" s="67" t="str">
        <f t="shared" si="98"/>
        <v>грн</v>
      </c>
      <c r="F2904" s="77">
        <v>36.4</v>
      </c>
      <c r="G2904" s="254">
        <f t="shared" si="99"/>
        <v>36.4</v>
      </c>
      <c r="H2904" s="228"/>
      <c r="I2904" s="318"/>
    </row>
    <row r="2905" spans="1:9" ht="10.5" hidden="1" customHeight="1" outlineLevel="3">
      <c r="A2905" s="214" t="s">
        <v>5764</v>
      </c>
      <c r="B2905" s="67" t="s">
        <v>1960</v>
      </c>
      <c r="C2905" s="68" t="s">
        <v>38934</v>
      </c>
      <c r="D2905" s="67" t="s">
        <v>124</v>
      </c>
      <c r="E2905" s="67" t="str">
        <f t="shared" si="98"/>
        <v>грн</v>
      </c>
      <c r="F2905" s="77">
        <v>36.4</v>
      </c>
      <c r="G2905" s="254">
        <f t="shared" si="99"/>
        <v>36.4</v>
      </c>
      <c r="H2905" s="228"/>
      <c r="I2905" s="318"/>
    </row>
    <row r="2906" spans="1:9" ht="10.5" hidden="1" customHeight="1" outlineLevel="3">
      <c r="A2906" s="214" t="s">
        <v>5765</v>
      </c>
      <c r="B2906" s="67" t="s">
        <v>1961</v>
      </c>
      <c r="C2906" s="68" t="s">
        <v>38935</v>
      </c>
      <c r="D2906" s="67" t="s">
        <v>124</v>
      </c>
      <c r="E2906" s="67" t="str">
        <f t="shared" si="98"/>
        <v>грн</v>
      </c>
      <c r="F2906" s="77">
        <v>36.520000000000003</v>
      </c>
      <c r="G2906" s="254">
        <f t="shared" si="99"/>
        <v>36.520000000000003</v>
      </c>
      <c r="H2906" s="228"/>
      <c r="I2906" s="318"/>
    </row>
    <row r="2907" spans="1:9" ht="10.5" hidden="1" customHeight="1" outlineLevel="3">
      <c r="A2907" s="214" t="s">
        <v>5766</v>
      </c>
      <c r="B2907" s="67" t="s">
        <v>1962</v>
      </c>
      <c r="C2907" s="68" t="s">
        <v>38936</v>
      </c>
      <c r="D2907" s="67" t="s">
        <v>124</v>
      </c>
      <c r="E2907" s="67" t="str">
        <f t="shared" si="98"/>
        <v>грн</v>
      </c>
      <c r="F2907" s="77">
        <v>37.1</v>
      </c>
      <c r="G2907" s="254">
        <f t="shared" si="99"/>
        <v>37.1</v>
      </c>
      <c r="H2907" s="228"/>
      <c r="I2907" s="318"/>
    </row>
    <row r="2908" spans="1:9" ht="10.5" hidden="1" customHeight="1" outlineLevel="3">
      <c r="A2908" s="214" t="s">
        <v>5767</v>
      </c>
      <c r="B2908" s="67" t="s">
        <v>1963</v>
      </c>
      <c r="C2908" s="68" t="s">
        <v>38937</v>
      </c>
      <c r="D2908" s="67" t="s">
        <v>124</v>
      </c>
      <c r="E2908" s="67" t="str">
        <f t="shared" si="98"/>
        <v>грн</v>
      </c>
      <c r="F2908" s="77">
        <v>44.24</v>
      </c>
      <c r="G2908" s="254">
        <f t="shared" si="99"/>
        <v>44.24</v>
      </c>
      <c r="H2908" s="228"/>
      <c r="I2908" s="318"/>
    </row>
    <row r="2909" spans="1:9" ht="10.5" hidden="1" customHeight="1" outlineLevel="3">
      <c r="A2909" s="214" t="s">
        <v>5768</v>
      </c>
      <c r="B2909" s="67" t="s">
        <v>1964</v>
      </c>
      <c r="C2909" s="68" t="s">
        <v>38938</v>
      </c>
      <c r="D2909" s="67" t="s">
        <v>124</v>
      </c>
      <c r="E2909" s="67" t="str">
        <f t="shared" si="98"/>
        <v>грн</v>
      </c>
      <c r="F2909" s="77">
        <v>49.04</v>
      </c>
      <c r="G2909" s="254">
        <f t="shared" si="99"/>
        <v>49.04</v>
      </c>
      <c r="H2909" s="228"/>
      <c r="I2909" s="318"/>
    </row>
    <row r="2910" spans="1:9" ht="10.5" hidden="1" customHeight="1" outlineLevel="3">
      <c r="A2910" s="214" t="s">
        <v>5769</v>
      </c>
      <c r="B2910" s="67" t="s">
        <v>1965</v>
      </c>
      <c r="C2910" s="68" t="s">
        <v>38939</v>
      </c>
      <c r="D2910" s="67" t="s">
        <v>124</v>
      </c>
      <c r="E2910" s="67" t="str">
        <f t="shared" si="98"/>
        <v>грн</v>
      </c>
      <c r="F2910" s="77">
        <v>44.92</v>
      </c>
      <c r="G2910" s="254">
        <f t="shared" si="99"/>
        <v>44.92</v>
      </c>
      <c r="H2910" s="228"/>
      <c r="I2910" s="318"/>
    </row>
    <row r="2911" spans="1:9" ht="10.5" hidden="1" customHeight="1" outlineLevel="3">
      <c r="A2911" s="214" t="s">
        <v>5770</v>
      </c>
      <c r="B2911" s="67" t="s">
        <v>1966</v>
      </c>
      <c r="C2911" s="68" t="s">
        <v>38940</v>
      </c>
      <c r="D2911" s="67" t="s">
        <v>124</v>
      </c>
      <c r="E2911" s="67" t="str">
        <f t="shared" si="98"/>
        <v>грн</v>
      </c>
      <c r="F2911" s="77">
        <v>45.24</v>
      </c>
      <c r="G2911" s="254">
        <f t="shared" si="99"/>
        <v>45.24</v>
      </c>
      <c r="H2911" s="228"/>
      <c r="I2911" s="318"/>
    </row>
    <row r="2912" spans="1:9" ht="10.5" hidden="1" customHeight="1" outlineLevel="3">
      <c r="A2912" s="214" t="s">
        <v>5771</v>
      </c>
      <c r="B2912" s="67" t="s">
        <v>1967</v>
      </c>
      <c r="C2912" s="68" t="s">
        <v>38941</v>
      </c>
      <c r="D2912" s="67" t="s">
        <v>124</v>
      </c>
      <c r="E2912" s="67" t="str">
        <f t="shared" si="98"/>
        <v>грн</v>
      </c>
      <c r="F2912" s="77">
        <v>45.58</v>
      </c>
      <c r="G2912" s="254">
        <f t="shared" si="99"/>
        <v>45.58</v>
      </c>
      <c r="H2912" s="228"/>
      <c r="I2912" s="318"/>
    </row>
    <row r="2913" spans="1:9" ht="10.5" hidden="1" customHeight="1" outlineLevel="3">
      <c r="A2913" s="214" t="s">
        <v>5772</v>
      </c>
      <c r="B2913" s="67" t="s">
        <v>1968</v>
      </c>
      <c r="C2913" s="68" t="s">
        <v>38942</v>
      </c>
      <c r="D2913" s="67" t="s">
        <v>124</v>
      </c>
      <c r="E2913" s="67" t="str">
        <f t="shared" si="98"/>
        <v>грн</v>
      </c>
      <c r="F2913" s="77">
        <v>46.82</v>
      </c>
      <c r="G2913" s="254">
        <f t="shared" si="99"/>
        <v>46.82</v>
      </c>
      <c r="H2913" s="228"/>
      <c r="I2913" s="318"/>
    </row>
    <row r="2914" spans="1:9" ht="10.5" hidden="1" customHeight="1" outlineLevel="3">
      <c r="A2914" s="214" t="s">
        <v>5773</v>
      </c>
      <c r="B2914" s="67" t="s">
        <v>1969</v>
      </c>
      <c r="C2914" s="68" t="s">
        <v>38943</v>
      </c>
      <c r="D2914" s="67" t="s">
        <v>124</v>
      </c>
      <c r="E2914" s="67" t="str">
        <f t="shared" si="98"/>
        <v>грн</v>
      </c>
      <c r="F2914" s="77">
        <v>49.82</v>
      </c>
      <c r="G2914" s="254">
        <f t="shared" si="99"/>
        <v>49.82</v>
      </c>
      <c r="H2914" s="228"/>
      <c r="I2914" s="318"/>
    </row>
    <row r="2915" spans="1:9" ht="10.5" hidden="1" customHeight="1" outlineLevel="3">
      <c r="A2915" s="214" t="s">
        <v>5774</v>
      </c>
      <c r="B2915" s="67" t="s">
        <v>1970</v>
      </c>
      <c r="C2915" s="68" t="s">
        <v>38944</v>
      </c>
      <c r="D2915" s="67" t="s">
        <v>124</v>
      </c>
      <c r="E2915" s="67" t="str">
        <f t="shared" si="98"/>
        <v>грн</v>
      </c>
      <c r="F2915" s="77">
        <v>55.52</v>
      </c>
      <c r="G2915" s="254">
        <f t="shared" si="99"/>
        <v>55.52</v>
      </c>
      <c r="H2915" s="228"/>
      <c r="I2915" s="318"/>
    </row>
    <row r="2916" spans="1:9" ht="10.5" hidden="1" customHeight="1" outlineLevel="3">
      <c r="A2916" s="214" t="s">
        <v>5775</v>
      </c>
      <c r="B2916" s="67" t="s">
        <v>1971</v>
      </c>
      <c r="C2916" s="68" t="s">
        <v>38945</v>
      </c>
      <c r="D2916" s="67" t="s">
        <v>124</v>
      </c>
      <c r="E2916" s="67" t="str">
        <f t="shared" si="98"/>
        <v>грн</v>
      </c>
      <c r="F2916" s="77">
        <v>58</v>
      </c>
      <c r="G2916" s="254">
        <f t="shared" si="99"/>
        <v>58</v>
      </c>
      <c r="H2916" s="228"/>
      <c r="I2916" s="318"/>
    </row>
    <row r="2917" spans="1:9" ht="10.5" hidden="1" customHeight="1" outlineLevel="3">
      <c r="A2917" s="214" t="s">
        <v>5776</v>
      </c>
      <c r="B2917" s="67" t="s">
        <v>1972</v>
      </c>
      <c r="C2917" s="68" t="s">
        <v>38946</v>
      </c>
      <c r="D2917" s="67" t="s">
        <v>124</v>
      </c>
      <c r="E2917" s="67" t="str">
        <f t="shared" si="98"/>
        <v>грн</v>
      </c>
      <c r="F2917" s="77">
        <v>57.16</v>
      </c>
      <c r="G2917" s="254">
        <f t="shared" si="99"/>
        <v>57.16</v>
      </c>
      <c r="H2917" s="228"/>
      <c r="I2917" s="318"/>
    </row>
    <row r="2918" spans="1:9" ht="10.5" hidden="1" customHeight="1" outlineLevel="3">
      <c r="A2918" s="214" t="s">
        <v>5777</v>
      </c>
      <c r="B2918" s="67" t="s">
        <v>1973</v>
      </c>
      <c r="C2918" s="68" t="s">
        <v>38947</v>
      </c>
      <c r="D2918" s="67" t="s">
        <v>124</v>
      </c>
      <c r="E2918" s="67" t="str">
        <f t="shared" si="98"/>
        <v>грн</v>
      </c>
      <c r="F2918" s="77">
        <v>59.15</v>
      </c>
      <c r="G2918" s="254">
        <f t="shared" si="99"/>
        <v>59.15</v>
      </c>
      <c r="H2918" s="228"/>
      <c r="I2918" s="318"/>
    </row>
    <row r="2919" spans="1:9" ht="10.5" hidden="1" customHeight="1" outlineLevel="3">
      <c r="A2919" s="214" t="s">
        <v>5778</v>
      </c>
      <c r="B2919" s="67" t="s">
        <v>1974</v>
      </c>
      <c r="C2919" s="68" t="s">
        <v>38948</v>
      </c>
      <c r="D2919" s="67" t="s">
        <v>124</v>
      </c>
      <c r="E2919" s="67" t="str">
        <f t="shared" si="98"/>
        <v>грн</v>
      </c>
      <c r="F2919" s="77">
        <v>59.14</v>
      </c>
      <c r="G2919" s="254">
        <f t="shared" si="99"/>
        <v>59.14</v>
      </c>
      <c r="H2919" s="228"/>
      <c r="I2919" s="318"/>
    </row>
    <row r="2920" spans="1:9" ht="10.5" hidden="1" customHeight="1" outlineLevel="3">
      <c r="A2920" s="214" t="s">
        <v>5779</v>
      </c>
      <c r="B2920" s="67" t="s">
        <v>1975</v>
      </c>
      <c r="C2920" s="68" t="s">
        <v>38949</v>
      </c>
      <c r="D2920" s="67" t="s">
        <v>124</v>
      </c>
      <c r="E2920" s="67" t="str">
        <f t="shared" si="98"/>
        <v>грн</v>
      </c>
      <c r="F2920" s="77">
        <v>62.47</v>
      </c>
      <c r="G2920" s="254">
        <f t="shared" si="99"/>
        <v>62.47</v>
      </c>
      <c r="H2920" s="228"/>
      <c r="I2920" s="318"/>
    </row>
    <row r="2921" spans="1:9" ht="10.5" hidden="1" customHeight="1" outlineLevel="3">
      <c r="A2921" s="214" t="s">
        <v>5780</v>
      </c>
      <c r="B2921" s="67" t="s">
        <v>1976</v>
      </c>
      <c r="C2921" s="68" t="s">
        <v>38950</v>
      </c>
      <c r="D2921" s="67" t="s">
        <v>124</v>
      </c>
      <c r="E2921" s="67" t="str">
        <f t="shared" si="98"/>
        <v>грн</v>
      </c>
      <c r="F2921" s="77">
        <v>69.59</v>
      </c>
      <c r="G2921" s="254">
        <f t="shared" si="99"/>
        <v>69.59</v>
      </c>
      <c r="H2921" s="228"/>
      <c r="I2921" s="318"/>
    </row>
    <row r="2922" spans="1:9" ht="10.5" hidden="1" customHeight="1" outlineLevel="3">
      <c r="A2922" s="214" t="s">
        <v>5781</v>
      </c>
      <c r="B2922" s="67" t="s">
        <v>1977</v>
      </c>
      <c r="C2922" s="68" t="s">
        <v>38951</v>
      </c>
      <c r="D2922" s="67" t="s">
        <v>124</v>
      </c>
      <c r="E2922" s="67" t="str">
        <f t="shared" si="98"/>
        <v>грн</v>
      </c>
      <c r="F2922" s="77">
        <v>82.27</v>
      </c>
      <c r="G2922" s="254">
        <f t="shared" si="99"/>
        <v>82.27</v>
      </c>
      <c r="H2922" s="228"/>
      <c r="I2922" s="318"/>
    </row>
    <row r="2923" spans="1:9" ht="10.5" hidden="1" customHeight="1" outlineLevel="3">
      <c r="A2923" s="214" t="s">
        <v>5782</v>
      </c>
      <c r="B2923" s="67" t="s">
        <v>1978</v>
      </c>
      <c r="C2923" s="68" t="s">
        <v>38952</v>
      </c>
      <c r="D2923" s="67" t="s">
        <v>124</v>
      </c>
      <c r="E2923" s="67" t="str">
        <f t="shared" si="98"/>
        <v>грн</v>
      </c>
      <c r="F2923" s="77">
        <v>82.62</v>
      </c>
      <c r="G2923" s="254">
        <f t="shared" si="99"/>
        <v>82.62</v>
      </c>
      <c r="H2923" s="228"/>
      <c r="I2923" s="318"/>
    </row>
    <row r="2924" spans="1:9" ht="10.5" hidden="1" customHeight="1" outlineLevel="3">
      <c r="A2924" s="214" t="s">
        <v>5783</v>
      </c>
      <c r="B2924" s="67" t="s">
        <v>1979</v>
      </c>
      <c r="C2924" s="68" t="s">
        <v>38953</v>
      </c>
      <c r="D2924" s="67" t="s">
        <v>124</v>
      </c>
      <c r="E2924" s="67" t="str">
        <f t="shared" si="98"/>
        <v>грн</v>
      </c>
      <c r="F2924" s="77">
        <v>93.76</v>
      </c>
      <c r="G2924" s="254">
        <f t="shared" si="99"/>
        <v>93.76</v>
      </c>
      <c r="H2924" s="228"/>
      <c r="I2924" s="318"/>
    </row>
    <row r="2925" spans="1:9" ht="10.5" hidden="1" customHeight="1" outlineLevel="3">
      <c r="A2925" s="214" t="s">
        <v>5784</v>
      </c>
      <c r="B2925" s="67" t="s">
        <v>1980</v>
      </c>
      <c r="C2925" s="68" t="s">
        <v>38954</v>
      </c>
      <c r="D2925" s="67" t="s">
        <v>124</v>
      </c>
      <c r="E2925" s="67" t="str">
        <f t="shared" si="98"/>
        <v>грн</v>
      </c>
      <c r="F2925" s="77">
        <v>101.35</v>
      </c>
      <c r="G2925" s="254">
        <f t="shared" si="99"/>
        <v>101.35</v>
      </c>
      <c r="H2925" s="228"/>
      <c r="I2925" s="318"/>
    </row>
    <row r="2926" spans="1:9" ht="10.5" hidden="1" customHeight="1" outlineLevel="3">
      <c r="A2926" s="214" t="s">
        <v>5785</v>
      </c>
      <c r="B2926" s="67" t="s">
        <v>1981</v>
      </c>
      <c r="C2926" s="68" t="s">
        <v>38955</v>
      </c>
      <c r="D2926" s="67" t="s">
        <v>124</v>
      </c>
      <c r="E2926" s="67" t="str">
        <f t="shared" si="98"/>
        <v>грн</v>
      </c>
      <c r="F2926" s="77">
        <v>106.68</v>
      </c>
      <c r="G2926" s="254">
        <f t="shared" si="99"/>
        <v>106.68</v>
      </c>
      <c r="H2926" s="228"/>
      <c r="I2926" s="318"/>
    </row>
    <row r="2927" spans="1:9" ht="10.5" hidden="1" customHeight="1" outlineLevel="3">
      <c r="A2927" s="214" t="s">
        <v>5786</v>
      </c>
      <c r="B2927" s="67" t="s">
        <v>1982</v>
      </c>
      <c r="C2927" s="68" t="s">
        <v>38956</v>
      </c>
      <c r="D2927" s="67" t="s">
        <v>124</v>
      </c>
      <c r="E2927" s="67" t="str">
        <f t="shared" si="98"/>
        <v>грн</v>
      </c>
      <c r="F2927" s="77">
        <v>142.80000000000001</v>
      </c>
      <c r="G2927" s="254">
        <f t="shared" si="99"/>
        <v>142.80000000000001</v>
      </c>
      <c r="H2927" s="228"/>
      <c r="I2927" s="318"/>
    </row>
    <row r="2928" spans="1:9" ht="10.5" hidden="1" customHeight="1" outlineLevel="3">
      <c r="A2928" s="214" t="s">
        <v>5787</v>
      </c>
      <c r="B2928" s="67" t="s">
        <v>1983</v>
      </c>
      <c r="C2928" s="68" t="s">
        <v>38957</v>
      </c>
      <c r="D2928" s="67" t="s">
        <v>124</v>
      </c>
      <c r="E2928" s="67" t="str">
        <f t="shared" si="98"/>
        <v>грн</v>
      </c>
      <c r="F2928" s="77">
        <v>142.80000000000001</v>
      </c>
      <c r="G2928" s="254">
        <f t="shared" si="99"/>
        <v>142.80000000000001</v>
      </c>
      <c r="H2928" s="228"/>
      <c r="I2928" s="318"/>
    </row>
    <row r="2929" spans="1:9" ht="10.5" hidden="1" customHeight="1" outlineLevel="3">
      <c r="A2929" s="214" t="s">
        <v>5788</v>
      </c>
      <c r="B2929" s="67" t="s">
        <v>1984</v>
      </c>
      <c r="C2929" s="68" t="s">
        <v>38958</v>
      </c>
      <c r="D2929" s="67" t="s">
        <v>124</v>
      </c>
      <c r="E2929" s="67" t="str">
        <f t="shared" si="98"/>
        <v>грн</v>
      </c>
      <c r="F2929" s="77">
        <v>118.93</v>
      </c>
      <c r="G2929" s="254">
        <f t="shared" si="99"/>
        <v>118.93</v>
      </c>
      <c r="H2929" s="228"/>
      <c r="I2929" s="318"/>
    </row>
    <row r="2930" spans="1:9" ht="10.5" hidden="1" customHeight="1" outlineLevel="3">
      <c r="A2930" s="214" t="s">
        <v>5789</v>
      </c>
      <c r="B2930" s="67" t="s">
        <v>1985</v>
      </c>
      <c r="C2930" s="68" t="s">
        <v>38959</v>
      </c>
      <c r="D2930" s="67" t="s">
        <v>124</v>
      </c>
      <c r="E2930" s="67" t="str">
        <f t="shared" si="98"/>
        <v>грн</v>
      </c>
      <c r="F2930" s="77">
        <v>120.73</v>
      </c>
      <c r="G2930" s="254">
        <f t="shared" si="99"/>
        <v>120.73</v>
      </c>
      <c r="H2930" s="228"/>
      <c r="I2930" s="318"/>
    </row>
    <row r="2931" spans="1:9" ht="10.5" hidden="1" customHeight="1" outlineLevel="3">
      <c r="A2931" s="214" t="s">
        <v>5790</v>
      </c>
      <c r="B2931" s="67" t="s">
        <v>1986</v>
      </c>
      <c r="C2931" s="68" t="s">
        <v>38960</v>
      </c>
      <c r="D2931" s="67" t="s">
        <v>124</v>
      </c>
      <c r="E2931" s="67" t="str">
        <f t="shared" si="98"/>
        <v>грн</v>
      </c>
      <c r="F2931" s="77">
        <v>127.2</v>
      </c>
      <c r="G2931" s="254">
        <f t="shared" si="99"/>
        <v>127.2</v>
      </c>
      <c r="H2931" s="228"/>
      <c r="I2931" s="318"/>
    </row>
    <row r="2932" spans="1:9" ht="10.5" hidden="1" customHeight="1" outlineLevel="3">
      <c r="A2932" s="214" t="s">
        <v>5791</v>
      </c>
      <c r="B2932" s="67" t="s">
        <v>1987</v>
      </c>
      <c r="C2932" s="68" t="s">
        <v>38961</v>
      </c>
      <c r="D2932" s="67" t="s">
        <v>124</v>
      </c>
      <c r="E2932" s="67" t="str">
        <f t="shared" si="98"/>
        <v>грн</v>
      </c>
      <c r="F2932" s="77">
        <v>140.4</v>
      </c>
      <c r="G2932" s="254">
        <f t="shared" si="99"/>
        <v>140.4</v>
      </c>
      <c r="H2932" s="228"/>
      <c r="I2932" s="318"/>
    </row>
    <row r="2933" spans="1:9" ht="10.5" hidden="1" customHeight="1" outlineLevel="3">
      <c r="A2933" s="214" t="s">
        <v>5792</v>
      </c>
      <c r="B2933" s="67" t="s">
        <v>1988</v>
      </c>
      <c r="C2933" s="68" t="s">
        <v>38962</v>
      </c>
      <c r="D2933" s="67" t="s">
        <v>124</v>
      </c>
      <c r="E2933" s="67" t="str">
        <f t="shared" si="98"/>
        <v>грн</v>
      </c>
      <c r="F2933" s="77">
        <v>162</v>
      </c>
      <c r="G2933" s="254">
        <f t="shared" si="99"/>
        <v>162</v>
      </c>
      <c r="H2933" s="228"/>
      <c r="I2933" s="318"/>
    </row>
    <row r="2934" spans="1:9" ht="10.5" hidden="1" customHeight="1" outlineLevel="3">
      <c r="A2934" s="214" t="s">
        <v>5793</v>
      </c>
      <c r="B2934" s="67" t="s">
        <v>1989</v>
      </c>
      <c r="C2934" s="68" t="s">
        <v>38963</v>
      </c>
      <c r="D2934" s="67" t="s">
        <v>124</v>
      </c>
      <c r="E2934" s="67" t="str">
        <f t="shared" si="98"/>
        <v>грн</v>
      </c>
      <c r="F2934" s="77">
        <v>168</v>
      </c>
      <c r="G2934" s="254">
        <f t="shared" si="99"/>
        <v>168</v>
      </c>
      <c r="H2934" s="228"/>
      <c r="I2934" s="318"/>
    </row>
    <row r="2935" spans="1:9" ht="10.5" hidden="1" customHeight="1" outlineLevel="3">
      <c r="A2935" s="214" t="s">
        <v>5794</v>
      </c>
      <c r="B2935" s="67" t="s">
        <v>1990</v>
      </c>
      <c r="C2935" s="68" t="s">
        <v>38964</v>
      </c>
      <c r="D2935" s="67" t="s">
        <v>124</v>
      </c>
      <c r="E2935" s="67" t="str">
        <f t="shared" si="98"/>
        <v>грн</v>
      </c>
      <c r="F2935" s="77">
        <v>152.4</v>
      </c>
      <c r="G2935" s="254">
        <f t="shared" si="99"/>
        <v>152.4</v>
      </c>
      <c r="H2935" s="228"/>
      <c r="I2935" s="318"/>
    </row>
    <row r="2936" spans="1:9" ht="10.5" hidden="1" customHeight="1" outlineLevel="3">
      <c r="A2936" s="214" t="s">
        <v>5795</v>
      </c>
      <c r="B2936" s="67" t="s">
        <v>1991</v>
      </c>
      <c r="C2936" s="68" t="s">
        <v>38965</v>
      </c>
      <c r="D2936" s="67" t="s">
        <v>124</v>
      </c>
      <c r="E2936" s="67" t="str">
        <f t="shared" si="98"/>
        <v>грн</v>
      </c>
      <c r="F2936" s="77">
        <v>157.19999999999999</v>
      </c>
      <c r="G2936" s="254">
        <f t="shared" si="99"/>
        <v>157.19999999999999</v>
      </c>
      <c r="H2936" s="228"/>
      <c r="I2936" s="318"/>
    </row>
    <row r="2937" spans="1:9" ht="10.5" hidden="1" customHeight="1" outlineLevel="3">
      <c r="A2937" s="214" t="s">
        <v>5796</v>
      </c>
      <c r="B2937" s="67" t="s">
        <v>1992</v>
      </c>
      <c r="C2937" s="68" t="s">
        <v>38966</v>
      </c>
      <c r="D2937" s="67" t="s">
        <v>124</v>
      </c>
      <c r="E2937" s="67" t="str">
        <f t="shared" si="98"/>
        <v>грн</v>
      </c>
      <c r="F2937" s="77">
        <v>162</v>
      </c>
      <c r="G2937" s="254">
        <f t="shared" si="99"/>
        <v>162</v>
      </c>
      <c r="H2937" s="228"/>
      <c r="I2937" s="318"/>
    </row>
    <row r="2938" spans="1:9" ht="10.5" hidden="1" customHeight="1" outlineLevel="3">
      <c r="A2938" s="214" t="s">
        <v>5797</v>
      </c>
      <c r="B2938" s="67" t="s">
        <v>1993</v>
      </c>
      <c r="C2938" s="68" t="s">
        <v>38967</v>
      </c>
      <c r="D2938" s="67" t="s">
        <v>124</v>
      </c>
      <c r="E2938" s="67" t="str">
        <f t="shared" si="98"/>
        <v>грн</v>
      </c>
      <c r="F2938" s="77">
        <v>169.2</v>
      </c>
      <c r="G2938" s="254">
        <f t="shared" si="99"/>
        <v>169.2</v>
      </c>
      <c r="H2938" s="228"/>
      <c r="I2938" s="318"/>
    </row>
    <row r="2939" spans="1:9" ht="10.5" hidden="1" customHeight="1" outlineLevel="3">
      <c r="A2939" s="214" t="s">
        <v>5798</v>
      </c>
      <c r="B2939" s="67" t="s">
        <v>1994</v>
      </c>
      <c r="C2939" s="68" t="s">
        <v>38968</v>
      </c>
      <c r="D2939" s="67" t="s">
        <v>124</v>
      </c>
      <c r="E2939" s="67" t="str">
        <f t="shared" si="98"/>
        <v>грн</v>
      </c>
      <c r="F2939" s="77">
        <v>181.2</v>
      </c>
      <c r="G2939" s="254">
        <f t="shared" si="99"/>
        <v>181.2</v>
      </c>
      <c r="H2939" s="228"/>
      <c r="I2939" s="318"/>
    </row>
    <row r="2940" spans="1:9" ht="10.5" hidden="1" customHeight="1" outlineLevel="3">
      <c r="A2940" s="214" t="s">
        <v>5799</v>
      </c>
      <c r="B2940" s="67" t="s">
        <v>1995</v>
      </c>
      <c r="C2940" s="68" t="s">
        <v>38969</v>
      </c>
      <c r="D2940" s="67" t="s">
        <v>124</v>
      </c>
      <c r="E2940" s="67" t="str">
        <f t="shared" si="98"/>
        <v>грн</v>
      </c>
      <c r="F2940" s="77">
        <v>204</v>
      </c>
      <c r="G2940" s="254">
        <f t="shared" si="99"/>
        <v>204</v>
      </c>
      <c r="H2940" s="228"/>
      <c r="I2940" s="318"/>
    </row>
    <row r="2941" spans="1:9" ht="10.5" hidden="1" customHeight="1" outlineLevel="3">
      <c r="A2941" s="214" t="s">
        <v>5800</v>
      </c>
      <c r="B2941" s="67" t="s">
        <v>1996</v>
      </c>
      <c r="C2941" s="68" t="s">
        <v>38970</v>
      </c>
      <c r="D2941" s="67" t="s">
        <v>124</v>
      </c>
      <c r="E2941" s="67" t="str">
        <f t="shared" si="98"/>
        <v>грн</v>
      </c>
      <c r="F2941" s="77">
        <v>220.8</v>
      </c>
      <c r="G2941" s="254">
        <f t="shared" si="99"/>
        <v>220.8</v>
      </c>
      <c r="H2941" s="228"/>
      <c r="I2941" s="318"/>
    </row>
    <row r="2942" spans="1:9" ht="10.5" hidden="1" customHeight="1" outlineLevel="3">
      <c r="A2942" s="214" t="s">
        <v>5801</v>
      </c>
      <c r="B2942" s="67" t="s">
        <v>1997</v>
      </c>
      <c r="C2942" s="68" t="s">
        <v>38971</v>
      </c>
      <c r="D2942" s="67" t="s">
        <v>124</v>
      </c>
      <c r="E2942" s="67" t="str">
        <f t="shared" si="98"/>
        <v>грн</v>
      </c>
      <c r="F2942" s="77">
        <v>230.4</v>
      </c>
      <c r="G2942" s="254">
        <f t="shared" si="99"/>
        <v>230.4</v>
      </c>
      <c r="H2942" s="228"/>
      <c r="I2942" s="318"/>
    </row>
    <row r="2943" spans="1:9" ht="10.5" hidden="1" customHeight="1" outlineLevel="3">
      <c r="A2943" s="214" t="s">
        <v>5802</v>
      </c>
      <c r="B2943" s="67" t="s">
        <v>1998</v>
      </c>
      <c r="C2943" s="68" t="s">
        <v>38972</v>
      </c>
      <c r="D2943" s="67" t="s">
        <v>124</v>
      </c>
      <c r="E2943" s="67" t="str">
        <f t="shared" si="98"/>
        <v>грн</v>
      </c>
      <c r="F2943" s="77">
        <v>230.4</v>
      </c>
      <c r="G2943" s="254">
        <f t="shared" si="99"/>
        <v>230.4</v>
      </c>
      <c r="H2943" s="228"/>
      <c r="I2943" s="318"/>
    </row>
    <row r="2944" spans="1:9" ht="10.5" hidden="1" customHeight="1" outlineLevel="3">
      <c r="A2944" s="214" t="s">
        <v>5803</v>
      </c>
      <c r="B2944" s="67" t="s">
        <v>1999</v>
      </c>
      <c r="C2944" s="68" t="s">
        <v>38973</v>
      </c>
      <c r="D2944" s="67" t="s">
        <v>124</v>
      </c>
      <c r="E2944" s="67" t="str">
        <f t="shared" si="98"/>
        <v>грн</v>
      </c>
      <c r="F2944" s="77">
        <v>231.6</v>
      </c>
      <c r="G2944" s="254">
        <f t="shared" si="99"/>
        <v>231.6</v>
      </c>
      <c r="H2944" s="228"/>
      <c r="I2944" s="318"/>
    </row>
    <row r="2945" spans="1:9" ht="10.5" hidden="1" customHeight="1" outlineLevel="3">
      <c r="A2945" s="214" t="s">
        <v>5804</v>
      </c>
      <c r="B2945" s="67" t="s">
        <v>2000</v>
      </c>
      <c r="C2945" s="68" t="s">
        <v>38974</v>
      </c>
      <c r="D2945" s="67" t="s">
        <v>124</v>
      </c>
      <c r="E2945" s="67" t="str">
        <f t="shared" si="98"/>
        <v>грн</v>
      </c>
      <c r="F2945" s="77">
        <v>249.6</v>
      </c>
      <c r="G2945" s="254">
        <f t="shared" si="99"/>
        <v>249.6</v>
      </c>
      <c r="H2945" s="228"/>
      <c r="I2945" s="318"/>
    </row>
    <row r="2946" spans="1:9" ht="10.5" hidden="1" customHeight="1" outlineLevel="3">
      <c r="A2946" s="214" t="s">
        <v>5805</v>
      </c>
      <c r="B2946" s="67" t="s">
        <v>2001</v>
      </c>
      <c r="C2946" s="68" t="s">
        <v>38975</v>
      </c>
      <c r="D2946" s="67" t="s">
        <v>124</v>
      </c>
      <c r="E2946" s="67" t="str">
        <f t="shared" si="98"/>
        <v>грн</v>
      </c>
      <c r="F2946" s="77">
        <v>266.52</v>
      </c>
      <c r="G2946" s="254">
        <f t="shared" si="99"/>
        <v>266.52</v>
      </c>
      <c r="H2946" s="228"/>
      <c r="I2946" s="318"/>
    </row>
    <row r="2947" spans="1:9" ht="10.5" hidden="1" customHeight="1" outlineLevel="3">
      <c r="A2947" s="214" t="s">
        <v>5806</v>
      </c>
      <c r="B2947" s="67" t="s">
        <v>2002</v>
      </c>
      <c r="C2947" s="68" t="s">
        <v>38976</v>
      </c>
      <c r="D2947" s="67" t="s">
        <v>124</v>
      </c>
      <c r="E2947" s="67" t="str">
        <f t="shared" ref="E2947:E3010" si="100">IF(D2947="", "", "грн")</f>
        <v>грн</v>
      </c>
      <c r="F2947" s="77">
        <v>270.60000000000002</v>
      </c>
      <c r="G2947" s="254">
        <f t="shared" si="99"/>
        <v>270.60000000000002</v>
      </c>
      <c r="H2947" s="228"/>
      <c r="I2947" s="318"/>
    </row>
    <row r="2948" spans="1:9" ht="10.5" hidden="1" customHeight="1" outlineLevel="3">
      <c r="A2948" s="214" t="s">
        <v>5807</v>
      </c>
      <c r="B2948" s="67" t="s">
        <v>2003</v>
      </c>
      <c r="C2948" s="68" t="s">
        <v>38977</v>
      </c>
      <c r="D2948" s="67" t="s">
        <v>124</v>
      </c>
      <c r="E2948" s="67" t="str">
        <f t="shared" si="100"/>
        <v>грн</v>
      </c>
      <c r="F2948" s="77">
        <v>301.2</v>
      </c>
      <c r="G2948" s="254">
        <f t="shared" si="99"/>
        <v>301.2</v>
      </c>
      <c r="H2948" s="228"/>
      <c r="I2948" s="318"/>
    </row>
    <row r="2949" spans="1:9" ht="10.5" hidden="1" customHeight="1" outlineLevel="3">
      <c r="A2949" s="214" t="s">
        <v>5808</v>
      </c>
      <c r="B2949" s="67" t="s">
        <v>2004</v>
      </c>
      <c r="C2949" s="68" t="s">
        <v>38978</v>
      </c>
      <c r="D2949" s="67" t="s">
        <v>124</v>
      </c>
      <c r="E2949" s="67" t="str">
        <f t="shared" si="100"/>
        <v>грн</v>
      </c>
      <c r="F2949" s="77">
        <v>325.2</v>
      </c>
      <c r="G2949" s="254">
        <f t="shared" si="99"/>
        <v>325.2</v>
      </c>
      <c r="H2949" s="228"/>
      <c r="I2949" s="318"/>
    </row>
    <row r="2950" spans="1:9" ht="10.5" hidden="1" customHeight="1" outlineLevel="3">
      <c r="A2950" s="214" t="s">
        <v>5809</v>
      </c>
      <c r="B2950" s="67" t="s">
        <v>2005</v>
      </c>
      <c r="C2950" s="68" t="s">
        <v>38979</v>
      </c>
      <c r="D2950" s="67" t="s">
        <v>124</v>
      </c>
      <c r="E2950" s="67" t="str">
        <f t="shared" si="100"/>
        <v>грн</v>
      </c>
      <c r="F2950" s="77">
        <v>360</v>
      </c>
      <c r="G2950" s="254">
        <f t="shared" si="99"/>
        <v>360</v>
      </c>
      <c r="H2950" s="228"/>
      <c r="I2950" s="318"/>
    </row>
    <row r="2951" spans="1:9" ht="10.5" hidden="1" customHeight="1" outlineLevel="3">
      <c r="A2951" s="214" t="s">
        <v>5810</v>
      </c>
      <c r="B2951" s="67" t="s">
        <v>2006</v>
      </c>
      <c r="C2951" s="68" t="s">
        <v>38980</v>
      </c>
      <c r="D2951" s="67" t="s">
        <v>124</v>
      </c>
      <c r="E2951" s="67" t="str">
        <f t="shared" si="100"/>
        <v>грн</v>
      </c>
      <c r="F2951" s="77">
        <v>333.6</v>
      </c>
      <c r="G2951" s="254">
        <f t="shared" si="99"/>
        <v>333.6</v>
      </c>
      <c r="H2951" s="228"/>
      <c r="I2951" s="318"/>
    </row>
    <row r="2952" spans="1:9" ht="10.5" hidden="1" customHeight="1" outlineLevel="3">
      <c r="A2952" s="214" t="s">
        <v>5811</v>
      </c>
      <c r="B2952" s="67" t="s">
        <v>2007</v>
      </c>
      <c r="C2952" s="68" t="s">
        <v>38981</v>
      </c>
      <c r="D2952" s="67" t="s">
        <v>124</v>
      </c>
      <c r="E2952" s="67" t="str">
        <f t="shared" si="100"/>
        <v>грн</v>
      </c>
      <c r="F2952" s="77">
        <v>342</v>
      </c>
      <c r="G2952" s="254">
        <f t="shared" si="99"/>
        <v>342</v>
      </c>
      <c r="H2952" s="228"/>
      <c r="I2952" s="318"/>
    </row>
    <row r="2953" spans="1:9" ht="10.5" hidden="1" customHeight="1" outlineLevel="3">
      <c r="A2953" s="214" t="s">
        <v>5812</v>
      </c>
      <c r="B2953" s="67" t="s">
        <v>2008</v>
      </c>
      <c r="C2953" s="68" t="s">
        <v>38982</v>
      </c>
      <c r="D2953" s="67" t="s">
        <v>124</v>
      </c>
      <c r="E2953" s="67" t="str">
        <f t="shared" si="100"/>
        <v>грн</v>
      </c>
      <c r="F2953" s="77">
        <v>375.6</v>
      </c>
      <c r="G2953" s="254">
        <f t="shared" si="99"/>
        <v>375.6</v>
      </c>
      <c r="H2953" s="228"/>
      <c r="I2953" s="318"/>
    </row>
    <row r="2954" spans="1:9" ht="10.5" hidden="1" customHeight="1" outlineLevel="3">
      <c r="A2954" s="214" t="s">
        <v>5813</v>
      </c>
      <c r="B2954" s="67" t="s">
        <v>2009</v>
      </c>
      <c r="C2954" s="68" t="s">
        <v>38983</v>
      </c>
      <c r="D2954" s="67" t="s">
        <v>124</v>
      </c>
      <c r="E2954" s="67" t="str">
        <f t="shared" si="100"/>
        <v>грн</v>
      </c>
      <c r="F2954" s="77">
        <v>374.88</v>
      </c>
      <c r="G2954" s="254">
        <f t="shared" si="99"/>
        <v>374.88</v>
      </c>
      <c r="H2954" s="228"/>
      <c r="I2954" s="318"/>
    </row>
    <row r="2955" spans="1:9" ht="10.5" hidden="1" customHeight="1" outlineLevel="3">
      <c r="A2955" s="214" t="s">
        <v>5814</v>
      </c>
      <c r="B2955" s="67" t="s">
        <v>2010</v>
      </c>
      <c r="C2955" s="68" t="s">
        <v>38984</v>
      </c>
      <c r="D2955" s="67" t="s">
        <v>124</v>
      </c>
      <c r="E2955" s="67" t="str">
        <f t="shared" si="100"/>
        <v>грн</v>
      </c>
      <c r="F2955" s="77">
        <v>421.2</v>
      </c>
      <c r="G2955" s="254">
        <f t="shared" si="99"/>
        <v>421.2</v>
      </c>
      <c r="H2955" s="228"/>
      <c r="I2955" s="318"/>
    </row>
    <row r="2956" spans="1:9" ht="10.5" hidden="1" customHeight="1" outlineLevel="3">
      <c r="A2956" s="214" t="s">
        <v>5815</v>
      </c>
      <c r="B2956" s="67" t="s">
        <v>2011</v>
      </c>
      <c r="C2956" s="68" t="s">
        <v>38985</v>
      </c>
      <c r="D2956" s="67" t="s">
        <v>124</v>
      </c>
      <c r="E2956" s="67" t="str">
        <f t="shared" si="100"/>
        <v>грн</v>
      </c>
      <c r="F2956" s="77">
        <v>486</v>
      </c>
      <c r="G2956" s="254">
        <f t="shared" si="99"/>
        <v>486</v>
      </c>
      <c r="H2956" s="228"/>
      <c r="I2956" s="318"/>
    </row>
    <row r="2957" spans="1:9" ht="10.5" hidden="1" customHeight="1" outlineLevel="3">
      <c r="A2957" s="214" t="s">
        <v>5816</v>
      </c>
      <c r="B2957" s="67" t="s">
        <v>2012</v>
      </c>
      <c r="C2957" s="68" t="s">
        <v>38986</v>
      </c>
      <c r="D2957" s="67" t="s">
        <v>124</v>
      </c>
      <c r="E2957" s="67" t="str">
        <f t="shared" si="100"/>
        <v>грн</v>
      </c>
      <c r="F2957" s="77">
        <v>470.64</v>
      </c>
      <c r="G2957" s="254">
        <f t="shared" ref="G2957:G3020" si="101">IFERROR(IF(OR(E2957="грн",E2957="грн."),ROUND(F2957*(1-$G$2),2),ROUND(F2957*(1-$G$2),2)*$E$2),"")</f>
        <v>470.64</v>
      </c>
      <c r="H2957" s="228"/>
      <c r="I2957" s="318"/>
    </row>
    <row r="2958" spans="1:9" ht="10.5" hidden="1" customHeight="1" outlineLevel="3">
      <c r="A2958" s="214" t="s">
        <v>5817</v>
      </c>
      <c r="B2958" s="67" t="s">
        <v>2013</v>
      </c>
      <c r="C2958" s="68" t="s">
        <v>38987</v>
      </c>
      <c r="D2958" s="67" t="s">
        <v>124</v>
      </c>
      <c r="E2958" s="67" t="str">
        <f t="shared" si="100"/>
        <v>грн</v>
      </c>
      <c r="F2958" s="77">
        <v>526.32000000000005</v>
      </c>
      <c r="G2958" s="254">
        <f t="shared" si="101"/>
        <v>526.32000000000005</v>
      </c>
      <c r="H2958" s="228"/>
      <c r="I2958" s="318"/>
    </row>
    <row r="2959" spans="1:9" ht="10.5" hidden="1" customHeight="1" outlineLevel="3">
      <c r="A2959" s="214" t="s">
        <v>5818</v>
      </c>
      <c r="B2959" s="67" t="s">
        <v>2014</v>
      </c>
      <c r="C2959" s="68" t="s">
        <v>38988</v>
      </c>
      <c r="D2959" s="67" t="s">
        <v>124</v>
      </c>
      <c r="E2959" s="67" t="str">
        <f t="shared" si="100"/>
        <v>грн</v>
      </c>
      <c r="F2959" s="77">
        <v>500.4</v>
      </c>
      <c r="G2959" s="254">
        <f t="shared" si="101"/>
        <v>500.4</v>
      </c>
      <c r="H2959" s="228"/>
      <c r="I2959" s="318"/>
    </row>
    <row r="2960" spans="1:9" ht="10.5" hidden="1" customHeight="1" outlineLevel="3">
      <c r="A2960" s="214" t="s">
        <v>5819</v>
      </c>
      <c r="B2960" s="67" t="s">
        <v>2015</v>
      </c>
      <c r="C2960" s="68" t="s">
        <v>38989</v>
      </c>
      <c r="D2960" s="67" t="s">
        <v>124</v>
      </c>
      <c r="E2960" s="67" t="str">
        <f t="shared" si="100"/>
        <v>грн</v>
      </c>
      <c r="F2960" s="77">
        <v>508.8</v>
      </c>
      <c r="G2960" s="254">
        <f t="shared" si="101"/>
        <v>508.8</v>
      </c>
      <c r="H2960" s="228"/>
      <c r="I2960" s="318"/>
    </row>
    <row r="2961" spans="1:9" ht="10.5" hidden="1" customHeight="1" outlineLevel="3">
      <c r="A2961" s="214" t="s">
        <v>5820</v>
      </c>
      <c r="B2961" s="67" t="s">
        <v>2016</v>
      </c>
      <c r="C2961" s="68" t="s">
        <v>38990</v>
      </c>
      <c r="D2961" s="67" t="s">
        <v>124</v>
      </c>
      <c r="E2961" s="67" t="str">
        <f t="shared" si="100"/>
        <v>грн</v>
      </c>
      <c r="F2961" s="77">
        <v>524.4</v>
      </c>
      <c r="G2961" s="254">
        <f t="shared" si="101"/>
        <v>524.4</v>
      </c>
      <c r="H2961" s="228"/>
      <c r="I2961" s="318"/>
    </row>
    <row r="2962" spans="1:9" ht="10.5" hidden="1" customHeight="1" outlineLevel="3">
      <c r="A2962" s="214" t="s">
        <v>5821</v>
      </c>
      <c r="B2962" s="67" t="s">
        <v>2017</v>
      </c>
      <c r="C2962" s="68" t="s">
        <v>38991</v>
      </c>
      <c r="D2962" s="67" t="s">
        <v>124</v>
      </c>
      <c r="E2962" s="67" t="str">
        <f t="shared" si="100"/>
        <v>грн</v>
      </c>
      <c r="F2962" s="77">
        <v>558</v>
      </c>
      <c r="G2962" s="254">
        <f t="shared" si="101"/>
        <v>558</v>
      </c>
      <c r="H2962" s="228"/>
      <c r="I2962" s="318"/>
    </row>
    <row r="2963" spans="1:9" ht="10.5" hidden="1" customHeight="1" outlineLevel="3">
      <c r="A2963" s="214" t="s">
        <v>5822</v>
      </c>
      <c r="B2963" s="67" t="s">
        <v>2018</v>
      </c>
      <c r="C2963" s="68" t="s">
        <v>38992</v>
      </c>
      <c r="D2963" s="67" t="s">
        <v>124</v>
      </c>
      <c r="E2963" s="67" t="str">
        <f t="shared" si="100"/>
        <v>грн</v>
      </c>
      <c r="F2963" s="77">
        <v>560.4</v>
      </c>
      <c r="G2963" s="254">
        <f t="shared" si="101"/>
        <v>560.4</v>
      </c>
      <c r="H2963" s="228"/>
      <c r="I2963" s="318"/>
    </row>
    <row r="2964" spans="1:9" ht="10.5" hidden="1" customHeight="1" outlineLevel="3">
      <c r="A2964" s="214" t="s">
        <v>5823</v>
      </c>
      <c r="B2964" s="67" t="s">
        <v>2019</v>
      </c>
      <c r="C2964" s="68" t="s">
        <v>38993</v>
      </c>
      <c r="D2964" s="67" t="s">
        <v>124</v>
      </c>
      <c r="E2964" s="67" t="str">
        <f t="shared" si="100"/>
        <v>грн</v>
      </c>
      <c r="F2964" s="77">
        <v>596.4</v>
      </c>
      <c r="G2964" s="254">
        <f t="shared" si="101"/>
        <v>596.4</v>
      </c>
      <c r="H2964" s="228"/>
      <c r="I2964" s="318"/>
    </row>
    <row r="2965" spans="1:9" ht="10.5" hidden="1" customHeight="1" outlineLevel="3">
      <c r="A2965" s="214" t="s">
        <v>5824</v>
      </c>
      <c r="B2965" s="67" t="s">
        <v>2020</v>
      </c>
      <c r="C2965" s="68" t="s">
        <v>38994</v>
      </c>
      <c r="D2965" s="67" t="s">
        <v>124</v>
      </c>
      <c r="E2965" s="67" t="str">
        <f t="shared" si="100"/>
        <v>грн</v>
      </c>
      <c r="F2965" s="77">
        <v>675.6</v>
      </c>
      <c r="G2965" s="254">
        <f t="shared" si="101"/>
        <v>675.6</v>
      </c>
      <c r="H2965" s="228"/>
      <c r="I2965" s="318"/>
    </row>
    <row r="2966" spans="1:9" ht="10.5" hidden="1" customHeight="1" outlineLevel="3">
      <c r="A2966" s="214" t="s">
        <v>5825</v>
      </c>
      <c r="B2966" s="67" t="s">
        <v>2021</v>
      </c>
      <c r="C2966" s="68" t="s">
        <v>38995</v>
      </c>
      <c r="D2966" s="67" t="s">
        <v>124</v>
      </c>
      <c r="E2966" s="67" t="str">
        <f t="shared" si="100"/>
        <v>грн</v>
      </c>
      <c r="F2966" s="77">
        <v>682.8</v>
      </c>
      <c r="G2966" s="254">
        <f t="shared" si="101"/>
        <v>682.8</v>
      </c>
      <c r="H2966" s="228"/>
      <c r="I2966" s="318"/>
    </row>
    <row r="2967" spans="1:9" ht="10.5" hidden="1" customHeight="1" outlineLevel="3">
      <c r="A2967" s="214" t="s">
        <v>5826</v>
      </c>
      <c r="B2967" s="67" t="s">
        <v>2022</v>
      </c>
      <c r="C2967" s="68" t="s">
        <v>38996</v>
      </c>
      <c r="D2967" s="67" t="s">
        <v>124</v>
      </c>
      <c r="E2967" s="67" t="str">
        <f t="shared" si="100"/>
        <v>грн</v>
      </c>
      <c r="F2967" s="77">
        <v>687.6</v>
      </c>
      <c r="G2967" s="254">
        <f t="shared" si="101"/>
        <v>687.6</v>
      </c>
      <c r="H2967" s="228"/>
      <c r="I2967" s="318"/>
    </row>
    <row r="2968" spans="1:9" ht="10.5" hidden="1" customHeight="1" outlineLevel="3">
      <c r="A2968" s="214" t="s">
        <v>5827</v>
      </c>
      <c r="B2968" s="67" t="s">
        <v>2023</v>
      </c>
      <c r="C2968" s="68" t="s">
        <v>38997</v>
      </c>
      <c r="D2968" s="67" t="s">
        <v>124</v>
      </c>
      <c r="E2968" s="67" t="str">
        <f t="shared" si="100"/>
        <v>грн</v>
      </c>
      <c r="F2968" s="77">
        <v>708</v>
      </c>
      <c r="G2968" s="254">
        <f t="shared" si="101"/>
        <v>708</v>
      </c>
      <c r="H2968" s="228"/>
      <c r="I2968" s="318"/>
    </row>
    <row r="2969" spans="1:9" ht="10.5" hidden="1" customHeight="1" outlineLevel="3">
      <c r="A2969" s="214" t="s">
        <v>5828</v>
      </c>
      <c r="B2969" s="67" t="s">
        <v>2024</v>
      </c>
      <c r="C2969" s="68" t="s">
        <v>38998</v>
      </c>
      <c r="D2969" s="67" t="s">
        <v>124</v>
      </c>
      <c r="E2969" s="67" t="str">
        <f t="shared" si="100"/>
        <v>грн</v>
      </c>
      <c r="F2969" s="77">
        <v>777.6</v>
      </c>
      <c r="G2969" s="254">
        <f t="shared" si="101"/>
        <v>777.6</v>
      </c>
      <c r="H2969" s="228"/>
      <c r="I2969" s="318"/>
    </row>
    <row r="2970" spans="1:9" ht="10.5" hidden="1" customHeight="1" outlineLevel="3">
      <c r="A2970" s="214" t="s">
        <v>5829</v>
      </c>
      <c r="B2970" s="67" t="s">
        <v>2025</v>
      </c>
      <c r="C2970" s="68" t="s">
        <v>38999</v>
      </c>
      <c r="D2970" s="67" t="s">
        <v>124</v>
      </c>
      <c r="E2970" s="67" t="str">
        <f t="shared" si="100"/>
        <v>грн</v>
      </c>
      <c r="F2970" s="77">
        <v>834</v>
      </c>
      <c r="G2970" s="254">
        <f t="shared" si="101"/>
        <v>834</v>
      </c>
      <c r="H2970" s="228"/>
      <c r="I2970" s="318"/>
    </row>
    <row r="2971" spans="1:9" ht="10.5" hidden="1" customHeight="1" outlineLevel="3">
      <c r="A2971" s="214" t="s">
        <v>5830</v>
      </c>
      <c r="B2971" s="67" t="s">
        <v>2026</v>
      </c>
      <c r="C2971" s="68" t="s">
        <v>39000</v>
      </c>
      <c r="D2971" s="67" t="s">
        <v>124</v>
      </c>
      <c r="E2971" s="67" t="str">
        <f t="shared" si="100"/>
        <v>грн</v>
      </c>
      <c r="F2971" s="77">
        <v>880.8</v>
      </c>
      <c r="G2971" s="254">
        <f t="shared" si="101"/>
        <v>880.8</v>
      </c>
      <c r="H2971" s="228"/>
      <c r="I2971" s="318"/>
    </row>
    <row r="2972" spans="1:9" ht="10.5" hidden="1" customHeight="1" outlineLevel="3">
      <c r="A2972" s="214" t="s">
        <v>5831</v>
      </c>
      <c r="B2972" s="67" t="s">
        <v>2027</v>
      </c>
      <c r="C2972" s="68" t="s">
        <v>39001</v>
      </c>
      <c r="D2972" s="67" t="s">
        <v>124</v>
      </c>
      <c r="E2972" s="67" t="str">
        <f t="shared" si="100"/>
        <v>грн</v>
      </c>
      <c r="F2972" s="77">
        <v>925.2</v>
      </c>
      <c r="G2972" s="254">
        <f t="shared" si="101"/>
        <v>925.2</v>
      </c>
      <c r="H2972" s="228"/>
      <c r="I2972" s="318"/>
    </row>
    <row r="2973" spans="1:9" ht="10.5" hidden="1" customHeight="1" outlineLevel="3">
      <c r="A2973" s="214" t="s">
        <v>5832</v>
      </c>
      <c r="B2973" s="67" t="s">
        <v>2028</v>
      </c>
      <c r="C2973" s="68" t="s">
        <v>39002</v>
      </c>
      <c r="D2973" s="67" t="s">
        <v>124</v>
      </c>
      <c r="E2973" s="67" t="str">
        <f t="shared" si="100"/>
        <v>грн</v>
      </c>
      <c r="F2973" s="77">
        <v>948</v>
      </c>
      <c r="G2973" s="254">
        <f t="shared" si="101"/>
        <v>948</v>
      </c>
      <c r="H2973" s="228"/>
      <c r="I2973" s="318"/>
    </row>
    <row r="2974" spans="1:9" ht="10.5" hidden="1" customHeight="1" outlineLevel="3">
      <c r="A2974" s="214" t="s">
        <v>5833</v>
      </c>
      <c r="B2974" s="67" t="s">
        <v>2029</v>
      </c>
      <c r="C2974" s="68" t="s">
        <v>39003</v>
      </c>
      <c r="D2974" s="67" t="s">
        <v>124</v>
      </c>
      <c r="E2974" s="67" t="str">
        <f t="shared" si="100"/>
        <v>грн</v>
      </c>
      <c r="F2974" s="77">
        <v>987.6</v>
      </c>
      <c r="G2974" s="254">
        <f t="shared" si="101"/>
        <v>987.6</v>
      </c>
      <c r="H2974" s="228"/>
      <c r="I2974" s="318"/>
    </row>
    <row r="2975" spans="1:9" ht="10.5" hidden="1" customHeight="1" outlineLevel="3">
      <c r="A2975" s="214" t="s">
        <v>5834</v>
      </c>
      <c r="B2975" s="67" t="s">
        <v>2030</v>
      </c>
      <c r="C2975" s="68" t="s">
        <v>39004</v>
      </c>
      <c r="D2975" s="67" t="s">
        <v>124</v>
      </c>
      <c r="E2975" s="67" t="str">
        <f t="shared" si="100"/>
        <v>грн</v>
      </c>
      <c r="F2975" s="77">
        <v>1032</v>
      </c>
      <c r="G2975" s="254">
        <f t="shared" si="101"/>
        <v>1032</v>
      </c>
      <c r="H2975" s="228"/>
      <c r="I2975" s="318"/>
    </row>
    <row r="2976" spans="1:9" ht="10.5" hidden="1" customHeight="1" outlineLevel="3">
      <c r="A2976" s="214" t="s">
        <v>5835</v>
      </c>
      <c r="B2976" s="67" t="s">
        <v>2031</v>
      </c>
      <c r="C2976" s="68" t="s">
        <v>39005</v>
      </c>
      <c r="D2976" s="67" t="s">
        <v>124</v>
      </c>
      <c r="E2976" s="67" t="str">
        <f t="shared" si="100"/>
        <v>грн</v>
      </c>
      <c r="F2976" s="77">
        <v>1078.8</v>
      </c>
      <c r="G2976" s="254">
        <f t="shared" si="101"/>
        <v>1078.8</v>
      </c>
      <c r="H2976" s="228"/>
      <c r="I2976" s="318"/>
    </row>
    <row r="2977" spans="1:9" ht="10.5" hidden="1" customHeight="1" outlineLevel="3">
      <c r="A2977" s="214" t="s">
        <v>5836</v>
      </c>
      <c r="B2977" s="67" t="s">
        <v>2032</v>
      </c>
      <c r="C2977" s="68" t="s">
        <v>39006</v>
      </c>
      <c r="D2977" s="67" t="s">
        <v>124</v>
      </c>
      <c r="E2977" s="67" t="str">
        <f t="shared" si="100"/>
        <v>грн</v>
      </c>
      <c r="F2977" s="77">
        <v>1224</v>
      </c>
      <c r="G2977" s="254">
        <f t="shared" si="101"/>
        <v>1224</v>
      </c>
      <c r="H2977" s="228"/>
      <c r="I2977" s="318"/>
    </row>
    <row r="2978" spans="1:9" ht="10.5" hidden="1" customHeight="1" outlineLevel="3">
      <c r="A2978" s="214" t="s">
        <v>5837</v>
      </c>
      <c r="B2978" s="67" t="s">
        <v>2033</v>
      </c>
      <c r="C2978" s="68" t="s">
        <v>39007</v>
      </c>
      <c r="D2978" s="67" t="s">
        <v>124</v>
      </c>
      <c r="E2978" s="67" t="str">
        <f t="shared" si="100"/>
        <v>грн</v>
      </c>
      <c r="F2978" s="77">
        <v>1298.4000000000001</v>
      </c>
      <c r="G2978" s="254">
        <f t="shared" si="101"/>
        <v>1298.4000000000001</v>
      </c>
      <c r="H2978" s="228"/>
      <c r="I2978" s="318"/>
    </row>
    <row r="2979" spans="1:9" ht="10.5" hidden="1" customHeight="1" outlineLevel="3">
      <c r="A2979" s="214" t="s">
        <v>5838</v>
      </c>
      <c r="B2979" s="67" t="s">
        <v>2034</v>
      </c>
      <c r="C2979" s="68" t="s">
        <v>39008</v>
      </c>
      <c r="D2979" s="67" t="s">
        <v>124</v>
      </c>
      <c r="E2979" s="67" t="str">
        <f t="shared" si="100"/>
        <v>грн</v>
      </c>
      <c r="F2979" s="77">
        <v>1362</v>
      </c>
      <c r="G2979" s="254">
        <f t="shared" si="101"/>
        <v>1362</v>
      </c>
      <c r="H2979" s="228"/>
      <c r="I2979" s="318"/>
    </row>
    <row r="2980" spans="1:9" ht="10.5" hidden="1" customHeight="1" outlineLevel="3">
      <c r="A2980" s="214" t="s">
        <v>5839</v>
      </c>
      <c r="B2980" s="67" t="s">
        <v>2035</v>
      </c>
      <c r="C2980" s="68" t="s">
        <v>39009</v>
      </c>
      <c r="D2980" s="67" t="s">
        <v>124</v>
      </c>
      <c r="E2980" s="67" t="str">
        <f t="shared" si="100"/>
        <v>грн</v>
      </c>
      <c r="F2980" s="77">
        <v>1454.4</v>
      </c>
      <c r="G2980" s="254">
        <f t="shared" si="101"/>
        <v>1454.4</v>
      </c>
      <c r="H2980" s="228"/>
      <c r="I2980" s="318"/>
    </row>
    <row r="2981" spans="1:9" ht="10.5" hidden="1" customHeight="1" outlineLevel="3">
      <c r="A2981" s="214" t="s">
        <v>5840</v>
      </c>
      <c r="B2981" s="67" t="s">
        <v>2036</v>
      </c>
      <c r="C2981" s="68" t="s">
        <v>39010</v>
      </c>
      <c r="D2981" s="67" t="s">
        <v>124</v>
      </c>
      <c r="E2981" s="67" t="str">
        <f t="shared" si="100"/>
        <v>грн</v>
      </c>
      <c r="F2981" s="77">
        <v>1584</v>
      </c>
      <c r="G2981" s="254">
        <f t="shared" si="101"/>
        <v>1584</v>
      </c>
      <c r="H2981" s="228"/>
      <c r="I2981" s="318"/>
    </row>
    <row r="2982" spans="1:9" ht="10.5" hidden="1" customHeight="1" outlineLevel="3">
      <c r="A2982" s="214" t="s">
        <v>5841</v>
      </c>
      <c r="B2982" s="67" t="s">
        <v>2037</v>
      </c>
      <c r="C2982" s="68" t="s">
        <v>39011</v>
      </c>
      <c r="D2982" s="67" t="s">
        <v>124</v>
      </c>
      <c r="E2982" s="67" t="str">
        <f t="shared" si="100"/>
        <v>грн</v>
      </c>
      <c r="F2982" s="77">
        <v>1663.2</v>
      </c>
      <c r="G2982" s="254">
        <f t="shared" si="101"/>
        <v>1663.2</v>
      </c>
      <c r="H2982" s="228"/>
      <c r="I2982" s="318"/>
    </row>
    <row r="2983" spans="1:9" ht="10.5" hidden="1" customHeight="1" outlineLevel="3">
      <c r="A2983" s="214" t="s">
        <v>5842</v>
      </c>
      <c r="B2983" s="67" t="s">
        <v>2038</v>
      </c>
      <c r="C2983" s="68" t="s">
        <v>39012</v>
      </c>
      <c r="D2983" s="67" t="s">
        <v>124</v>
      </c>
      <c r="E2983" s="67" t="str">
        <f t="shared" si="100"/>
        <v>грн</v>
      </c>
      <c r="F2983" s="77">
        <v>2116.8000000000002</v>
      </c>
      <c r="G2983" s="254">
        <f t="shared" si="101"/>
        <v>2116.8000000000002</v>
      </c>
      <c r="H2983" s="228"/>
      <c r="I2983" s="318"/>
    </row>
    <row r="2984" spans="1:9" ht="10.5" hidden="1" customHeight="1" outlineLevel="3">
      <c r="A2984" s="214" t="s">
        <v>5843</v>
      </c>
      <c r="B2984" s="67" t="s">
        <v>2039</v>
      </c>
      <c r="C2984" s="68" t="s">
        <v>39013</v>
      </c>
      <c r="D2984" s="67" t="s">
        <v>124</v>
      </c>
      <c r="E2984" s="67" t="str">
        <f t="shared" si="100"/>
        <v>грн</v>
      </c>
      <c r="F2984" s="77">
        <v>2263.1999999999998</v>
      </c>
      <c r="G2984" s="254">
        <f t="shared" si="101"/>
        <v>2263.1999999999998</v>
      </c>
      <c r="H2984" s="228"/>
      <c r="I2984" s="318"/>
    </row>
    <row r="2985" spans="1:9" ht="10.5" hidden="1" customHeight="1" outlineLevel="3">
      <c r="A2985" s="214" t="s">
        <v>5844</v>
      </c>
      <c r="B2985" s="67" t="s">
        <v>2040</v>
      </c>
      <c r="C2985" s="68" t="s">
        <v>39014</v>
      </c>
      <c r="D2985" s="67" t="s">
        <v>124</v>
      </c>
      <c r="E2985" s="67" t="str">
        <f t="shared" si="100"/>
        <v>грн</v>
      </c>
      <c r="F2985" s="77">
        <v>2308.8000000000002</v>
      </c>
      <c r="G2985" s="254">
        <f t="shared" si="101"/>
        <v>2308.8000000000002</v>
      </c>
      <c r="H2985" s="228"/>
      <c r="I2985" s="318"/>
    </row>
    <row r="2986" spans="1:9" ht="10.5" hidden="1" customHeight="1" outlineLevel="3">
      <c r="A2986" s="214" t="s">
        <v>5845</v>
      </c>
      <c r="B2986" s="67" t="s">
        <v>2041</v>
      </c>
      <c r="C2986" s="68" t="s">
        <v>39015</v>
      </c>
      <c r="D2986" s="67" t="s">
        <v>124</v>
      </c>
      <c r="E2986" s="67" t="str">
        <f t="shared" si="100"/>
        <v>грн</v>
      </c>
      <c r="F2986" s="77">
        <v>2842.8</v>
      </c>
      <c r="G2986" s="254">
        <f t="shared" si="101"/>
        <v>2842.8</v>
      </c>
      <c r="H2986" s="228"/>
      <c r="I2986" s="318"/>
    </row>
    <row r="2987" spans="1:9" ht="10.5" hidden="1" customHeight="1" outlineLevel="3">
      <c r="A2987" s="214" t="s">
        <v>5846</v>
      </c>
      <c r="B2987" s="67" t="s">
        <v>2042</v>
      </c>
      <c r="C2987" s="68" t="s">
        <v>39016</v>
      </c>
      <c r="D2987" s="67" t="s">
        <v>124</v>
      </c>
      <c r="E2987" s="67" t="str">
        <f t="shared" si="100"/>
        <v>грн</v>
      </c>
      <c r="F2987" s="77">
        <v>3165.6</v>
      </c>
      <c r="G2987" s="254">
        <f t="shared" si="101"/>
        <v>3165.6</v>
      </c>
      <c r="H2987" s="228"/>
      <c r="I2987" s="318"/>
    </row>
    <row r="2988" spans="1:9" ht="10.5" hidden="1" customHeight="1" outlineLevel="3">
      <c r="A2988" s="214" t="s">
        <v>5847</v>
      </c>
      <c r="B2988" s="67" t="s">
        <v>2043</v>
      </c>
      <c r="C2988" s="68" t="s">
        <v>39017</v>
      </c>
      <c r="D2988" s="67" t="s">
        <v>124</v>
      </c>
      <c r="E2988" s="67" t="str">
        <f t="shared" si="100"/>
        <v>грн</v>
      </c>
      <c r="F2988" s="77">
        <v>3717.6</v>
      </c>
      <c r="G2988" s="254">
        <f t="shared" si="101"/>
        <v>3717.6</v>
      </c>
      <c r="H2988" s="228"/>
      <c r="I2988" s="318"/>
    </row>
    <row r="2989" spans="1:9" ht="10.5" hidden="1" customHeight="1" outlineLevel="3">
      <c r="A2989" s="214" t="s">
        <v>5848</v>
      </c>
      <c r="B2989" s="67" t="s">
        <v>2044</v>
      </c>
      <c r="C2989" s="68" t="s">
        <v>39018</v>
      </c>
      <c r="D2989" s="67" t="s">
        <v>124</v>
      </c>
      <c r="E2989" s="67" t="str">
        <f t="shared" si="100"/>
        <v>грн</v>
      </c>
      <c r="F2989" s="77">
        <v>3892.8</v>
      </c>
      <c r="G2989" s="254">
        <f t="shared" si="101"/>
        <v>3892.8</v>
      </c>
      <c r="H2989" s="228"/>
      <c r="I2989" s="318"/>
    </row>
    <row r="2990" spans="1:9" ht="10.5" hidden="1" customHeight="1" outlineLevel="3">
      <c r="A2990" s="214" t="s">
        <v>5849</v>
      </c>
      <c r="B2990" s="67" t="s">
        <v>2045</v>
      </c>
      <c r="C2990" s="68" t="s">
        <v>39019</v>
      </c>
      <c r="D2990" s="67" t="s">
        <v>124</v>
      </c>
      <c r="E2990" s="67" t="str">
        <f t="shared" si="100"/>
        <v>грн</v>
      </c>
      <c r="F2990" s="77">
        <v>7406.4</v>
      </c>
      <c r="G2990" s="254">
        <f t="shared" si="101"/>
        <v>7406.4</v>
      </c>
      <c r="H2990" s="228"/>
      <c r="I2990" s="318"/>
    </row>
    <row r="2991" spans="1:9" ht="10.5" hidden="1" customHeight="1" outlineLevel="3">
      <c r="A2991" s="214" t="s">
        <v>5850</v>
      </c>
      <c r="B2991" s="67" t="s">
        <v>2046</v>
      </c>
      <c r="C2991" s="68" t="s">
        <v>39020</v>
      </c>
      <c r="D2991" s="67" t="s">
        <v>124</v>
      </c>
      <c r="E2991" s="67" t="str">
        <f t="shared" si="100"/>
        <v>грн</v>
      </c>
      <c r="F2991" s="77">
        <v>10316.4</v>
      </c>
      <c r="G2991" s="254">
        <f t="shared" si="101"/>
        <v>10316.4</v>
      </c>
      <c r="H2991" s="228"/>
      <c r="I2991" s="318"/>
    </row>
    <row r="2992" spans="1:9" ht="10.5" hidden="1" customHeight="1" outlineLevel="3">
      <c r="A2992" s="214" t="s">
        <v>5851</v>
      </c>
      <c r="B2992" s="67" t="s">
        <v>2047</v>
      </c>
      <c r="C2992" s="68" t="s">
        <v>39021</v>
      </c>
      <c r="D2992" s="67" t="s">
        <v>124</v>
      </c>
      <c r="E2992" s="67" t="str">
        <f t="shared" si="100"/>
        <v>грн</v>
      </c>
      <c r="F2992" s="77">
        <v>61.07</v>
      </c>
      <c r="G2992" s="254">
        <f t="shared" si="101"/>
        <v>61.07</v>
      </c>
      <c r="H2992" s="228"/>
      <c r="I2992" s="318"/>
    </row>
    <row r="2993" spans="1:9" ht="10.5" hidden="1" customHeight="1" outlineLevel="3">
      <c r="A2993" s="214" t="s">
        <v>5852</v>
      </c>
      <c r="B2993" s="67" t="s">
        <v>2048</v>
      </c>
      <c r="C2993" s="68" t="s">
        <v>39022</v>
      </c>
      <c r="D2993" s="67" t="s">
        <v>124</v>
      </c>
      <c r="E2993" s="67" t="str">
        <f t="shared" si="100"/>
        <v>грн</v>
      </c>
      <c r="F2993" s="77">
        <v>83.3</v>
      </c>
      <c r="G2993" s="254">
        <f t="shared" si="101"/>
        <v>83.3</v>
      </c>
      <c r="H2993" s="228"/>
      <c r="I2993" s="318"/>
    </row>
    <row r="2994" spans="1:9" ht="10.5" hidden="1" customHeight="1" outlineLevel="3">
      <c r="A2994" s="214" t="s">
        <v>5853</v>
      </c>
      <c r="B2994" s="67" t="s">
        <v>2049</v>
      </c>
      <c r="C2994" s="68" t="s">
        <v>39023</v>
      </c>
      <c r="D2994" s="67" t="s">
        <v>124</v>
      </c>
      <c r="E2994" s="67" t="str">
        <f t="shared" si="100"/>
        <v>грн</v>
      </c>
      <c r="F2994" s="77">
        <v>85.43</v>
      </c>
      <c r="G2994" s="254">
        <f t="shared" si="101"/>
        <v>85.43</v>
      </c>
      <c r="H2994" s="228"/>
      <c r="I2994" s="318"/>
    </row>
    <row r="2995" spans="1:9" ht="10.5" hidden="1" customHeight="1" outlineLevel="3">
      <c r="A2995" s="214" t="s">
        <v>5854</v>
      </c>
      <c r="B2995" s="67" t="s">
        <v>2050</v>
      </c>
      <c r="C2995" s="68" t="s">
        <v>39024</v>
      </c>
      <c r="D2995" s="67" t="s">
        <v>124</v>
      </c>
      <c r="E2995" s="67" t="str">
        <f t="shared" si="100"/>
        <v>грн</v>
      </c>
      <c r="F2995" s="77">
        <v>95.02</v>
      </c>
      <c r="G2995" s="254">
        <f t="shared" si="101"/>
        <v>95.02</v>
      </c>
      <c r="H2995" s="228"/>
      <c r="I2995" s="318"/>
    </row>
    <row r="2996" spans="1:9" ht="10.5" hidden="1" customHeight="1" outlineLevel="3">
      <c r="A2996" s="214" t="s">
        <v>5855</v>
      </c>
      <c r="B2996" s="67" t="s">
        <v>2051</v>
      </c>
      <c r="C2996" s="68" t="s">
        <v>39025</v>
      </c>
      <c r="D2996" s="67" t="s">
        <v>124</v>
      </c>
      <c r="E2996" s="67" t="str">
        <f t="shared" si="100"/>
        <v>грн</v>
      </c>
      <c r="F2996" s="77">
        <v>132</v>
      </c>
      <c r="G2996" s="254">
        <f t="shared" si="101"/>
        <v>132</v>
      </c>
      <c r="H2996" s="228"/>
      <c r="I2996" s="318"/>
    </row>
    <row r="2997" spans="1:9" ht="10.5" hidden="1" customHeight="1" outlineLevel="3">
      <c r="A2997" s="214" t="s">
        <v>5856</v>
      </c>
      <c r="B2997" s="67" t="s">
        <v>2052</v>
      </c>
      <c r="C2997" s="68" t="s">
        <v>39026</v>
      </c>
      <c r="D2997" s="67" t="s">
        <v>124</v>
      </c>
      <c r="E2997" s="67" t="str">
        <f t="shared" si="100"/>
        <v>грн</v>
      </c>
      <c r="F2997" s="77">
        <v>140.4</v>
      </c>
      <c r="G2997" s="254">
        <f t="shared" si="101"/>
        <v>140.4</v>
      </c>
      <c r="H2997" s="228"/>
      <c r="I2997" s="318"/>
    </row>
    <row r="2998" spans="1:9" ht="10.5" hidden="1" customHeight="1" outlineLevel="3">
      <c r="A2998" s="214" t="s">
        <v>5857</v>
      </c>
      <c r="B2998" s="67" t="s">
        <v>2053</v>
      </c>
      <c r="C2998" s="68" t="s">
        <v>39027</v>
      </c>
      <c r="D2998" s="67" t="s">
        <v>124</v>
      </c>
      <c r="E2998" s="67" t="str">
        <f t="shared" si="100"/>
        <v>грн</v>
      </c>
      <c r="F2998" s="77">
        <v>160.80000000000001</v>
      </c>
      <c r="G2998" s="254">
        <f t="shared" si="101"/>
        <v>160.80000000000001</v>
      </c>
      <c r="H2998" s="228"/>
      <c r="I2998" s="318"/>
    </row>
    <row r="2999" spans="1:9" ht="10.5" hidden="1" customHeight="1" outlineLevel="3">
      <c r="A2999" s="214" t="s">
        <v>5858</v>
      </c>
      <c r="B2999" s="67" t="s">
        <v>2054</v>
      </c>
      <c r="C2999" s="68" t="s">
        <v>39028</v>
      </c>
      <c r="D2999" s="67" t="s">
        <v>124</v>
      </c>
      <c r="E2999" s="67" t="str">
        <f t="shared" si="100"/>
        <v>грн</v>
      </c>
      <c r="F2999" s="77">
        <v>190.8</v>
      </c>
      <c r="G2999" s="254">
        <f t="shared" si="101"/>
        <v>190.8</v>
      </c>
      <c r="H2999" s="228"/>
      <c r="I2999" s="318"/>
    </row>
    <row r="3000" spans="1:9" ht="10.5" hidden="1" customHeight="1" outlineLevel="3">
      <c r="A3000" s="214" t="s">
        <v>5859</v>
      </c>
      <c r="B3000" s="67" t="s">
        <v>2055</v>
      </c>
      <c r="C3000" s="68" t="s">
        <v>39029</v>
      </c>
      <c r="D3000" s="67" t="s">
        <v>124</v>
      </c>
      <c r="E3000" s="67" t="str">
        <f t="shared" si="100"/>
        <v>грн</v>
      </c>
      <c r="F3000" s="77">
        <v>201.6</v>
      </c>
      <c r="G3000" s="254">
        <f t="shared" si="101"/>
        <v>201.6</v>
      </c>
      <c r="H3000" s="228"/>
      <c r="I3000" s="318"/>
    </row>
    <row r="3001" spans="1:9" ht="10.5" hidden="1" customHeight="1" outlineLevel="3">
      <c r="A3001" s="214" t="s">
        <v>5860</v>
      </c>
      <c r="B3001" s="67" t="s">
        <v>2056</v>
      </c>
      <c r="C3001" s="68" t="s">
        <v>39030</v>
      </c>
      <c r="D3001" s="67" t="s">
        <v>124</v>
      </c>
      <c r="E3001" s="67" t="str">
        <f t="shared" si="100"/>
        <v>грн</v>
      </c>
      <c r="F3001" s="77">
        <v>236.4</v>
      </c>
      <c r="G3001" s="254">
        <f t="shared" si="101"/>
        <v>236.4</v>
      </c>
      <c r="H3001" s="228"/>
      <c r="I3001" s="318"/>
    </row>
    <row r="3002" spans="1:9" ht="10.5" hidden="1" customHeight="1" outlineLevel="3">
      <c r="A3002" s="214" t="s">
        <v>5861</v>
      </c>
      <c r="B3002" s="67" t="s">
        <v>2057</v>
      </c>
      <c r="C3002" s="68" t="s">
        <v>39031</v>
      </c>
      <c r="D3002" s="67" t="s">
        <v>124</v>
      </c>
      <c r="E3002" s="67" t="str">
        <f t="shared" si="100"/>
        <v>грн</v>
      </c>
      <c r="F3002" s="77">
        <v>253.2</v>
      </c>
      <c r="G3002" s="254">
        <f t="shared" si="101"/>
        <v>253.2</v>
      </c>
      <c r="H3002" s="228"/>
      <c r="I3002" s="318"/>
    </row>
    <row r="3003" spans="1:9" ht="10.5" hidden="1" customHeight="1" outlineLevel="3">
      <c r="A3003" s="214" t="s">
        <v>5862</v>
      </c>
      <c r="B3003" s="67" t="s">
        <v>2058</v>
      </c>
      <c r="C3003" s="68" t="s">
        <v>39032</v>
      </c>
      <c r="D3003" s="67" t="s">
        <v>124</v>
      </c>
      <c r="E3003" s="67" t="str">
        <f t="shared" si="100"/>
        <v>грн</v>
      </c>
      <c r="F3003" s="77">
        <v>277.2</v>
      </c>
      <c r="G3003" s="254">
        <f t="shared" si="101"/>
        <v>277.2</v>
      </c>
      <c r="H3003" s="228"/>
      <c r="I3003" s="318"/>
    </row>
    <row r="3004" spans="1:9" ht="10.5" hidden="1" customHeight="1" outlineLevel="3">
      <c r="A3004" s="214" t="s">
        <v>5863</v>
      </c>
      <c r="B3004" s="67" t="s">
        <v>2059</v>
      </c>
      <c r="C3004" s="68" t="s">
        <v>39033</v>
      </c>
      <c r="D3004" s="67" t="s">
        <v>124</v>
      </c>
      <c r="E3004" s="67" t="str">
        <f t="shared" si="100"/>
        <v>грн</v>
      </c>
      <c r="F3004" s="77">
        <v>290.39999999999998</v>
      </c>
      <c r="G3004" s="254">
        <f t="shared" si="101"/>
        <v>290.39999999999998</v>
      </c>
      <c r="H3004" s="228"/>
      <c r="I3004" s="318"/>
    </row>
    <row r="3005" spans="1:9" ht="10.5" hidden="1" customHeight="1" outlineLevel="3">
      <c r="A3005" s="214" t="s">
        <v>5864</v>
      </c>
      <c r="B3005" s="67" t="s">
        <v>2060</v>
      </c>
      <c r="C3005" s="68" t="s">
        <v>39034</v>
      </c>
      <c r="D3005" s="67" t="s">
        <v>124</v>
      </c>
      <c r="E3005" s="67" t="str">
        <f t="shared" si="100"/>
        <v>грн</v>
      </c>
      <c r="F3005" s="77">
        <v>333.6</v>
      </c>
      <c r="G3005" s="254">
        <f t="shared" si="101"/>
        <v>333.6</v>
      </c>
      <c r="H3005" s="228"/>
      <c r="I3005" s="318"/>
    </row>
    <row r="3006" spans="1:9" ht="10.5" hidden="1" customHeight="1" outlineLevel="3">
      <c r="A3006" s="214" t="s">
        <v>5865</v>
      </c>
      <c r="B3006" s="67" t="s">
        <v>2061</v>
      </c>
      <c r="C3006" s="68" t="s">
        <v>39035</v>
      </c>
      <c r="D3006" s="67" t="s">
        <v>124</v>
      </c>
      <c r="E3006" s="67" t="str">
        <f t="shared" si="100"/>
        <v>грн</v>
      </c>
      <c r="F3006" s="77">
        <v>357.6</v>
      </c>
      <c r="G3006" s="254">
        <f t="shared" si="101"/>
        <v>357.6</v>
      </c>
      <c r="H3006" s="228"/>
      <c r="I3006" s="318"/>
    </row>
    <row r="3007" spans="1:9" ht="10.5" hidden="1" customHeight="1" outlineLevel="3">
      <c r="A3007" s="214" t="s">
        <v>5866</v>
      </c>
      <c r="B3007" s="67" t="s">
        <v>2062</v>
      </c>
      <c r="C3007" s="68" t="s">
        <v>39036</v>
      </c>
      <c r="D3007" s="67" t="s">
        <v>124</v>
      </c>
      <c r="E3007" s="67" t="str">
        <f t="shared" si="100"/>
        <v>грн</v>
      </c>
      <c r="F3007" s="77">
        <v>394.8</v>
      </c>
      <c r="G3007" s="254">
        <f t="shared" si="101"/>
        <v>394.8</v>
      </c>
      <c r="H3007" s="228"/>
      <c r="I3007" s="318"/>
    </row>
    <row r="3008" spans="1:9" ht="10.5" hidden="1" customHeight="1" outlineLevel="3">
      <c r="A3008" s="214" t="s">
        <v>5867</v>
      </c>
      <c r="B3008" s="67" t="s">
        <v>2063</v>
      </c>
      <c r="C3008" s="68" t="s">
        <v>39037</v>
      </c>
      <c r="D3008" s="67" t="s">
        <v>124</v>
      </c>
      <c r="E3008" s="67" t="str">
        <f t="shared" si="100"/>
        <v>грн</v>
      </c>
      <c r="F3008" s="77">
        <v>410.4</v>
      </c>
      <c r="G3008" s="254">
        <f t="shared" si="101"/>
        <v>410.4</v>
      </c>
      <c r="H3008" s="228"/>
      <c r="I3008" s="318"/>
    </row>
    <row r="3009" spans="1:9" ht="10.5" hidden="1" customHeight="1" outlineLevel="3">
      <c r="A3009" s="214" t="s">
        <v>5868</v>
      </c>
      <c r="B3009" s="67" t="s">
        <v>2064</v>
      </c>
      <c r="C3009" s="68" t="s">
        <v>39038</v>
      </c>
      <c r="D3009" s="67" t="s">
        <v>124</v>
      </c>
      <c r="E3009" s="67" t="str">
        <f t="shared" si="100"/>
        <v>грн</v>
      </c>
      <c r="F3009" s="77">
        <v>482.4</v>
      </c>
      <c r="G3009" s="254">
        <f t="shared" si="101"/>
        <v>482.4</v>
      </c>
      <c r="H3009" s="228"/>
      <c r="I3009" s="318"/>
    </row>
    <row r="3010" spans="1:9" ht="10.5" hidden="1" customHeight="1" outlineLevel="3">
      <c r="A3010" s="214" t="s">
        <v>5869</v>
      </c>
      <c r="B3010" s="67" t="s">
        <v>2065</v>
      </c>
      <c r="C3010" s="68" t="s">
        <v>39039</v>
      </c>
      <c r="D3010" s="67" t="s">
        <v>124</v>
      </c>
      <c r="E3010" s="67" t="str">
        <f t="shared" si="100"/>
        <v>грн</v>
      </c>
      <c r="F3010" s="77">
        <v>480</v>
      </c>
      <c r="G3010" s="254">
        <f t="shared" si="101"/>
        <v>480</v>
      </c>
      <c r="H3010" s="228"/>
      <c r="I3010" s="318"/>
    </row>
    <row r="3011" spans="1:9" ht="10.5" hidden="1" customHeight="1" outlineLevel="3">
      <c r="A3011" s="214" t="s">
        <v>5870</v>
      </c>
      <c r="B3011" s="67" t="s">
        <v>2066</v>
      </c>
      <c r="C3011" s="68" t="s">
        <v>39040</v>
      </c>
      <c r="D3011" s="67" t="s">
        <v>124</v>
      </c>
      <c r="E3011" s="67" t="str">
        <f t="shared" ref="E3011:E3074" si="102">IF(D3011="", "", "грн")</f>
        <v>грн</v>
      </c>
      <c r="F3011" s="77">
        <v>508.8</v>
      </c>
      <c r="G3011" s="254">
        <f t="shared" si="101"/>
        <v>508.8</v>
      </c>
      <c r="H3011" s="228"/>
      <c r="I3011" s="318"/>
    </row>
    <row r="3012" spans="1:9" ht="10.5" hidden="1" customHeight="1" outlineLevel="3">
      <c r="A3012" s="214" t="s">
        <v>5871</v>
      </c>
      <c r="B3012" s="67" t="s">
        <v>2067</v>
      </c>
      <c r="C3012" s="68" t="s">
        <v>39041</v>
      </c>
      <c r="D3012" s="67" t="s">
        <v>124</v>
      </c>
      <c r="E3012" s="67" t="str">
        <f t="shared" si="102"/>
        <v>грн</v>
      </c>
      <c r="F3012" s="77">
        <v>530.4</v>
      </c>
      <c r="G3012" s="254">
        <f t="shared" si="101"/>
        <v>530.4</v>
      </c>
      <c r="H3012" s="228"/>
      <c r="I3012" s="318"/>
    </row>
    <row r="3013" spans="1:9" ht="10.5" hidden="1" customHeight="1" outlineLevel="3">
      <c r="A3013" s="214" t="s">
        <v>5872</v>
      </c>
      <c r="B3013" s="67" t="s">
        <v>2068</v>
      </c>
      <c r="C3013" s="68" t="s">
        <v>39042</v>
      </c>
      <c r="D3013" s="67" t="s">
        <v>124</v>
      </c>
      <c r="E3013" s="67" t="str">
        <f t="shared" si="102"/>
        <v>грн</v>
      </c>
      <c r="F3013" s="77">
        <v>661.2</v>
      </c>
      <c r="G3013" s="254">
        <f t="shared" si="101"/>
        <v>661.2</v>
      </c>
      <c r="H3013" s="228"/>
      <c r="I3013" s="318"/>
    </row>
    <row r="3014" spans="1:9" ht="10.5" hidden="1" customHeight="1" outlineLevel="3">
      <c r="A3014" s="214" t="s">
        <v>5873</v>
      </c>
      <c r="B3014" s="67" t="s">
        <v>2069</v>
      </c>
      <c r="C3014" s="68" t="s">
        <v>39043</v>
      </c>
      <c r="D3014" s="67" t="s">
        <v>124</v>
      </c>
      <c r="E3014" s="67" t="str">
        <f t="shared" si="102"/>
        <v>грн</v>
      </c>
      <c r="F3014" s="77">
        <v>684</v>
      </c>
      <c r="G3014" s="254">
        <f t="shared" si="101"/>
        <v>684</v>
      </c>
      <c r="H3014" s="228"/>
      <c r="I3014" s="318"/>
    </row>
    <row r="3015" spans="1:9" ht="10.5" hidden="1" customHeight="1" outlineLevel="3">
      <c r="A3015" s="214" t="s">
        <v>5874</v>
      </c>
      <c r="B3015" s="67" t="s">
        <v>2070</v>
      </c>
      <c r="C3015" s="68" t="s">
        <v>39044</v>
      </c>
      <c r="D3015" s="67" t="s">
        <v>124</v>
      </c>
      <c r="E3015" s="67" t="str">
        <f t="shared" si="102"/>
        <v>грн</v>
      </c>
      <c r="F3015" s="77">
        <v>750</v>
      </c>
      <c r="G3015" s="254">
        <f t="shared" si="101"/>
        <v>750</v>
      </c>
      <c r="H3015" s="228"/>
      <c r="I3015" s="318"/>
    </row>
    <row r="3016" spans="1:9" ht="10.5" hidden="1" customHeight="1" outlineLevel="3">
      <c r="A3016" s="214" t="s">
        <v>5875</v>
      </c>
      <c r="B3016" s="67" t="s">
        <v>2071</v>
      </c>
      <c r="C3016" s="68" t="s">
        <v>39045</v>
      </c>
      <c r="D3016" s="67" t="s">
        <v>124</v>
      </c>
      <c r="E3016" s="67" t="str">
        <f t="shared" si="102"/>
        <v>грн</v>
      </c>
      <c r="F3016" s="77">
        <v>834</v>
      </c>
      <c r="G3016" s="254">
        <f t="shared" si="101"/>
        <v>834</v>
      </c>
      <c r="H3016" s="228"/>
      <c r="I3016" s="318"/>
    </row>
    <row r="3017" spans="1:9" ht="10.5" hidden="1" customHeight="1" outlineLevel="3">
      <c r="A3017" s="214" t="s">
        <v>5876</v>
      </c>
      <c r="B3017" s="67" t="s">
        <v>2072</v>
      </c>
      <c r="C3017" s="68" t="s">
        <v>39046</v>
      </c>
      <c r="D3017" s="67" t="s">
        <v>124</v>
      </c>
      <c r="E3017" s="67" t="str">
        <f t="shared" si="102"/>
        <v>грн</v>
      </c>
      <c r="F3017" s="77">
        <v>992.4</v>
      </c>
      <c r="G3017" s="254">
        <f t="shared" si="101"/>
        <v>992.4</v>
      </c>
      <c r="H3017" s="228"/>
      <c r="I3017" s="318"/>
    </row>
    <row r="3018" spans="1:9" ht="10.5" hidden="1" customHeight="1" outlineLevel="3">
      <c r="A3018" s="214" t="s">
        <v>5877</v>
      </c>
      <c r="B3018" s="67" t="s">
        <v>2073</v>
      </c>
      <c r="C3018" s="68" t="s">
        <v>39047</v>
      </c>
      <c r="D3018" s="67" t="s">
        <v>124</v>
      </c>
      <c r="E3018" s="67" t="str">
        <f t="shared" si="102"/>
        <v>грн</v>
      </c>
      <c r="F3018" s="77">
        <v>962.4</v>
      </c>
      <c r="G3018" s="254">
        <f t="shared" si="101"/>
        <v>962.4</v>
      </c>
      <c r="H3018" s="228"/>
      <c r="I3018" s="318"/>
    </row>
    <row r="3019" spans="1:9" ht="10.5" hidden="1" customHeight="1" outlineLevel="3">
      <c r="A3019" s="214" t="s">
        <v>5878</v>
      </c>
      <c r="B3019" s="67" t="s">
        <v>2074</v>
      </c>
      <c r="C3019" s="68" t="s">
        <v>39048</v>
      </c>
      <c r="D3019" s="67" t="s">
        <v>124</v>
      </c>
      <c r="E3019" s="67" t="str">
        <f t="shared" si="102"/>
        <v>грн</v>
      </c>
      <c r="F3019" s="77">
        <v>1066.8</v>
      </c>
      <c r="G3019" s="254">
        <f t="shared" si="101"/>
        <v>1066.8</v>
      </c>
      <c r="H3019" s="228"/>
      <c r="I3019" s="318"/>
    </row>
    <row r="3020" spans="1:9" ht="10.5" hidden="1" customHeight="1" outlineLevel="3">
      <c r="A3020" s="214" t="s">
        <v>5879</v>
      </c>
      <c r="B3020" s="67" t="s">
        <v>2075</v>
      </c>
      <c r="C3020" s="68" t="s">
        <v>39049</v>
      </c>
      <c r="D3020" s="67" t="s">
        <v>124</v>
      </c>
      <c r="E3020" s="67" t="str">
        <f t="shared" si="102"/>
        <v>грн</v>
      </c>
      <c r="F3020" s="77">
        <v>1120.8</v>
      </c>
      <c r="G3020" s="254">
        <f t="shared" si="101"/>
        <v>1120.8</v>
      </c>
      <c r="H3020" s="228"/>
      <c r="I3020" s="318"/>
    </row>
    <row r="3021" spans="1:9" ht="10.5" hidden="1" customHeight="1" outlineLevel="3">
      <c r="A3021" s="214" t="s">
        <v>5880</v>
      </c>
      <c r="B3021" s="67" t="s">
        <v>2076</v>
      </c>
      <c r="C3021" s="68" t="s">
        <v>39050</v>
      </c>
      <c r="D3021" s="67" t="s">
        <v>124</v>
      </c>
      <c r="E3021" s="67" t="str">
        <f t="shared" si="102"/>
        <v>грн</v>
      </c>
      <c r="F3021" s="77">
        <v>1297.2</v>
      </c>
      <c r="G3021" s="254">
        <f t="shared" ref="G3021:G3084" si="103">IFERROR(IF(OR(E3021="грн",E3021="грн."),ROUND(F3021*(1-$G$2),2),ROUND(F3021*(1-$G$2),2)*$E$2),"")</f>
        <v>1297.2</v>
      </c>
      <c r="H3021" s="228"/>
      <c r="I3021" s="318"/>
    </row>
    <row r="3022" spans="1:9" ht="10.5" hidden="1" customHeight="1" outlineLevel="3">
      <c r="A3022" s="214" t="s">
        <v>5881</v>
      </c>
      <c r="B3022" s="67" t="s">
        <v>2077</v>
      </c>
      <c r="C3022" s="68" t="s">
        <v>39051</v>
      </c>
      <c r="D3022" s="67" t="s">
        <v>124</v>
      </c>
      <c r="E3022" s="67" t="str">
        <f t="shared" si="102"/>
        <v>грн</v>
      </c>
      <c r="F3022" s="77">
        <v>1333.2</v>
      </c>
      <c r="G3022" s="254">
        <f t="shared" si="103"/>
        <v>1333.2</v>
      </c>
      <c r="H3022" s="228"/>
      <c r="I3022" s="318"/>
    </row>
    <row r="3023" spans="1:9" ht="10.5" hidden="1" customHeight="1" outlineLevel="3">
      <c r="A3023" s="214" t="s">
        <v>5882</v>
      </c>
      <c r="B3023" s="67" t="s">
        <v>2078</v>
      </c>
      <c r="C3023" s="68" t="s">
        <v>39052</v>
      </c>
      <c r="D3023" s="67" t="s">
        <v>124</v>
      </c>
      <c r="E3023" s="67" t="str">
        <f t="shared" si="102"/>
        <v>грн</v>
      </c>
      <c r="F3023" s="77">
        <v>1363.2</v>
      </c>
      <c r="G3023" s="254">
        <f t="shared" si="103"/>
        <v>1363.2</v>
      </c>
      <c r="H3023" s="228"/>
      <c r="I3023" s="318"/>
    </row>
    <row r="3024" spans="1:9" ht="10.5" hidden="1" customHeight="1" outlineLevel="3">
      <c r="A3024" s="214" t="s">
        <v>5883</v>
      </c>
      <c r="B3024" s="67" t="s">
        <v>2079</v>
      </c>
      <c r="C3024" s="68" t="s">
        <v>39053</v>
      </c>
      <c r="D3024" s="67" t="s">
        <v>124</v>
      </c>
      <c r="E3024" s="67" t="str">
        <f t="shared" si="102"/>
        <v>грн</v>
      </c>
      <c r="F3024" s="77">
        <v>1566</v>
      </c>
      <c r="G3024" s="254">
        <f t="shared" si="103"/>
        <v>1566</v>
      </c>
      <c r="H3024" s="228"/>
      <c r="I3024" s="318"/>
    </row>
    <row r="3025" spans="1:9" ht="10.5" hidden="1" customHeight="1" outlineLevel="3">
      <c r="A3025" s="214" t="s">
        <v>5884</v>
      </c>
      <c r="B3025" s="67" t="s">
        <v>2080</v>
      </c>
      <c r="C3025" s="68" t="s">
        <v>39054</v>
      </c>
      <c r="D3025" s="67" t="s">
        <v>124</v>
      </c>
      <c r="E3025" s="67" t="str">
        <f t="shared" si="102"/>
        <v>грн</v>
      </c>
      <c r="F3025" s="77">
        <v>1890</v>
      </c>
      <c r="G3025" s="254">
        <f t="shared" si="103"/>
        <v>1890</v>
      </c>
      <c r="H3025" s="228"/>
      <c r="I3025" s="318"/>
    </row>
    <row r="3026" spans="1:9" ht="10.5" hidden="1" customHeight="1" outlineLevel="3">
      <c r="A3026" s="214" t="s">
        <v>5885</v>
      </c>
      <c r="B3026" s="67" t="s">
        <v>2081</v>
      </c>
      <c r="C3026" s="68" t="s">
        <v>39055</v>
      </c>
      <c r="D3026" s="67" t="s">
        <v>124</v>
      </c>
      <c r="E3026" s="67" t="str">
        <f t="shared" si="102"/>
        <v>грн</v>
      </c>
      <c r="F3026" s="77">
        <v>1970.4</v>
      </c>
      <c r="G3026" s="254">
        <f t="shared" si="103"/>
        <v>1970.4</v>
      </c>
      <c r="H3026" s="228"/>
      <c r="I3026" s="318"/>
    </row>
    <row r="3027" spans="1:9" ht="10.5" hidden="1" customHeight="1" outlineLevel="3">
      <c r="A3027" s="214" t="s">
        <v>5886</v>
      </c>
      <c r="B3027" s="67" t="s">
        <v>2082</v>
      </c>
      <c r="C3027" s="68" t="s">
        <v>39056</v>
      </c>
      <c r="D3027" s="67" t="s">
        <v>124</v>
      </c>
      <c r="E3027" s="67" t="str">
        <f t="shared" si="102"/>
        <v>грн</v>
      </c>
      <c r="F3027" s="77">
        <v>2134.8000000000002</v>
      </c>
      <c r="G3027" s="254">
        <f t="shared" si="103"/>
        <v>2134.8000000000002</v>
      </c>
      <c r="H3027" s="228"/>
      <c r="I3027" s="318"/>
    </row>
    <row r="3028" spans="1:9" ht="10.5" hidden="1" customHeight="1" outlineLevel="3">
      <c r="A3028" s="214" t="s">
        <v>5887</v>
      </c>
      <c r="B3028" s="67" t="s">
        <v>2083</v>
      </c>
      <c r="C3028" s="68" t="s">
        <v>39057</v>
      </c>
      <c r="D3028" s="67" t="s">
        <v>124</v>
      </c>
      <c r="E3028" s="67" t="str">
        <f t="shared" si="102"/>
        <v>грн</v>
      </c>
      <c r="F3028" s="77">
        <v>3104.4</v>
      </c>
      <c r="G3028" s="254">
        <f t="shared" si="103"/>
        <v>3104.4</v>
      </c>
      <c r="H3028" s="228"/>
      <c r="I3028" s="318"/>
    </row>
    <row r="3029" spans="1:9" ht="10.5" hidden="1" customHeight="1" outlineLevel="3">
      <c r="A3029" s="214" t="s">
        <v>5888</v>
      </c>
      <c r="B3029" s="67" t="s">
        <v>2084</v>
      </c>
      <c r="C3029" s="68" t="s">
        <v>39058</v>
      </c>
      <c r="D3029" s="67" t="s">
        <v>124</v>
      </c>
      <c r="E3029" s="67" t="str">
        <f t="shared" si="102"/>
        <v>грн</v>
      </c>
      <c r="F3029" s="77">
        <v>3186</v>
      </c>
      <c r="G3029" s="254">
        <f t="shared" si="103"/>
        <v>3186</v>
      </c>
      <c r="H3029" s="228"/>
      <c r="I3029" s="318"/>
    </row>
    <row r="3030" spans="1:9" ht="10.5" hidden="1" customHeight="1" outlineLevel="3">
      <c r="A3030" s="214" t="s">
        <v>5889</v>
      </c>
      <c r="B3030" s="67" t="s">
        <v>2085</v>
      </c>
      <c r="C3030" s="68" t="s">
        <v>39059</v>
      </c>
      <c r="D3030" s="67" t="s">
        <v>124</v>
      </c>
      <c r="E3030" s="67" t="str">
        <f t="shared" si="102"/>
        <v>грн</v>
      </c>
      <c r="F3030" s="77">
        <v>3384</v>
      </c>
      <c r="G3030" s="254">
        <f t="shared" si="103"/>
        <v>3384</v>
      </c>
      <c r="H3030" s="228"/>
      <c r="I3030" s="318"/>
    </row>
    <row r="3031" spans="1:9" ht="10.5" hidden="1" customHeight="1" outlineLevel="3">
      <c r="A3031" s="214" t="s">
        <v>5890</v>
      </c>
      <c r="B3031" s="67" t="s">
        <v>2086</v>
      </c>
      <c r="C3031" s="68" t="s">
        <v>39060</v>
      </c>
      <c r="D3031" s="67" t="s">
        <v>124</v>
      </c>
      <c r="E3031" s="67" t="str">
        <f t="shared" si="102"/>
        <v>грн</v>
      </c>
      <c r="F3031" s="77">
        <v>4077.6</v>
      </c>
      <c r="G3031" s="254">
        <f t="shared" si="103"/>
        <v>4077.6</v>
      </c>
      <c r="H3031" s="228"/>
      <c r="I3031" s="318"/>
    </row>
    <row r="3032" spans="1:9" ht="10.5" hidden="1" customHeight="1" outlineLevel="3">
      <c r="A3032" s="214" t="s">
        <v>5891</v>
      </c>
      <c r="B3032" s="67" t="s">
        <v>2087</v>
      </c>
      <c r="C3032" s="68" t="s">
        <v>39061</v>
      </c>
      <c r="D3032" s="67" t="s">
        <v>124</v>
      </c>
      <c r="E3032" s="67" t="str">
        <f t="shared" si="102"/>
        <v>грн</v>
      </c>
      <c r="F3032" s="77">
        <v>4308</v>
      </c>
      <c r="G3032" s="254">
        <f t="shared" si="103"/>
        <v>4308</v>
      </c>
      <c r="H3032" s="228"/>
      <c r="I3032" s="318"/>
    </row>
    <row r="3033" spans="1:9" ht="10.5" hidden="1" customHeight="1" outlineLevel="3">
      <c r="A3033" s="214" t="s">
        <v>5892</v>
      </c>
      <c r="B3033" s="67" t="s">
        <v>2088</v>
      </c>
      <c r="C3033" s="68" t="s">
        <v>39062</v>
      </c>
      <c r="D3033" s="67" t="s">
        <v>124</v>
      </c>
      <c r="E3033" s="67" t="str">
        <f t="shared" si="102"/>
        <v>грн</v>
      </c>
      <c r="F3033" s="77">
        <v>4846.8</v>
      </c>
      <c r="G3033" s="254">
        <f t="shared" si="103"/>
        <v>4846.8</v>
      </c>
      <c r="H3033" s="228"/>
      <c r="I3033" s="318"/>
    </row>
    <row r="3034" spans="1:9" ht="10.5" hidden="1" customHeight="1" outlineLevel="3">
      <c r="A3034" s="214" t="s">
        <v>5893</v>
      </c>
      <c r="B3034" s="67" t="s">
        <v>2089</v>
      </c>
      <c r="C3034" s="68" t="s">
        <v>39063</v>
      </c>
      <c r="D3034" s="67" t="s">
        <v>124</v>
      </c>
      <c r="E3034" s="67" t="str">
        <f t="shared" si="102"/>
        <v>грн</v>
      </c>
      <c r="F3034" s="77">
        <v>5391.6</v>
      </c>
      <c r="G3034" s="254">
        <f t="shared" si="103"/>
        <v>5391.6</v>
      </c>
      <c r="H3034" s="228"/>
      <c r="I3034" s="318"/>
    </row>
    <row r="3035" spans="1:9" ht="10.5" hidden="1" customHeight="1" outlineLevel="3">
      <c r="A3035" s="214" t="s">
        <v>5894</v>
      </c>
      <c r="B3035" s="67" t="s">
        <v>2090</v>
      </c>
      <c r="C3035" s="68" t="s">
        <v>39064</v>
      </c>
      <c r="D3035" s="67" t="s">
        <v>124</v>
      </c>
      <c r="E3035" s="67" t="str">
        <f t="shared" si="102"/>
        <v>грн</v>
      </c>
      <c r="F3035" s="77">
        <v>12403.2</v>
      </c>
      <c r="G3035" s="254">
        <f t="shared" si="103"/>
        <v>12403.2</v>
      </c>
      <c r="H3035" s="228"/>
      <c r="I3035" s="318"/>
    </row>
    <row r="3036" spans="1:9" ht="10.5" hidden="1" customHeight="1" outlineLevel="3">
      <c r="A3036" s="214" t="s">
        <v>21235</v>
      </c>
      <c r="B3036" s="67" t="s">
        <v>21236</v>
      </c>
      <c r="C3036" s="68" t="s">
        <v>39065</v>
      </c>
      <c r="D3036" s="67" t="s">
        <v>124</v>
      </c>
      <c r="E3036" s="67" t="str">
        <f t="shared" si="102"/>
        <v>грн</v>
      </c>
      <c r="F3036" s="77">
        <v>260.39999999999998</v>
      </c>
      <c r="G3036" s="254">
        <f t="shared" si="103"/>
        <v>260.39999999999998</v>
      </c>
      <c r="H3036" s="228"/>
      <c r="I3036" s="318"/>
    </row>
    <row r="3037" spans="1:9" ht="10.5" hidden="1" customHeight="1" outlineLevel="3">
      <c r="A3037" s="214" t="s">
        <v>21237</v>
      </c>
      <c r="B3037" s="67" t="s">
        <v>21238</v>
      </c>
      <c r="C3037" s="68" t="s">
        <v>39066</v>
      </c>
      <c r="D3037" s="67" t="s">
        <v>124</v>
      </c>
      <c r="E3037" s="67" t="str">
        <f t="shared" si="102"/>
        <v>грн</v>
      </c>
      <c r="F3037" s="77">
        <v>19.79</v>
      </c>
      <c r="G3037" s="254">
        <f t="shared" si="103"/>
        <v>19.79</v>
      </c>
      <c r="H3037" s="228"/>
      <c r="I3037" s="318"/>
    </row>
    <row r="3038" spans="1:9" ht="10.5" hidden="1" customHeight="1" outlineLevel="3">
      <c r="A3038" s="214" t="s">
        <v>21119</v>
      </c>
      <c r="B3038" s="67" t="s">
        <v>21120</v>
      </c>
      <c r="C3038" s="68" t="s">
        <v>39067</v>
      </c>
      <c r="D3038" s="67" t="s">
        <v>124</v>
      </c>
      <c r="E3038" s="67" t="str">
        <f t="shared" si="102"/>
        <v>грн</v>
      </c>
      <c r="F3038" s="77">
        <v>47.34</v>
      </c>
      <c r="G3038" s="254">
        <f t="shared" si="103"/>
        <v>47.34</v>
      </c>
      <c r="H3038" s="228"/>
      <c r="I3038" s="318"/>
    </row>
    <row r="3039" spans="1:9" ht="10.5" hidden="1" customHeight="1" outlineLevel="3">
      <c r="A3039" s="214" t="s">
        <v>21123</v>
      </c>
      <c r="B3039" s="67" t="s">
        <v>21124</v>
      </c>
      <c r="C3039" s="68" t="s">
        <v>39068</v>
      </c>
      <c r="D3039" s="67" t="s">
        <v>124</v>
      </c>
      <c r="E3039" s="67" t="str">
        <f t="shared" si="102"/>
        <v>грн</v>
      </c>
      <c r="F3039" s="77">
        <v>55.1</v>
      </c>
      <c r="G3039" s="254">
        <f t="shared" si="103"/>
        <v>55.1</v>
      </c>
      <c r="H3039" s="228"/>
      <c r="I3039" s="318"/>
    </row>
    <row r="3040" spans="1:9" ht="10.5" hidden="1" customHeight="1" outlineLevel="3">
      <c r="A3040" s="214" t="s">
        <v>21113</v>
      </c>
      <c r="B3040" s="67" t="s">
        <v>21114</v>
      </c>
      <c r="C3040" s="68" t="s">
        <v>39069</v>
      </c>
      <c r="D3040" s="67" t="s">
        <v>124</v>
      </c>
      <c r="E3040" s="67" t="str">
        <f t="shared" si="102"/>
        <v>грн</v>
      </c>
      <c r="F3040" s="77">
        <v>67</v>
      </c>
      <c r="G3040" s="254">
        <f t="shared" si="103"/>
        <v>67</v>
      </c>
      <c r="H3040" s="228"/>
      <c r="I3040" s="318"/>
    </row>
    <row r="3041" spans="1:9" ht="10.5" hidden="1" customHeight="1" outlineLevel="3">
      <c r="A3041" s="214" t="s">
        <v>21121</v>
      </c>
      <c r="B3041" s="67" t="s">
        <v>21122</v>
      </c>
      <c r="C3041" s="68" t="s">
        <v>39070</v>
      </c>
      <c r="D3041" s="67" t="s">
        <v>124</v>
      </c>
      <c r="E3041" s="67" t="str">
        <f t="shared" si="102"/>
        <v>грн</v>
      </c>
      <c r="F3041" s="77">
        <v>70.14</v>
      </c>
      <c r="G3041" s="254">
        <f t="shared" si="103"/>
        <v>70.14</v>
      </c>
      <c r="H3041" s="228"/>
      <c r="I3041" s="318"/>
    </row>
    <row r="3042" spans="1:9" ht="10.5" hidden="1" customHeight="1" outlineLevel="3">
      <c r="A3042" s="214" t="s">
        <v>21115</v>
      </c>
      <c r="B3042" s="67" t="s">
        <v>21116</v>
      </c>
      <c r="C3042" s="68" t="s">
        <v>39071</v>
      </c>
      <c r="D3042" s="67" t="s">
        <v>124</v>
      </c>
      <c r="E3042" s="67" t="str">
        <f t="shared" si="102"/>
        <v>грн</v>
      </c>
      <c r="F3042" s="77">
        <v>90.25</v>
      </c>
      <c r="G3042" s="254">
        <f t="shared" si="103"/>
        <v>90.25</v>
      </c>
      <c r="H3042" s="228"/>
      <c r="I3042" s="318"/>
    </row>
    <row r="3043" spans="1:9" ht="10.5" hidden="1" customHeight="1" outlineLevel="3">
      <c r="A3043" s="214" t="s">
        <v>21125</v>
      </c>
      <c r="B3043" s="67" t="s">
        <v>21126</v>
      </c>
      <c r="C3043" s="68" t="s">
        <v>39072</v>
      </c>
      <c r="D3043" s="67" t="s">
        <v>124</v>
      </c>
      <c r="E3043" s="67" t="str">
        <f t="shared" si="102"/>
        <v>грн</v>
      </c>
      <c r="F3043" s="77">
        <v>96.36</v>
      </c>
      <c r="G3043" s="254">
        <f t="shared" si="103"/>
        <v>96.36</v>
      </c>
      <c r="H3043" s="228"/>
      <c r="I3043" s="318"/>
    </row>
    <row r="3044" spans="1:9" ht="10.5" hidden="1" customHeight="1" outlineLevel="3">
      <c r="A3044" s="214" t="s">
        <v>21127</v>
      </c>
      <c r="B3044" s="67" t="s">
        <v>21128</v>
      </c>
      <c r="C3044" s="68" t="s">
        <v>39073</v>
      </c>
      <c r="D3044" s="67" t="s">
        <v>124</v>
      </c>
      <c r="E3044" s="67" t="str">
        <f t="shared" si="102"/>
        <v>грн</v>
      </c>
      <c r="F3044" s="77">
        <v>107.29</v>
      </c>
      <c r="G3044" s="254">
        <f t="shared" si="103"/>
        <v>107.29</v>
      </c>
      <c r="H3044" s="228"/>
      <c r="I3044" s="318"/>
    </row>
    <row r="3045" spans="1:9" ht="10.5" hidden="1" customHeight="1" outlineLevel="3">
      <c r="A3045" s="214" t="s">
        <v>21129</v>
      </c>
      <c r="B3045" s="67" t="s">
        <v>21130</v>
      </c>
      <c r="C3045" s="68" t="s">
        <v>39074</v>
      </c>
      <c r="D3045" s="67" t="s">
        <v>124</v>
      </c>
      <c r="E3045" s="67" t="str">
        <f t="shared" si="102"/>
        <v>грн</v>
      </c>
      <c r="F3045" s="77">
        <v>133.5</v>
      </c>
      <c r="G3045" s="254">
        <f t="shared" si="103"/>
        <v>133.5</v>
      </c>
      <c r="H3045" s="228"/>
      <c r="I3045" s="318"/>
    </row>
    <row r="3046" spans="1:9" ht="10.5" hidden="1" customHeight="1" outlineLevel="3">
      <c r="A3046" s="214" t="s">
        <v>21131</v>
      </c>
      <c r="B3046" s="67" t="s">
        <v>21132</v>
      </c>
      <c r="C3046" s="68" t="s">
        <v>39075</v>
      </c>
      <c r="D3046" s="67" t="s">
        <v>124</v>
      </c>
      <c r="E3046" s="67" t="str">
        <f t="shared" si="102"/>
        <v>грн</v>
      </c>
      <c r="F3046" s="77">
        <v>136.16</v>
      </c>
      <c r="G3046" s="254">
        <f t="shared" si="103"/>
        <v>136.16</v>
      </c>
      <c r="H3046" s="228"/>
      <c r="I3046" s="318"/>
    </row>
    <row r="3047" spans="1:9" ht="10.5" hidden="1" customHeight="1" outlineLevel="3">
      <c r="A3047" s="214" t="s">
        <v>21133</v>
      </c>
      <c r="B3047" s="67" t="s">
        <v>21134</v>
      </c>
      <c r="C3047" s="68" t="s">
        <v>39076</v>
      </c>
      <c r="D3047" s="67" t="s">
        <v>124</v>
      </c>
      <c r="E3047" s="67" t="str">
        <f t="shared" si="102"/>
        <v>грн</v>
      </c>
      <c r="F3047" s="77">
        <v>184.8</v>
      </c>
      <c r="G3047" s="254">
        <f t="shared" si="103"/>
        <v>184.8</v>
      </c>
      <c r="H3047" s="228"/>
      <c r="I3047" s="318"/>
    </row>
    <row r="3048" spans="1:9" ht="10.5" hidden="1" customHeight="1" outlineLevel="3">
      <c r="A3048" s="214" t="s">
        <v>21135</v>
      </c>
      <c r="B3048" s="67" t="s">
        <v>21136</v>
      </c>
      <c r="C3048" s="68" t="s">
        <v>39077</v>
      </c>
      <c r="D3048" s="67" t="s">
        <v>124</v>
      </c>
      <c r="E3048" s="67" t="str">
        <f t="shared" si="102"/>
        <v>грн</v>
      </c>
      <c r="F3048" s="77">
        <v>177.6</v>
      </c>
      <c r="G3048" s="254">
        <f t="shared" si="103"/>
        <v>177.6</v>
      </c>
      <c r="H3048" s="228"/>
      <c r="I3048" s="318"/>
    </row>
    <row r="3049" spans="1:9" ht="10.5" hidden="1" customHeight="1" outlineLevel="3">
      <c r="A3049" s="214" t="s">
        <v>21137</v>
      </c>
      <c r="B3049" s="67" t="s">
        <v>21138</v>
      </c>
      <c r="C3049" s="68" t="s">
        <v>39078</v>
      </c>
      <c r="D3049" s="67" t="s">
        <v>124</v>
      </c>
      <c r="E3049" s="67" t="str">
        <f t="shared" si="102"/>
        <v>грн</v>
      </c>
      <c r="F3049" s="77">
        <v>246</v>
      </c>
      <c r="G3049" s="254">
        <f t="shared" si="103"/>
        <v>246</v>
      </c>
      <c r="H3049" s="228"/>
      <c r="I3049" s="318"/>
    </row>
    <row r="3050" spans="1:9" ht="10.5" hidden="1" customHeight="1" outlineLevel="3">
      <c r="A3050" s="214" t="s">
        <v>21139</v>
      </c>
      <c r="B3050" s="67" t="s">
        <v>21140</v>
      </c>
      <c r="C3050" s="68" t="s">
        <v>39079</v>
      </c>
      <c r="D3050" s="67" t="s">
        <v>124</v>
      </c>
      <c r="E3050" s="67" t="str">
        <f t="shared" si="102"/>
        <v>грн</v>
      </c>
      <c r="F3050" s="77">
        <v>327.60000000000002</v>
      </c>
      <c r="G3050" s="254">
        <f t="shared" si="103"/>
        <v>327.60000000000002</v>
      </c>
      <c r="H3050" s="228"/>
      <c r="I3050" s="318"/>
    </row>
    <row r="3051" spans="1:9" ht="10.5" hidden="1" customHeight="1" outlineLevel="3">
      <c r="A3051" s="214" t="s">
        <v>21141</v>
      </c>
      <c r="B3051" s="67" t="s">
        <v>21142</v>
      </c>
      <c r="C3051" s="68" t="s">
        <v>39080</v>
      </c>
      <c r="D3051" s="67" t="s">
        <v>124</v>
      </c>
      <c r="E3051" s="67" t="str">
        <f t="shared" si="102"/>
        <v>грн</v>
      </c>
      <c r="F3051" s="77">
        <v>361.2</v>
      </c>
      <c r="G3051" s="254">
        <f t="shared" si="103"/>
        <v>361.2</v>
      </c>
      <c r="H3051" s="228"/>
      <c r="I3051" s="318"/>
    </row>
    <row r="3052" spans="1:9" ht="10.5" hidden="1" customHeight="1" outlineLevel="3">
      <c r="A3052" s="214" t="s">
        <v>21143</v>
      </c>
      <c r="B3052" s="67" t="s">
        <v>21144</v>
      </c>
      <c r="C3052" s="68" t="s">
        <v>39081</v>
      </c>
      <c r="D3052" s="67" t="s">
        <v>124</v>
      </c>
      <c r="E3052" s="67" t="str">
        <f t="shared" si="102"/>
        <v>грн</v>
      </c>
      <c r="F3052" s="77">
        <v>367.2</v>
      </c>
      <c r="G3052" s="254">
        <f t="shared" si="103"/>
        <v>367.2</v>
      </c>
      <c r="H3052" s="228"/>
      <c r="I3052" s="318"/>
    </row>
    <row r="3053" spans="1:9" ht="10.5" hidden="1" customHeight="1" outlineLevel="3">
      <c r="A3053" s="214" t="s">
        <v>21117</v>
      </c>
      <c r="B3053" s="67" t="s">
        <v>21118</v>
      </c>
      <c r="C3053" s="68" t="s">
        <v>39082</v>
      </c>
      <c r="D3053" s="67" t="s">
        <v>124</v>
      </c>
      <c r="E3053" s="67" t="str">
        <f t="shared" si="102"/>
        <v>грн</v>
      </c>
      <c r="F3053" s="77">
        <v>390</v>
      </c>
      <c r="G3053" s="254">
        <f t="shared" si="103"/>
        <v>390</v>
      </c>
      <c r="H3053" s="228"/>
      <c r="I3053" s="318"/>
    </row>
    <row r="3054" spans="1:9" ht="10.5" hidden="1" customHeight="1" outlineLevel="3">
      <c r="A3054" s="214" t="s">
        <v>21145</v>
      </c>
      <c r="B3054" s="67" t="s">
        <v>21146</v>
      </c>
      <c r="C3054" s="68" t="s">
        <v>39083</v>
      </c>
      <c r="D3054" s="67" t="s">
        <v>124</v>
      </c>
      <c r="E3054" s="67" t="str">
        <f t="shared" si="102"/>
        <v>грн</v>
      </c>
      <c r="F3054" s="77">
        <v>403.2</v>
      </c>
      <c r="G3054" s="254">
        <f t="shared" si="103"/>
        <v>403.2</v>
      </c>
      <c r="H3054" s="228"/>
      <c r="I3054" s="318"/>
    </row>
    <row r="3055" spans="1:9" ht="10.5" hidden="1" customHeight="1" outlineLevel="3">
      <c r="A3055" s="214" t="s">
        <v>21147</v>
      </c>
      <c r="B3055" s="67" t="s">
        <v>21148</v>
      </c>
      <c r="C3055" s="68" t="s">
        <v>39084</v>
      </c>
      <c r="D3055" s="67" t="s">
        <v>124</v>
      </c>
      <c r="E3055" s="67" t="str">
        <f t="shared" si="102"/>
        <v>грн</v>
      </c>
      <c r="F3055" s="77">
        <v>424.8</v>
      </c>
      <c r="G3055" s="254">
        <f t="shared" si="103"/>
        <v>424.8</v>
      </c>
      <c r="H3055" s="228"/>
      <c r="I3055" s="318"/>
    </row>
    <row r="3056" spans="1:9" ht="10.5" hidden="1" customHeight="1" outlineLevel="3">
      <c r="A3056" s="214" t="s">
        <v>21149</v>
      </c>
      <c r="B3056" s="67" t="s">
        <v>21150</v>
      </c>
      <c r="C3056" s="68" t="s">
        <v>39085</v>
      </c>
      <c r="D3056" s="67" t="s">
        <v>124</v>
      </c>
      <c r="E3056" s="67" t="str">
        <f t="shared" si="102"/>
        <v>грн</v>
      </c>
      <c r="F3056" s="77">
        <v>660</v>
      </c>
      <c r="G3056" s="254">
        <f t="shared" si="103"/>
        <v>660</v>
      </c>
      <c r="H3056" s="228"/>
      <c r="I3056" s="318"/>
    </row>
    <row r="3057" spans="1:9" ht="10.5" hidden="1" customHeight="1" outlineLevel="3">
      <c r="A3057" s="214" t="s">
        <v>21151</v>
      </c>
      <c r="B3057" s="67" t="s">
        <v>21152</v>
      </c>
      <c r="C3057" s="68" t="s">
        <v>39086</v>
      </c>
      <c r="D3057" s="67" t="s">
        <v>124</v>
      </c>
      <c r="E3057" s="67" t="str">
        <f t="shared" si="102"/>
        <v>грн</v>
      </c>
      <c r="F3057" s="77">
        <v>672</v>
      </c>
      <c r="G3057" s="254">
        <f t="shared" si="103"/>
        <v>672</v>
      </c>
      <c r="H3057" s="228"/>
      <c r="I3057" s="318"/>
    </row>
    <row r="3058" spans="1:9" ht="10.5" hidden="1" customHeight="1" outlineLevel="3">
      <c r="A3058" s="214" t="s">
        <v>21153</v>
      </c>
      <c r="B3058" s="67" t="s">
        <v>21154</v>
      </c>
      <c r="C3058" s="68" t="s">
        <v>39087</v>
      </c>
      <c r="D3058" s="67" t="s">
        <v>124</v>
      </c>
      <c r="E3058" s="67" t="str">
        <f t="shared" si="102"/>
        <v>грн</v>
      </c>
      <c r="F3058" s="77">
        <v>672</v>
      </c>
      <c r="G3058" s="254">
        <f t="shared" si="103"/>
        <v>672</v>
      </c>
      <c r="H3058" s="228"/>
      <c r="I3058" s="318"/>
    </row>
    <row r="3059" spans="1:9" ht="10.5" hidden="1" customHeight="1" outlineLevel="3">
      <c r="A3059" s="214" t="s">
        <v>21155</v>
      </c>
      <c r="B3059" s="67" t="s">
        <v>21156</v>
      </c>
      <c r="C3059" s="68" t="s">
        <v>39088</v>
      </c>
      <c r="D3059" s="67" t="s">
        <v>124</v>
      </c>
      <c r="E3059" s="67" t="str">
        <f t="shared" si="102"/>
        <v>грн</v>
      </c>
      <c r="F3059" s="77">
        <v>1284</v>
      </c>
      <c r="G3059" s="254">
        <f t="shared" si="103"/>
        <v>1284</v>
      </c>
      <c r="H3059" s="228"/>
      <c r="I3059" s="318"/>
    </row>
    <row r="3060" spans="1:9" ht="10.5" hidden="1" customHeight="1" outlineLevel="3">
      <c r="A3060" s="214" t="s">
        <v>21157</v>
      </c>
      <c r="B3060" s="67" t="s">
        <v>21158</v>
      </c>
      <c r="C3060" s="68" t="s">
        <v>39089</v>
      </c>
      <c r="D3060" s="67" t="s">
        <v>124</v>
      </c>
      <c r="E3060" s="67" t="str">
        <f t="shared" si="102"/>
        <v>грн</v>
      </c>
      <c r="F3060" s="77">
        <v>1284</v>
      </c>
      <c r="G3060" s="254">
        <f t="shared" si="103"/>
        <v>1284</v>
      </c>
      <c r="H3060" s="228"/>
      <c r="I3060" s="318"/>
    </row>
    <row r="3061" spans="1:9" ht="10.5" hidden="1" customHeight="1" outlineLevel="3">
      <c r="A3061" s="214" t="s">
        <v>21225</v>
      </c>
      <c r="B3061" s="67" t="s">
        <v>21226</v>
      </c>
      <c r="C3061" s="68" t="s">
        <v>39090</v>
      </c>
      <c r="D3061" s="67" t="s">
        <v>124</v>
      </c>
      <c r="E3061" s="67" t="str">
        <f t="shared" si="102"/>
        <v>грн</v>
      </c>
      <c r="F3061" s="77">
        <v>19.79</v>
      </c>
      <c r="G3061" s="254">
        <f t="shared" si="103"/>
        <v>19.79</v>
      </c>
      <c r="H3061" s="228"/>
      <c r="I3061" s="318"/>
    </row>
    <row r="3062" spans="1:9" ht="10.5" hidden="1" customHeight="1" outlineLevel="3">
      <c r="A3062" s="214" t="s">
        <v>21227</v>
      </c>
      <c r="B3062" s="67" t="s">
        <v>21228</v>
      </c>
      <c r="C3062" s="68" t="s">
        <v>39091</v>
      </c>
      <c r="D3062" s="67" t="s">
        <v>124</v>
      </c>
      <c r="E3062" s="67" t="str">
        <f t="shared" si="102"/>
        <v>грн</v>
      </c>
      <c r="F3062" s="77">
        <v>25.82</v>
      </c>
      <c r="G3062" s="254">
        <f t="shared" si="103"/>
        <v>25.82</v>
      </c>
      <c r="H3062" s="228"/>
      <c r="I3062" s="318"/>
    </row>
    <row r="3063" spans="1:9" ht="10.5" hidden="1" customHeight="1" outlineLevel="3">
      <c r="A3063" s="214" t="s">
        <v>21221</v>
      </c>
      <c r="B3063" s="67" t="s">
        <v>21222</v>
      </c>
      <c r="C3063" s="68" t="s">
        <v>39092</v>
      </c>
      <c r="D3063" s="67" t="s">
        <v>124</v>
      </c>
      <c r="E3063" s="67" t="str">
        <f t="shared" si="102"/>
        <v>грн</v>
      </c>
      <c r="F3063" s="77">
        <v>25.82</v>
      </c>
      <c r="G3063" s="254">
        <f t="shared" si="103"/>
        <v>25.82</v>
      </c>
      <c r="H3063" s="228"/>
      <c r="I3063" s="318"/>
    </row>
    <row r="3064" spans="1:9" ht="10.5" hidden="1" customHeight="1" outlineLevel="3">
      <c r="A3064" s="214" t="s">
        <v>21223</v>
      </c>
      <c r="B3064" s="67" t="s">
        <v>21224</v>
      </c>
      <c r="C3064" s="68" t="s">
        <v>39093</v>
      </c>
      <c r="D3064" s="67" t="s">
        <v>124</v>
      </c>
      <c r="E3064" s="67" t="str">
        <f t="shared" si="102"/>
        <v>грн</v>
      </c>
      <c r="F3064" s="77">
        <v>26.76</v>
      </c>
      <c r="G3064" s="254">
        <f t="shared" si="103"/>
        <v>26.76</v>
      </c>
      <c r="H3064" s="228"/>
      <c r="I3064" s="318"/>
    </row>
    <row r="3065" spans="1:9" ht="10.5" hidden="1" customHeight="1" outlineLevel="3">
      <c r="A3065" s="214" t="s">
        <v>21231</v>
      </c>
      <c r="B3065" s="67" t="s">
        <v>21232</v>
      </c>
      <c r="C3065" s="68" t="s">
        <v>39094</v>
      </c>
      <c r="D3065" s="67" t="s">
        <v>124</v>
      </c>
      <c r="E3065" s="67" t="str">
        <f t="shared" si="102"/>
        <v>грн</v>
      </c>
      <c r="F3065" s="77">
        <v>32.51</v>
      </c>
      <c r="G3065" s="254">
        <f t="shared" si="103"/>
        <v>32.51</v>
      </c>
      <c r="H3065" s="228"/>
      <c r="I3065" s="318"/>
    </row>
    <row r="3066" spans="1:9" ht="10.5" hidden="1" customHeight="1" outlineLevel="3">
      <c r="A3066" s="214" t="s">
        <v>21233</v>
      </c>
      <c r="B3066" s="67" t="s">
        <v>21234</v>
      </c>
      <c r="C3066" s="68" t="s">
        <v>39095</v>
      </c>
      <c r="D3066" s="67" t="s">
        <v>124</v>
      </c>
      <c r="E3066" s="67" t="str">
        <f t="shared" si="102"/>
        <v>грн</v>
      </c>
      <c r="F3066" s="77">
        <v>33.729999999999997</v>
      </c>
      <c r="G3066" s="254">
        <f t="shared" si="103"/>
        <v>33.729999999999997</v>
      </c>
      <c r="H3066" s="228"/>
      <c r="I3066" s="318"/>
    </row>
    <row r="3067" spans="1:9" ht="10.5" hidden="1" customHeight="1" outlineLevel="3">
      <c r="A3067" s="214" t="s">
        <v>21229</v>
      </c>
      <c r="B3067" s="67" t="s">
        <v>21230</v>
      </c>
      <c r="C3067" s="68" t="s">
        <v>39096</v>
      </c>
      <c r="D3067" s="67" t="s">
        <v>124</v>
      </c>
      <c r="E3067" s="67" t="str">
        <f t="shared" si="102"/>
        <v>грн</v>
      </c>
      <c r="F3067" s="77">
        <v>37.880000000000003</v>
      </c>
      <c r="G3067" s="254">
        <f t="shared" si="103"/>
        <v>37.880000000000003</v>
      </c>
      <c r="H3067" s="228"/>
      <c r="I3067" s="318"/>
    </row>
    <row r="3068" spans="1:9" ht="10.5" hidden="1" customHeight="1" outlineLevel="3">
      <c r="A3068" s="214" t="s">
        <v>21161</v>
      </c>
      <c r="B3068" s="67" t="s">
        <v>21162</v>
      </c>
      <c r="C3068" s="68" t="s">
        <v>39097</v>
      </c>
      <c r="D3068" s="67" t="s">
        <v>124</v>
      </c>
      <c r="E3068" s="67" t="str">
        <f t="shared" si="102"/>
        <v>грн</v>
      </c>
      <c r="F3068" s="77">
        <v>37.380000000000003</v>
      </c>
      <c r="G3068" s="254">
        <f t="shared" si="103"/>
        <v>37.380000000000003</v>
      </c>
      <c r="H3068" s="228"/>
      <c r="I3068" s="318"/>
    </row>
    <row r="3069" spans="1:9" ht="10.5" hidden="1" customHeight="1" outlineLevel="3">
      <c r="A3069" s="214" t="s">
        <v>21163</v>
      </c>
      <c r="B3069" s="67" t="s">
        <v>21164</v>
      </c>
      <c r="C3069" s="68" t="s">
        <v>39098</v>
      </c>
      <c r="D3069" s="67" t="s">
        <v>124</v>
      </c>
      <c r="E3069" s="67" t="str">
        <f t="shared" si="102"/>
        <v>грн</v>
      </c>
      <c r="F3069" s="77">
        <v>40.31</v>
      </c>
      <c r="G3069" s="254">
        <f t="shared" si="103"/>
        <v>40.31</v>
      </c>
      <c r="H3069" s="228"/>
      <c r="I3069" s="318"/>
    </row>
    <row r="3070" spans="1:9" ht="10.5" hidden="1" customHeight="1" outlineLevel="3">
      <c r="A3070" s="214" t="s">
        <v>21159</v>
      </c>
      <c r="B3070" s="67" t="s">
        <v>21160</v>
      </c>
      <c r="C3070" s="68" t="s">
        <v>39099</v>
      </c>
      <c r="D3070" s="67" t="s">
        <v>124</v>
      </c>
      <c r="E3070" s="67" t="str">
        <f t="shared" si="102"/>
        <v>грн</v>
      </c>
      <c r="F3070" s="77">
        <v>49.06</v>
      </c>
      <c r="G3070" s="254">
        <f t="shared" si="103"/>
        <v>49.06</v>
      </c>
      <c r="H3070" s="228"/>
      <c r="I3070" s="318"/>
    </row>
    <row r="3071" spans="1:9" ht="10.5" hidden="1" customHeight="1" outlineLevel="3">
      <c r="A3071" s="214" t="s">
        <v>21169</v>
      </c>
      <c r="B3071" s="67" t="s">
        <v>21170</v>
      </c>
      <c r="C3071" s="68" t="s">
        <v>39100</v>
      </c>
      <c r="D3071" s="67" t="s">
        <v>124</v>
      </c>
      <c r="E3071" s="67" t="str">
        <f t="shared" si="102"/>
        <v>грн</v>
      </c>
      <c r="F3071" s="77">
        <v>74.3</v>
      </c>
      <c r="G3071" s="254">
        <f t="shared" si="103"/>
        <v>74.3</v>
      </c>
      <c r="H3071" s="228"/>
      <c r="I3071" s="318"/>
    </row>
    <row r="3072" spans="1:9" ht="10.5" hidden="1" customHeight="1" outlineLevel="3">
      <c r="A3072" s="214" t="s">
        <v>21165</v>
      </c>
      <c r="B3072" s="67" t="s">
        <v>21166</v>
      </c>
      <c r="C3072" s="68" t="s">
        <v>39101</v>
      </c>
      <c r="D3072" s="67" t="s">
        <v>124</v>
      </c>
      <c r="E3072" s="67" t="str">
        <f t="shared" si="102"/>
        <v>грн</v>
      </c>
      <c r="F3072" s="77">
        <v>75.739999999999995</v>
      </c>
      <c r="G3072" s="254">
        <f t="shared" si="103"/>
        <v>75.739999999999995</v>
      </c>
      <c r="H3072" s="228"/>
      <c r="I3072" s="318"/>
    </row>
    <row r="3073" spans="1:9" ht="10.5" hidden="1" customHeight="1" outlineLevel="3">
      <c r="A3073" s="214" t="s">
        <v>21167</v>
      </c>
      <c r="B3073" s="67" t="s">
        <v>21168</v>
      </c>
      <c r="C3073" s="68" t="s">
        <v>39102</v>
      </c>
      <c r="D3073" s="67" t="s">
        <v>124</v>
      </c>
      <c r="E3073" s="67" t="str">
        <f t="shared" si="102"/>
        <v>грн</v>
      </c>
      <c r="F3073" s="77">
        <v>77.680000000000007</v>
      </c>
      <c r="G3073" s="254">
        <f t="shared" si="103"/>
        <v>77.680000000000007</v>
      </c>
      <c r="H3073" s="228"/>
      <c r="I3073" s="318"/>
    </row>
    <row r="3074" spans="1:9" ht="10.5" hidden="1" customHeight="1" outlineLevel="3">
      <c r="A3074" s="214" t="s">
        <v>21175</v>
      </c>
      <c r="B3074" s="67" t="s">
        <v>21176</v>
      </c>
      <c r="C3074" s="68" t="s">
        <v>39103</v>
      </c>
      <c r="D3074" s="67" t="s">
        <v>124</v>
      </c>
      <c r="E3074" s="67" t="str">
        <f t="shared" si="102"/>
        <v>грн</v>
      </c>
      <c r="F3074" s="77">
        <v>99.78</v>
      </c>
      <c r="G3074" s="254">
        <f t="shared" si="103"/>
        <v>99.78</v>
      </c>
      <c r="H3074" s="228"/>
      <c r="I3074" s="318"/>
    </row>
    <row r="3075" spans="1:9" ht="10.5" hidden="1" customHeight="1" outlineLevel="3">
      <c r="A3075" s="214" t="s">
        <v>21171</v>
      </c>
      <c r="B3075" s="67" t="s">
        <v>21172</v>
      </c>
      <c r="C3075" s="68" t="s">
        <v>39104</v>
      </c>
      <c r="D3075" s="67" t="s">
        <v>124</v>
      </c>
      <c r="E3075" s="67" t="str">
        <f t="shared" ref="E3075:E3138" si="104">IF(D3075="", "", "грн")</f>
        <v>грн</v>
      </c>
      <c r="F3075" s="77">
        <v>108.74</v>
      </c>
      <c r="G3075" s="254">
        <f t="shared" si="103"/>
        <v>108.74</v>
      </c>
      <c r="H3075" s="228"/>
      <c r="I3075" s="318"/>
    </row>
    <row r="3076" spans="1:9" ht="10.5" hidden="1" customHeight="1" outlineLevel="3">
      <c r="A3076" s="214" t="s">
        <v>21173</v>
      </c>
      <c r="B3076" s="67" t="s">
        <v>21174</v>
      </c>
      <c r="C3076" s="68" t="s">
        <v>39105</v>
      </c>
      <c r="D3076" s="67" t="s">
        <v>124</v>
      </c>
      <c r="E3076" s="67" t="str">
        <f t="shared" si="104"/>
        <v>грн</v>
      </c>
      <c r="F3076" s="77">
        <v>110.47</v>
      </c>
      <c r="G3076" s="254">
        <f t="shared" si="103"/>
        <v>110.47</v>
      </c>
      <c r="H3076" s="228"/>
      <c r="I3076" s="318"/>
    </row>
    <row r="3077" spans="1:9" ht="10.5" hidden="1" customHeight="1" outlineLevel="3">
      <c r="A3077" s="214" t="s">
        <v>21181</v>
      </c>
      <c r="B3077" s="67" t="s">
        <v>21182</v>
      </c>
      <c r="C3077" s="68" t="s">
        <v>39106</v>
      </c>
      <c r="D3077" s="67" t="s">
        <v>124</v>
      </c>
      <c r="E3077" s="67" t="str">
        <f t="shared" si="104"/>
        <v>грн</v>
      </c>
      <c r="F3077" s="77">
        <v>126.01</v>
      </c>
      <c r="G3077" s="254">
        <f t="shared" si="103"/>
        <v>126.01</v>
      </c>
      <c r="H3077" s="228"/>
      <c r="I3077" s="318"/>
    </row>
    <row r="3078" spans="1:9" ht="10.5" hidden="1" customHeight="1" outlineLevel="3">
      <c r="A3078" s="214" t="s">
        <v>21177</v>
      </c>
      <c r="B3078" s="67" t="s">
        <v>21178</v>
      </c>
      <c r="C3078" s="68" t="s">
        <v>39107</v>
      </c>
      <c r="D3078" s="67" t="s">
        <v>124</v>
      </c>
      <c r="E3078" s="67" t="str">
        <f t="shared" si="104"/>
        <v>грн</v>
      </c>
      <c r="F3078" s="77">
        <v>133.30000000000001</v>
      </c>
      <c r="G3078" s="254">
        <f t="shared" si="103"/>
        <v>133.30000000000001</v>
      </c>
      <c r="H3078" s="228"/>
      <c r="I3078" s="318"/>
    </row>
    <row r="3079" spans="1:9" ht="10.5" hidden="1" customHeight="1" outlineLevel="3">
      <c r="A3079" s="214" t="s">
        <v>21179</v>
      </c>
      <c r="B3079" s="67" t="s">
        <v>21180</v>
      </c>
      <c r="C3079" s="68" t="s">
        <v>39108</v>
      </c>
      <c r="D3079" s="67" t="s">
        <v>124</v>
      </c>
      <c r="E3079" s="67" t="str">
        <f t="shared" si="104"/>
        <v>грн</v>
      </c>
      <c r="F3079" s="77">
        <v>139.19999999999999</v>
      </c>
      <c r="G3079" s="254">
        <f t="shared" si="103"/>
        <v>139.19999999999999</v>
      </c>
      <c r="H3079" s="228"/>
      <c r="I3079" s="318"/>
    </row>
    <row r="3080" spans="1:9" ht="10.5" hidden="1" customHeight="1" outlineLevel="3">
      <c r="A3080" s="214" t="s">
        <v>21183</v>
      </c>
      <c r="B3080" s="67" t="s">
        <v>21184</v>
      </c>
      <c r="C3080" s="68" t="s">
        <v>39109</v>
      </c>
      <c r="D3080" s="67" t="s">
        <v>124</v>
      </c>
      <c r="E3080" s="67" t="str">
        <f t="shared" si="104"/>
        <v>грн</v>
      </c>
      <c r="F3080" s="77">
        <v>194.4</v>
      </c>
      <c r="G3080" s="254">
        <f t="shared" si="103"/>
        <v>194.4</v>
      </c>
      <c r="H3080" s="228"/>
      <c r="I3080" s="318"/>
    </row>
    <row r="3081" spans="1:9" ht="10.5" hidden="1" customHeight="1" outlineLevel="3">
      <c r="A3081" s="214" t="s">
        <v>21185</v>
      </c>
      <c r="B3081" s="67" t="s">
        <v>21186</v>
      </c>
      <c r="C3081" s="68" t="s">
        <v>39110</v>
      </c>
      <c r="D3081" s="67" t="s">
        <v>124</v>
      </c>
      <c r="E3081" s="67" t="str">
        <f t="shared" si="104"/>
        <v>грн</v>
      </c>
      <c r="F3081" s="77">
        <v>211.2</v>
      </c>
      <c r="G3081" s="254">
        <f t="shared" si="103"/>
        <v>211.2</v>
      </c>
      <c r="H3081" s="228"/>
      <c r="I3081" s="318"/>
    </row>
    <row r="3082" spans="1:9" ht="10.5" hidden="1" customHeight="1" outlineLevel="3">
      <c r="A3082" s="214" t="s">
        <v>21187</v>
      </c>
      <c r="B3082" s="67" t="s">
        <v>21188</v>
      </c>
      <c r="C3082" s="68" t="s">
        <v>39111</v>
      </c>
      <c r="D3082" s="67" t="s">
        <v>124</v>
      </c>
      <c r="E3082" s="67" t="str">
        <f t="shared" si="104"/>
        <v>грн</v>
      </c>
      <c r="F3082" s="77">
        <v>217.2</v>
      </c>
      <c r="G3082" s="254">
        <f t="shared" si="103"/>
        <v>217.2</v>
      </c>
      <c r="H3082" s="228"/>
      <c r="I3082" s="318"/>
    </row>
    <row r="3083" spans="1:9" ht="10.5" hidden="1" customHeight="1" outlineLevel="3">
      <c r="A3083" s="214" t="s">
        <v>21189</v>
      </c>
      <c r="B3083" s="67" t="s">
        <v>21190</v>
      </c>
      <c r="C3083" s="68" t="s">
        <v>39112</v>
      </c>
      <c r="D3083" s="67" t="s">
        <v>124</v>
      </c>
      <c r="E3083" s="67" t="str">
        <f t="shared" si="104"/>
        <v>грн</v>
      </c>
      <c r="F3083" s="77">
        <v>296.39999999999998</v>
      </c>
      <c r="G3083" s="254">
        <f t="shared" si="103"/>
        <v>296.39999999999998</v>
      </c>
      <c r="H3083" s="228"/>
      <c r="I3083" s="318"/>
    </row>
    <row r="3084" spans="1:9" ht="10.5" hidden="1" customHeight="1" outlineLevel="3">
      <c r="A3084" s="214" t="s">
        <v>21191</v>
      </c>
      <c r="B3084" s="67" t="s">
        <v>21192</v>
      </c>
      <c r="C3084" s="68" t="s">
        <v>39113</v>
      </c>
      <c r="D3084" s="67" t="s">
        <v>124</v>
      </c>
      <c r="E3084" s="67" t="str">
        <f t="shared" si="104"/>
        <v>грн</v>
      </c>
      <c r="F3084" s="77">
        <v>278.39999999999998</v>
      </c>
      <c r="G3084" s="254">
        <f t="shared" si="103"/>
        <v>278.39999999999998</v>
      </c>
      <c r="H3084" s="228"/>
      <c r="I3084" s="318"/>
    </row>
    <row r="3085" spans="1:9" ht="10.5" hidden="1" customHeight="1" outlineLevel="3">
      <c r="A3085" s="214" t="s">
        <v>21193</v>
      </c>
      <c r="B3085" s="67" t="s">
        <v>21194</v>
      </c>
      <c r="C3085" s="68" t="s">
        <v>39114</v>
      </c>
      <c r="D3085" s="67" t="s">
        <v>124</v>
      </c>
      <c r="E3085" s="67" t="str">
        <f t="shared" si="104"/>
        <v>грн</v>
      </c>
      <c r="F3085" s="77">
        <v>290.39999999999998</v>
      </c>
      <c r="G3085" s="254">
        <f t="shared" ref="G3085:G3148" si="105">IFERROR(IF(OR(E3085="грн",E3085="грн."),ROUND(F3085*(1-$G$2),2),ROUND(F3085*(1-$G$2),2)*$E$2),"")</f>
        <v>290.39999999999998</v>
      </c>
      <c r="H3085" s="228"/>
      <c r="I3085" s="318"/>
    </row>
    <row r="3086" spans="1:9" ht="10.5" hidden="1" customHeight="1" outlineLevel="3">
      <c r="A3086" s="214" t="s">
        <v>21195</v>
      </c>
      <c r="B3086" s="67" t="s">
        <v>21196</v>
      </c>
      <c r="C3086" s="68" t="s">
        <v>39115</v>
      </c>
      <c r="D3086" s="67" t="s">
        <v>124</v>
      </c>
      <c r="E3086" s="67" t="str">
        <f t="shared" si="104"/>
        <v>грн</v>
      </c>
      <c r="F3086" s="77">
        <v>339.6</v>
      </c>
      <c r="G3086" s="254">
        <f t="shared" si="105"/>
        <v>339.6</v>
      </c>
      <c r="H3086" s="228"/>
      <c r="I3086" s="318"/>
    </row>
    <row r="3087" spans="1:9" ht="10.5" hidden="1" customHeight="1" outlineLevel="3">
      <c r="A3087" s="214" t="s">
        <v>21197</v>
      </c>
      <c r="B3087" s="67" t="s">
        <v>21198</v>
      </c>
      <c r="C3087" s="68" t="s">
        <v>39116</v>
      </c>
      <c r="D3087" s="67" t="s">
        <v>124</v>
      </c>
      <c r="E3087" s="67" t="str">
        <f t="shared" si="104"/>
        <v>грн</v>
      </c>
      <c r="F3087" s="77">
        <v>339.6</v>
      </c>
      <c r="G3087" s="254">
        <f t="shared" si="105"/>
        <v>339.6</v>
      </c>
      <c r="H3087" s="228"/>
      <c r="I3087" s="318"/>
    </row>
    <row r="3088" spans="1:9" ht="10.5" hidden="1" customHeight="1" outlineLevel="3">
      <c r="A3088" s="214" t="s">
        <v>21199</v>
      </c>
      <c r="B3088" s="67" t="s">
        <v>21200</v>
      </c>
      <c r="C3088" s="68" t="s">
        <v>39117</v>
      </c>
      <c r="D3088" s="67" t="s">
        <v>124</v>
      </c>
      <c r="E3088" s="67" t="str">
        <f t="shared" si="104"/>
        <v>грн</v>
      </c>
      <c r="F3088" s="77">
        <v>355.2</v>
      </c>
      <c r="G3088" s="254">
        <f t="shared" si="105"/>
        <v>355.2</v>
      </c>
      <c r="H3088" s="228"/>
      <c r="I3088" s="318"/>
    </row>
    <row r="3089" spans="1:9" ht="10.5" hidden="1" customHeight="1" outlineLevel="3">
      <c r="A3089" s="214" t="s">
        <v>21201</v>
      </c>
      <c r="B3089" s="67" t="s">
        <v>21202</v>
      </c>
      <c r="C3089" s="68" t="s">
        <v>39118</v>
      </c>
      <c r="D3089" s="67" t="s">
        <v>124</v>
      </c>
      <c r="E3089" s="67" t="str">
        <f t="shared" si="104"/>
        <v>грн</v>
      </c>
      <c r="F3089" s="77">
        <v>517.20000000000005</v>
      </c>
      <c r="G3089" s="254">
        <f t="shared" si="105"/>
        <v>517.20000000000005</v>
      </c>
      <c r="H3089" s="228"/>
      <c r="I3089" s="318"/>
    </row>
    <row r="3090" spans="1:9" ht="10.5" hidden="1" customHeight="1" outlineLevel="3">
      <c r="A3090" s="214" t="s">
        <v>21203</v>
      </c>
      <c r="B3090" s="67" t="s">
        <v>21204</v>
      </c>
      <c r="C3090" s="68" t="s">
        <v>39119</v>
      </c>
      <c r="D3090" s="67" t="s">
        <v>124</v>
      </c>
      <c r="E3090" s="67" t="str">
        <f t="shared" si="104"/>
        <v>грн</v>
      </c>
      <c r="F3090" s="77">
        <v>524.4</v>
      </c>
      <c r="G3090" s="254">
        <f t="shared" si="105"/>
        <v>524.4</v>
      </c>
      <c r="H3090" s="228"/>
      <c r="I3090" s="318"/>
    </row>
    <row r="3091" spans="1:9" ht="10.5" hidden="1" customHeight="1" outlineLevel="3">
      <c r="A3091" s="214" t="s">
        <v>21205</v>
      </c>
      <c r="B3091" s="67" t="s">
        <v>21206</v>
      </c>
      <c r="C3091" s="68" t="s">
        <v>39120</v>
      </c>
      <c r="D3091" s="67" t="s">
        <v>124</v>
      </c>
      <c r="E3091" s="67" t="str">
        <f t="shared" si="104"/>
        <v>грн</v>
      </c>
      <c r="F3091" s="77">
        <v>536.4</v>
      </c>
      <c r="G3091" s="254">
        <f t="shared" si="105"/>
        <v>536.4</v>
      </c>
      <c r="H3091" s="228"/>
      <c r="I3091" s="318"/>
    </row>
    <row r="3092" spans="1:9" ht="10.5" hidden="1" customHeight="1" outlineLevel="3">
      <c r="A3092" s="214" t="s">
        <v>21207</v>
      </c>
      <c r="B3092" s="67" t="s">
        <v>21208</v>
      </c>
      <c r="C3092" s="68" t="s">
        <v>39121</v>
      </c>
      <c r="D3092" s="67" t="s">
        <v>124</v>
      </c>
      <c r="E3092" s="67" t="str">
        <f t="shared" si="104"/>
        <v>грн</v>
      </c>
      <c r="F3092" s="77">
        <v>937.2</v>
      </c>
      <c r="G3092" s="254">
        <f t="shared" si="105"/>
        <v>937.2</v>
      </c>
      <c r="H3092" s="228"/>
      <c r="I3092" s="318"/>
    </row>
    <row r="3093" spans="1:9" ht="10.5" hidden="1" customHeight="1" outlineLevel="3">
      <c r="A3093" s="214" t="s">
        <v>21209</v>
      </c>
      <c r="B3093" s="67" t="s">
        <v>21210</v>
      </c>
      <c r="C3093" s="68" t="s">
        <v>39122</v>
      </c>
      <c r="D3093" s="67" t="s">
        <v>124</v>
      </c>
      <c r="E3093" s="67" t="str">
        <f t="shared" si="104"/>
        <v>грн</v>
      </c>
      <c r="F3093" s="77">
        <v>960</v>
      </c>
      <c r="G3093" s="254">
        <f t="shared" si="105"/>
        <v>960</v>
      </c>
      <c r="H3093" s="228"/>
      <c r="I3093" s="318"/>
    </row>
    <row r="3094" spans="1:9" ht="10.5" hidden="1" customHeight="1" outlineLevel="3">
      <c r="A3094" s="214" t="s">
        <v>21211</v>
      </c>
      <c r="B3094" s="67" t="s">
        <v>21212</v>
      </c>
      <c r="C3094" s="68" t="s">
        <v>39123</v>
      </c>
      <c r="D3094" s="67" t="s">
        <v>124</v>
      </c>
      <c r="E3094" s="67" t="str">
        <f t="shared" si="104"/>
        <v>грн</v>
      </c>
      <c r="F3094" s="77">
        <v>960</v>
      </c>
      <c r="G3094" s="254">
        <f t="shared" si="105"/>
        <v>960</v>
      </c>
      <c r="H3094" s="228"/>
      <c r="I3094" s="318"/>
    </row>
    <row r="3095" spans="1:9" ht="10.5" hidden="1" customHeight="1" outlineLevel="3">
      <c r="A3095" s="214" t="s">
        <v>21213</v>
      </c>
      <c r="B3095" s="67" t="s">
        <v>21214</v>
      </c>
      <c r="C3095" s="68" t="s">
        <v>39124</v>
      </c>
      <c r="D3095" s="67" t="s">
        <v>124</v>
      </c>
      <c r="E3095" s="67" t="str">
        <f t="shared" si="104"/>
        <v>грн</v>
      </c>
      <c r="F3095" s="77">
        <v>1400.4</v>
      </c>
      <c r="G3095" s="254">
        <f t="shared" si="105"/>
        <v>1400.4</v>
      </c>
      <c r="H3095" s="228"/>
      <c r="I3095" s="318"/>
    </row>
    <row r="3096" spans="1:9" ht="10.5" hidden="1" customHeight="1" outlineLevel="3">
      <c r="A3096" s="214" t="s">
        <v>21215</v>
      </c>
      <c r="B3096" s="67" t="s">
        <v>21216</v>
      </c>
      <c r="C3096" s="68" t="s">
        <v>39125</v>
      </c>
      <c r="D3096" s="67" t="s">
        <v>124</v>
      </c>
      <c r="E3096" s="67" t="str">
        <f t="shared" si="104"/>
        <v>грн</v>
      </c>
      <c r="F3096" s="77">
        <v>1400.4</v>
      </c>
      <c r="G3096" s="254">
        <f t="shared" si="105"/>
        <v>1400.4</v>
      </c>
      <c r="H3096" s="228"/>
      <c r="I3096" s="318"/>
    </row>
    <row r="3097" spans="1:9" ht="10.5" hidden="1" customHeight="1" outlineLevel="3">
      <c r="A3097" s="214" t="s">
        <v>21217</v>
      </c>
      <c r="B3097" s="67" t="s">
        <v>21218</v>
      </c>
      <c r="C3097" s="68" t="s">
        <v>39126</v>
      </c>
      <c r="D3097" s="67" t="s">
        <v>124</v>
      </c>
      <c r="E3097" s="67" t="str">
        <f t="shared" si="104"/>
        <v>грн</v>
      </c>
      <c r="F3097" s="77">
        <v>2056.8000000000002</v>
      </c>
      <c r="G3097" s="254">
        <f t="shared" si="105"/>
        <v>2056.8000000000002</v>
      </c>
      <c r="H3097" s="228"/>
      <c r="I3097" s="318"/>
    </row>
    <row r="3098" spans="1:9" ht="10.5" hidden="1" customHeight="1" outlineLevel="3">
      <c r="A3098" s="214" t="s">
        <v>21219</v>
      </c>
      <c r="B3098" s="67" t="s">
        <v>21220</v>
      </c>
      <c r="C3098" s="68" t="s">
        <v>39127</v>
      </c>
      <c r="D3098" s="67" t="s">
        <v>124</v>
      </c>
      <c r="E3098" s="67" t="str">
        <f t="shared" si="104"/>
        <v>грн</v>
      </c>
      <c r="F3098" s="77">
        <v>0</v>
      </c>
      <c r="G3098" s="254">
        <f t="shared" si="105"/>
        <v>0</v>
      </c>
      <c r="H3098" s="228"/>
      <c r="I3098" s="318"/>
    </row>
    <row r="3099" spans="1:9" ht="10.5" hidden="1" customHeight="1" outlineLevel="3">
      <c r="A3099" s="214" t="s">
        <v>36355</v>
      </c>
      <c r="B3099" s="67" t="s">
        <v>36356</v>
      </c>
      <c r="C3099" s="68" t="s">
        <v>39128</v>
      </c>
      <c r="D3099" s="67" t="s">
        <v>124</v>
      </c>
      <c r="E3099" s="67" t="str">
        <f t="shared" si="104"/>
        <v>грн</v>
      </c>
      <c r="F3099" s="77">
        <v>13.61</v>
      </c>
      <c r="G3099" s="254">
        <f t="shared" si="105"/>
        <v>13.61</v>
      </c>
      <c r="H3099" s="228"/>
      <c r="I3099" s="318"/>
    </row>
    <row r="3100" spans="1:9" ht="10.5" hidden="1" customHeight="1" outlineLevel="3">
      <c r="A3100" s="214" t="s">
        <v>36357</v>
      </c>
      <c r="B3100" s="67" t="s">
        <v>36358</v>
      </c>
      <c r="C3100" s="68" t="s">
        <v>39129</v>
      </c>
      <c r="D3100" s="67" t="s">
        <v>124</v>
      </c>
      <c r="E3100" s="67" t="str">
        <f t="shared" si="104"/>
        <v>грн</v>
      </c>
      <c r="F3100" s="77">
        <v>32.51</v>
      </c>
      <c r="G3100" s="254">
        <f t="shared" si="105"/>
        <v>32.51</v>
      </c>
      <c r="H3100" s="228"/>
      <c r="I3100" s="318"/>
    </row>
    <row r="3101" spans="1:9" ht="10.5" hidden="1" customHeight="1" outlineLevel="3">
      <c r="A3101" s="214" t="s">
        <v>36359</v>
      </c>
      <c r="B3101" s="67" t="s">
        <v>36360</v>
      </c>
      <c r="C3101" s="68" t="s">
        <v>39130</v>
      </c>
      <c r="D3101" s="67" t="s">
        <v>124</v>
      </c>
      <c r="E3101" s="67" t="str">
        <f t="shared" si="104"/>
        <v>грн</v>
      </c>
      <c r="F3101" s="77">
        <v>67.010000000000005</v>
      </c>
      <c r="G3101" s="254">
        <f t="shared" si="105"/>
        <v>67.010000000000005</v>
      </c>
      <c r="H3101" s="228"/>
      <c r="I3101" s="318"/>
    </row>
    <row r="3102" spans="1:9" ht="10.5" hidden="1" customHeight="1" outlineLevel="3">
      <c r="A3102" s="214" t="s">
        <v>36361</v>
      </c>
      <c r="B3102" s="67" t="s">
        <v>36362</v>
      </c>
      <c r="C3102" s="68" t="s">
        <v>39131</v>
      </c>
      <c r="D3102" s="67" t="s">
        <v>124</v>
      </c>
      <c r="E3102" s="67" t="str">
        <f t="shared" si="104"/>
        <v>грн</v>
      </c>
      <c r="F3102" s="77">
        <v>139.19999999999999</v>
      </c>
      <c r="G3102" s="254">
        <f t="shared" si="105"/>
        <v>139.19999999999999</v>
      </c>
      <c r="H3102" s="228"/>
      <c r="I3102" s="318"/>
    </row>
    <row r="3103" spans="1:9" ht="10.5" hidden="1" customHeight="1" outlineLevel="3">
      <c r="A3103" s="214" t="s">
        <v>36363</v>
      </c>
      <c r="B3103" s="67" t="s">
        <v>36364</v>
      </c>
      <c r="C3103" s="68" t="s">
        <v>39132</v>
      </c>
      <c r="D3103" s="67" t="s">
        <v>124</v>
      </c>
      <c r="E3103" s="67" t="str">
        <f t="shared" si="104"/>
        <v>грн</v>
      </c>
      <c r="F3103" s="77">
        <v>966</v>
      </c>
      <c r="G3103" s="254">
        <f t="shared" si="105"/>
        <v>966</v>
      </c>
      <c r="H3103" s="228"/>
      <c r="I3103" s="318"/>
    </row>
    <row r="3104" spans="1:9" ht="13.35" hidden="1" customHeight="1" outlineLevel="2">
      <c r="A3104" s="214"/>
      <c r="B3104" s="442"/>
      <c r="C3104" s="203" t="s">
        <v>39744</v>
      </c>
      <c r="D3104" s="203"/>
      <c r="E3104" s="203" t="str">
        <f t="shared" si="104"/>
        <v/>
      </c>
      <c r="F3104" s="205" t="s">
        <v>300</v>
      </c>
      <c r="G3104" s="253" t="str">
        <f t="shared" si="105"/>
        <v/>
      </c>
      <c r="H3104" s="228"/>
      <c r="I3104" s="318"/>
    </row>
    <row r="3105" spans="1:9" ht="10.5" hidden="1" customHeight="1" outlineLevel="3">
      <c r="A3105" s="214" t="s">
        <v>5895</v>
      </c>
      <c r="B3105" s="67" t="s">
        <v>2091</v>
      </c>
      <c r="C3105" s="68" t="s">
        <v>39133</v>
      </c>
      <c r="D3105" s="67" t="s">
        <v>124</v>
      </c>
      <c r="E3105" s="67" t="str">
        <f t="shared" si="104"/>
        <v>грн</v>
      </c>
      <c r="F3105" s="77">
        <v>32.53</v>
      </c>
      <c r="G3105" s="254">
        <f t="shared" si="105"/>
        <v>32.53</v>
      </c>
      <c r="H3105" s="228"/>
      <c r="I3105" s="318"/>
    </row>
    <row r="3106" spans="1:9" ht="10.5" hidden="1" customHeight="1" outlineLevel="3">
      <c r="A3106" s="214" t="s">
        <v>5896</v>
      </c>
      <c r="B3106" s="67" t="s">
        <v>2092</v>
      </c>
      <c r="C3106" s="68" t="s">
        <v>39134</v>
      </c>
      <c r="D3106" s="67" t="s">
        <v>124</v>
      </c>
      <c r="E3106" s="67" t="str">
        <f t="shared" si="104"/>
        <v>грн</v>
      </c>
      <c r="F3106" s="77">
        <v>45.76</v>
      </c>
      <c r="G3106" s="254">
        <f t="shared" si="105"/>
        <v>45.76</v>
      </c>
      <c r="H3106" s="228"/>
      <c r="I3106" s="318"/>
    </row>
    <row r="3107" spans="1:9" ht="10.5" hidden="1" customHeight="1" outlineLevel="3">
      <c r="A3107" s="214" t="s">
        <v>5897</v>
      </c>
      <c r="B3107" s="67" t="s">
        <v>2093</v>
      </c>
      <c r="C3107" s="68" t="s">
        <v>39135</v>
      </c>
      <c r="D3107" s="67" t="s">
        <v>124</v>
      </c>
      <c r="E3107" s="67" t="str">
        <f t="shared" si="104"/>
        <v>грн</v>
      </c>
      <c r="F3107" s="77">
        <v>71.650000000000006</v>
      </c>
      <c r="G3107" s="254">
        <f t="shared" si="105"/>
        <v>71.650000000000006</v>
      </c>
      <c r="H3107" s="228"/>
      <c r="I3107" s="318"/>
    </row>
    <row r="3108" spans="1:9" ht="10.5" hidden="1" customHeight="1" outlineLevel="3">
      <c r="A3108" s="214" t="s">
        <v>5898</v>
      </c>
      <c r="B3108" s="67" t="s">
        <v>2094</v>
      </c>
      <c r="C3108" s="68" t="s">
        <v>39136</v>
      </c>
      <c r="D3108" s="67" t="s">
        <v>124</v>
      </c>
      <c r="E3108" s="67" t="str">
        <f t="shared" si="104"/>
        <v>грн</v>
      </c>
      <c r="F3108" s="77">
        <v>91.87</v>
      </c>
      <c r="G3108" s="254">
        <f t="shared" si="105"/>
        <v>91.87</v>
      </c>
      <c r="H3108" s="228"/>
      <c r="I3108" s="318"/>
    </row>
    <row r="3109" spans="1:9" ht="10.5" hidden="1" customHeight="1" outlineLevel="3">
      <c r="A3109" s="214" t="s">
        <v>5899</v>
      </c>
      <c r="B3109" s="67" t="s">
        <v>2095</v>
      </c>
      <c r="C3109" s="68" t="s">
        <v>39137</v>
      </c>
      <c r="D3109" s="67" t="s">
        <v>124</v>
      </c>
      <c r="E3109" s="67" t="str">
        <f t="shared" si="104"/>
        <v>грн</v>
      </c>
      <c r="F3109" s="77">
        <v>228</v>
      </c>
      <c r="G3109" s="254">
        <f t="shared" si="105"/>
        <v>228</v>
      </c>
      <c r="H3109" s="228"/>
      <c r="I3109" s="318"/>
    </row>
    <row r="3110" spans="1:9" ht="10.5" hidden="1" customHeight="1" outlineLevel="3">
      <c r="A3110" s="214" t="s">
        <v>5900</v>
      </c>
      <c r="B3110" s="67" t="s">
        <v>2096</v>
      </c>
      <c r="C3110" s="68" t="s">
        <v>39138</v>
      </c>
      <c r="D3110" s="67" t="s">
        <v>124</v>
      </c>
      <c r="E3110" s="67" t="str">
        <f t="shared" si="104"/>
        <v>грн</v>
      </c>
      <c r="F3110" s="77">
        <v>292.8</v>
      </c>
      <c r="G3110" s="254">
        <f t="shared" si="105"/>
        <v>292.8</v>
      </c>
      <c r="H3110" s="228"/>
      <c r="I3110" s="318"/>
    </row>
    <row r="3111" spans="1:9" ht="10.5" hidden="1" customHeight="1" outlineLevel="3">
      <c r="A3111" s="214" t="s">
        <v>5901</v>
      </c>
      <c r="B3111" s="67" t="s">
        <v>2097</v>
      </c>
      <c r="C3111" s="68" t="s">
        <v>39139</v>
      </c>
      <c r="D3111" s="67" t="s">
        <v>124</v>
      </c>
      <c r="E3111" s="67" t="str">
        <f t="shared" si="104"/>
        <v>грн</v>
      </c>
      <c r="F3111" s="77">
        <v>352.8</v>
      </c>
      <c r="G3111" s="254">
        <f t="shared" si="105"/>
        <v>352.8</v>
      </c>
      <c r="H3111" s="228"/>
      <c r="I3111" s="318"/>
    </row>
    <row r="3112" spans="1:9" ht="10.5" hidden="1" customHeight="1" outlineLevel="3">
      <c r="A3112" s="214" t="s">
        <v>5902</v>
      </c>
      <c r="B3112" s="67" t="s">
        <v>2098</v>
      </c>
      <c r="C3112" s="68" t="s">
        <v>39140</v>
      </c>
      <c r="D3112" s="67" t="s">
        <v>124</v>
      </c>
      <c r="E3112" s="67" t="str">
        <f t="shared" si="104"/>
        <v>грн</v>
      </c>
      <c r="F3112" s="77">
        <v>4.91</v>
      </c>
      <c r="G3112" s="254">
        <f t="shared" si="105"/>
        <v>4.91</v>
      </c>
      <c r="H3112" s="228"/>
      <c r="I3112" s="318"/>
    </row>
    <row r="3113" spans="1:9" ht="10.5" hidden="1" customHeight="1" outlineLevel="3">
      <c r="A3113" s="214" t="s">
        <v>5903</v>
      </c>
      <c r="B3113" s="67" t="s">
        <v>2099</v>
      </c>
      <c r="C3113" s="68" t="s">
        <v>39141</v>
      </c>
      <c r="D3113" s="67" t="s">
        <v>124</v>
      </c>
      <c r="E3113" s="67" t="str">
        <f t="shared" si="104"/>
        <v>грн</v>
      </c>
      <c r="F3113" s="77">
        <v>5.64</v>
      </c>
      <c r="G3113" s="254">
        <f t="shared" si="105"/>
        <v>5.64</v>
      </c>
      <c r="H3113" s="228"/>
      <c r="I3113" s="318"/>
    </row>
    <row r="3114" spans="1:9" ht="10.5" hidden="1" customHeight="1" outlineLevel="3">
      <c r="A3114" s="214" t="s">
        <v>5904</v>
      </c>
      <c r="B3114" s="67" t="s">
        <v>2100</v>
      </c>
      <c r="C3114" s="68" t="s">
        <v>39142</v>
      </c>
      <c r="D3114" s="67" t="s">
        <v>124</v>
      </c>
      <c r="E3114" s="67" t="str">
        <f t="shared" si="104"/>
        <v>грн</v>
      </c>
      <c r="F3114" s="77">
        <v>5.69</v>
      </c>
      <c r="G3114" s="254">
        <f t="shared" si="105"/>
        <v>5.69</v>
      </c>
      <c r="H3114" s="228"/>
      <c r="I3114" s="318"/>
    </row>
    <row r="3115" spans="1:9" ht="10.5" hidden="1" customHeight="1" outlineLevel="3">
      <c r="A3115" s="214" t="s">
        <v>5905</v>
      </c>
      <c r="B3115" s="67" t="s">
        <v>2101</v>
      </c>
      <c r="C3115" s="68" t="s">
        <v>39143</v>
      </c>
      <c r="D3115" s="67" t="s">
        <v>124</v>
      </c>
      <c r="E3115" s="67" t="str">
        <f t="shared" si="104"/>
        <v>грн</v>
      </c>
      <c r="F3115" s="77">
        <v>11.17</v>
      </c>
      <c r="G3115" s="254">
        <f t="shared" si="105"/>
        <v>11.17</v>
      </c>
      <c r="H3115" s="228"/>
      <c r="I3115" s="318"/>
    </row>
    <row r="3116" spans="1:9" ht="13.35" hidden="1" customHeight="1" outlineLevel="2">
      <c r="A3116" s="214"/>
      <c r="B3116" s="442"/>
      <c r="C3116" s="203" t="s">
        <v>39745</v>
      </c>
      <c r="D3116" s="203"/>
      <c r="E3116" s="203" t="str">
        <f t="shared" si="104"/>
        <v/>
      </c>
      <c r="F3116" s="205" t="s">
        <v>300</v>
      </c>
      <c r="G3116" s="253" t="str">
        <f t="shared" si="105"/>
        <v/>
      </c>
      <c r="H3116" s="228"/>
      <c r="I3116" s="318"/>
    </row>
    <row r="3117" spans="1:9" ht="10.5" hidden="1" customHeight="1" outlineLevel="3">
      <c r="A3117" s="214" t="s">
        <v>5906</v>
      </c>
      <c r="B3117" s="67" t="s">
        <v>2102</v>
      </c>
      <c r="C3117" s="68" t="s">
        <v>39144</v>
      </c>
      <c r="D3117" s="67" t="s">
        <v>124</v>
      </c>
      <c r="E3117" s="67" t="str">
        <f t="shared" si="104"/>
        <v>грн</v>
      </c>
      <c r="F3117" s="77">
        <v>4.91</v>
      </c>
      <c r="G3117" s="254">
        <f t="shared" si="105"/>
        <v>4.91</v>
      </c>
      <c r="H3117" s="228"/>
      <c r="I3117" s="318"/>
    </row>
    <row r="3118" spans="1:9" ht="10.5" hidden="1" customHeight="1" outlineLevel="3">
      <c r="A3118" s="214" t="s">
        <v>5907</v>
      </c>
      <c r="B3118" s="67" t="s">
        <v>2103</v>
      </c>
      <c r="C3118" s="68" t="s">
        <v>39145</v>
      </c>
      <c r="D3118" s="67" t="s">
        <v>124</v>
      </c>
      <c r="E3118" s="67" t="str">
        <f t="shared" si="104"/>
        <v>грн</v>
      </c>
      <c r="F3118" s="77">
        <v>8.44</v>
      </c>
      <c r="G3118" s="254">
        <f t="shared" si="105"/>
        <v>8.44</v>
      </c>
      <c r="H3118" s="228"/>
      <c r="I3118" s="318"/>
    </row>
    <row r="3119" spans="1:9" ht="10.5" hidden="1" customHeight="1" outlineLevel="3">
      <c r="A3119" s="214" t="s">
        <v>5908</v>
      </c>
      <c r="B3119" s="67" t="s">
        <v>2104</v>
      </c>
      <c r="C3119" s="68" t="s">
        <v>39146</v>
      </c>
      <c r="D3119" s="67" t="s">
        <v>124</v>
      </c>
      <c r="E3119" s="67" t="str">
        <f t="shared" si="104"/>
        <v>грн</v>
      </c>
      <c r="F3119" s="77">
        <v>5.92</v>
      </c>
      <c r="G3119" s="254">
        <f t="shared" si="105"/>
        <v>5.92</v>
      </c>
      <c r="H3119" s="228"/>
      <c r="I3119" s="318"/>
    </row>
    <row r="3120" spans="1:9" ht="10.5" hidden="1" customHeight="1" outlineLevel="3">
      <c r="A3120" s="214" t="s">
        <v>5909</v>
      </c>
      <c r="B3120" s="67" t="s">
        <v>2105</v>
      </c>
      <c r="C3120" s="68" t="s">
        <v>39147</v>
      </c>
      <c r="D3120" s="67" t="s">
        <v>124</v>
      </c>
      <c r="E3120" s="67" t="str">
        <f t="shared" si="104"/>
        <v>грн</v>
      </c>
      <c r="F3120" s="77">
        <v>7.75</v>
      </c>
      <c r="G3120" s="254">
        <f t="shared" si="105"/>
        <v>7.75</v>
      </c>
      <c r="H3120" s="228"/>
      <c r="I3120" s="318"/>
    </row>
    <row r="3121" spans="1:9" ht="10.5" hidden="1" customHeight="1" outlineLevel="3">
      <c r="A3121" s="214" t="s">
        <v>5910</v>
      </c>
      <c r="B3121" s="67" t="s">
        <v>2106</v>
      </c>
      <c r="C3121" s="68" t="s">
        <v>39148</v>
      </c>
      <c r="D3121" s="67" t="s">
        <v>124</v>
      </c>
      <c r="E3121" s="67" t="str">
        <f t="shared" si="104"/>
        <v>грн</v>
      </c>
      <c r="F3121" s="77">
        <v>12.13</v>
      </c>
      <c r="G3121" s="254">
        <f t="shared" si="105"/>
        <v>12.13</v>
      </c>
      <c r="H3121" s="228"/>
      <c r="I3121" s="318"/>
    </row>
    <row r="3122" spans="1:9" ht="10.5" hidden="1" customHeight="1" outlineLevel="3">
      <c r="A3122" s="214" t="s">
        <v>5911</v>
      </c>
      <c r="B3122" s="67" t="s">
        <v>2107</v>
      </c>
      <c r="C3122" s="68" t="s">
        <v>39149</v>
      </c>
      <c r="D3122" s="67" t="s">
        <v>124</v>
      </c>
      <c r="E3122" s="67" t="str">
        <f t="shared" si="104"/>
        <v>грн</v>
      </c>
      <c r="F3122" s="77">
        <v>11.66</v>
      </c>
      <c r="G3122" s="254">
        <f t="shared" si="105"/>
        <v>11.66</v>
      </c>
      <c r="H3122" s="228"/>
      <c r="I3122" s="318"/>
    </row>
    <row r="3123" spans="1:9" ht="13.35" hidden="1" customHeight="1" outlineLevel="2">
      <c r="A3123" s="214"/>
      <c r="B3123" s="442"/>
      <c r="C3123" s="203" t="s">
        <v>39746</v>
      </c>
      <c r="D3123" s="203"/>
      <c r="E3123" s="203" t="str">
        <f t="shared" si="104"/>
        <v/>
      </c>
      <c r="F3123" s="205" t="s">
        <v>300</v>
      </c>
      <c r="G3123" s="253" t="str">
        <f t="shared" si="105"/>
        <v/>
      </c>
      <c r="H3123" s="228"/>
      <c r="I3123" s="318"/>
    </row>
    <row r="3124" spans="1:9" ht="10.5" hidden="1" customHeight="1" outlineLevel="3">
      <c r="A3124" s="214" t="s">
        <v>5912</v>
      </c>
      <c r="B3124" s="67" t="s">
        <v>2108</v>
      </c>
      <c r="C3124" s="68" t="s">
        <v>39150</v>
      </c>
      <c r="D3124" s="67" t="s">
        <v>124</v>
      </c>
      <c r="E3124" s="67" t="str">
        <f t="shared" si="104"/>
        <v>грн</v>
      </c>
      <c r="F3124" s="77">
        <v>10.32</v>
      </c>
      <c r="G3124" s="254">
        <f t="shared" si="105"/>
        <v>10.32</v>
      </c>
      <c r="H3124" s="228"/>
      <c r="I3124" s="318"/>
    </row>
    <row r="3125" spans="1:9" ht="10.5" hidden="1" customHeight="1" outlineLevel="3">
      <c r="A3125" s="214" t="s">
        <v>5913</v>
      </c>
      <c r="B3125" s="67" t="s">
        <v>2109</v>
      </c>
      <c r="C3125" s="68" t="s">
        <v>39151</v>
      </c>
      <c r="D3125" s="67" t="s">
        <v>124</v>
      </c>
      <c r="E3125" s="67" t="str">
        <f t="shared" si="104"/>
        <v>грн</v>
      </c>
      <c r="F3125" s="77">
        <v>12.72</v>
      </c>
      <c r="G3125" s="254">
        <f t="shared" si="105"/>
        <v>12.72</v>
      </c>
      <c r="H3125" s="228"/>
      <c r="I3125" s="318"/>
    </row>
    <row r="3126" spans="1:9" ht="10.5" hidden="1" customHeight="1" outlineLevel="3">
      <c r="A3126" s="214" t="s">
        <v>5914</v>
      </c>
      <c r="B3126" s="67" t="s">
        <v>2110</v>
      </c>
      <c r="C3126" s="68" t="s">
        <v>39152</v>
      </c>
      <c r="D3126" s="67" t="s">
        <v>124</v>
      </c>
      <c r="E3126" s="67" t="str">
        <f t="shared" si="104"/>
        <v>грн</v>
      </c>
      <c r="F3126" s="77">
        <v>20.399999999999999</v>
      </c>
      <c r="G3126" s="254">
        <f t="shared" si="105"/>
        <v>20.399999999999999</v>
      </c>
      <c r="H3126" s="228"/>
      <c r="I3126" s="318"/>
    </row>
    <row r="3127" spans="1:9" ht="10.5" hidden="1" customHeight="1" outlineLevel="3">
      <c r="A3127" s="214" t="s">
        <v>5915</v>
      </c>
      <c r="B3127" s="67" t="s">
        <v>2111</v>
      </c>
      <c r="C3127" s="68" t="s">
        <v>39153</v>
      </c>
      <c r="D3127" s="67" t="s">
        <v>124</v>
      </c>
      <c r="E3127" s="67" t="str">
        <f t="shared" si="104"/>
        <v>грн</v>
      </c>
      <c r="F3127" s="77">
        <v>36.26</v>
      </c>
      <c r="G3127" s="254">
        <f t="shared" si="105"/>
        <v>36.26</v>
      </c>
      <c r="H3127" s="228"/>
      <c r="I3127" s="318"/>
    </row>
    <row r="3128" spans="1:9" ht="10.5" hidden="1" customHeight="1" outlineLevel="3">
      <c r="A3128" s="214" t="s">
        <v>5916</v>
      </c>
      <c r="B3128" s="67" t="s">
        <v>2112</v>
      </c>
      <c r="C3128" s="68" t="s">
        <v>39154</v>
      </c>
      <c r="D3128" s="67" t="s">
        <v>124</v>
      </c>
      <c r="E3128" s="67" t="str">
        <f t="shared" si="104"/>
        <v>грн</v>
      </c>
      <c r="F3128" s="77">
        <v>41.41</v>
      </c>
      <c r="G3128" s="254">
        <f t="shared" si="105"/>
        <v>41.41</v>
      </c>
      <c r="H3128" s="228"/>
      <c r="I3128" s="318"/>
    </row>
    <row r="3129" spans="1:9" ht="10.5" hidden="1" customHeight="1" outlineLevel="3">
      <c r="A3129" s="214" t="s">
        <v>5917</v>
      </c>
      <c r="B3129" s="67" t="s">
        <v>2113</v>
      </c>
      <c r="C3129" s="68" t="s">
        <v>39155</v>
      </c>
      <c r="D3129" s="67" t="s">
        <v>124</v>
      </c>
      <c r="E3129" s="67" t="str">
        <f t="shared" si="104"/>
        <v>грн</v>
      </c>
      <c r="F3129" s="77">
        <v>50.15</v>
      </c>
      <c r="G3129" s="254">
        <f t="shared" si="105"/>
        <v>50.15</v>
      </c>
      <c r="H3129" s="228"/>
      <c r="I3129" s="318"/>
    </row>
    <row r="3130" spans="1:9" ht="10.5" hidden="1" customHeight="1" outlineLevel="3">
      <c r="A3130" s="214" t="s">
        <v>5918</v>
      </c>
      <c r="B3130" s="67" t="s">
        <v>2114</v>
      </c>
      <c r="C3130" s="68" t="s">
        <v>39156</v>
      </c>
      <c r="D3130" s="67" t="s">
        <v>124</v>
      </c>
      <c r="E3130" s="67" t="str">
        <f t="shared" si="104"/>
        <v>грн</v>
      </c>
      <c r="F3130" s="77">
        <v>85.82</v>
      </c>
      <c r="G3130" s="254">
        <f t="shared" si="105"/>
        <v>85.82</v>
      </c>
      <c r="H3130" s="228"/>
      <c r="I3130" s="318"/>
    </row>
    <row r="3131" spans="1:9" ht="10.5" hidden="1" customHeight="1" outlineLevel="3">
      <c r="A3131" s="214" t="s">
        <v>5919</v>
      </c>
      <c r="B3131" s="67" t="s">
        <v>2115</v>
      </c>
      <c r="C3131" s="68" t="s">
        <v>39157</v>
      </c>
      <c r="D3131" s="67" t="s">
        <v>124</v>
      </c>
      <c r="E3131" s="67" t="str">
        <f t="shared" si="104"/>
        <v>грн</v>
      </c>
      <c r="F3131" s="77">
        <v>107.26</v>
      </c>
      <c r="G3131" s="254">
        <f t="shared" si="105"/>
        <v>107.26</v>
      </c>
      <c r="H3131" s="228"/>
      <c r="I3131" s="318"/>
    </row>
    <row r="3132" spans="1:9" ht="10.5" hidden="1" customHeight="1" outlineLevel="3">
      <c r="A3132" s="214" t="s">
        <v>5920</v>
      </c>
      <c r="B3132" s="67" t="s">
        <v>2116</v>
      </c>
      <c r="C3132" s="68" t="s">
        <v>39158</v>
      </c>
      <c r="D3132" s="67" t="s">
        <v>124</v>
      </c>
      <c r="E3132" s="67" t="str">
        <f t="shared" si="104"/>
        <v>грн</v>
      </c>
      <c r="F3132" s="77">
        <v>142.80000000000001</v>
      </c>
      <c r="G3132" s="254">
        <f t="shared" si="105"/>
        <v>142.80000000000001</v>
      </c>
      <c r="H3132" s="228"/>
      <c r="I3132" s="318"/>
    </row>
    <row r="3133" spans="1:9" ht="10.5" hidden="1" customHeight="1" outlineLevel="3">
      <c r="A3133" s="214" t="s">
        <v>5921</v>
      </c>
      <c r="B3133" s="67" t="s">
        <v>2117</v>
      </c>
      <c r="C3133" s="68" t="s">
        <v>39159</v>
      </c>
      <c r="D3133" s="67" t="s">
        <v>124</v>
      </c>
      <c r="E3133" s="67" t="str">
        <f t="shared" si="104"/>
        <v>грн</v>
      </c>
      <c r="F3133" s="77">
        <v>216</v>
      </c>
      <c r="G3133" s="254">
        <f t="shared" si="105"/>
        <v>216</v>
      </c>
      <c r="H3133" s="228"/>
      <c r="I3133" s="318"/>
    </row>
    <row r="3134" spans="1:9" ht="10.5" hidden="1" customHeight="1" outlineLevel="3">
      <c r="A3134" s="214" t="s">
        <v>5922</v>
      </c>
      <c r="B3134" s="67" t="s">
        <v>2118</v>
      </c>
      <c r="C3134" s="68" t="s">
        <v>39160</v>
      </c>
      <c r="D3134" s="67" t="s">
        <v>124</v>
      </c>
      <c r="E3134" s="67" t="str">
        <f t="shared" si="104"/>
        <v>грн</v>
      </c>
      <c r="F3134" s="77">
        <v>328.8</v>
      </c>
      <c r="G3134" s="254">
        <f t="shared" si="105"/>
        <v>328.8</v>
      </c>
      <c r="H3134" s="228"/>
      <c r="I3134" s="318"/>
    </row>
    <row r="3135" spans="1:9" ht="10.5" hidden="1" customHeight="1" outlineLevel="3">
      <c r="A3135" s="214" t="s">
        <v>5923</v>
      </c>
      <c r="B3135" s="67" t="s">
        <v>2119</v>
      </c>
      <c r="C3135" s="68" t="s">
        <v>39161</v>
      </c>
      <c r="D3135" s="67" t="s">
        <v>124</v>
      </c>
      <c r="E3135" s="67" t="str">
        <f t="shared" si="104"/>
        <v>грн</v>
      </c>
      <c r="F3135" s="77">
        <v>427.2</v>
      </c>
      <c r="G3135" s="254">
        <f t="shared" si="105"/>
        <v>427.2</v>
      </c>
      <c r="H3135" s="228"/>
      <c r="I3135" s="318"/>
    </row>
    <row r="3136" spans="1:9" ht="10.5" hidden="1" customHeight="1" outlineLevel="3">
      <c r="A3136" s="214" t="s">
        <v>5924</v>
      </c>
      <c r="B3136" s="67" t="s">
        <v>2120</v>
      </c>
      <c r="C3136" s="68" t="s">
        <v>39162</v>
      </c>
      <c r="D3136" s="67" t="s">
        <v>124</v>
      </c>
      <c r="E3136" s="67" t="str">
        <f t="shared" si="104"/>
        <v>грн</v>
      </c>
      <c r="F3136" s="77">
        <v>578.4</v>
      </c>
      <c r="G3136" s="254">
        <f t="shared" si="105"/>
        <v>578.4</v>
      </c>
      <c r="H3136" s="228"/>
      <c r="I3136" s="318"/>
    </row>
    <row r="3137" spans="1:9" ht="10.5" hidden="1" customHeight="1" outlineLevel="3">
      <c r="A3137" s="214" t="s">
        <v>5925</v>
      </c>
      <c r="B3137" s="67" t="s">
        <v>2121</v>
      </c>
      <c r="C3137" s="68" t="s">
        <v>39163</v>
      </c>
      <c r="D3137" s="67" t="s">
        <v>124</v>
      </c>
      <c r="E3137" s="67" t="str">
        <f t="shared" si="104"/>
        <v>грн</v>
      </c>
      <c r="F3137" s="77">
        <v>860.4</v>
      </c>
      <c r="G3137" s="254">
        <f t="shared" si="105"/>
        <v>860.4</v>
      </c>
      <c r="H3137" s="228"/>
      <c r="I3137" s="318"/>
    </row>
    <row r="3138" spans="1:9" ht="10.5" hidden="1" customHeight="1" outlineLevel="3">
      <c r="A3138" s="214" t="s">
        <v>5926</v>
      </c>
      <c r="B3138" s="67" t="s">
        <v>2122</v>
      </c>
      <c r="C3138" s="68" t="s">
        <v>39164</v>
      </c>
      <c r="D3138" s="67" t="s">
        <v>124</v>
      </c>
      <c r="E3138" s="67" t="str">
        <f t="shared" si="104"/>
        <v>грн</v>
      </c>
      <c r="F3138" s="77">
        <v>1318.8</v>
      </c>
      <c r="G3138" s="254">
        <f t="shared" si="105"/>
        <v>1318.8</v>
      </c>
      <c r="H3138" s="228"/>
      <c r="I3138" s="318"/>
    </row>
    <row r="3139" spans="1:9" ht="10.5" hidden="1" customHeight="1" outlineLevel="3">
      <c r="A3139" s="214" t="s">
        <v>5927</v>
      </c>
      <c r="B3139" s="67" t="s">
        <v>2123</v>
      </c>
      <c r="C3139" s="68" t="s">
        <v>39165</v>
      </c>
      <c r="D3139" s="67" t="s">
        <v>124</v>
      </c>
      <c r="E3139" s="67" t="str">
        <f t="shared" ref="E3139:E3202" si="106">IF(D3139="", "", "грн")</f>
        <v>грн</v>
      </c>
      <c r="F3139" s="77">
        <v>1863.6</v>
      </c>
      <c r="G3139" s="254">
        <f t="shared" si="105"/>
        <v>1863.6</v>
      </c>
      <c r="H3139" s="228"/>
      <c r="I3139" s="318"/>
    </row>
    <row r="3140" spans="1:9" ht="10.5" hidden="1" customHeight="1" outlineLevel="3">
      <c r="A3140" s="214" t="s">
        <v>5928</v>
      </c>
      <c r="B3140" s="67" t="s">
        <v>2124</v>
      </c>
      <c r="C3140" s="68" t="s">
        <v>39166</v>
      </c>
      <c r="D3140" s="67" t="s">
        <v>124</v>
      </c>
      <c r="E3140" s="67" t="str">
        <f t="shared" si="106"/>
        <v>грн</v>
      </c>
      <c r="F3140" s="77">
        <v>2422.8000000000002</v>
      </c>
      <c r="G3140" s="254">
        <f t="shared" si="105"/>
        <v>2422.8000000000002</v>
      </c>
      <c r="H3140" s="228"/>
      <c r="I3140" s="318"/>
    </row>
    <row r="3141" spans="1:9" ht="10.5" hidden="1" customHeight="1" outlineLevel="3">
      <c r="A3141" s="214" t="s">
        <v>5929</v>
      </c>
      <c r="B3141" s="67" t="s">
        <v>2125</v>
      </c>
      <c r="C3141" s="68" t="s">
        <v>39167</v>
      </c>
      <c r="D3141" s="67" t="s">
        <v>124</v>
      </c>
      <c r="E3141" s="67" t="str">
        <f t="shared" si="106"/>
        <v>грн</v>
      </c>
      <c r="F3141" s="77">
        <v>4257.6000000000004</v>
      </c>
      <c r="G3141" s="254">
        <f t="shared" si="105"/>
        <v>4257.6000000000004</v>
      </c>
      <c r="H3141" s="228"/>
      <c r="I3141" s="318"/>
    </row>
    <row r="3142" spans="1:9" ht="10.5" hidden="1" customHeight="1" outlineLevel="3">
      <c r="A3142" s="214" t="s">
        <v>5930</v>
      </c>
      <c r="B3142" s="67" t="s">
        <v>2126</v>
      </c>
      <c r="C3142" s="68" t="s">
        <v>39168</v>
      </c>
      <c r="D3142" s="67" t="s">
        <v>124</v>
      </c>
      <c r="E3142" s="67" t="str">
        <f t="shared" si="106"/>
        <v>грн</v>
      </c>
      <c r="F3142" s="77">
        <v>5791.2</v>
      </c>
      <c r="G3142" s="254">
        <f t="shared" si="105"/>
        <v>5791.2</v>
      </c>
      <c r="H3142" s="228"/>
      <c r="I3142" s="318"/>
    </row>
    <row r="3143" spans="1:9" ht="10.5" hidden="1" customHeight="1" outlineLevel="3">
      <c r="A3143" s="214" t="s">
        <v>5931</v>
      </c>
      <c r="B3143" s="67" t="s">
        <v>2127</v>
      </c>
      <c r="C3143" s="68" t="s">
        <v>39169</v>
      </c>
      <c r="D3143" s="67" t="s">
        <v>124</v>
      </c>
      <c r="E3143" s="67" t="str">
        <f t="shared" si="106"/>
        <v>грн</v>
      </c>
      <c r="F3143" s="77">
        <v>7150.8</v>
      </c>
      <c r="G3143" s="254">
        <f t="shared" si="105"/>
        <v>7150.8</v>
      </c>
      <c r="H3143" s="228"/>
      <c r="I3143" s="318"/>
    </row>
    <row r="3144" spans="1:9" ht="10.5" hidden="1" customHeight="1" outlineLevel="3">
      <c r="A3144" s="214" t="s">
        <v>5932</v>
      </c>
      <c r="B3144" s="67" t="s">
        <v>2128</v>
      </c>
      <c r="C3144" s="68" t="s">
        <v>39170</v>
      </c>
      <c r="D3144" s="67" t="s">
        <v>124</v>
      </c>
      <c r="E3144" s="67" t="str">
        <f t="shared" si="106"/>
        <v>грн</v>
      </c>
      <c r="F3144" s="77">
        <v>9.9700000000000006</v>
      </c>
      <c r="G3144" s="254">
        <f t="shared" si="105"/>
        <v>9.9700000000000006</v>
      </c>
      <c r="H3144" s="228"/>
      <c r="I3144" s="318"/>
    </row>
    <row r="3145" spans="1:9" ht="10.5" hidden="1" customHeight="1" outlineLevel="3">
      <c r="A3145" s="214" t="s">
        <v>5933</v>
      </c>
      <c r="B3145" s="67" t="s">
        <v>2129</v>
      </c>
      <c r="C3145" s="68" t="s">
        <v>39171</v>
      </c>
      <c r="D3145" s="67" t="s">
        <v>124</v>
      </c>
      <c r="E3145" s="67" t="str">
        <f t="shared" si="106"/>
        <v>грн</v>
      </c>
      <c r="F3145" s="77">
        <v>11.22</v>
      </c>
      <c r="G3145" s="254">
        <f t="shared" si="105"/>
        <v>11.22</v>
      </c>
      <c r="H3145" s="228"/>
      <c r="I3145" s="318"/>
    </row>
    <row r="3146" spans="1:9" ht="10.5" hidden="1" customHeight="1" outlineLevel="3">
      <c r="A3146" s="214" t="s">
        <v>5934</v>
      </c>
      <c r="B3146" s="67" t="s">
        <v>2130</v>
      </c>
      <c r="C3146" s="68" t="s">
        <v>39172</v>
      </c>
      <c r="D3146" s="67" t="s">
        <v>124</v>
      </c>
      <c r="E3146" s="67" t="str">
        <f t="shared" si="106"/>
        <v>грн</v>
      </c>
      <c r="F3146" s="77">
        <v>18.72</v>
      </c>
      <c r="G3146" s="254">
        <f t="shared" si="105"/>
        <v>18.72</v>
      </c>
      <c r="H3146" s="228"/>
      <c r="I3146" s="318"/>
    </row>
    <row r="3147" spans="1:9" ht="10.5" hidden="1" customHeight="1" outlineLevel="3">
      <c r="A3147" s="214" t="s">
        <v>5935</v>
      </c>
      <c r="B3147" s="67" t="s">
        <v>2131</v>
      </c>
      <c r="C3147" s="68" t="s">
        <v>39173</v>
      </c>
      <c r="D3147" s="67" t="s">
        <v>124</v>
      </c>
      <c r="E3147" s="67" t="str">
        <f t="shared" si="106"/>
        <v>грн</v>
      </c>
      <c r="F3147" s="77">
        <v>11.89</v>
      </c>
      <c r="G3147" s="254">
        <f t="shared" si="105"/>
        <v>11.89</v>
      </c>
      <c r="H3147" s="228"/>
      <c r="I3147" s="318"/>
    </row>
    <row r="3148" spans="1:9" ht="10.5" hidden="1" customHeight="1" outlineLevel="3">
      <c r="A3148" s="214" t="s">
        <v>5936</v>
      </c>
      <c r="B3148" s="67" t="s">
        <v>2132</v>
      </c>
      <c r="C3148" s="68" t="s">
        <v>39174</v>
      </c>
      <c r="D3148" s="67" t="s">
        <v>124</v>
      </c>
      <c r="E3148" s="67" t="str">
        <f t="shared" si="106"/>
        <v>грн</v>
      </c>
      <c r="F3148" s="77">
        <v>12.78</v>
      </c>
      <c r="G3148" s="254">
        <f t="shared" si="105"/>
        <v>12.78</v>
      </c>
      <c r="H3148" s="228"/>
      <c r="I3148" s="318"/>
    </row>
    <row r="3149" spans="1:9" ht="10.5" hidden="1" customHeight="1" outlineLevel="3">
      <c r="A3149" s="214" t="s">
        <v>5937</v>
      </c>
      <c r="B3149" s="67" t="s">
        <v>2133</v>
      </c>
      <c r="C3149" s="68" t="s">
        <v>39175</v>
      </c>
      <c r="D3149" s="67" t="s">
        <v>124</v>
      </c>
      <c r="E3149" s="67" t="str">
        <f t="shared" si="106"/>
        <v>грн</v>
      </c>
      <c r="F3149" s="77">
        <v>19.02</v>
      </c>
      <c r="G3149" s="254">
        <f t="shared" ref="G3149:G3212" si="107">IFERROR(IF(OR(E3149="грн",E3149="грн."),ROUND(F3149*(1-$G$2),2),ROUND(F3149*(1-$G$2),2)*$E$2),"")</f>
        <v>19.02</v>
      </c>
      <c r="H3149" s="228"/>
      <c r="I3149" s="318"/>
    </row>
    <row r="3150" spans="1:9" ht="10.5" hidden="1" customHeight="1" outlineLevel="3">
      <c r="A3150" s="214" t="s">
        <v>5938</v>
      </c>
      <c r="B3150" s="67" t="s">
        <v>2134</v>
      </c>
      <c r="C3150" s="68" t="s">
        <v>39176</v>
      </c>
      <c r="D3150" s="67" t="s">
        <v>124</v>
      </c>
      <c r="E3150" s="67" t="str">
        <f t="shared" si="106"/>
        <v>грн</v>
      </c>
      <c r="F3150" s="77">
        <v>29.08</v>
      </c>
      <c r="G3150" s="254">
        <f t="shared" si="107"/>
        <v>29.08</v>
      </c>
      <c r="H3150" s="228"/>
      <c r="I3150" s="318"/>
    </row>
    <row r="3151" spans="1:9" ht="10.5" hidden="1" customHeight="1" outlineLevel="3">
      <c r="A3151" s="214" t="s">
        <v>5939</v>
      </c>
      <c r="B3151" s="67" t="s">
        <v>2135</v>
      </c>
      <c r="C3151" s="68" t="s">
        <v>39177</v>
      </c>
      <c r="D3151" s="67" t="s">
        <v>124</v>
      </c>
      <c r="E3151" s="67" t="str">
        <f t="shared" si="106"/>
        <v>грн</v>
      </c>
      <c r="F3151" s="77">
        <v>34.96</v>
      </c>
      <c r="G3151" s="254">
        <f t="shared" si="107"/>
        <v>34.96</v>
      </c>
      <c r="H3151" s="228"/>
      <c r="I3151" s="318"/>
    </row>
    <row r="3152" spans="1:9" ht="10.5" hidden="1" customHeight="1" outlineLevel="3">
      <c r="A3152" s="214" t="s">
        <v>5940</v>
      </c>
      <c r="B3152" s="67" t="s">
        <v>2136</v>
      </c>
      <c r="C3152" s="68" t="s">
        <v>39178</v>
      </c>
      <c r="D3152" s="67" t="s">
        <v>124</v>
      </c>
      <c r="E3152" s="67" t="str">
        <f t="shared" si="106"/>
        <v>грн</v>
      </c>
      <c r="F3152" s="77">
        <v>38.1</v>
      </c>
      <c r="G3152" s="254">
        <f t="shared" si="107"/>
        <v>38.1</v>
      </c>
      <c r="H3152" s="228"/>
      <c r="I3152" s="318"/>
    </row>
    <row r="3153" spans="1:9" ht="10.5" hidden="1" customHeight="1" outlineLevel="3">
      <c r="A3153" s="214" t="s">
        <v>5941</v>
      </c>
      <c r="B3153" s="67" t="s">
        <v>2137</v>
      </c>
      <c r="C3153" s="68" t="s">
        <v>39179</v>
      </c>
      <c r="D3153" s="67" t="s">
        <v>124</v>
      </c>
      <c r="E3153" s="67" t="str">
        <f t="shared" si="106"/>
        <v>грн</v>
      </c>
      <c r="F3153" s="77">
        <v>70.900000000000006</v>
      </c>
      <c r="G3153" s="254">
        <f t="shared" si="107"/>
        <v>70.900000000000006</v>
      </c>
      <c r="H3153" s="228"/>
      <c r="I3153" s="318"/>
    </row>
    <row r="3154" spans="1:9" ht="10.5" hidden="1" customHeight="1" outlineLevel="3">
      <c r="A3154" s="214" t="s">
        <v>5942</v>
      </c>
      <c r="B3154" s="67" t="s">
        <v>2138</v>
      </c>
      <c r="C3154" s="68" t="s">
        <v>39180</v>
      </c>
      <c r="D3154" s="67" t="s">
        <v>124</v>
      </c>
      <c r="E3154" s="67" t="str">
        <f t="shared" si="106"/>
        <v>грн</v>
      </c>
      <c r="F3154" s="77">
        <v>95.18</v>
      </c>
      <c r="G3154" s="254">
        <f t="shared" si="107"/>
        <v>95.18</v>
      </c>
      <c r="H3154" s="228"/>
      <c r="I3154" s="318"/>
    </row>
    <row r="3155" spans="1:9" ht="10.5" hidden="1" customHeight="1" outlineLevel="3">
      <c r="A3155" s="214" t="s">
        <v>5943</v>
      </c>
      <c r="B3155" s="67" t="s">
        <v>2139</v>
      </c>
      <c r="C3155" s="68" t="s">
        <v>39181</v>
      </c>
      <c r="D3155" s="67" t="s">
        <v>124</v>
      </c>
      <c r="E3155" s="67" t="str">
        <f t="shared" si="106"/>
        <v>грн</v>
      </c>
      <c r="F3155" s="77">
        <v>112.63</v>
      </c>
      <c r="G3155" s="254">
        <f t="shared" si="107"/>
        <v>112.63</v>
      </c>
      <c r="H3155" s="228"/>
      <c r="I3155" s="318"/>
    </row>
    <row r="3156" spans="1:9" ht="10.5" hidden="1" customHeight="1" outlineLevel="3">
      <c r="A3156" s="214" t="s">
        <v>5944</v>
      </c>
      <c r="B3156" s="67" t="s">
        <v>2140</v>
      </c>
      <c r="C3156" s="68" t="s">
        <v>39182</v>
      </c>
      <c r="D3156" s="67" t="s">
        <v>124</v>
      </c>
      <c r="E3156" s="67" t="str">
        <f t="shared" si="106"/>
        <v>грн</v>
      </c>
      <c r="F3156" s="77">
        <v>172.8</v>
      </c>
      <c r="G3156" s="254">
        <f t="shared" si="107"/>
        <v>172.8</v>
      </c>
      <c r="H3156" s="228"/>
      <c r="I3156" s="318"/>
    </row>
    <row r="3157" spans="1:9" ht="10.5" hidden="1" customHeight="1" outlineLevel="3">
      <c r="A3157" s="214" t="s">
        <v>5945</v>
      </c>
      <c r="B3157" s="67" t="s">
        <v>2141</v>
      </c>
      <c r="C3157" s="68" t="s">
        <v>39183</v>
      </c>
      <c r="D3157" s="67" t="s">
        <v>124</v>
      </c>
      <c r="E3157" s="67" t="str">
        <f t="shared" si="106"/>
        <v>грн</v>
      </c>
      <c r="F3157" s="77">
        <v>226.8</v>
      </c>
      <c r="G3157" s="254">
        <f t="shared" si="107"/>
        <v>226.8</v>
      </c>
      <c r="H3157" s="228"/>
      <c r="I3157" s="318"/>
    </row>
    <row r="3158" spans="1:9" ht="10.5" hidden="1" customHeight="1" outlineLevel="3">
      <c r="A3158" s="214" t="s">
        <v>5946</v>
      </c>
      <c r="B3158" s="67" t="s">
        <v>2142</v>
      </c>
      <c r="C3158" s="68" t="s">
        <v>39184</v>
      </c>
      <c r="D3158" s="67" t="s">
        <v>124</v>
      </c>
      <c r="E3158" s="67" t="str">
        <f t="shared" si="106"/>
        <v>грн</v>
      </c>
      <c r="F3158" s="77">
        <v>315.60000000000002</v>
      </c>
      <c r="G3158" s="254">
        <f t="shared" si="107"/>
        <v>315.60000000000002</v>
      </c>
      <c r="H3158" s="228"/>
      <c r="I3158" s="318"/>
    </row>
    <row r="3159" spans="1:9" ht="10.5" hidden="1" customHeight="1" outlineLevel="3">
      <c r="A3159" s="214" t="s">
        <v>5947</v>
      </c>
      <c r="B3159" s="67" t="s">
        <v>2143</v>
      </c>
      <c r="C3159" s="68" t="s">
        <v>39185</v>
      </c>
      <c r="D3159" s="67" t="s">
        <v>124</v>
      </c>
      <c r="E3159" s="67" t="str">
        <f t="shared" si="106"/>
        <v>грн</v>
      </c>
      <c r="F3159" s="77">
        <v>428.4</v>
      </c>
      <c r="G3159" s="254">
        <f t="shared" si="107"/>
        <v>428.4</v>
      </c>
      <c r="H3159" s="228"/>
      <c r="I3159" s="318"/>
    </row>
    <row r="3160" spans="1:9" ht="10.5" hidden="1" customHeight="1" outlineLevel="3">
      <c r="A3160" s="214" t="s">
        <v>5948</v>
      </c>
      <c r="B3160" s="67" t="s">
        <v>2144</v>
      </c>
      <c r="C3160" s="68" t="s">
        <v>39186</v>
      </c>
      <c r="D3160" s="67" t="s">
        <v>124</v>
      </c>
      <c r="E3160" s="67" t="str">
        <f t="shared" si="106"/>
        <v>грн</v>
      </c>
      <c r="F3160" s="77">
        <v>901.2</v>
      </c>
      <c r="G3160" s="254">
        <f t="shared" si="107"/>
        <v>901.2</v>
      </c>
      <c r="H3160" s="228"/>
      <c r="I3160" s="318"/>
    </row>
    <row r="3161" spans="1:9" ht="10.5" hidden="1" customHeight="1" outlineLevel="3">
      <c r="A3161" s="214" t="s">
        <v>5949</v>
      </c>
      <c r="B3161" s="67" t="s">
        <v>2145</v>
      </c>
      <c r="C3161" s="68" t="s">
        <v>39187</v>
      </c>
      <c r="D3161" s="67" t="s">
        <v>124</v>
      </c>
      <c r="E3161" s="67" t="str">
        <f t="shared" si="106"/>
        <v>грн</v>
      </c>
      <c r="F3161" s="77">
        <v>1300.8</v>
      </c>
      <c r="G3161" s="254">
        <f t="shared" si="107"/>
        <v>1300.8</v>
      </c>
      <c r="H3161" s="228"/>
      <c r="I3161" s="318"/>
    </row>
    <row r="3162" spans="1:9" ht="13.35" hidden="1" customHeight="1" outlineLevel="2">
      <c r="A3162" s="214"/>
      <c r="B3162" s="442"/>
      <c r="C3162" s="203" t="s">
        <v>39747</v>
      </c>
      <c r="D3162" s="203"/>
      <c r="E3162" s="203" t="str">
        <f t="shared" si="106"/>
        <v/>
      </c>
      <c r="F3162" s="205" t="s">
        <v>300</v>
      </c>
      <c r="G3162" s="253" t="str">
        <f t="shared" si="107"/>
        <v/>
      </c>
      <c r="H3162" s="228"/>
      <c r="I3162" s="318"/>
    </row>
    <row r="3163" spans="1:9" ht="10.5" hidden="1" customHeight="1" outlineLevel="3">
      <c r="A3163" s="214" t="s">
        <v>5950</v>
      </c>
      <c r="B3163" s="67" t="s">
        <v>2146</v>
      </c>
      <c r="C3163" s="68" t="s">
        <v>39188</v>
      </c>
      <c r="D3163" s="67" t="s">
        <v>124</v>
      </c>
      <c r="E3163" s="67" t="str">
        <f t="shared" si="106"/>
        <v>грн</v>
      </c>
      <c r="F3163" s="77">
        <v>266.39999999999998</v>
      </c>
      <c r="G3163" s="254">
        <f t="shared" si="107"/>
        <v>266.39999999999998</v>
      </c>
      <c r="H3163" s="228"/>
      <c r="I3163" s="318"/>
    </row>
    <row r="3164" spans="1:9" ht="10.5" hidden="1" customHeight="1" outlineLevel="3">
      <c r="A3164" s="214" t="s">
        <v>5951</v>
      </c>
      <c r="B3164" s="67" t="s">
        <v>2147</v>
      </c>
      <c r="C3164" s="68" t="s">
        <v>39189</v>
      </c>
      <c r="D3164" s="67" t="s">
        <v>124</v>
      </c>
      <c r="E3164" s="67" t="str">
        <f t="shared" si="106"/>
        <v>грн</v>
      </c>
      <c r="F3164" s="77">
        <v>286.8</v>
      </c>
      <c r="G3164" s="254">
        <f t="shared" si="107"/>
        <v>286.8</v>
      </c>
      <c r="H3164" s="228"/>
      <c r="I3164" s="318"/>
    </row>
    <row r="3165" spans="1:9" ht="10.5" hidden="1" customHeight="1" outlineLevel="3">
      <c r="A3165" s="214" t="s">
        <v>5952</v>
      </c>
      <c r="B3165" s="67" t="s">
        <v>2148</v>
      </c>
      <c r="C3165" s="68" t="s">
        <v>39190</v>
      </c>
      <c r="D3165" s="67" t="s">
        <v>124</v>
      </c>
      <c r="E3165" s="67" t="str">
        <f t="shared" si="106"/>
        <v>грн</v>
      </c>
      <c r="F3165" s="77">
        <v>326.39999999999998</v>
      </c>
      <c r="G3165" s="254">
        <f t="shared" si="107"/>
        <v>326.39999999999998</v>
      </c>
      <c r="H3165" s="228"/>
      <c r="I3165" s="318"/>
    </row>
    <row r="3166" spans="1:9" ht="10.5" hidden="1" customHeight="1" outlineLevel="3">
      <c r="A3166" s="214" t="s">
        <v>5953</v>
      </c>
      <c r="B3166" s="67" t="s">
        <v>2149</v>
      </c>
      <c r="C3166" s="68" t="s">
        <v>39191</v>
      </c>
      <c r="D3166" s="67" t="s">
        <v>124</v>
      </c>
      <c r="E3166" s="67" t="str">
        <f t="shared" si="106"/>
        <v>грн</v>
      </c>
      <c r="F3166" s="77">
        <v>326.39999999999998</v>
      </c>
      <c r="G3166" s="254">
        <f t="shared" si="107"/>
        <v>326.39999999999998</v>
      </c>
      <c r="H3166" s="228"/>
      <c r="I3166" s="318"/>
    </row>
    <row r="3167" spans="1:9" ht="10.5" hidden="1" customHeight="1" outlineLevel="3">
      <c r="A3167" s="214" t="s">
        <v>5954</v>
      </c>
      <c r="B3167" s="67" t="s">
        <v>2150</v>
      </c>
      <c r="C3167" s="68" t="s">
        <v>39192</v>
      </c>
      <c r="D3167" s="67" t="s">
        <v>124</v>
      </c>
      <c r="E3167" s="67" t="str">
        <f t="shared" si="106"/>
        <v>грн</v>
      </c>
      <c r="F3167" s="77">
        <v>370.8</v>
      </c>
      <c r="G3167" s="254">
        <f t="shared" si="107"/>
        <v>370.8</v>
      </c>
      <c r="H3167" s="228"/>
      <c r="I3167" s="318"/>
    </row>
    <row r="3168" spans="1:9" ht="10.5" hidden="1" customHeight="1" outlineLevel="3">
      <c r="A3168" s="214" t="s">
        <v>5955</v>
      </c>
      <c r="B3168" s="67" t="s">
        <v>2151</v>
      </c>
      <c r="C3168" s="68" t="s">
        <v>39193</v>
      </c>
      <c r="D3168" s="67" t="s">
        <v>124</v>
      </c>
      <c r="E3168" s="67" t="str">
        <f t="shared" si="106"/>
        <v>грн</v>
      </c>
      <c r="F3168" s="77">
        <v>430.8</v>
      </c>
      <c r="G3168" s="254">
        <f t="shared" si="107"/>
        <v>430.8</v>
      </c>
      <c r="H3168" s="228"/>
      <c r="I3168" s="318"/>
    </row>
    <row r="3169" spans="1:9" ht="10.5" hidden="1" customHeight="1" outlineLevel="3">
      <c r="A3169" s="214" t="s">
        <v>5956</v>
      </c>
      <c r="B3169" s="67" t="s">
        <v>2152</v>
      </c>
      <c r="C3169" s="68" t="s">
        <v>39194</v>
      </c>
      <c r="D3169" s="67" t="s">
        <v>124</v>
      </c>
      <c r="E3169" s="67" t="str">
        <f t="shared" si="106"/>
        <v>грн</v>
      </c>
      <c r="F3169" s="77">
        <v>484.8</v>
      </c>
      <c r="G3169" s="254">
        <f t="shared" si="107"/>
        <v>484.8</v>
      </c>
      <c r="H3169" s="228"/>
      <c r="I3169" s="318"/>
    </row>
    <row r="3170" spans="1:9" ht="10.5" hidden="1" customHeight="1" outlineLevel="3">
      <c r="A3170" s="214" t="s">
        <v>5957</v>
      </c>
      <c r="B3170" s="67" t="s">
        <v>2153</v>
      </c>
      <c r="C3170" s="68" t="s">
        <v>39195</v>
      </c>
      <c r="D3170" s="67" t="s">
        <v>124</v>
      </c>
      <c r="E3170" s="67" t="str">
        <f t="shared" si="106"/>
        <v>грн</v>
      </c>
      <c r="F3170" s="77">
        <v>571.20000000000005</v>
      </c>
      <c r="G3170" s="254">
        <f t="shared" si="107"/>
        <v>571.20000000000005</v>
      </c>
      <c r="H3170" s="228"/>
      <c r="I3170" s="318"/>
    </row>
    <row r="3171" spans="1:9" ht="10.5" hidden="1" customHeight="1" outlineLevel="3">
      <c r="A3171" s="214" t="s">
        <v>5958</v>
      </c>
      <c r="B3171" s="67" t="s">
        <v>2154</v>
      </c>
      <c r="C3171" s="68" t="s">
        <v>39196</v>
      </c>
      <c r="D3171" s="67" t="s">
        <v>124</v>
      </c>
      <c r="E3171" s="67" t="str">
        <f t="shared" si="106"/>
        <v>грн</v>
      </c>
      <c r="F3171" s="77">
        <v>607.20000000000005</v>
      </c>
      <c r="G3171" s="254">
        <f t="shared" si="107"/>
        <v>607.20000000000005</v>
      </c>
      <c r="H3171" s="228"/>
      <c r="I3171" s="318"/>
    </row>
    <row r="3172" spans="1:9" ht="10.5" hidden="1" customHeight="1" outlineLevel="3">
      <c r="A3172" s="214" t="s">
        <v>5959</v>
      </c>
      <c r="B3172" s="67" t="s">
        <v>2155</v>
      </c>
      <c r="C3172" s="68" t="s">
        <v>39197</v>
      </c>
      <c r="D3172" s="67" t="s">
        <v>124</v>
      </c>
      <c r="E3172" s="67" t="str">
        <f t="shared" si="106"/>
        <v>грн</v>
      </c>
      <c r="F3172" s="77">
        <v>711.6</v>
      </c>
      <c r="G3172" s="254">
        <f t="shared" si="107"/>
        <v>711.6</v>
      </c>
      <c r="H3172" s="228"/>
      <c r="I3172" s="318"/>
    </row>
    <row r="3173" spans="1:9" ht="10.5" hidden="1" customHeight="1" outlineLevel="3">
      <c r="A3173" s="214" t="s">
        <v>5960</v>
      </c>
      <c r="B3173" s="67" t="s">
        <v>2156</v>
      </c>
      <c r="C3173" s="68" t="s">
        <v>39198</v>
      </c>
      <c r="D3173" s="67" t="s">
        <v>124</v>
      </c>
      <c r="E3173" s="67" t="str">
        <f t="shared" si="106"/>
        <v>грн</v>
      </c>
      <c r="F3173" s="77">
        <v>926.4</v>
      </c>
      <c r="G3173" s="254">
        <f t="shared" si="107"/>
        <v>926.4</v>
      </c>
      <c r="H3173" s="228"/>
      <c r="I3173" s="318"/>
    </row>
    <row r="3174" spans="1:9" ht="10.5" hidden="1" customHeight="1" outlineLevel="3">
      <c r="A3174" s="214" t="s">
        <v>5961</v>
      </c>
      <c r="B3174" s="67" t="s">
        <v>2157</v>
      </c>
      <c r="C3174" s="68" t="s">
        <v>39199</v>
      </c>
      <c r="D3174" s="67" t="s">
        <v>124</v>
      </c>
      <c r="E3174" s="67" t="str">
        <f t="shared" si="106"/>
        <v>грн</v>
      </c>
      <c r="F3174" s="77">
        <v>402</v>
      </c>
      <c r="G3174" s="254">
        <f t="shared" si="107"/>
        <v>402</v>
      </c>
      <c r="H3174" s="228"/>
      <c r="I3174" s="318"/>
    </row>
    <row r="3175" spans="1:9" ht="10.5" hidden="1" customHeight="1" outlineLevel="3">
      <c r="A3175" s="214" t="s">
        <v>5962</v>
      </c>
      <c r="B3175" s="67" t="s">
        <v>2158</v>
      </c>
      <c r="C3175" s="68" t="s">
        <v>39200</v>
      </c>
      <c r="D3175" s="67" t="s">
        <v>124</v>
      </c>
      <c r="E3175" s="67" t="str">
        <f t="shared" si="106"/>
        <v>грн</v>
      </c>
      <c r="F3175" s="77">
        <v>465.6</v>
      </c>
      <c r="G3175" s="254">
        <f t="shared" si="107"/>
        <v>465.6</v>
      </c>
      <c r="H3175" s="228"/>
      <c r="I3175" s="318"/>
    </row>
    <row r="3176" spans="1:9" ht="10.5" hidden="1" customHeight="1" outlineLevel="3">
      <c r="A3176" s="214" t="s">
        <v>5963</v>
      </c>
      <c r="B3176" s="67" t="s">
        <v>2159</v>
      </c>
      <c r="C3176" s="68" t="s">
        <v>39201</v>
      </c>
      <c r="D3176" s="67" t="s">
        <v>124</v>
      </c>
      <c r="E3176" s="67" t="str">
        <f t="shared" si="106"/>
        <v>грн</v>
      </c>
      <c r="F3176" s="77">
        <v>526.79999999999995</v>
      </c>
      <c r="G3176" s="254">
        <f t="shared" si="107"/>
        <v>526.79999999999995</v>
      </c>
      <c r="H3176" s="228"/>
      <c r="I3176" s="318"/>
    </row>
    <row r="3177" spans="1:9" ht="10.5" hidden="1" customHeight="1" outlineLevel="3">
      <c r="A3177" s="214" t="s">
        <v>5964</v>
      </c>
      <c r="B3177" s="67" t="s">
        <v>2160</v>
      </c>
      <c r="C3177" s="68" t="s">
        <v>39202</v>
      </c>
      <c r="D3177" s="67" t="s">
        <v>124</v>
      </c>
      <c r="E3177" s="67" t="str">
        <f t="shared" si="106"/>
        <v>грн</v>
      </c>
      <c r="F3177" s="77">
        <v>609.6</v>
      </c>
      <c r="G3177" s="254">
        <f t="shared" si="107"/>
        <v>609.6</v>
      </c>
      <c r="H3177" s="228"/>
      <c r="I3177" s="318"/>
    </row>
    <row r="3178" spans="1:9" ht="13.35" hidden="1" customHeight="1" outlineLevel="2">
      <c r="A3178" s="214"/>
      <c r="B3178" s="442"/>
      <c r="C3178" s="203" t="s">
        <v>39748</v>
      </c>
      <c r="D3178" s="203"/>
      <c r="E3178" s="203" t="str">
        <f t="shared" si="106"/>
        <v/>
      </c>
      <c r="F3178" s="205" t="s">
        <v>300</v>
      </c>
      <c r="G3178" s="253" t="str">
        <f t="shared" si="107"/>
        <v/>
      </c>
      <c r="H3178" s="228"/>
      <c r="I3178" s="318"/>
    </row>
    <row r="3179" spans="1:9" ht="10.5" hidden="1" customHeight="1" outlineLevel="3">
      <c r="A3179" s="214" t="s">
        <v>5965</v>
      </c>
      <c r="B3179" s="67" t="s">
        <v>2161</v>
      </c>
      <c r="C3179" s="68" t="s">
        <v>39203</v>
      </c>
      <c r="D3179" s="67" t="s">
        <v>124</v>
      </c>
      <c r="E3179" s="67" t="str">
        <f t="shared" si="106"/>
        <v>грн</v>
      </c>
      <c r="F3179" s="77">
        <v>44.88</v>
      </c>
      <c r="G3179" s="254">
        <f t="shared" si="107"/>
        <v>44.88</v>
      </c>
      <c r="H3179" s="228"/>
      <c r="I3179" s="318"/>
    </row>
    <row r="3180" spans="1:9" ht="10.5" hidden="1" customHeight="1" outlineLevel="3">
      <c r="A3180" s="214" t="s">
        <v>5966</v>
      </c>
      <c r="B3180" s="67" t="s">
        <v>2162</v>
      </c>
      <c r="C3180" s="68" t="s">
        <v>39204</v>
      </c>
      <c r="D3180" s="67" t="s">
        <v>124</v>
      </c>
      <c r="E3180" s="67" t="str">
        <f t="shared" si="106"/>
        <v>грн</v>
      </c>
      <c r="F3180" s="77">
        <v>46.62</v>
      </c>
      <c r="G3180" s="254">
        <f t="shared" si="107"/>
        <v>46.62</v>
      </c>
      <c r="H3180" s="228"/>
      <c r="I3180" s="318"/>
    </row>
    <row r="3181" spans="1:9" ht="10.5" hidden="1" customHeight="1" outlineLevel="3">
      <c r="A3181" s="214" t="s">
        <v>5967</v>
      </c>
      <c r="B3181" s="67" t="s">
        <v>2163</v>
      </c>
      <c r="C3181" s="68" t="s">
        <v>39205</v>
      </c>
      <c r="D3181" s="67" t="s">
        <v>124</v>
      </c>
      <c r="E3181" s="67" t="str">
        <f t="shared" si="106"/>
        <v>грн</v>
      </c>
      <c r="F3181" s="77">
        <v>62.47</v>
      </c>
      <c r="G3181" s="254">
        <f t="shared" si="107"/>
        <v>62.47</v>
      </c>
      <c r="H3181" s="228"/>
      <c r="I3181" s="318"/>
    </row>
    <row r="3182" spans="1:9" ht="10.5" hidden="1" customHeight="1" outlineLevel="3">
      <c r="A3182" s="214" t="s">
        <v>5968</v>
      </c>
      <c r="B3182" s="67" t="s">
        <v>2164</v>
      </c>
      <c r="C3182" s="68" t="s">
        <v>39206</v>
      </c>
      <c r="D3182" s="67" t="s">
        <v>124</v>
      </c>
      <c r="E3182" s="67" t="str">
        <f t="shared" si="106"/>
        <v>грн</v>
      </c>
      <c r="F3182" s="77">
        <v>90.64</v>
      </c>
      <c r="G3182" s="254">
        <f t="shared" si="107"/>
        <v>90.64</v>
      </c>
      <c r="H3182" s="228"/>
      <c r="I3182" s="318"/>
    </row>
    <row r="3183" spans="1:9" ht="10.5" hidden="1" customHeight="1" outlineLevel="3">
      <c r="A3183" s="214" t="s">
        <v>5969</v>
      </c>
      <c r="B3183" s="67" t="s">
        <v>2165</v>
      </c>
      <c r="C3183" s="68" t="s">
        <v>39207</v>
      </c>
      <c r="D3183" s="67" t="s">
        <v>124</v>
      </c>
      <c r="E3183" s="67" t="str">
        <f t="shared" si="106"/>
        <v>грн</v>
      </c>
      <c r="F3183" s="77">
        <v>135.6</v>
      </c>
      <c r="G3183" s="254">
        <f t="shared" si="107"/>
        <v>135.6</v>
      </c>
      <c r="H3183" s="228"/>
      <c r="I3183" s="318"/>
    </row>
    <row r="3184" spans="1:9" ht="10.5" hidden="1" customHeight="1" outlineLevel="3">
      <c r="A3184" s="214" t="s">
        <v>5970</v>
      </c>
      <c r="B3184" s="67" t="s">
        <v>2166</v>
      </c>
      <c r="C3184" s="68" t="s">
        <v>39208</v>
      </c>
      <c r="D3184" s="67" t="s">
        <v>124</v>
      </c>
      <c r="E3184" s="67" t="str">
        <f t="shared" si="106"/>
        <v>грн</v>
      </c>
      <c r="F3184" s="77">
        <v>184.8</v>
      </c>
      <c r="G3184" s="254">
        <f t="shared" si="107"/>
        <v>184.8</v>
      </c>
      <c r="H3184" s="228"/>
      <c r="I3184" s="318"/>
    </row>
    <row r="3185" spans="1:9" ht="13.35" hidden="1" customHeight="1" outlineLevel="2">
      <c r="A3185" s="214"/>
      <c r="B3185" s="442"/>
      <c r="C3185" s="203" t="s">
        <v>39749</v>
      </c>
      <c r="D3185" s="203"/>
      <c r="E3185" s="203" t="str">
        <f t="shared" si="106"/>
        <v/>
      </c>
      <c r="F3185" s="205" t="s">
        <v>300</v>
      </c>
      <c r="G3185" s="253" t="str">
        <f t="shared" si="107"/>
        <v/>
      </c>
      <c r="H3185" s="228"/>
      <c r="I3185" s="318"/>
    </row>
    <row r="3186" spans="1:9" ht="10.5" hidden="1" customHeight="1" outlineLevel="3">
      <c r="A3186" s="214" t="s">
        <v>5971</v>
      </c>
      <c r="B3186" s="67" t="s">
        <v>2167</v>
      </c>
      <c r="C3186" s="68" t="s">
        <v>39209</v>
      </c>
      <c r="D3186" s="67" t="s">
        <v>124</v>
      </c>
      <c r="E3186" s="67" t="str">
        <f t="shared" si="106"/>
        <v>грн</v>
      </c>
      <c r="F3186" s="77">
        <v>5.72</v>
      </c>
      <c r="G3186" s="254">
        <f t="shared" si="107"/>
        <v>5.72</v>
      </c>
      <c r="H3186" s="228"/>
      <c r="I3186" s="318"/>
    </row>
    <row r="3187" spans="1:9" ht="10.5" hidden="1" customHeight="1" outlineLevel="3">
      <c r="A3187" s="214" t="s">
        <v>5972</v>
      </c>
      <c r="B3187" s="67" t="s">
        <v>2168</v>
      </c>
      <c r="C3187" s="68" t="s">
        <v>39210</v>
      </c>
      <c r="D3187" s="67" t="s">
        <v>124</v>
      </c>
      <c r="E3187" s="67" t="str">
        <f t="shared" si="106"/>
        <v>грн</v>
      </c>
      <c r="F3187" s="77">
        <v>5.54</v>
      </c>
      <c r="G3187" s="254">
        <f t="shared" si="107"/>
        <v>5.54</v>
      </c>
      <c r="H3187" s="228"/>
      <c r="I3187" s="318"/>
    </row>
    <row r="3188" spans="1:9" ht="10.5" hidden="1" customHeight="1" outlineLevel="3">
      <c r="A3188" s="214" t="s">
        <v>5973</v>
      </c>
      <c r="B3188" s="67" t="s">
        <v>2169</v>
      </c>
      <c r="C3188" s="68" t="s">
        <v>39211</v>
      </c>
      <c r="D3188" s="67" t="s">
        <v>124</v>
      </c>
      <c r="E3188" s="67" t="str">
        <f t="shared" si="106"/>
        <v>грн</v>
      </c>
      <c r="F3188" s="77">
        <v>6.6</v>
      </c>
      <c r="G3188" s="254">
        <f t="shared" si="107"/>
        <v>6.6</v>
      </c>
      <c r="H3188" s="228"/>
      <c r="I3188" s="318"/>
    </row>
    <row r="3189" spans="1:9" ht="10.5" hidden="1" customHeight="1" outlineLevel="3">
      <c r="A3189" s="214" t="s">
        <v>5974</v>
      </c>
      <c r="B3189" s="67" t="s">
        <v>2170</v>
      </c>
      <c r="C3189" s="68" t="s">
        <v>39212</v>
      </c>
      <c r="D3189" s="67" t="s">
        <v>124</v>
      </c>
      <c r="E3189" s="67" t="str">
        <f t="shared" si="106"/>
        <v>грн</v>
      </c>
      <c r="F3189" s="77">
        <v>6.62</v>
      </c>
      <c r="G3189" s="254">
        <f t="shared" si="107"/>
        <v>6.62</v>
      </c>
      <c r="H3189" s="228"/>
      <c r="I3189" s="318"/>
    </row>
    <row r="3190" spans="1:9" ht="10.5" hidden="1" customHeight="1" outlineLevel="3">
      <c r="A3190" s="214" t="s">
        <v>5975</v>
      </c>
      <c r="B3190" s="67" t="s">
        <v>2171</v>
      </c>
      <c r="C3190" s="68" t="s">
        <v>39213</v>
      </c>
      <c r="D3190" s="67" t="s">
        <v>124</v>
      </c>
      <c r="E3190" s="67" t="str">
        <f t="shared" si="106"/>
        <v>грн</v>
      </c>
      <c r="F3190" s="77">
        <v>12.12</v>
      </c>
      <c r="G3190" s="254">
        <f t="shared" si="107"/>
        <v>12.12</v>
      </c>
      <c r="H3190" s="228"/>
      <c r="I3190" s="318"/>
    </row>
    <row r="3191" spans="1:9" ht="13.35" hidden="1" customHeight="1" outlineLevel="2">
      <c r="A3191" s="214"/>
      <c r="B3191" s="442"/>
      <c r="C3191" s="203" t="s">
        <v>39750</v>
      </c>
      <c r="D3191" s="203"/>
      <c r="E3191" s="203" t="str">
        <f t="shared" si="106"/>
        <v/>
      </c>
      <c r="F3191" s="205" t="s">
        <v>300</v>
      </c>
      <c r="G3191" s="253" t="str">
        <f t="shared" si="107"/>
        <v/>
      </c>
      <c r="H3191" s="228"/>
      <c r="I3191" s="318"/>
    </row>
    <row r="3192" spans="1:9" ht="10.5" hidden="1" customHeight="1" outlineLevel="3">
      <c r="A3192" s="214" t="s">
        <v>5976</v>
      </c>
      <c r="B3192" s="67" t="s">
        <v>2172</v>
      </c>
      <c r="C3192" s="68" t="s">
        <v>39214</v>
      </c>
      <c r="D3192" s="67" t="s">
        <v>124</v>
      </c>
      <c r="E3192" s="67" t="str">
        <f t="shared" si="106"/>
        <v>грн</v>
      </c>
      <c r="F3192" s="77">
        <v>8.76</v>
      </c>
      <c r="G3192" s="254">
        <f t="shared" si="107"/>
        <v>8.76</v>
      </c>
      <c r="H3192" s="228"/>
      <c r="I3192" s="318"/>
    </row>
    <row r="3193" spans="1:9" ht="10.5" hidden="1" customHeight="1" outlineLevel="3">
      <c r="A3193" s="214" t="s">
        <v>5977</v>
      </c>
      <c r="B3193" s="67" t="s">
        <v>2173</v>
      </c>
      <c r="C3193" s="68" t="s">
        <v>39215</v>
      </c>
      <c r="D3193" s="67" t="s">
        <v>124</v>
      </c>
      <c r="E3193" s="67" t="str">
        <f t="shared" si="106"/>
        <v>грн</v>
      </c>
      <c r="F3193" s="77">
        <v>9.1</v>
      </c>
      <c r="G3193" s="254">
        <f t="shared" si="107"/>
        <v>9.1</v>
      </c>
      <c r="H3193" s="228"/>
      <c r="I3193" s="318"/>
    </row>
    <row r="3194" spans="1:9" ht="10.5" hidden="1" customHeight="1" outlineLevel="3">
      <c r="A3194" s="214" t="s">
        <v>5978</v>
      </c>
      <c r="B3194" s="67" t="s">
        <v>2174</v>
      </c>
      <c r="C3194" s="68" t="s">
        <v>39216</v>
      </c>
      <c r="D3194" s="67" t="s">
        <v>124</v>
      </c>
      <c r="E3194" s="67" t="str">
        <f t="shared" si="106"/>
        <v>грн</v>
      </c>
      <c r="F3194" s="77">
        <v>11.2</v>
      </c>
      <c r="G3194" s="254">
        <f t="shared" si="107"/>
        <v>11.2</v>
      </c>
      <c r="H3194" s="228"/>
      <c r="I3194" s="318"/>
    </row>
    <row r="3195" spans="1:9" ht="10.5" hidden="1" customHeight="1" outlineLevel="3">
      <c r="A3195" s="214" t="s">
        <v>5979</v>
      </c>
      <c r="B3195" s="67" t="s">
        <v>2175</v>
      </c>
      <c r="C3195" s="68" t="s">
        <v>39217</v>
      </c>
      <c r="D3195" s="67" t="s">
        <v>124</v>
      </c>
      <c r="E3195" s="67" t="str">
        <f t="shared" si="106"/>
        <v>грн</v>
      </c>
      <c r="F3195" s="77">
        <v>10.69</v>
      </c>
      <c r="G3195" s="254">
        <f t="shared" si="107"/>
        <v>10.69</v>
      </c>
      <c r="H3195" s="228"/>
      <c r="I3195" s="318"/>
    </row>
    <row r="3196" spans="1:9" ht="10.5" hidden="1" customHeight="1" outlineLevel="3">
      <c r="A3196" s="214" t="s">
        <v>5980</v>
      </c>
      <c r="B3196" s="67" t="s">
        <v>2176</v>
      </c>
      <c r="C3196" s="68" t="s">
        <v>39218</v>
      </c>
      <c r="D3196" s="67" t="s">
        <v>124</v>
      </c>
      <c r="E3196" s="67" t="str">
        <f t="shared" si="106"/>
        <v>грн</v>
      </c>
      <c r="F3196" s="77">
        <v>9.98</v>
      </c>
      <c r="G3196" s="254">
        <f t="shared" si="107"/>
        <v>9.98</v>
      </c>
      <c r="H3196" s="228"/>
      <c r="I3196" s="318"/>
    </row>
    <row r="3197" spans="1:9" ht="10.5" hidden="1" customHeight="1" outlineLevel="3">
      <c r="A3197" s="214" t="s">
        <v>5981</v>
      </c>
      <c r="B3197" s="67" t="s">
        <v>2177</v>
      </c>
      <c r="C3197" s="68" t="s">
        <v>39219</v>
      </c>
      <c r="D3197" s="67" t="s">
        <v>124</v>
      </c>
      <c r="E3197" s="67" t="str">
        <f t="shared" si="106"/>
        <v>грн</v>
      </c>
      <c r="F3197" s="77">
        <v>9.23</v>
      </c>
      <c r="G3197" s="254">
        <f t="shared" si="107"/>
        <v>9.23</v>
      </c>
      <c r="H3197" s="228"/>
      <c r="I3197" s="318"/>
    </row>
    <row r="3198" spans="1:9" ht="10.5" hidden="1" customHeight="1" outlineLevel="3">
      <c r="A3198" s="214" t="s">
        <v>5982</v>
      </c>
      <c r="B3198" s="67" t="s">
        <v>2178</v>
      </c>
      <c r="C3198" s="68" t="s">
        <v>39220</v>
      </c>
      <c r="D3198" s="67" t="s">
        <v>124</v>
      </c>
      <c r="E3198" s="67" t="str">
        <f t="shared" si="106"/>
        <v>грн</v>
      </c>
      <c r="F3198" s="77">
        <v>9.98</v>
      </c>
      <c r="G3198" s="254">
        <f t="shared" si="107"/>
        <v>9.98</v>
      </c>
      <c r="H3198" s="228"/>
      <c r="I3198" s="318"/>
    </row>
    <row r="3199" spans="1:9" ht="10.5" hidden="1" customHeight="1" outlineLevel="3">
      <c r="A3199" s="214" t="s">
        <v>5983</v>
      </c>
      <c r="B3199" s="67" t="s">
        <v>2179</v>
      </c>
      <c r="C3199" s="68" t="s">
        <v>39221</v>
      </c>
      <c r="D3199" s="67" t="s">
        <v>124</v>
      </c>
      <c r="E3199" s="67" t="str">
        <f t="shared" si="106"/>
        <v>грн</v>
      </c>
      <c r="F3199" s="77">
        <v>9.7200000000000006</v>
      </c>
      <c r="G3199" s="254">
        <f t="shared" si="107"/>
        <v>9.7200000000000006</v>
      </c>
      <c r="H3199" s="228"/>
      <c r="I3199" s="318"/>
    </row>
    <row r="3200" spans="1:9" ht="10.5" hidden="1" customHeight="1" outlineLevel="3">
      <c r="A3200" s="214" t="s">
        <v>5984</v>
      </c>
      <c r="B3200" s="67" t="s">
        <v>2180</v>
      </c>
      <c r="C3200" s="68" t="s">
        <v>39222</v>
      </c>
      <c r="D3200" s="67" t="s">
        <v>124</v>
      </c>
      <c r="E3200" s="67" t="str">
        <f t="shared" si="106"/>
        <v>грн</v>
      </c>
      <c r="F3200" s="77">
        <v>12.01</v>
      </c>
      <c r="G3200" s="254">
        <f t="shared" si="107"/>
        <v>12.01</v>
      </c>
      <c r="H3200" s="228"/>
      <c r="I3200" s="318"/>
    </row>
    <row r="3201" spans="1:9" ht="10.5" hidden="1" customHeight="1" outlineLevel="3">
      <c r="A3201" s="214" t="s">
        <v>5985</v>
      </c>
      <c r="B3201" s="67" t="s">
        <v>2181</v>
      </c>
      <c r="C3201" s="68" t="s">
        <v>39223</v>
      </c>
      <c r="D3201" s="67" t="s">
        <v>124</v>
      </c>
      <c r="E3201" s="67" t="str">
        <f t="shared" si="106"/>
        <v>грн</v>
      </c>
      <c r="F3201" s="77">
        <v>14.05</v>
      </c>
      <c r="G3201" s="254">
        <f t="shared" si="107"/>
        <v>14.05</v>
      </c>
      <c r="H3201" s="228"/>
      <c r="I3201" s="318"/>
    </row>
    <row r="3202" spans="1:9" ht="10.5" hidden="1" customHeight="1" outlineLevel="3">
      <c r="A3202" s="214" t="s">
        <v>5986</v>
      </c>
      <c r="B3202" s="67" t="s">
        <v>2182</v>
      </c>
      <c r="C3202" s="68" t="s">
        <v>39224</v>
      </c>
      <c r="D3202" s="67" t="s">
        <v>124</v>
      </c>
      <c r="E3202" s="67" t="str">
        <f t="shared" si="106"/>
        <v>грн</v>
      </c>
      <c r="F3202" s="77">
        <v>10.48</v>
      </c>
      <c r="G3202" s="254">
        <f t="shared" si="107"/>
        <v>10.48</v>
      </c>
      <c r="H3202" s="228"/>
      <c r="I3202" s="318"/>
    </row>
    <row r="3203" spans="1:9" ht="10.5" hidden="1" customHeight="1" outlineLevel="3">
      <c r="A3203" s="214" t="s">
        <v>5987</v>
      </c>
      <c r="B3203" s="67" t="s">
        <v>2183</v>
      </c>
      <c r="C3203" s="68" t="s">
        <v>39225</v>
      </c>
      <c r="D3203" s="67" t="s">
        <v>124</v>
      </c>
      <c r="E3203" s="67" t="str">
        <f t="shared" ref="E3203:E3266" si="108">IF(D3203="", "", "грн")</f>
        <v>грн</v>
      </c>
      <c r="F3203" s="77">
        <v>9.6</v>
      </c>
      <c r="G3203" s="254">
        <f t="shared" si="107"/>
        <v>9.6</v>
      </c>
      <c r="H3203" s="228"/>
      <c r="I3203" s="318"/>
    </row>
    <row r="3204" spans="1:9" ht="10.5" hidden="1" customHeight="1" outlineLevel="3">
      <c r="A3204" s="214" t="s">
        <v>5988</v>
      </c>
      <c r="B3204" s="67" t="s">
        <v>2184</v>
      </c>
      <c r="C3204" s="68" t="s">
        <v>39226</v>
      </c>
      <c r="D3204" s="67" t="s">
        <v>124</v>
      </c>
      <c r="E3204" s="67" t="str">
        <f t="shared" si="108"/>
        <v>грн</v>
      </c>
      <c r="F3204" s="77">
        <v>19.02</v>
      </c>
      <c r="G3204" s="254">
        <f t="shared" si="107"/>
        <v>19.02</v>
      </c>
      <c r="H3204" s="228"/>
      <c r="I3204" s="318"/>
    </row>
    <row r="3205" spans="1:9" ht="10.5" hidden="1" customHeight="1" outlineLevel="3">
      <c r="A3205" s="214" t="s">
        <v>5989</v>
      </c>
      <c r="B3205" s="67" t="s">
        <v>2185</v>
      </c>
      <c r="C3205" s="68" t="s">
        <v>39227</v>
      </c>
      <c r="D3205" s="67" t="s">
        <v>124</v>
      </c>
      <c r="E3205" s="67" t="str">
        <f t="shared" si="108"/>
        <v>грн</v>
      </c>
      <c r="F3205" s="77">
        <v>16.8</v>
      </c>
      <c r="G3205" s="254">
        <f t="shared" si="107"/>
        <v>16.8</v>
      </c>
      <c r="H3205" s="228"/>
      <c r="I3205" s="318"/>
    </row>
    <row r="3206" spans="1:9" ht="10.5" hidden="1" customHeight="1" outlineLevel="3">
      <c r="A3206" s="214" t="s">
        <v>5990</v>
      </c>
      <c r="B3206" s="67" t="s">
        <v>2186</v>
      </c>
      <c r="C3206" s="68" t="s">
        <v>39228</v>
      </c>
      <c r="D3206" s="67" t="s">
        <v>124</v>
      </c>
      <c r="E3206" s="67" t="str">
        <f t="shared" si="108"/>
        <v>грн</v>
      </c>
      <c r="F3206" s="77">
        <v>26.78</v>
      </c>
      <c r="G3206" s="254">
        <f t="shared" si="107"/>
        <v>26.78</v>
      </c>
      <c r="H3206" s="228"/>
      <c r="I3206" s="318"/>
    </row>
    <row r="3207" spans="1:9" ht="13.35" hidden="1" customHeight="1" outlineLevel="2">
      <c r="A3207" s="214"/>
      <c r="B3207" s="442"/>
      <c r="C3207" s="203" t="s">
        <v>39751</v>
      </c>
      <c r="D3207" s="203"/>
      <c r="E3207" s="203" t="str">
        <f t="shared" si="108"/>
        <v/>
      </c>
      <c r="F3207" s="205" t="s">
        <v>300</v>
      </c>
      <c r="G3207" s="253" t="str">
        <f t="shared" si="107"/>
        <v/>
      </c>
      <c r="H3207" s="228"/>
      <c r="I3207" s="318"/>
    </row>
    <row r="3208" spans="1:9" ht="10.5" hidden="1" customHeight="1" outlineLevel="3">
      <c r="A3208" s="214" t="s">
        <v>5991</v>
      </c>
      <c r="B3208" s="67" t="s">
        <v>2187</v>
      </c>
      <c r="C3208" s="68" t="s">
        <v>39229</v>
      </c>
      <c r="D3208" s="67" t="s">
        <v>124</v>
      </c>
      <c r="E3208" s="67" t="str">
        <f t="shared" si="108"/>
        <v>грн</v>
      </c>
      <c r="F3208" s="77">
        <v>15.54</v>
      </c>
      <c r="G3208" s="254">
        <f t="shared" si="107"/>
        <v>15.54</v>
      </c>
      <c r="H3208" s="228"/>
      <c r="I3208" s="318"/>
    </row>
    <row r="3209" spans="1:9" ht="10.5" hidden="1" customHeight="1" outlineLevel="3">
      <c r="A3209" s="214" t="s">
        <v>5992</v>
      </c>
      <c r="B3209" s="67" t="s">
        <v>2188</v>
      </c>
      <c r="C3209" s="68" t="s">
        <v>39230</v>
      </c>
      <c r="D3209" s="67" t="s">
        <v>124</v>
      </c>
      <c r="E3209" s="67" t="str">
        <f t="shared" si="108"/>
        <v>грн</v>
      </c>
      <c r="F3209" s="77">
        <v>17.23</v>
      </c>
      <c r="G3209" s="254">
        <f t="shared" si="107"/>
        <v>17.23</v>
      </c>
      <c r="H3209" s="228"/>
      <c r="I3209" s="318"/>
    </row>
    <row r="3210" spans="1:9" ht="10.5" hidden="1" customHeight="1" outlineLevel="3">
      <c r="A3210" s="214" t="s">
        <v>5993</v>
      </c>
      <c r="B3210" s="67" t="s">
        <v>2189</v>
      </c>
      <c r="C3210" s="68" t="s">
        <v>39231</v>
      </c>
      <c r="D3210" s="67" t="s">
        <v>124</v>
      </c>
      <c r="E3210" s="67" t="str">
        <f t="shared" si="108"/>
        <v>грн</v>
      </c>
      <c r="F3210" s="77">
        <v>26.35</v>
      </c>
      <c r="G3210" s="254">
        <f t="shared" si="107"/>
        <v>26.35</v>
      </c>
      <c r="H3210" s="228"/>
      <c r="I3210" s="318"/>
    </row>
    <row r="3211" spans="1:9" ht="13.35" hidden="1" customHeight="1" outlineLevel="2">
      <c r="A3211" s="214"/>
      <c r="B3211" s="442"/>
      <c r="C3211" s="203" t="s">
        <v>39752</v>
      </c>
      <c r="D3211" s="203"/>
      <c r="E3211" s="203" t="str">
        <f t="shared" si="108"/>
        <v/>
      </c>
      <c r="F3211" s="205" t="s">
        <v>300</v>
      </c>
      <c r="G3211" s="253" t="str">
        <f t="shared" si="107"/>
        <v/>
      </c>
      <c r="H3211" s="228"/>
      <c r="I3211" s="318"/>
    </row>
    <row r="3212" spans="1:9" ht="10.5" hidden="1" customHeight="1" outlineLevel="3">
      <c r="A3212" s="214" t="s">
        <v>5994</v>
      </c>
      <c r="B3212" s="67" t="s">
        <v>2190</v>
      </c>
      <c r="C3212" s="68" t="s">
        <v>39232</v>
      </c>
      <c r="D3212" s="67" t="s">
        <v>124</v>
      </c>
      <c r="E3212" s="67" t="str">
        <f t="shared" si="108"/>
        <v>грн</v>
      </c>
      <c r="F3212" s="77">
        <v>11.95</v>
      </c>
      <c r="G3212" s="254">
        <f t="shared" si="107"/>
        <v>11.95</v>
      </c>
      <c r="H3212" s="228"/>
      <c r="I3212" s="318"/>
    </row>
    <row r="3213" spans="1:9" ht="10.5" hidden="1" customHeight="1" outlineLevel="3">
      <c r="A3213" s="214" t="s">
        <v>5995</v>
      </c>
      <c r="B3213" s="67" t="s">
        <v>2191</v>
      </c>
      <c r="C3213" s="68" t="s">
        <v>39233</v>
      </c>
      <c r="D3213" s="67" t="s">
        <v>124</v>
      </c>
      <c r="E3213" s="67" t="str">
        <f t="shared" si="108"/>
        <v>грн</v>
      </c>
      <c r="F3213" s="77">
        <v>14.03</v>
      </c>
      <c r="G3213" s="254">
        <f t="shared" ref="G3213:G3276" si="109">IFERROR(IF(OR(E3213="грн",E3213="грн."),ROUND(F3213*(1-$G$2),2),ROUND(F3213*(1-$G$2),2)*$E$2),"")</f>
        <v>14.03</v>
      </c>
      <c r="H3213" s="228"/>
      <c r="I3213" s="318"/>
    </row>
    <row r="3214" spans="1:9" ht="10.5" hidden="1" customHeight="1" outlineLevel="3">
      <c r="A3214" s="214" t="s">
        <v>5996</v>
      </c>
      <c r="B3214" s="67" t="s">
        <v>2192</v>
      </c>
      <c r="C3214" s="68" t="s">
        <v>39234</v>
      </c>
      <c r="D3214" s="67" t="s">
        <v>124</v>
      </c>
      <c r="E3214" s="67" t="str">
        <f t="shared" si="108"/>
        <v>грн</v>
      </c>
      <c r="F3214" s="77">
        <v>20.260000000000002</v>
      </c>
      <c r="G3214" s="254">
        <f t="shared" si="109"/>
        <v>20.260000000000002</v>
      </c>
      <c r="H3214" s="228"/>
      <c r="I3214" s="318"/>
    </row>
    <row r="3215" spans="1:9" ht="13.35" hidden="1" customHeight="1" outlineLevel="2">
      <c r="A3215" s="214"/>
      <c r="B3215" s="442"/>
      <c r="C3215" s="203" t="s">
        <v>2193</v>
      </c>
      <c r="D3215" s="203"/>
      <c r="E3215" s="203" t="str">
        <f t="shared" si="108"/>
        <v/>
      </c>
      <c r="F3215" s="205" t="s">
        <v>300</v>
      </c>
      <c r="G3215" s="253" t="str">
        <f t="shared" si="109"/>
        <v/>
      </c>
      <c r="H3215" s="228"/>
      <c r="I3215" s="318"/>
    </row>
    <row r="3216" spans="1:9" ht="10.5" hidden="1" customHeight="1" outlineLevel="3">
      <c r="A3216" s="214" t="s">
        <v>5997</v>
      </c>
      <c r="B3216" s="67" t="s">
        <v>2194</v>
      </c>
      <c r="C3216" s="68" t="s">
        <v>39235</v>
      </c>
      <c r="D3216" s="67" t="s">
        <v>124</v>
      </c>
      <c r="E3216" s="67" t="str">
        <f t="shared" si="108"/>
        <v>грн</v>
      </c>
      <c r="F3216" s="77">
        <v>9.9499999999999993</v>
      </c>
      <c r="G3216" s="254">
        <f t="shared" si="109"/>
        <v>9.9499999999999993</v>
      </c>
      <c r="H3216" s="228"/>
      <c r="I3216" s="318"/>
    </row>
    <row r="3217" spans="1:9" ht="10.5" hidden="1" customHeight="1" outlineLevel="3">
      <c r="A3217" s="214" t="s">
        <v>5998</v>
      </c>
      <c r="B3217" s="67" t="s">
        <v>2195</v>
      </c>
      <c r="C3217" s="68" t="s">
        <v>39236</v>
      </c>
      <c r="D3217" s="67" t="s">
        <v>124</v>
      </c>
      <c r="E3217" s="67" t="str">
        <f t="shared" si="108"/>
        <v>грн</v>
      </c>
      <c r="F3217" s="77">
        <v>12.07</v>
      </c>
      <c r="G3217" s="254">
        <f t="shared" si="109"/>
        <v>12.07</v>
      </c>
      <c r="H3217" s="228"/>
      <c r="I3217" s="318"/>
    </row>
    <row r="3218" spans="1:9" ht="10.5" hidden="1" customHeight="1" outlineLevel="3">
      <c r="A3218" s="214" t="s">
        <v>5999</v>
      </c>
      <c r="B3218" s="67" t="s">
        <v>2196</v>
      </c>
      <c r="C3218" s="68" t="s">
        <v>39237</v>
      </c>
      <c r="D3218" s="67" t="s">
        <v>124</v>
      </c>
      <c r="E3218" s="67" t="str">
        <f t="shared" si="108"/>
        <v>грн</v>
      </c>
      <c r="F3218" s="77">
        <v>17.88</v>
      </c>
      <c r="G3218" s="254">
        <f t="shared" si="109"/>
        <v>17.88</v>
      </c>
      <c r="H3218" s="228"/>
      <c r="I3218" s="318"/>
    </row>
    <row r="3219" spans="1:9" ht="13.35" hidden="1" customHeight="1" outlineLevel="2">
      <c r="A3219" s="214"/>
      <c r="B3219" s="442"/>
      <c r="C3219" s="203" t="s">
        <v>39753</v>
      </c>
      <c r="D3219" s="203"/>
      <c r="E3219" s="203" t="str">
        <f t="shared" si="108"/>
        <v/>
      </c>
      <c r="F3219" s="205" t="s">
        <v>300</v>
      </c>
      <c r="G3219" s="253" t="str">
        <f t="shared" si="109"/>
        <v/>
      </c>
      <c r="H3219" s="228"/>
      <c r="I3219" s="318"/>
    </row>
    <row r="3220" spans="1:9" ht="10.5" hidden="1" customHeight="1" outlineLevel="3">
      <c r="A3220" s="214" t="s">
        <v>6000</v>
      </c>
      <c r="B3220" s="67" t="s">
        <v>2197</v>
      </c>
      <c r="C3220" s="68" t="s">
        <v>39238</v>
      </c>
      <c r="D3220" s="67" t="s">
        <v>124</v>
      </c>
      <c r="E3220" s="67" t="str">
        <f t="shared" si="108"/>
        <v>грн</v>
      </c>
      <c r="F3220" s="77">
        <v>16.03</v>
      </c>
      <c r="G3220" s="254">
        <f t="shared" si="109"/>
        <v>16.03</v>
      </c>
      <c r="H3220" s="228"/>
      <c r="I3220" s="318"/>
    </row>
    <row r="3221" spans="1:9" ht="10.5" hidden="1" customHeight="1" outlineLevel="3">
      <c r="A3221" s="214" t="s">
        <v>6001</v>
      </c>
      <c r="B3221" s="67" t="s">
        <v>2198</v>
      </c>
      <c r="C3221" s="68" t="s">
        <v>39239</v>
      </c>
      <c r="D3221" s="67" t="s">
        <v>124</v>
      </c>
      <c r="E3221" s="67" t="str">
        <f t="shared" si="108"/>
        <v>грн</v>
      </c>
      <c r="F3221" s="77">
        <v>16.82</v>
      </c>
      <c r="G3221" s="254">
        <f t="shared" si="109"/>
        <v>16.82</v>
      </c>
      <c r="H3221" s="228"/>
      <c r="I3221" s="318"/>
    </row>
    <row r="3222" spans="1:9" ht="10.5" hidden="1" customHeight="1" outlineLevel="3">
      <c r="A3222" s="214" t="s">
        <v>6002</v>
      </c>
      <c r="B3222" s="67" t="s">
        <v>2199</v>
      </c>
      <c r="C3222" s="68" t="s">
        <v>39240</v>
      </c>
      <c r="D3222" s="67" t="s">
        <v>124</v>
      </c>
      <c r="E3222" s="67" t="str">
        <f t="shared" si="108"/>
        <v>грн</v>
      </c>
      <c r="F3222" s="77">
        <v>26.95</v>
      </c>
      <c r="G3222" s="254">
        <f t="shared" si="109"/>
        <v>26.95</v>
      </c>
      <c r="H3222" s="228"/>
      <c r="I3222" s="318"/>
    </row>
    <row r="3223" spans="1:9" ht="13.35" hidden="1" customHeight="1" outlineLevel="2">
      <c r="A3223" s="214"/>
      <c r="B3223" s="442"/>
      <c r="C3223" s="203" t="s">
        <v>39754</v>
      </c>
      <c r="D3223" s="203"/>
      <c r="E3223" s="203" t="str">
        <f t="shared" si="108"/>
        <v/>
      </c>
      <c r="F3223" s="205" t="s">
        <v>300</v>
      </c>
      <c r="G3223" s="253" t="str">
        <f t="shared" si="109"/>
        <v/>
      </c>
      <c r="H3223" s="228"/>
      <c r="I3223" s="318"/>
    </row>
    <row r="3224" spans="1:9" ht="10.5" hidden="1" customHeight="1" outlineLevel="3">
      <c r="A3224" s="214" t="s">
        <v>6003</v>
      </c>
      <c r="B3224" s="67" t="s">
        <v>2200</v>
      </c>
      <c r="C3224" s="68" t="s">
        <v>39241</v>
      </c>
      <c r="D3224" s="67" t="s">
        <v>124</v>
      </c>
      <c r="E3224" s="67" t="str">
        <f t="shared" si="108"/>
        <v>грн</v>
      </c>
      <c r="F3224" s="77">
        <v>7.06</v>
      </c>
      <c r="G3224" s="254">
        <f t="shared" si="109"/>
        <v>7.06</v>
      </c>
      <c r="H3224" s="228"/>
      <c r="I3224" s="318"/>
    </row>
    <row r="3225" spans="1:9" ht="10.5" hidden="1" customHeight="1" outlineLevel="3">
      <c r="A3225" s="214" t="s">
        <v>6004</v>
      </c>
      <c r="B3225" s="67" t="s">
        <v>2201</v>
      </c>
      <c r="C3225" s="68" t="s">
        <v>39242</v>
      </c>
      <c r="D3225" s="67" t="s">
        <v>124</v>
      </c>
      <c r="E3225" s="67" t="str">
        <f t="shared" si="108"/>
        <v>грн</v>
      </c>
      <c r="F3225" s="77">
        <v>6.18</v>
      </c>
      <c r="G3225" s="254">
        <f t="shared" si="109"/>
        <v>6.18</v>
      </c>
      <c r="H3225" s="228"/>
      <c r="I3225" s="318"/>
    </row>
    <row r="3226" spans="1:9" ht="10.5" hidden="1" customHeight="1" outlineLevel="3">
      <c r="A3226" s="214" t="s">
        <v>6005</v>
      </c>
      <c r="B3226" s="67" t="s">
        <v>2202</v>
      </c>
      <c r="C3226" s="68" t="s">
        <v>39243</v>
      </c>
      <c r="D3226" s="67" t="s">
        <v>124</v>
      </c>
      <c r="E3226" s="67" t="str">
        <f t="shared" si="108"/>
        <v>грн</v>
      </c>
      <c r="F3226" s="77">
        <v>7.86</v>
      </c>
      <c r="G3226" s="254">
        <f t="shared" si="109"/>
        <v>7.86</v>
      </c>
      <c r="H3226" s="228"/>
      <c r="I3226" s="318"/>
    </row>
    <row r="3227" spans="1:9" ht="10.5" hidden="1" customHeight="1" outlineLevel="3">
      <c r="A3227" s="214" t="s">
        <v>6006</v>
      </c>
      <c r="B3227" s="67" t="s">
        <v>2203</v>
      </c>
      <c r="C3227" s="68" t="s">
        <v>39244</v>
      </c>
      <c r="D3227" s="67" t="s">
        <v>124</v>
      </c>
      <c r="E3227" s="67" t="str">
        <f t="shared" si="108"/>
        <v>грн</v>
      </c>
      <c r="F3227" s="77">
        <v>9</v>
      </c>
      <c r="G3227" s="254">
        <f t="shared" si="109"/>
        <v>9</v>
      </c>
      <c r="H3227" s="228"/>
      <c r="I3227" s="318"/>
    </row>
    <row r="3228" spans="1:9" ht="10.5" hidden="1" customHeight="1" outlineLevel="3">
      <c r="A3228" s="214" t="s">
        <v>6007</v>
      </c>
      <c r="B3228" s="67" t="s">
        <v>2204</v>
      </c>
      <c r="C3228" s="68" t="s">
        <v>39245</v>
      </c>
      <c r="D3228" s="67" t="s">
        <v>124</v>
      </c>
      <c r="E3228" s="67" t="str">
        <f t="shared" si="108"/>
        <v>грн</v>
      </c>
      <c r="F3228" s="77">
        <v>11.1</v>
      </c>
      <c r="G3228" s="254">
        <f t="shared" si="109"/>
        <v>11.1</v>
      </c>
      <c r="H3228" s="228"/>
      <c r="I3228" s="318"/>
    </row>
    <row r="3229" spans="1:9" ht="13.35" hidden="1" customHeight="1" outlineLevel="2">
      <c r="A3229" s="214"/>
      <c r="B3229" s="442"/>
      <c r="C3229" s="203" t="s">
        <v>39755</v>
      </c>
      <c r="D3229" s="203"/>
      <c r="E3229" s="203" t="str">
        <f t="shared" si="108"/>
        <v/>
      </c>
      <c r="F3229" s="205" t="s">
        <v>300</v>
      </c>
      <c r="G3229" s="253" t="str">
        <f t="shared" si="109"/>
        <v/>
      </c>
      <c r="H3229" s="228"/>
      <c r="I3229" s="318"/>
    </row>
    <row r="3230" spans="1:9" ht="10.5" hidden="1" customHeight="1" outlineLevel="3">
      <c r="A3230" s="214" t="s">
        <v>6008</v>
      </c>
      <c r="B3230" s="67" t="s">
        <v>2205</v>
      </c>
      <c r="C3230" s="68" t="s">
        <v>39246</v>
      </c>
      <c r="D3230" s="67" t="s">
        <v>124</v>
      </c>
      <c r="E3230" s="67" t="str">
        <f t="shared" si="108"/>
        <v>грн</v>
      </c>
      <c r="F3230" s="77">
        <v>5.93</v>
      </c>
      <c r="G3230" s="254">
        <f t="shared" si="109"/>
        <v>5.93</v>
      </c>
      <c r="H3230" s="228"/>
      <c r="I3230" s="318"/>
    </row>
    <row r="3231" spans="1:9" ht="10.5" hidden="1" customHeight="1" outlineLevel="3">
      <c r="A3231" s="214" t="s">
        <v>6009</v>
      </c>
      <c r="B3231" s="67" t="s">
        <v>2206</v>
      </c>
      <c r="C3231" s="68" t="s">
        <v>39247</v>
      </c>
      <c r="D3231" s="67" t="s">
        <v>124</v>
      </c>
      <c r="E3231" s="67" t="str">
        <f t="shared" si="108"/>
        <v>грн</v>
      </c>
      <c r="F3231" s="77">
        <v>5.93</v>
      </c>
      <c r="G3231" s="254">
        <f t="shared" si="109"/>
        <v>5.93</v>
      </c>
      <c r="H3231" s="228"/>
      <c r="I3231" s="318"/>
    </row>
    <row r="3232" spans="1:9" ht="10.5" hidden="1" customHeight="1" outlineLevel="3">
      <c r="A3232" s="214" t="s">
        <v>6010</v>
      </c>
      <c r="B3232" s="67" t="s">
        <v>2207</v>
      </c>
      <c r="C3232" s="68" t="s">
        <v>39248</v>
      </c>
      <c r="D3232" s="67" t="s">
        <v>124</v>
      </c>
      <c r="E3232" s="67" t="str">
        <f t="shared" si="108"/>
        <v>грн</v>
      </c>
      <c r="F3232" s="77">
        <v>7.38</v>
      </c>
      <c r="G3232" s="254">
        <f t="shared" si="109"/>
        <v>7.38</v>
      </c>
      <c r="H3232" s="228"/>
      <c r="I3232" s="318"/>
    </row>
    <row r="3233" spans="1:9" ht="10.5" hidden="1" customHeight="1" outlineLevel="3">
      <c r="A3233" s="214" t="s">
        <v>6011</v>
      </c>
      <c r="B3233" s="67" t="s">
        <v>2208</v>
      </c>
      <c r="C3233" s="68" t="s">
        <v>39249</v>
      </c>
      <c r="D3233" s="67" t="s">
        <v>124</v>
      </c>
      <c r="E3233" s="67" t="str">
        <f t="shared" si="108"/>
        <v>грн</v>
      </c>
      <c r="F3233" s="77">
        <v>7.33</v>
      </c>
      <c r="G3233" s="254">
        <f t="shared" si="109"/>
        <v>7.33</v>
      </c>
      <c r="H3233" s="228"/>
      <c r="I3233" s="318"/>
    </row>
    <row r="3234" spans="1:9" ht="10.5" hidden="1" customHeight="1" outlineLevel="3">
      <c r="A3234" s="214" t="s">
        <v>6012</v>
      </c>
      <c r="B3234" s="67" t="s">
        <v>2209</v>
      </c>
      <c r="C3234" s="68" t="s">
        <v>39250</v>
      </c>
      <c r="D3234" s="67" t="s">
        <v>124</v>
      </c>
      <c r="E3234" s="67" t="str">
        <f t="shared" si="108"/>
        <v>грн</v>
      </c>
      <c r="F3234" s="77">
        <v>10.25</v>
      </c>
      <c r="G3234" s="254">
        <f t="shared" si="109"/>
        <v>10.25</v>
      </c>
      <c r="H3234" s="228"/>
      <c r="I3234" s="318"/>
    </row>
    <row r="3235" spans="1:9" ht="13.35" hidden="1" customHeight="1" outlineLevel="2">
      <c r="A3235" s="214"/>
      <c r="B3235" s="442"/>
      <c r="C3235" s="203" t="s">
        <v>39756</v>
      </c>
      <c r="D3235" s="203"/>
      <c r="E3235" s="203" t="str">
        <f t="shared" si="108"/>
        <v/>
      </c>
      <c r="F3235" s="205" t="s">
        <v>300</v>
      </c>
      <c r="G3235" s="253" t="str">
        <f t="shared" si="109"/>
        <v/>
      </c>
      <c r="H3235" s="228"/>
      <c r="I3235" s="318"/>
    </row>
    <row r="3236" spans="1:9" ht="10.5" hidden="1" customHeight="1" outlineLevel="3">
      <c r="A3236" s="214" t="s">
        <v>6013</v>
      </c>
      <c r="B3236" s="67" t="s">
        <v>2210</v>
      </c>
      <c r="C3236" s="68" t="s">
        <v>39251</v>
      </c>
      <c r="D3236" s="67" t="s">
        <v>124</v>
      </c>
      <c r="E3236" s="67" t="str">
        <f t="shared" si="108"/>
        <v>грн</v>
      </c>
      <c r="F3236" s="77">
        <v>6.42</v>
      </c>
      <c r="G3236" s="254">
        <f t="shared" si="109"/>
        <v>6.42</v>
      </c>
      <c r="H3236" s="228"/>
      <c r="I3236" s="318"/>
    </row>
    <row r="3237" spans="1:9" ht="10.5" hidden="1" customHeight="1" outlineLevel="3">
      <c r="A3237" s="214" t="s">
        <v>6014</v>
      </c>
      <c r="B3237" s="67" t="s">
        <v>2211</v>
      </c>
      <c r="C3237" s="68" t="s">
        <v>39252</v>
      </c>
      <c r="D3237" s="67" t="s">
        <v>124</v>
      </c>
      <c r="E3237" s="67" t="str">
        <f t="shared" si="108"/>
        <v>грн</v>
      </c>
      <c r="F3237" s="77">
        <v>6.42</v>
      </c>
      <c r="G3237" s="254">
        <f t="shared" si="109"/>
        <v>6.42</v>
      </c>
      <c r="H3237" s="228"/>
      <c r="I3237" s="318"/>
    </row>
    <row r="3238" spans="1:9" ht="10.5" hidden="1" customHeight="1" outlineLevel="3">
      <c r="A3238" s="214" t="s">
        <v>6015</v>
      </c>
      <c r="B3238" s="67" t="s">
        <v>2212</v>
      </c>
      <c r="C3238" s="68" t="s">
        <v>39253</v>
      </c>
      <c r="D3238" s="67" t="s">
        <v>124</v>
      </c>
      <c r="E3238" s="67" t="str">
        <f t="shared" si="108"/>
        <v>грн</v>
      </c>
      <c r="F3238" s="77">
        <v>8.76</v>
      </c>
      <c r="G3238" s="254">
        <f t="shared" si="109"/>
        <v>8.76</v>
      </c>
      <c r="H3238" s="228"/>
      <c r="I3238" s="318"/>
    </row>
    <row r="3239" spans="1:9" ht="10.5" hidden="1" customHeight="1" outlineLevel="3">
      <c r="A3239" s="214" t="s">
        <v>6016</v>
      </c>
      <c r="B3239" s="67" t="s">
        <v>2213</v>
      </c>
      <c r="C3239" s="68" t="s">
        <v>39254</v>
      </c>
      <c r="D3239" s="67" t="s">
        <v>124</v>
      </c>
      <c r="E3239" s="67" t="str">
        <f t="shared" si="108"/>
        <v>грн</v>
      </c>
      <c r="F3239" s="77">
        <v>7.25</v>
      </c>
      <c r="G3239" s="254">
        <f t="shared" si="109"/>
        <v>7.25</v>
      </c>
      <c r="H3239" s="228"/>
      <c r="I3239" s="318"/>
    </row>
    <row r="3240" spans="1:9" ht="10.5" hidden="1" customHeight="1" outlineLevel="3">
      <c r="A3240" s="214" t="s">
        <v>6017</v>
      </c>
      <c r="B3240" s="67" t="s">
        <v>2214</v>
      </c>
      <c r="C3240" s="68" t="s">
        <v>39255</v>
      </c>
      <c r="D3240" s="67" t="s">
        <v>124</v>
      </c>
      <c r="E3240" s="67" t="str">
        <f t="shared" si="108"/>
        <v>грн</v>
      </c>
      <c r="F3240" s="77">
        <v>8.6199999999999992</v>
      </c>
      <c r="G3240" s="254">
        <f t="shared" si="109"/>
        <v>8.6199999999999992</v>
      </c>
      <c r="H3240" s="228"/>
      <c r="I3240" s="318"/>
    </row>
    <row r="3241" spans="1:9" ht="10.5" hidden="1" customHeight="1" outlineLevel="3">
      <c r="A3241" s="214" t="s">
        <v>6018</v>
      </c>
      <c r="B3241" s="67" t="s">
        <v>2215</v>
      </c>
      <c r="C3241" s="68" t="s">
        <v>39256</v>
      </c>
      <c r="D3241" s="67" t="s">
        <v>124</v>
      </c>
      <c r="E3241" s="67" t="str">
        <f t="shared" si="108"/>
        <v>грн</v>
      </c>
      <c r="F3241" s="77">
        <v>13.27</v>
      </c>
      <c r="G3241" s="254">
        <f t="shared" si="109"/>
        <v>13.27</v>
      </c>
      <c r="H3241" s="228"/>
      <c r="I3241" s="318"/>
    </row>
    <row r="3242" spans="1:9" ht="10.5" hidden="1" customHeight="1" outlineLevel="3">
      <c r="A3242" s="214" t="s">
        <v>6019</v>
      </c>
      <c r="B3242" s="67" t="s">
        <v>2216</v>
      </c>
      <c r="C3242" s="68" t="s">
        <v>39257</v>
      </c>
      <c r="D3242" s="67" t="s">
        <v>124</v>
      </c>
      <c r="E3242" s="67" t="str">
        <f t="shared" si="108"/>
        <v>грн</v>
      </c>
      <c r="F3242" s="77">
        <v>14.05</v>
      </c>
      <c r="G3242" s="254">
        <f t="shared" si="109"/>
        <v>14.05</v>
      </c>
      <c r="H3242" s="228"/>
      <c r="I3242" s="318"/>
    </row>
    <row r="3243" spans="1:9" ht="13.35" hidden="1" customHeight="1" outlineLevel="1">
      <c r="A3243" s="214"/>
      <c r="B3243" s="209"/>
      <c r="C3243" s="209" t="s">
        <v>36365</v>
      </c>
      <c r="D3243" s="209"/>
      <c r="E3243" s="209" t="str">
        <f t="shared" si="108"/>
        <v/>
      </c>
      <c r="F3243" s="210" t="s">
        <v>300</v>
      </c>
      <c r="G3243" s="210" t="str">
        <f t="shared" si="109"/>
        <v/>
      </c>
      <c r="H3243" s="228"/>
      <c r="I3243" s="318"/>
    </row>
    <row r="3244" spans="1:9" ht="10.5" hidden="1" customHeight="1" outlineLevel="3">
      <c r="A3244" s="214" t="s">
        <v>21320</v>
      </c>
      <c r="B3244" s="67" t="s">
        <v>36366</v>
      </c>
      <c r="C3244" s="68" t="s">
        <v>39757</v>
      </c>
      <c r="D3244" s="67" t="s">
        <v>51</v>
      </c>
      <c r="E3244" s="67" t="str">
        <f t="shared" si="108"/>
        <v>грн</v>
      </c>
      <c r="F3244" s="77">
        <v>13.25</v>
      </c>
      <c r="G3244" s="254">
        <f t="shared" si="109"/>
        <v>13.25</v>
      </c>
      <c r="H3244" s="228"/>
      <c r="I3244" s="318"/>
    </row>
    <row r="3245" spans="1:9" ht="10.5" hidden="1" customHeight="1" outlineLevel="3">
      <c r="A3245" s="214" t="s">
        <v>6020</v>
      </c>
      <c r="B3245" s="67" t="s">
        <v>36367</v>
      </c>
      <c r="C3245" s="68" t="s">
        <v>39758</v>
      </c>
      <c r="D3245" s="67" t="s">
        <v>51</v>
      </c>
      <c r="E3245" s="67" t="str">
        <f t="shared" si="108"/>
        <v>грн</v>
      </c>
      <c r="F3245" s="77">
        <v>17.41</v>
      </c>
      <c r="G3245" s="254">
        <f t="shared" si="109"/>
        <v>17.41</v>
      </c>
      <c r="H3245" s="228"/>
      <c r="I3245" s="318"/>
    </row>
    <row r="3246" spans="1:9" ht="10.5" hidden="1" customHeight="1" outlineLevel="3">
      <c r="A3246" s="214" t="s">
        <v>6021</v>
      </c>
      <c r="B3246" s="67" t="s">
        <v>36368</v>
      </c>
      <c r="C3246" s="68" t="s">
        <v>39759</v>
      </c>
      <c r="D3246" s="67" t="s">
        <v>51</v>
      </c>
      <c r="E3246" s="67" t="str">
        <f t="shared" si="108"/>
        <v>грн</v>
      </c>
      <c r="F3246" s="77">
        <v>24.49</v>
      </c>
      <c r="G3246" s="254">
        <f t="shared" si="109"/>
        <v>24.49</v>
      </c>
      <c r="H3246" s="228"/>
      <c r="I3246" s="318"/>
    </row>
    <row r="3247" spans="1:9" ht="10.5" hidden="1" customHeight="1" outlineLevel="3">
      <c r="A3247" s="214" t="s">
        <v>6022</v>
      </c>
      <c r="B3247" s="67" t="s">
        <v>36369</v>
      </c>
      <c r="C3247" s="68" t="s">
        <v>39760</v>
      </c>
      <c r="D3247" s="67" t="s">
        <v>51</v>
      </c>
      <c r="E3247" s="67" t="str">
        <f t="shared" si="108"/>
        <v>грн</v>
      </c>
      <c r="F3247" s="77">
        <v>33.06</v>
      </c>
      <c r="G3247" s="254">
        <f t="shared" si="109"/>
        <v>33.06</v>
      </c>
      <c r="H3247" s="228"/>
      <c r="I3247" s="318"/>
    </row>
    <row r="3248" spans="1:9" ht="10.5" hidden="1" customHeight="1" outlineLevel="3">
      <c r="A3248" s="214" t="s">
        <v>21321</v>
      </c>
      <c r="B3248" s="67" t="s">
        <v>36370</v>
      </c>
      <c r="C3248" s="68" t="s">
        <v>39761</v>
      </c>
      <c r="D3248" s="67" t="s">
        <v>51</v>
      </c>
      <c r="E3248" s="67" t="str">
        <f t="shared" si="108"/>
        <v>грн</v>
      </c>
      <c r="F3248" s="77">
        <v>19.88</v>
      </c>
      <c r="G3248" s="254">
        <f t="shared" si="109"/>
        <v>19.88</v>
      </c>
      <c r="H3248" s="228"/>
      <c r="I3248" s="318"/>
    </row>
    <row r="3249" spans="1:9" ht="10.5" hidden="1" customHeight="1" outlineLevel="3">
      <c r="A3249" s="214" t="s">
        <v>6023</v>
      </c>
      <c r="B3249" s="67" t="s">
        <v>36371</v>
      </c>
      <c r="C3249" s="68" t="s">
        <v>39762</v>
      </c>
      <c r="D3249" s="67" t="s">
        <v>51</v>
      </c>
      <c r="E3249" s="67" t="str">
        <f t="shared" si="108"/>
        <v>грн</v>
      </c>
      <c r="F3249" s="77">
        <v>30.95</v>
      </c>
      <c r="G3249" s="254">
        <f t="shared" si="109"/>
        <v>30.95</v>
      </c>
      <c r="H3249" s="228"/>
      <c r="I3249" s="318"/>
    </row>
    <row r="3250" spans="1:9" ht="10.5" hidden="1" customHeight="1" outlineLevel="3">
      <c r="A3250" s="214" t="s">
        <v>6024</v>
      </c>
      <c r="B3250" s="67" t="s">
        <v>36372</v>
      </c>
      <c r="C3250" s="68" t="s">
        <v>39763</v>
      </c>
      <c r="D3250" s="67" t="s">
        <v>51</v>
      </c>
      <c r="E3250" s="67" t="str">
        <f t="shared" si="108"/>
        <v>грн</v>
      </c>
      <c r="F3250" s="77">
        <v>61.92</v>
      </c>
      <c r="G3250" s="254">
        <f t="shared" si="109"/>
        <v>61.92</v>
      </c>
      <c r="H3250" s="228"/>
      <c r="I3250" s="318"/>
    </row>
    <row r="3251" spans="1:9" ht="10.5" hidden="1" customHeight="1" outlineLevel="3">
      <c r="A3251" s="214" t="s">
        <v>6025</v>
      </c>
      <c r="B3251" s="67" t="s">
        <v>2217</v>
      </c>
      <c r="C3251" s="68" t="s">
        <v>39764</v>
      </c>
      <c r="D3251" s="67" t="s">
        <v>51</v>
      </c>
      <c r="E3251" s="67" t="str">
        <f t="shared" si="108"/>
        <v>грн</v>
      </c>
      <c r="F3251" s="77">
        <v>16.07</v>
      </c>
      <c r="G3251" s="254">
        <f t="shared" si="109"/>
        <v>16.07</v>
      </c>
      <c r="H3251" s="228"/>
      <c r="I3251" s="318"/>
    </row>
    <row r="3252" spans="1:9" ht="10.5" hidden="1" customHeight="1" outlineLevel="3">
      <c r="A3252" s="214" t="s">
        <v>6026</v>
      </c>
      <c r="B3252" s="67" t="s">
        <v>2218</v>
      </c>
      <c r="C3252" s="68" t="s">
        <v>39765</v>
      </c>
      <c r="D3252" s="67" t="s">
        <v>51</v>
      </c>
      <c r="E3252" s="67" t="str">
        <f t="shared" si="108"/>
        <v>грн</v>
      </c>
      <c r="F3252" s="77">
        <v>16.14</v>
      </c>
      <c r="G3252" s="254">
        <f t="shared" si="109"/>
        <v>16.14</v>
      </c>
      <c r="H3252" s="228"/>
      <c r="I3252" s="318"/>
    </row>
    <row r="3253" spans="1:9" ht="10.5" hidden="1" customHeight="1" outlineLevel="3">
      <c r="A3253" s="214" t="s">
        <v>6027</v>
      </c>
      <c r="B3253" s="67" t="s">
        <v>2219</v>
      </c>
      <c r="C3253" s="68" t="s">
        <v>39766</v>
      </c>
      <c r="D3253" s="67" t="s">
        <v>51</v>
      </c>
      <c r="E3253" s="67" t="str">
        <f t="shared" si="108"/>
        <v>грн</v>
      </c>
      <c r="F3253" s="77">
        <v>25.64</v>
      </c>
      <c r="G3253" s="254">
        <f t="shared" si="109"/>
        <v>25.64</v>
      </c>
      <c r="H3253" s="228"/>
      <c r="I3253" s="318"/>
    </row>
    <row r="3254" spans="1:9" ht="10.5" hidden="1" customHeight="1" outlineLevel="3">
      <c r="A3254" s="214" t="s">
        <v>6028</v>
      </c>
      <c r="B3254" s="67" t="s">
        <v>2220</v>
      </c>
      <c r="C3254" s="68" t="s">
        <v>39767</v>
      </c>
      <c r="D3254" s="67" t="s">
        <v>51</v>
      </c>
      <c r="E3254" s="67" t="str">
        <f t="shared" si="108"/>
        <v>грн</v>
      </c>
      <c r="F3254" s="77">
        <v>91.92</v>
      </c>
      <c r="G3254" s="254">
        <f t="shared" si="109"/>
        <v>91.92</v>
      </c>
      <c r="H3254" s="228"/>
      <c r="I3254" s="318"/>
    </row>
    <row r="3255" spans="1:9" ht="10.5" hidden="1" customHeight="1" outlineLevel="3">
      <c r="A3255" s="214" t="s">
        <v>6029</v>
      </c>
      <c r="B3255" s="67" t="s">
        <v>2221</v>
      </c>
      <c r="C3255" s="68" t="s">
        <v>39768</v>
      </c>
      <c r="D3255" s="67" t="s">
        <v>51</v>
      </c>
      <c r="E3255" s="67" t="str">
        <f t="shared" si="108"/>
        <v>грн</v>
      </c>
      <c r="F3255" s="77">
        <v>15.86</v>
      </c>
      <c r="G3255" s="254">
        <f t="shared" si="109"/>
        <v>15.86</v>
      </c>
      <c r="H3255" s="228"/>
      <c r="I3255" s="318"/>
    </row>
    <row r="3256" spans="1:9" ht="10.5" hidden="1" customHeight="1" outlineLevel="3">
      <c r="A3256" s="214" t="s">
        <v>6030</v>
      </c>
      <c r="B3256" s="67" t="s">
        <v>2222</v>
      </c>
      <c r="C3256" s="68" t="s">
        <v>39769</v>
      </c>
      <c r="D3256" s="67" t="s">
        <v>51</v>
      </c>
      <c r="E3256" s="67" t="str">
        <f t="shared" si="108"/>
        <v>грн</v>
      </c>
      <c r="F3256" s="77">
        <v>18.53</v>
      </c>
      <c r="G3256" s="254">
        <f t="shared" si="109"/>
        <v>18.53</v>
      </c>
      <c r="H3256" s="228"/>
      <c r="I3256" s="318"/>
    </row>
    <row r="3257" spans="1:9" ht="10.5" hidden="1" customHeight="1" outlineLevel="3">
      <c r="A3257" s="214" t="s">
        <v>6031</v>
      </c>
      <c r="B3257" s="67" t="s">
        <v>2223</v>
      </c>
      <c r="C3257" s="68" t="s">
        <v>39770</v>
      </c>
      <c r="D3257" s="67" t="s">
        <v>51</v>
      </c>
      <c r="E3257" s="67" t="str">
        <f t="shared" si="108"/>
        <v>грн</v>
      </c>
      <c r="F3257" s="77">
        <v>22.34</v>
      </c>
      <c r="G3257" s="254">
        <f t="shared" si="109"/>
        <v>22.34</v>
      </c>
      <c r="H3257" s="228"/>
      <c r="I3257" s="318"/>
    </row>
    <row r="3258" spans="1:9" ht="10.5" hidden="1" customHeight="1" outlineLevel="3">
      <c r="A3258" s="214" t="s">
        <v>6032</v>
      </c>
      <c r="B3258" s="67" t="s">
        <v>2224</v>
      </c>
      <c r="C3258" s="68" t="s">
        <v>39771</v>
      </c>
      <c r="D3258" s="67" t="s">
        <v>51</v>
      </c>
      <c r="E3258" s="67" t="str">
        <f t="shared" si="108"/>
        <v>грн</v>
      </c>
      <c r="F3258" s="77">
        <v>25.52</v>
      </c>
      <c r="G3258" s="254">
        <f t="shared" si="109"/>
        <v>25.52</v>
      </c>
      <c r="H3258" s="228"/>
      <c r="I3258" s="318"/>
    </row>
    <row r="3259" spans="1:9" ht="10.5" hidden="1" customHeight="1" outlineLevel="3">
      <c r="A3259" s="214" t="s">
        <v>6033</v>
      </c>
      <c r="B3259" s="67" t="s">
        <v>2225</v>
      </c>
      <c r="C3259" s="68" t="s">
        <v>39772</v>
      </c>
      <c r="D3259" s="67" t="s">
        <v>51</v>
      </c>
      <c r="E3259" s="67" t="str">
        <f t="shared" si="108"/>
        <v>грн</v>
      </c>
      <c r="F3259" s="77">
        <v>32.049999999999997</v>
      </c>
      <c r="G3259" s="254">
        <f t="shared" si="109"/>
        <v>32.049999999999997</v>
      </c>
      <c r="H3259" s="228"/>
      <c r="I3259" s="318"/>
    </row>
    <row r="3260" spans="1:9" ht="10.5" hidden="1" customHeight="1" outlineLevel="3">
      <c r="A3260" s="214" t="s">
        <v>6034</v>
      </c>
      <c r="B3260" s="67" t="s">
        <v>2226</v>
      </c>
      <c r="C3260" s="68" t="s">
        <v>39773</v>
      </c>
      <c r="D3260" s="67" t="s">
        <v>51</v>
      </c>
      <c r="E3260" s="67" t="str">
        <f t="shared" si="108"/>
        <v>грн</v>
      </c>
      <c r="F3260" s="77">
        <v>34.270000000000003</v>
      </c>
      <c r="G3260" s="254">
        <f t="shared" si="109"/>
        <v>34.270000000000003</v>
      </c>
      <c r="H3260" s="228"/>
      <c r="I3260" s="318"/>
    </row>
    <row r="3261" spans="1:9" ht="10.5" hidden="1" customHeight="1" outlineLevel="3">
      <c r="A3261" s="214" t="s">
        <v>6035</v>
      </c>
      <c r="B3261" s="67" t="s">
        <v>2227</v>
      </c>
      <c r="C3261" s="68" t="s">
        <v>39774</v>
      </c>
      <c r="D3261" s="67" t="s">
        <v>51</v>
      </c>
      <c r="E3261" s="67" t="str">
        <f t="shared" si="108"/>
        <v>грн</v>
      </c>
      <c r="F3261" s="77">
        <v>46.03</v>
      </c>
      <c r="G3261" s="254">
        <f t="shared" si="109"/>
        <v>46.03</v>
      </c>
      <c r="H3261" s="228"/>
      <c r="I3261" s="318"/>
    </row>
    <row r="3262" spans="1:9" ht="10.5" hidden="1" customHeight="1" outlineLevel="3">
      <c r="A3262" s="214" t="s">
        <v>6036</v>
      </c>
      <c r="B3262" s="67" t="s">
        <v>2228</v>
      </c>
      <c r="C3262" s="68" t="s">
        <v>39775</v>
      </c>
      <c r="D3262" s="67" t="s">
        <v>51</v>
      </c>
      <c r="E3262" s="67" t="str">
        <f t="shared" si="108"/>
        <v>грн</v>
      </c>
      <c r="F3262" s="77">
        <v>58.27</v>
      </c>
      <c r="G3262" s="254">
        <f t="shared" si="109"/>
        <v>58.27</v>
      </c>
      <c r="H3262" s="228"/>
      <c r="I3262" s="318"/>
    </row>
    <row r="3263" spans="1:9" ht="10.5" hidden="1" customHeight="1" outlineLevel="3">
      <c r="A3263" s="214" t="s">
        <v>6037</v>
      </c>
      <c r="B3263" s="67" t="s">
        <v>2229</v>
      </c>
      <c r="C3263" s="68" t="s">
        <v>39776</v>
      </c>
      <c r="D3263" s="67" t="s">
        <v>51</v>
      </c>
      <c r="E3263" s="67" t="str">
        <f t="shared" si="108"/>
        <v>грн</v>
      </c>
      <c r="F3263" s="77">
        <v>61.91</v>
      </c>
      <c r="G3263" s="254">
        <f t="shared" si="109"/>
        <v>61.91</v>
      </c>
      <c r="H3263" s="228"/>
      <c r="I3263" s="318"/>
    </row>
    <row r="3264" spans="1:9" ht="10.5" hidden="1" customHeight="1" outlineLevel="3">
      <c r="A3264" s="214" t="s">
        <v>6038</v>
      </c>
      <c r="B3264" s="67" t="s">
        <v>2230</v>
      </c>
      <c r="C3264" s="68" t="s">
        <v>39777</v>
      </c>
      <c r="D3264" s="67" t="s">
        <v>51</v>
      </c>
      <c r="E3264" s="67" t="str">
        <f t="shared" si="108"/>
        <v>грн</v>
      </c>
      <c r="F3264" s="77">
        <v>80.23</v>
      </c>
      <c r="G3264" s="254">
        <f t="shared" si="109"/>
        <v>80.23</v>
      </c>
      <c r="H3264" s="228"/>
      <c r="I3264" s="318"/>
    </row>
    <row r="3265" spans="1:9" ht="10.5" hidden="1" customHeight="1" outlineLevel="3">
      <c r="A3265" s="214" t="s">
        <v>6039</v>
      </c>
      <c r="B3265" s="67" t="s">
        <v>2231</v>
      </c>
      <c r="C3265" s="68" t="s">
        <v>39778</v>
      </c>
      <c r="D3265" s="67" t="s">
        <v>51</v>
      </c>
      <c r="E3265" s="67" t="str">
        <f t="shared" si="108"/>
        <v>грн</v>
      </c>
      <c r="F3265" s="77">
        <v>99.3</v>
      </c>
      <c r="G3265" s="254">
        <f t="shared" si="109"/>
        <v>99.3</v>
      </c>
      <c r="H3265" s="228"/>
      <c r="I3265" s="318"/>
    </row>
    <row r="3266" spans="1:9" ht="10.5" hidden="1" customHeight="1" outlineLevel="3">
      <c r="A3266" s="214" t="s">
        <v>6040</v>
      </c>
      <c r="B3266" s="67" t="s">
        <v>2232</v>
      </c>
      <c r="C3266" s="68" t="s">
        <v>39779</v>
      </c>
      <c r="D3266" s="67" t="s">
        <v>51</v>
      </c>
      <c r="E3266" s="67" t="str">
        <f t="shared" si="108"/>
        <v>грн</v>
      </c>
      <c r="F3266" s="77">
        <v>136.80000000000001</v>
      </c>
      <c r="G3266" s="254">
        <f t="shared" si="109"/>
        <v>136.80000000000001</v>
      </c>
      <c r="H3266" s="228"/>
      <c r="I3266" s="318"/>
    </row>
    <row r="3267" spans="1:9" ht="10.5" hidden="1" customHeight="1" outlineLevel="3">
      <c r="A3267" s="214" t="s">
        <v>6041</v>
      </c>
      <c r="B3267" s="67" t="s">
        <v>2233</v>
      </c>
      <c r="C3267" s="68" t="s">
        <v>39780</v>
      </c>
      <c r="D3267" s="67" t="s">
        <v>51</v>
      </c>
      <c r="E3267" s="67" t="str">
        <f t="shared" ref="E3267:E3330" si="110">IF(D3267="", "", "грн")</f>
        <v>грн</v>
      </c>
      <c r="F3267" s="77">
        <v>180</v>
      </c>
      <c r="G3267" s="254">
        <f t="shared" si="109"/>
        <v>180</v>
      </c>
      <c r="H3267" s="228"/>
      <c r="I3267" s="318"/>
    </row>
    <row r="3268" spans="1:9" ht="10.5" hidden="1" customHeight="1" outlineLevel="3">
      <c r="A3268" s="214" t="s">
        <v>6042</v>
      </c>
      <c r="B3268" s="67" t="s">
        <v>2234</v>
      </c>
      <c r="C3268" s="68" t="s">
        <v>39781</v>
      </c>
      <c r="D3268" s="67" t="s">
        <v>51</v>
      </c>
      <c r="E3268" s="67" t="str">
        <f t="shared" si="110"/>
        <v>грн</v>
      </c>
      <c r="F3268" s="77">
        <v>21.78</v>
      </c>
      <c r="G3268" s="254">
        <f t="shared" si="109"/>
        <v>21.78</v>
      </c>
      <c r="H3268" s="228"/>
      <c r="I3268" s="318"/>
    </row>
    <row r="3269" spans="1:9" ht="10.5" hidden="1" customHeight="1" outlineLevel="3">
      <c r="A3269" s="214" t="s">
        <v>6043</v>
      </c>
      <c r="B3269" s="67" t="s">
        <v>2235</v>
      </c>
      <c r="C3269" s="68" t="s">
        <v>39782</v>
      </c>
      <c r="D3269" s="67" t="s">
        <v>51</v>
      </c>
      <c r="E3269" s="67" t="str">
        <f t="shared" si="110"/>
        <v>грн</v>
      </c>
      <c r="F3269" s="77">
        <v>26.87</v>
      </c>
      <c r="G3269" s="254">
        <f t="shared" si="109"/>
        <v>26.87</v>
      </c>
      <c r="H3269" s="228"/>
      <c r="I3269" s="318"/>
    </row>
    <row r="3270" spans="1:9" ht="10.5" hidden="1" customHeight="1" outlineLevel="3">
      <c r="A3270" s="214" t="s">
        <v>6044</v>
      </c>
      <c r="B3270" s="67" t="s">
        <v>2236</v>
      </c>
      <c r="C3270" s="68" t="s">
        <v>39783</v>
      </c>
      <c r="D3270" s="67" t="s">
        <v>51</v>
      </c>
      <c r="E3270" s="67" t="str">
        <f t="shared" si="110"/>
        <v>грн</v>
      </c>
      <c r="F3270" s="77">
        <v>29.62</v>
      </c>
      <c r="G3270" s="254">
        <f t="shared" si="109"/>
        <v>29.62</v>
      </c>
      <c r="H3270" s="228"/>
      <c r="I3270" s="318"/>
    </row>
    <row r="3271" spans="1:9" ht="10.5" hidden="1" customHeight="1" outlineLevel="3">
      <c r="A3271" s="214" t="s">
        <v>6045</v>
      </c>
      <c r="B3271" s="67" t="s">
        <v>2237</v>
      </c>
      <c r="C3271" s="68" t="s">
        <v>39784</v>
      </c>
      <c r="D3271" s="67" t="s">
        <v>51</v>
      </c>
      <c r="E3271" s="67" t="str">
        <f t="shared" si="110"/>
        <v>грн</v>
      </c>
      <c r="F3271" s="77">
        <v>35.82</v>
      </c>
      <c r="G3271" s="254">
        <f t="shared" si="109"/>
        <v>35.82</v>
      </c>
      <c r="H3271" s="228"/>
      <c r="I3271" s="318"/>
    </row>
    <row r="3272" spans="1:9" ht="10.5" hidden="1" customHeight="1" outlineLevel="3">
      <c r="A3272" s="214" t="s">
        <v>6046</v>
      </c>
      <c r="B3272" s="67" t="s">
        <v>2238</v>
      </c>
      <c r="C3272" s="68" t="s">
        <v>39785</v>
      </c>
      <c r="D3272" s="67" t="s">
        <v>51</v>
      </c>
      <c r="E3272" s="67" t="str">
        <f t="shared" si="110"/>
        <v>грн</v>
      </c>
      <c r="F3272" s="77">
        <v>43.27</v>
      </c>
      <c r="G3272" s="254">
        <f t="shared" si="109"/>
        <v>43.27</v>
      </c>
      <c r="H3272" s="228"/>
      <c r="I3272" s="318"/>
    </row>
    <row r="3273" spans="1:9" ht="10.5" hidden="1" customHeight="1" outlineLevel="3">
      <c r="A3273" s="214" t="s">
        <v>6047</v>
      </c>
      <c r="B3273" s="67" t="s">
        <v>2239</v>
      </c>
      <c r="C3273" s="68" t="s">
        <v>39786</v>
      </c>
      <c r="D3273" s="67" t="s">
        <v>51</v>
      </c>
      <c r="E3273" s="67" t="str">
        <f t="shared" si="110"/>
        <v>грн</v>
      </c>
      <c r="F3273" s="77">
        <v>47.74</v>
      </c>
      <c r="G3273" s="254">
        <f t="shared" si="109"/>
        <v>47.74</v>
      </c>
      <c r="H3273" s="228"/>
      <c r="I3273" s="318"/>
    </row>
    <row r="3274" spans="1:9" ht="10.5" hidden="1" customHeight="1" outlineLevel="3">
      <c r="A3274" s="214" t="s">
        <v>6048</v>
      </c>
      <c r="B3274" s="67" t="s">
        <v>2240</v>
      </c>
      <c r="C3274" s="68" t="s">
        <v>39787</v>
      </c>
      <c r="D3274" s="67" t="s">
        <v>51</v>
      </c>
      <c r="E3274" s="67" t="str">
        <f t="shared" si="110"/>
        <v>грн</v>
      </c>
      <c r="F3274" s="77">
        <v>64.790000000000006</v>
      </c>
      <c r="G3274" s="254">
        <f t="shared" si="109"/>
        <v>64.790000000000006</v>
      </c>
      <c r="H3274" s="228"/>
      <c r="I3274" s="318"/>
    </row>
    <row r="3275" spans="1:9" ht="10.5" hidden="1" customHeight="1" outlineLevel="3">
      <c r="A3275" s="214" t="s">
        <v>6049</v>
      </c>
      <c r="B3275" s="67" t="s">
        <v>2241</v>
      </c>
      <c r="C3275" s="68" t="s">
        <v>39788</v>
      </c>
      <c r="D3275" s="67" t="s">
        <v>51</v>
      </c>
      <c r="E3275" s="67" t="str">
        <f t="shared" si="110"/>
        <v>грн</v>
      </c>
      <c r="F3275" s="77">
        <v>77.95</v>
      </c>
      <c r="G3275" s="254">
        <f t="shared" si="109"/>
        <v>77.95</v>
      </c>
      <c r="H3275" s="228"/>
      <c r="I3275" s="318"/>
    </row>
    <row r="3276" spans="1:9" ht="10.5" hidden="1" customHeight="1" outlineLevel="3">
      <c r="A3276" s="214" t="s">
        <v>6050</v>
      </c>
      <c r="B3276" s="67" t="s">
        <v>2242</v>
      </c>
      <c r="C3276" s="68" t="s">
        <v>39789</v>
      </c>
      <c r="D3276" s="67" t="s">
        <v>51</v>
      </c>
      <c r="E3276" s="67" t="str">
        <f t="shared" si="110"/>
        <v>грн</v>
      </c>
      <c r="F3276" s="77">
        <v>110.63</v>
      </c>
      <c r="G3276" s="254">
        <f t="shared" si="109"/>
        <v>110.63</v>
      </c>
      <c r="H3276" s="228"/>
      <c r="I3276" s="318"/>
    </row>
    <row r="3277" spans="1:9" ht="10.5" hidden="1" customHeight="1" outlineLevel="3">
      <c r="A3277" s="214" t="s">
        <v>6051</v>
      </c>
      <c r="B3277" s="67" t="s">
        <v>2243</v>
      </c>
      <c r="C3277" s="68" t="s">
        <v>39790</v>
      </c>
      <c r="D3277" s="67" t="s">
        <v>51</v>
      </c>
      <c r="E3277" s="67" t="str">
        <f t="shared" si="110"/>
        <v>грн</v>
      </c>
      <c r="F3277" s="77">
        <v>122.76</v>
      </c>
      <c r="G3277" s="254">
        <f t="shared" ref="G3277:G3340" si="111">IFERROR(IF(OR(E3277="грн",E3277="грн."),ROUND(F3277*(1-$G$2),2),ROUND(F3277*(1-$G$2),2)*$E$2),"")</f>
        <v>122.76</v>
      </c>
      <c r="H3277" s="228"/>
      <c r="I3277" s="318"/>
    </row>
    <row r="3278" spans="1:9" ht="10.5" hidden="1" customHeight="1" outlineLevel="3">
      <c r="A3278" s="214" t="s">
        <v>6052</v>
      </c>
      <c r="B3278" s="67" t="s">
        <v>2244</v>
      </c>
      <c r="C3278" s="68" t="s">
        <v>39791</v>
      </c>
      <c r="D3278" s="67" t="s">
        <v>51</v>
      </c>
      <c r="E3278" s="67" t="str">
        <f t="shared" si="110"/>
        <v>грн</v>
      </c>
      <c r="F3278" s="77">
        <v>156.96</v>
      </c>
      <c r="G3278" s="254">
        <f t="shared" si="111"/>
        <v>156.96</v>
      </c>
      <c r="H3278" s="228"/>
      <c r="I3278" s="318"/>
    </row>
    <row r="3279" spans="1:9" ht="10.5" hidden="1" customHeight="1" outlineLevel="3">
      <c r="A3279" s="214" t="s">
        <v>6053</v>
      </c>
      <c r="B3279" s="67" t="s">
        <v>2245</v>
      </c>
      <c r="C3279" s="68" t="s">
        <v>39792</v>
      </c>
      <c r="D3279" s="67" t="s">
        <v>51</v>
      </c>
      <c r="E3279" s="67" t="str">
        <f t="shared" si="110"/>
        <v>грн</v>
      </c>
      <c r="F3279" s="77">
        <v>223.92</v>
      </c>
      <c r="G3279" s="254">
        <f t="shared" si="111"/>
        <v>223.92</v>
      </c>
      <c r="H3279" s="228"/>
      <c r="I3279" s="318"/>
    </row>
    <row r="3280" spans="1:9" ht="10.5" hidden="1" customHeight="1" outlineLevel="3">
      <c r="A3280" s="214" t="s">
        <v>6054</v>
      </c>
      <c r="B3280" s="67" t="s">
        <v>2246</v>
      </c>
      <c r="C3280" s="68" t="s">
        <v>39793</v>
      </c>
      <c r="D3280" s="67" t="s">
        <v>51</v>
      </c>
      <c r="E3280" s="67" t="str">
        <f t="shared" si="110"/>
        <v>грн</v>
      </c>
      <c r="F3280" s="77">
        <v>268.68</v>
      </c>
      <c r="G3280" s="254">
        <f t="shared" si="111"/>
        <v>268.68</v>
      </c>
      <c r="H3280" s="228"/>
      <c r="I3280" s="318"/>
    </row>
    <row r="3281" spans="1:9" ht="13.35" hidden="1" customHeight="1" outlineLevel="1">
      <c r="A3281" s="214"/>
      <c r="B3281" s="209"/>
      <c r="C3281" s="209" t="s">
        <v>36373</v>
      </c>
      <c r="D3281" s="209"/>
      <c r="E3281" s="209" t="str">
        <f t="shared" si="110"/>
        <v/>
      </c>
      <c r="F3281" s="210" t="s">
        <v>300</v>
      </c>
      <c r="G3281" s="210" t="str">
        <f t="shared" si="111"/>
        <v/>
      </c>
      <c r="H3281" s="228"/>
      <c r="I3281" s="318"/>
    </row>
    <row r="3282" spans="1:9" ht="13.35" hidden="1" customHeight="1" outlineLevel="2">
      <c r="A3282" s="214"/>
      <c r="B3282" s="442"/>
      <c r="C3282" s="203" t="s">
        <v>39794</v>
      </c>
      <c r="D3282" s="203"/>
      <c r="E3282" s="203" t="str">
        <f t="shared" si="110"/>
        <v/>
      </c>
      <c r="F3282" s="205" t="s">
        <v>300</v>
      </c>
      <c r="G3282" s="253" t="str">
        <f t="shared" si="111"/>
        <v/>
      </c>
      <c r="H3282" s="228"/>
      <c r="I3282" s="318"/>
    </row>
    <row r="3283" spans="1:9" ht="10.5" hidden="1" customHeight="1" outlineLevel="3">
      <c r="A3283" s="214" t="s">
        <v>6055</v>
      </c>
      <c r="B3283" s="67" t="s">
        <v>36374</v>
      </c>
      <c r="C3283" s="68" t="s">
        <v>39258</v>
      </c>
      <c r="D3283" s="67" t="s">
        <v>124</v>
      </c>
      <c r="E3283" s="67" t="str">
        <f t="shared" si="110"/>
        <v>грн</v>
      </c>
      <c r="F3283" s="77">
        <v>8452.7999999999993</v>
      </c>
      <c r="G3283" s="254">
        <f t="shared" si="111"/>
        <v>8452.7999999999993</v>
      </c>
      <c r="H3283" s="228"/>
      <c r="I3283" s="318"/>
    </row>
    <row r="3284" spans="1:9" ht="10.5" hidden="1" customHeight="1" outlineLevel="3">
      <c r="A3284" s="214" t="s">
        <v>6056</v>
      </c>
      <c r="B3284" s="67" t="s">
        <v>36375</v>
      </c>
      <c r="C3284" s="68" t="s">
        <v>39259</v>
      </c>
      <c r="D3284" s="67" t="s">
        <v>124</v>
      </c>
      <c r="E3284" s="67" t="str">
        <f t="shared" si="110"/>
        <v>грн</v>
      </c>
      <c r="F3284" s="77">
        <v>1516.8</v>
      </c>
      <c r="G3284" s="254">
        <f t="shared" si="111"/>
        <v>1516.8</v>
      </c>
      <c r="H3284" s="228"/>
      <c r="I3284" s="318"/>
    </row>
    <row r="3285" spans="1:9" ht="10.5" hidden="1" customHeight="1" outlineLevel="3">
      <c r="A3285" s="214" t="s">
        <v>6057</v>
      </c>
      <c r="B3285" s="67" t="s">
        <v>36376</v>
      </c>
      <c r="C3285" s="68" t="s">
        <v>39260</v>
      </c>
      <c r="D3285" s="67" t="s">
        <v>124</v>
      </c>
      <c r="E3285" s="67" t="str">
        <f t="shared" si="110"/>
        <v>грн</v>
      </c>
      <c r="F3285" s="77">
        <v>3226.8</v>
      </c>
      <c r="G3285" s="254">
        <f t="shared" si="111"/>
        <v>3226.8</v>
      </c>
      <c r="H3285" s="228"/>
      <c r="I3285" s="318"/>
    </row>
    <row r="3286" spans="1:9" ht="10.5" hidden="1" customHeight="1" outlineLevel="3">
      <c r="A3286" s="214" t="s">
        <v>6058</v>
      </c>
      <c r="B3286" s="67" t="s">
        <v>36377</v>
      </c>
      <c r="C3286" s="68" t="s">
        <v>39261</v>
      </c>
      <c r="D3286" s="67" t="s">
        <v>124</v>
      </c>
      <c r="E3286" s="67" t="str">
        <f t="shared" si="110"/>
        <v>грн</v>
      </c>
      <c r="F3286" s="77">
        <v>2506.8000000000002</v>
      </c>
      <c r="G3286" s="254">
        <f t="shared" si="111"/>
        <v>2506.8000000000002</v>
      </c>
      <c r="H3286" s="228"/>
      <c r="I3286" s="318"/>
    </row>
    <row r="3287" spans="1:9" ht="10.5" hidden="1" customHeight="1" outlineLevel="3">
      <c r="A3287" s="214" t="s">
        <v>6059</v>
      </c>
      <c r="B3287" s="67" t="s">
        <v>36378</v>
      </c>
      <c r="C3287" s="68" t="s">
        <v>39262</v>
      </c>
      <c r="D3287" s="67" t="s">
        <v>124</v>
      </c>
      <c r="E3287" s="67" t="str">
        <f t="shared" si="110"/>
        <v>грн</v>
      </c>
      <c r="F3287" s="77">
        <v>1524</v>
      </c>
      <c r="G3287" s="254">
        <f t="shared" si="111"/>
        <v>1524</v>
      </c>
      <c r="H3287" s="228"/>
      <c r="I3287" s="318"/>
    </row>
    <row r="3288" spans="1:9" ht="13.35" hidden="1" customHeight="1" outlineLevel="2">
      <c r="A3288" s="214"/>
      <c r="B3288" s="442"/>
      <c r="C3288" s="203" t="s">
        <v>39795</v>
      </c>
      <c r="D3288" s="203"/>
      <c r="E3288" s="203" t="str">
        <f t="shared" si="110"/>
        <v/>
      </c>
      <c r="F3288" s="205" t="s">
        <v>300</v>
      </c>
      <c r="G3288" s="253" t="str">
        <f t="shared" si="111"/>
        <v/>
      </c>
      <c r="H3288" s="228"/>
      <c r="I3288" s="318"/>
    </row>
    <row r="3289" spans="1:9" ht="10.5" hidden="1" customHeight="1" outlineLevel="3">
      <c r="A3289" s="214" t="s">
        <v>6060</v>
      </c>
      <c r="B3289" s="67" t="s">
        <v>2247</v>
      </c>
      <c r="C3289" s="68" t="s">
        <v>39263</v>
      </c>
      <c r="D3289" s="67" t="s">
        <v>124</v>
      </c>
      <c r="E3289" s="67" t="str">
        <f t="shared" si="110"/>
        <v>грн</v>
      </c>
      <c r="F3289" s="77">
        <v>3615.6</v>
      </c>
      <c r="G3289" s="254">
        <f t="shared" si="111"/>
        <v>3615.6</v>
      </c>
      <c r="H3289" s="228"/>
      <c r="I3289" s="318"/>
    </row>
    <row r="3290" spans="1:9" ht="10.5" hidden="1" customHeight="1" outlineLevel="3">
      <c r="A3290" s="214" t="s">
        <v>6061</v>
      </c>
      <c r="B3290" s="67" t="s">
        <v>2248</v>
      </c>
      <c r="C3290" s="68" t="s">
        <v>39264</v>
      </c>
      <c r="D3290" s="67" t="s">
        <v>124</v>
      </c>
      <c r="E3290" s="67" t="str">
        <f t="shared" si="110"/>
        <v>грн</v>
      </c>
      <c r="F3290" s="77">
        <v>3913.2</v>
      </c>
      <c r="G3290" s="254">
        <f t="shared" si="111"/>
        <v>3913.2</v>
      </c>
      <c r="H3290" s="228"/>
      <c r="I3290" s="318"/>
    </row>
    <row r="3291" spans="1:9" ht="10.5" hidden="1" customHeight="1" outlineLevel="3">
      <c r="A3291" s="214" t="s">
        <v>6062</v>
      </c>
      <c r="B3291" s="67" t="s">
        <v>2249</v>
      </c>
      <c r="C3291" s="68" t="s">
        <v>39265</v>
      </c>
      <c r="D3291" s="67" t="s">
        <v>124</v>
      </c>
      <c r="E3291" s="67" t="str">
        <f t="shared" si="110"/>
        <v>грн</v>
      </c>
      <c r="F3291" s="77">
        <v>6345.6</v>
      </c>
      <c r="G3291" s="254">
        <f t="shared" si="111"/>
        <v>6345.6</v>
      </c>
      <c r="H3291" s="228"/>
      <c r="I3291" s="318"/>
    </row>
    <row r="3292" spans="1:9" ht="10.5" hidden="1" customHeight="1" outlineLevel="3">
      <c r="A3292" s="214" t="s">
        <v>6063</v>
      </c>
      <c r="B3292" s="67" t="s">
        <v>2250</v>
      </c>
      <c r="C3292" s="68" t="s">
        <v>39266</v>
      </c>
      <c r="D3292" s="67" t="s">
        <v>124</v>
      </c>
      <c r="E3292" s="67" t="str">
        <f t="shared" si="110"/>
        <v>грн</v>
      </c>
      <c r="F3292" s="77">
        <v>6345.6</v>
      </c>
      <c r="G3292" s="254">
        <f t="shared" si="111"/>
        <v>6345.6</v>
      </c>
      <c r="H3292" s="228"/>
      <c r="I3292" s="318"/>
    </row>
    <row r="3293" spans="1:9" ht="10.5" hidden="1" customHeight="1" outlineLevel="3">
      <c r="A3293" s="214" t="s">
        <v>6064</v>
      </c>
      <c r="B3293" s="67" t="s">
        <v>2251</v>
      </c>
      <c r="C3293" s="68" t="s">
        <v>39267</v>
      </c>
      <c r="D3293" s="67" t="s">
        <v>124</v>
      </c>
      <c r="E3293" s="67" t="str">
        <f t="shared" si="110"/>
        <v>грн</v>
      </c>
      <c r="F3293" s="77">
        <v>13495.2</v>
      </c>
      <c r="G3293" s="254">
        <f t="shared" si="111"/>
        <v>13495.2</v>
      </c>
      <c r="H3293" s="228"/>
      <c r="I3293" s="318"/>
    </row>
    <row r="3294" spans="1:9" ht="10.5" hidden="1" customHeight="1" outlineLevel="3">
      <c r="A3294" s="214" t="s">
        <v>6065</v>
      </c>
      <c r="B3294" s="67" t="s">
        <v>2252</v>
      </c>
      <c r="C3294" s="68" t="s">
        <v>39268</v>
      </c>
      <c r="D3294" s="67" t="s">
        <v>124</v>
      </c>
      <c r="E3294" s="67" t="str">
        <f t="shared" si="110"/>
        <v>грн</v>
      </c>
      <c r="F3294" s="77">
        <v>6162</v>
      </c>
      <c r="G3294" s="254">
        <f t="shared" si="111"/>
        <v>6162</v>
      </c>
      <c r="H3294" s="228"/>
      <c r="I3294" s="318"/>
    </row>
    <row r="3295" spans="1:9" ht="10.5" hidden="1" customHeight="1" outlineLevel="3">
      <c r="A3295" s="214" t="s">
        <v>6066</v>
      </c>
      <c r="B3295" s="67" t="s">
        <v>2253</v>
      </c>
      <c r="C3295" s="68" t="s">
        <v>39269</v>
      </c>
      <c r="D3295" s="67" t="s">
        <v>124</v>
      </c>
      <c r="E3295" s="67" t="str">
        <f t="shared" si="110"/>
        <v>грн</v>
      </c>
      <c r="F3295" s="77">
        <v>5679.6</v>
      </c>
      <c r="G3295" s="254">
        <f t="shared" si="111"/>
        <v>5679.6</v>
      </c>
      <c r="H3295" s="228"/>
      <c r="I3295" s="318"/>
    </row>
    <row r="3296" spans="1:9" ht="10.5" hidden="1" customHeight="1" outlineLevel="3">
      <c r="A3296" s="214" t="s">
        <v>6067</v>
      </c>
      <c r="B3296" s="67" t="s">
        <v>2254</v>
      </c>
      <c r="C3296" s="68" t="s">
        <v>39270</v>
      </c>
      <c r="D3296" s="67" t="s">
        <v>124</v>
      </c>
      <c r="E3296" s="67" t="str">
        <f t="shared" si="110"/>
        <v>грн</v>
      </c>
      <c r="F3296" s="77">
        <v>5976</v>
      </c>
      <c r="G3296" s="254">
        <f t="shared" si="111"/>
        <v>5976</v>
      </c>
      <c r="H3296" s="228"/>
      <c r="I3296" s="318"/>
    </row>
    <row r="3297" spans="1:9" ht="10.5" hidden="1" customHeight="1" outlineLevel="3">
      <c r="A3297" s="214" t="s">
        <v>6068</v>
      </c>
      <c r="B3297" s="67" t="s">
        <v>2255</v>
      </c>
      <c r="C3297" s="68" t="s">
        <v>39271</v>
      </c>
      <c r="D3297" s="67" t="s">
        <v>124</v>
      </c>
      <c r="E3297" s="67" t="str">
        <f t="shared" si="110"/>
        <v>грн</v>
      </c>
      <c r="F3297" s="77">
        <v>1020</v>
      </c>
      <c r="G3297" s="254">
        <f t="shared" si="111"/>
        <v>1020</v>
      </c>
      <c r="H3297" s="228"/>
      <c r="I3297" s="318"/>
    </row>
    <row r="3298" spans="1:9" ht="10.5" hidden="1" customHeight="1" outlineLevel="3">
      <c r="A3298" s="214" t="s">
        <v>6069</v>
      </c>
      <c r="B3298" s="67" t="s">
        <v>2256</v>
      </c>
      <c r="C3298" s="68" t="s">
        <v>39272</v>
      </c>
      <c r="D3298" s="67" t="s">
        <v>124</v>
      </c>
      <c r="E3298" s="67" t="str">
        <f t="shared" si="110"/>
        <v>грн</v>
      </c>
      <c r="F3298" s="77">
        <v>5679.6</v>
      </c>
      <c r="G3298" s="254">
        <f t="shared" si="111"/>
        <v>5679.6</v>
      </c>
      <c r="H3298" s="228"/>
      <c r="I3298" s="318"/>
    </row>
    <row r="3299" spans="1:9" ht="10.5" hidden="1" customHeight="1" outlineLevel="3">
      <c r="A3299" s="214" t="s">
        <v>6070</v>
      </c>
      <c r="B3299" s="67" t="s">
        <v>2257</v>
      </c>
      <c r="C3299" s="68" t="s">
        <v>39273</v>
      </c>
      <c r="D3299" s="67" t="s">
        <v>124</v>
      </c>
      <c r="E3299" s="67" t="str">
        <f t="shared" si="110"/>
        <v>грн</v>
      </c>
      <c r="F3299" s="77">
        <v>14703.6</v>
      </c>
      <c r="G3299" s="254">
        <f t="shared" si="111"/>
        <v>14703.6</v>
      </c>
      <c r="H3299" s="228"/>
      <c r="I3299" s="318"/>
    </row>
    <row r="3300" spans="1:9" ht="10.5" hidden="1" customHeight="1" outlineLevel="3">
      <c r="A3300" s="214" t="s">
        <v>6071</v>
      </c>
      <c r="B3300" s="67" t="s">
        <v>2258</v>
      </c>
      <c r="C3300" s="68" t="s">
        <v>39274</v>
      </c>
      <c r="D3300" s="67" t="s">
        <v>124</v>
      </c>
      <c r="E3300" s="67" t="str">
        <f t="shared" si="110"/>
        <v>грн</v>
      </c>
      <c r="F3300" s="77">
        <v>35821.199999999997</v>
      </c>
      <c r="G3300" s="254">
        <f t="shared" si="111"/>
        <v>35821.199999999997</v>
      </c>
      <c r="H3300" s="228"/>
      <c r="I3300" s="318"/>
    </row>
    <row r="3301" spans="1:9" ht="10.5" hidden="1" customHeight="1" outlineLevel="3">
      <c r="A3301" s="214" t="s">
        <v>6072</v>
      </c>
      <c r="B3301" s="67" t="s">
        <v>2259</v>
      </c>
      <c r="C3301" s="68" t="s">
        <v>39273</v>
      </c>
      <c r="D3301" s="67" t="s">
        <v>124</v>
      </c>
      <c r="E3301" s="67" t="str">
        <f t="shared" si="110"/>
        <v>грн</v>
      </c>
      <c r="F3301" s="77">
        <v>19318.8</v>
      </c>
      <c r="G3301" s="254">
        <f t="shared" si="111"/>
        <v>19318.8</v>
      </c>
      <c r="H3301" s="228"/>
      <c r="I3301" s="318"/>
    </row>
    <row r="3302" spans="1:9" ht="10.5" hidden="1" customHeight="1" outlineLevel="3">
      <c r="A3302" s="214" t="s">
        <v>6073</v>
      </c>
      <c r="B3302" s="67" t="s">
        <v>2260</v>
      </c>
      <c r="C3302" s="68" t="s">
        <v>39275</v>
      </c>
      <c r="D3302" s="67" t="s">
        <v>124</v>
      </c>
      <c r="E3302" s="67" t="str">
        <f t="shared" si="110"/>
        <v>грн</v>
      </c>
      <c r="F3302" s="77">
        <v>29065.200000000001</v>
      </c>
      <c r="G3302" s="254">
        <f t="shared" si="111"/>
        <v>29065.200000000001</v>
      </c>
      <c r="H3302" s="228"/>
      <c r="I3302" s="318"/>
    </row>
    <row r="3303" spans="1:9" ht="10.5" hidden="1" customHeight="1" outlineLevel="3">
      <c r="A3303" s="214" t="s">
        <v>6074</v>
      </c>
      <c r="B3303" s="67" t="s">
        <v>2261</v>
      </c>
      <c r="C3303" s="68" t="s">
        <v>39276</v>
      </c>
      <c r="D3303" s="67" t="s">
        <v>124</v>
      </c>
      <c r="E3303" s="67" t="str">
        <f t="shared" si="110"/>
        <v>грн</v>
      </c>
      <c r="F3303" s="77">
        <v>154825.20000000001</v>
      </c>
      <c r="G3303" s="254">
        <f t="shared" si="111"/>
        <v>154825.20000000001</v>
      </c>
      <c r="H3303" s="228"/>
      <c r="I3303" s="318"/>
    </row>
    <row r="3304" spans="1:9" ht="10.5" hidden="1" customHeight="1" outlineLevel="3">
      <c r="A3304" s="214" t="s">
        <v>6075</v>
      </c>
      <c r="B3304" s="67" t="s">
        <v>2262</v>
      </c>
      <c r="C3304" s="68" t="s">
        <v>39277</v>
      </c>
      <c r="D3304" s="67" t="s">
        <v>124</v>
      </c>
      <c r="E3304" s="67" t="str">
        <f t="shared" si="110"/>
        <v>грн</v>
      </c>
      <c r="F3304" s="77">
        <v>220903.2</v>
      </c>
      <c r="G3304" s="254">
        <f t="shared" si="111"/>
        <v>220903.2</v>
      </c>
      <c r="H3304" s="228"/>
      <c r="I3304" s="318"/>
    </row>
    <row r="3305" spans="1:9" ht="10.5" hidden="1" customHeight="1" outlineLevel="3">
      <c r="A3305" s="214" t="s">
        <v>36379</v>
      </c>
      <c r="B3305" s="67" t="s">
        <v>36380</v>
      </c>
      <c r="C3305" s="68" t="s">
        <v>39278</v>
      </c>
      <c r="D3305" s="67" t="s">
        <v>124</v>
      </c>
      <c r="E3305" s="67" t="str">
        <f t="shared" si="110"/>
        <v>грн</v>
      </c>
      <c r="F3305" s="77">
        <v>16194</v>
      </c>
      <c r="G3305" s="254">
        <f t="shared" si="111"/>
        <v>16194</v>
      </c>
      <c r="H3305" s="228"/>
      <c r="I3305" s="318"/>
    </row>
    <row r="3306" spans="1:9" ht="13.35" hidden="1" customHeight="1" outlineLevel="2">
      <c r="A3306" s="214"/>
      <c r="B3306" s="442"/>
      <c r="C3306" s="203" t="s">
        <v>39796</v>
      </c>
      <c r="D3306" s="203"/>
      <c r="E3306" s="203" t="str">
        <f t="shared" si="110"/>
        <v/>
      </c>
      <c r="F3306" s="205" t="s">
        <v>300</v>
      </c>
      <c r="G3306" s="253" t="str">
        <f t="shared" si="111"/>
        <v/>
      </c>
      <c r="H3306" s="228"/>
      <c r="I3306" s="318"/>
    </row>
    <row r="3307" spans="1:9" ht="10.5" hidden="1" customHeight="1" outlineLevel="3">
      <c r="A3307" s="214" t="s">
        <v>6076</v>
      </c>
      <c r="B3307" s="67" t="s">
        <v>2263</v>
      </c>
      <c r="C3307" s="68" t="s">
        <v>39279</v>
      </c>
      <c r="D3307" s="67" t="s">
        <v>124</v>
      </c>
      <c r="E3307" s="67" t="str">
        <f t="shared" si="110"/>
        <v>грн</v>
      </c>
      <c r="F3307" s="77">
        <v>3903.6</v>
      </c>
      <c r="G3307" s="254">
        <f t="shared" si="111"/>
        <v>3903.6</v>
      </c>
      <c r="H3307" s="228"/>
      <c r="I3307" s="318"/>
    </row>
    <row r="3308" spans="1:9" ht="10.5" hidden="1" customHeight="1" outlineLevel="3">
      <c r="A3308" s="214" t="s">
        <v>6077</v>
      </c>
      <c r="B3308" s="67" t="s">
        <v>2264</v>
      </c>
      <c r="C3308" s="68" t="s">
        <v>39280</v>
      </c>
      <c r="D3308" s="67" t="s">
        <v>124</v>
      </c>
      <c r="E3308" s="67" t="str">
        <f t="shared" si="110"/>
        <v>грн</v>
      </c>
      <c r="F3308" s="77">
        <v>11498.4</v>
      </c>
      <c r="G3308" s="254">
        <f t="shared" si="111"/>
        <v>11498.4</v>
      </c>
      <c r="H3308" s="228"/>
      <c r="I3308" s="318"/>
    </row>
    <row r="3309" spans="1:9" ht="10.5" hidden="1" customHeight="1" outlineLevel="3">
      <c r="A3309" s="214" t="s">
        <v>6078</v>
      </c>
      <c r="B3309" s="67" t="s">
        <v>2265</v>
      </c>
      <c r="C3309" s="68" t="s">
        <v>39281</v>
      </c>
      <c r="D3309" s="67" t="s">
        <v>124</v>
      </c>
      <c r="E3309" s="67" t="str">
        <f t="shared" si="110"/>
        <v>грн</v>
      </c>
      <c r="F3309" s="77">
        <v>18642</v>
      </c>
      <c r="G3309" s="254">
        <f t="shared" si="111"/>
        <v>18642</v>
      </c>
      <c r="H3309" s="228"/>
      <c r="I3309" s="318"/>
    </row>
    <row r="3310" spans="1:9" ht="10.5" hidden="1" customHeight="1" outlineLevel="3">
      <c r="A3310" s="214" t="s">
        <v>6079</v>
      </c>
      <c r="B3310" s="67" t="s">
        <v>2266</v>
      </c>
      <c r="C3310" s="68" t="s">
        <v>39282</v>
      </c>
      <c r="D3310" s="67" t="s">
        <v>124</v>
      </c>
      <c r="E3310" s="67" t="str">
        <f t="shared" si="110"/>
        <v>грн</v>
      </c>
      <c r="F3310" s="77">
        <v>21370.799999999999</v>
      </c>
      <c r="G3310" s="254">
        <f t="shared" si="111"/>
        <v>21370.799999999999</v>
      </c>
      <c r="H3310" s="228"/>
      <c r="I3310" s="318"/>
    </row>
    <row r="3311" spans="1:9" ht="10.5" hidden="1" customHeight="1" outlineLevel="3">
      <c r="A3311" s="214" t="s">
        <v>6080</v>
      </c>
      <c r="B3311" s="67" t="s">
        <v>2267</v>
      </c>
      <c r="C3311" s="68" t="s">
        <v>39283</v>
      </c>
      <c r="D3311" s="67" t="s">
        <v>124</v>
      </c>
      <c r="E3311" s="67" t="str">
        <f t="shared" si="110"/>
        <v>грн</v>
      </c>
      <c r="F3311" s="77">
        <v>21541.200000000001</v>
      </c>
      <c r="G3311" s="254">
        <f t="shared" si="111"/>
        <v>21541.200000000001</v>
      </c>
      <c r="H3311" s="228"/>
      <c r="I3311" s="318"/>
    </row>
    <row r="3312" spans="1:9" ht="10.5" hidden="1" customHeight="1" outlineLevel="3">
      <c r="A3312" s="214" t="s">
        <v>6081</v>
      </c>
      <c r="B3312" s="67" t="s">
        <v>2268</v>
      </c>
      <c r="C3312" s="68" t="s">
        <v>39284</v>
      </c>
      <c r="D3312" s="67" t="s">
        <v>124</v>
      </c>
      <c r="E3312" s="67" t="str">
        <f t="shared" si="110"/>
        <v>грн</v>
      </c>
      <c r="F3312" s="77">
        <v>29065.200000000001</v>
      </c>
      <c r="G3312" s="254">
        <f t="shared" si="111"/>
        <v>29065.200000000001</v>
      </c>
      <c r="H3312" s="228"/>
      <c r="I3312" s="318"/>
    </row>
    <row r="3313" spans="1:9" ht="10.5" hidden="1" customHeight="1" outlineLevel="3">
      <c r="A3313" s="214" t="s">
        <v>6082</v>
      </c>
      <c r="B3313" s="67" t="s">
        <v>2269</v>
      </c>
      <c r="C3313" s="68" t="s">
        <v>39285</v>
      </c>
      <c r="D3313" s="67" t="s">
        <v>124</v>
      </c>
      <c r="E3313" s="67" t="str">
        <f t="shared" si="110"/>
        <v>грн</v>
      </c>
      <c r="F3313" s="77">
        <v>3261.6</v>
      </c>
      <c r="G3313" s="254">
        <f t="shared" si="111"/>
        <v>3261.6</v>
      </c>
      <c r="H3313" s="228"/>
      <c r="I3313" s="318"/>
    </row>
    <row r="3314" spans="1:9" ht="10.5" hidden="1" customHeight="1" outlineLevel="3">
      <c r="A3314" s="214" t="s">
        <v>6083</v>
      </c>
      <c r="B3314" s="67" t="s">
        <v>2270</v>
      </c>
      <c r="C3314" s="68" t="s">
        <v>39286</v>
      </c>
      <c r="D3314" s="67" t="s">
        <v>124</v>
      </c>
      <c r="E3314" s="67" t="str">
        <f t="shared" si="110"/>
        <v>грн</v>
      </c>
      <c r="F3314" s="77">
        <v>3325.2</v>
      </c>
      <c r="G3314" s="254">
        <f t="shared" si="111"/>
        <v>3325.2</v>
      </c>
      <c r="H3314" s="228"/>
      <c r="I3314" s="318"/>
    </row>
    <row r="3315" spans="1:9" ht="10.5" hidden="1" customHeight="1" outlineLevel="3">
      <c r="A3315" s="214" t="s">
        <v>6084</v>
      </c>
      <c r="B3315" s="67" t="s">
        <v>2271</v>
      </c>
      <c r="C3315" s="68" t="s">
        <v>39287</v>
      </c>
      <c r="D3315" s="67" t="s">
        <v>124</v>
      </c>
      <c r="E3315" s="67" t="str">
        <f t="shared" si="110"/>
        <v>грн</v>
      </c>
      <c r="F3315" s="77">
        <v>3219.6</v>
      </c>
      <c r="G3315" s="254">
        <f t="shared" si="111"/>
        <v>3219.6</v>
      </c>
      <c r="H3315" s="228"/>
      <c r="I3315" s="318"/>
    </row>
    <row r="3316" spans="1:9" ht="13.35" hidden="1" customHeight="1" outlineLevel="2">
      <c r="A3316" s="214"/>
      <c r="B3316" s="442"/>
      <c r="C3316" s="203" t="s">
        <v>39797</v>
      </c>
      <c r="D3316" s="203"/>
      <c r="E3316" s="203" t="str">
        <f t="shared" si="110"/>
        <v/>
      </c>
      <c r="F3316" s="205" t="s">
        <v>300</v>
      </c>
      <c r="G3316" s="253" t="str">
        <f t="shared" si="111"/>
        <v/>
      </c>
      <c r="H3316" s="228"/>
      <c r="I3316" s="318"/>
    </row>
    <row r="3317" spans="1:9" ht="10.5" hidden="1" customHeight="1" outlineLevel="3">
      <c r="A3317" s="214" t="s">
        <v>6085</v>
      </c>
      <c r="B3317" s="67" t="s">
        <v>6086</v>
      </c>
      <c r="C3317" s="68" t="s">
        <v>39288</v>
      </c>
      <c r="D3317" s="67" t="s">
        <v>124</v>
      </c>
      <c r="E3317" s="67" t="str">
        <f t="shared" si="110"/>
        <v>грн</v>
      </c>
      <c r="F3317" s="77">
        <v>6147.6</v>
      </c>
      <c r="G3317" s="254">
        <f t="shared" si="111"/>
        <v>6147.6</v>
      </c>
      <c r="H3317" s="228"/>
      <c r="I3317" s="318"/>
    </row>
    <row r="3318" spans="1:9" ht="10.5" hidden="1" customHeight="1" outlineLevel="3">
      <c r="A3318" s="214" t="s">
        <v>6087</v>
      </c>
      <c r="B3318" s="67" t="s">
        <v>6088</v>
      </c>
      <c r="C3318" s="68" t="s">
        <v>39289</v>
      </c>
      <c r="D3318" s="67" t="s">
        <v>124</v>
      </c>
      <c r="E3318" s="67" t="str">
        <f t="shared" si="110"/>
        <v>грн</v>
      </c>
      <c r="F3318" s="77">
        <v>6147.6</v>
      </c>
      <c r="G3318" s="254">
        <f t="shared" si="111"/>
        <v>6147.6</v>
      </c>
      <c r="H3318" s="228"/>
      <c r="I3318" s="318"/>
    </row>
    <row r="3319" spans="1:9" ht="10.5" hidden="1" customHeight="1" outlineLevel="3">
      <c r="A3319" s="214" t="s">
        <v>6089</v>
      </c>
      <c r="B3319" s="67" t="s">
        <v>6090</v>
      </c>
      <c r="C3319" s="68" t="s">
        <v>39290</v>
      </c>
      <c r="D3319" s="67" t="s">
        <v>124</v>
      </c>
      <c r="E3319" s="67" t="str">
        <f t="shared" si="110"/>
        <v>грн</v>
      </c>
      <c r="F3319" s="77">
        <v>6147.6</v>
      </c>
      <c r="G3319" s="254">
        <f t="shared" si="111"/>
        <v>6147.6</v>
      </c>
      <c r="H3319" s="228"/>
      <c r="I3319" s="318"/>
    </row>
    <row r="3320" spans="1:9" ht="10.5" hidden="1" customHeight="1" outlineLevel="3">
      <c r="A3320" s="214" t="s">
        <v>6091</v>
      </c>
      <c r="B3320" s="67" t="s">
        <v>6092</v>
      </c>
      <c r="C3320" s="68" t="s">
        <v>39291</v>
      </c>
      <c r="D3320" s="67" t="s">
        <v>124</v>
      </c>
      <c r="E3320" s="67" t="str">
        <f t="shared" si="110"/>
        <v>грн</v>
      </c>
      <c r="F3320" s="77">
        <v>6147.6</v>
      </c>
      <c r="G3320" s="254">
        <f t="shared" si="111"/>
        <v>6147.6</v>
      </c>
      <c r="H3320" s="228"/>
      <c r="I3320" s="318"/>
    </row>
    <row r="3321" spans="1:9" ht="10.5" hidden="1" customHeight="1" outlineLevel="3">
      <c r="A3321" s="214" t="s">
        <v>6093</v>
      </c>
      <c r="B3321" s="67" t="s">
        <v>6094</v>
      </c>
      <c r="C3321" s="68" t="s">
        <v>39292</v>
      </c>
      <c r="D3321" s="67" t="s">
        <v>124</v>
      </c>
      <c r="E3321" s="67" t="str">
        <f t="shared" si="110"/>
        <v>грн</v>
      </c>
      <c r="F3321" s="77">
        <v>6147.6</v>
      </c>
      <c r="G3321" s="254">
        <f t="shared" si="111"/>
        <v>6147.6</v>
      </c>
      <c r="H3321" s="228"/>
      <c r="I3321" s="318"/>
    </row>
    <row r="3322" spans="1:9" ht="10.5" hidden="1" customHeight="1" outlineLevel="3">
      <c r="A3322" s="214" t="s">
        <v>6095</v>
      </c>
      <c r="B3322" s="67" t="s">
        <v>6096</v>
      </c>
      <c r="C3322" s="68" t="s">
        <v>39293</v>
      </c>
      <c r="D3322" s="67" t="s">
        <v>124</v>
      </c>
      <c r="E3322" s="67" t="str">
        <f t="shared" si="110"/>
        <v>грн</v>
      </c>
      <c r="F3322" s="77">
        <v>6147.6</v>
      </c>
      <c r="G3322" s="254">
        <f t="shared" si="111"/>
        <v>6147.6</v>
      </c>
      <c r="H3322" s="228"/>
      <c r="I3322" s="318"/>
    </row>
    <row r="3323" spans="1:9" ht="10.5" hidden="1" customHeight="1" outlineLevel="3">
      <c r="A3323" s="214" t="s">
        <v>6097</v>
      </c>
      <c r="B3323" s="67" t="s">
        <v>6098</v>
      </c>
      <c r="C3323" s="68" t="s">
        <v>39294</v>
      </c>
      <c r="D3323" s="67" t="s">
        <v>124</v>
      </c>
      <c r="E3323" s="67" t="str">
        <f t="shared" si="110"/>
        <v>грн</v>
      </c>
      <c r="F3323" s="77">
        <v>6147.6</v>
      </c>
      <c r="G3323" s="254">
        <f t="shared" si="111"/>
        <v>6147.6</v>
      </c>
      <c r="H3323" s="228"/>
      <c r="I3323" s="318"/>
    </row>
    <row r="3324" spans="1:9" ht="10.5" hidden="1" customHeight="1" outlineLevel="3">
      <c r="A3324" s="214" t="s">
        <v>6099</v>
      </c>
      <c r="B3324" s="67" t="s">
        <v>6100</v>
      </c>
      <c r="C3324" s="68" t="s">
        <v>39295</v>
      </c>
      <c r="D3324" s="67" t="s">
        <v>124</v>
      </c>
      <c r="E3324" s="67" t="str">
        <f t="shared" si="110"/>
        <v>грн</v>
      </c>
      <c r="F3324" s="77">
        <v>6147.6</v>
      </c>
      <c r="G3324" s="254">
        <f t="shared" si="111"/>
        <v>6147.6</v>
      </c>
      <c r="H3324" s="228"/>
      <c r="I3324" s="318"/>
    </row>
    <row r="3325" spans="1:9" ht="10.5" hidden="1" customHeight="1" outlineLevel="3">
      <c r="A3325" s="214" t="s">
        <v>6101</v>
      </c>
      <c r="B3325" s="67" t="s">
        <v>6102</v>
      </c>
      <c r="C3325" s="68" t="s">
        <v>39296</v>
      </c>
      <c r="D3325" s="67" t="s">
        <v>124</v>
      </c>
      <c r="E3325" s="67" t="str">
        <f t="shared" si="110"/>
        <v>грн</v>
      </c>
      <c r="F3325" s="77">
        <v>6147.6</v>
      </c>
      <c r="G3325" s="254">
        <f t="shared" si="111"/>
        <v>6147.6</v>
      </c>
      <c r="H3325" s="228"/>
      <c r="I3325" s="318"/>
    </row>
    <row r="3326" spans="1:9" ht="10.5" hidden="1" customHeight="1" outlineLevel="3">
      <c r="A3326" s="214" t="s">
        <v>6103</v>
      </c>
      <c r="B3326" s="67" t="s">
        <v>6104</v>
      </c>
      <c r="C3326" s="68" t="s">
        <v>39297</v>
      </c>
      <c r="D3326" s="67" t="s">
        <v>124</v>
      </c>
      <c r="E3326" s="67" t="str">
        <f t="shared" si="110"/>
        <v>грн</v>
      </c>
      <c r="F3326" s="77">
        <v>6147.6</v>
      </c>
      <c r="G3326" s="254">
        <f t="shared" si="111"/>
        <v>6147.6</v>
      </c>
      <c r="H3326" s="228"/>
      <c r="I3326" s="318"/>
    </row>
    <row r="3327" spans="1:9" ht="10.5" hidden="1" customHeight="1" outlineLevel="3">
      <c r="A3327" s="214" t="s">
        <v>6105</v>
      </c>
      <c r="B3327" s="67" t="s">
        <v>6106</v>
      </c>
      <c r="C3327" s="68" t="s">
        <v>39298</v>
      </c>
      <c r="D3327" s="67" t="s">
        <v>124</v>
      </c>
      <c r="E3327" s="67" t="str">
        <f t="shared" si="110"/>
        <v>грн</v>
      </c>
      <c r="F3327" s="77">
        <v>6147.6</v>
      </c>
      <c r="G3327" s="254">
        <f t="shared" si="111"/>
        <v>6147.6</v>
      </c>
      <c r="H3327" s="228"/>
      <c r="I3327" s="318"/>
    </row>
    <row r="3328" spans="1:9" ht="10.5" hidden="1" customHeight="1" outlineLevel="3">
      <c r="A3328" s="214" t="s">
        <v>6107</v>
      </c>
      <c r="B3328" s="67" t="s">
        <v>6108</v>
      </c>
      <c r="C3328" s="68" t="s">
        <v>39299</v>
      </c>
      <c r="D3328" s="67" t="s">
        <v>124</v>
      </c>
      <c r="E3328" s="67" t="str">
        <f t="shared" si="110"/>
        <v>грн</v>
      </c>
      <c r="F3328" s="77">
        <v>9904.7999999999993</v>
      </c>
      <c r="G3328" s="254">
        <f t="shared" si="111"/>
        <v>9904.7999999999993</v>
      </c>
      <c r="H3328" s="228"/>
      <c r="I3328" s="318"/>
    </row>
    <row r="3329" spans="1:9" ht="10.5" hidden="1" customHeight="1" outlineLevel="3">
      <c r="A3329" s="214" t="s">
        <v>6109</v>
      </c>
      <c r="B3329" s="67" t="s">
        <v>6110</v>
      </c>
      <c r="C3329" s="68" t="s">
        <v>39300</v>
      </c>
      <c r="D3329" s="67" t="s">
        <v>124</v>
      </c>
      <c r="E3329" s="67" t="str">
        <f t="shared" si="110"/>
        <v>грн</v>
      </c>
      <c r="F3329" s="77">
        <v>9904.7999999999993</v>
      </c>
      <c r="G3329" s="254">
        <f t="shared" si="111"/>
        <v>9904.7999999999993</v>
      </c>
      <c r="H3329" s="228"/>
      <c r="I3329" s="318"/>
    </row>
    <row r="3330" spans="1:9" ht="10.5" hidden="1" customHeight="1" outlineLevel="3">
      <c r="A3330" s="214" t="s">
        <v>6111</v>
      </c>
      <c r="B3330" s="67" t="s">
        <v>6112</v>
      </c>
      <c r="C3330" s="68" t="s">
        <v>39301</v>
      </c>
      <c r="D3330" s="67" t="s">
        <v>124</v>
      </c>
      <c r="E3330" s="67" t="str">
        <f t="shared" si="110"/>
        <v>грн</v>
      </c>
      <c r="F3330" s="77">
        <v>9904.7999999999993</v>
      </c>
      <c r="G3330" s="254">
        <f t="shared" si="111"/>
        <v>9904.7999999999993</v>
      </c>
      <c r="H3330" s="228"/>
      <c r="I3330" s="318"/>
    </row>
    <row r="3331" spans="1:9" ht="10.5" hidden="1" customHeight="1" outlineLevel="3">
      <c r="A3331" s="214" t="s">
        <v>6113</v>
      </c>
      <c r="B3331" s="67" t="s">
        <v>6114</v>
      </c>
      <c r="C3331" s="68" t="s">
        <v>39302</v>
      </c>
      <c r="D3331" s="67" t="s">
        <v>124</v>
      </c>
      <c r="E3331" s="67" t="str">
        <f t="shared" ref="E3331:E3385" si="112">IF(D3331="", "", "грн")</f>
        <v>грн</v>
      </c>
      <c r="F3331" s="77">
        <v>9904.7999999999993</v>
      </c>
      <c r="G3331" s="254">
        <f t="shared" si="111"/>
        <v>9904.7999999999993</v>
      </c>
      <c r="H3331" s="228"/>
      <c r="I3331" s="318"/>
    </row>
    <row r="3332" spans="1:9" ht="10.5" hidden="1" customHeight="1" outlineLevel="3">
      <c r="A3332" s="214" t="s">
        <v>6115</v>
      </c>
      <c r="B3332" s="67" t="s">
        <v>6116</v>
      </c>
      <c r="C3332" s="68" t="s">
        <v>39303</v>
      </c>
      <c r="D3332" s="67" t="s">
        <v>124</v>
      </c>
      <c r="E3332" s="67" t="str">
        <f t="shared" si="112"/>
        <v>грн</v>
      </c>
      <c r="F3332" s="77">
        <v>9904.7999999999993</v>
      </c>
      <c r="G3332" s="254">
        <f t="shared" si="111"/>
        <v>9904.7999999999993</v>
      </c>
      <c r="H3332" s="228"/>
      <c r="I3332" s="318"/>
    </row>
    <row r="3333" spans="1:9" ht="10.5" hidden="1" customHeight="1" outlineLevel="3">
      <c r="A3333" s="214" t="s">
        <v>6117</v>
      </c>
      <c r="B3333" s="67" t="s">
        <v>6118</v>
      </c>
      <c r="C3333" s="68" t="s">
        <v>39304</v>
      </c>
      <c r="D3333" s="67" t="s">
        <v>124</v>
      </c>
      <c r="E3333" s="67" t="str">
        <f t="shared" si="112"/>
        <v>грн</v>
      </c>
      <c r="F3333" s="77">
        <v>9904.7999999999993</v>
      </c>
      <c r="G3333" s="254">
        <f t="shared" si="111"/>
        <v>9904.7999999999993</v>
      </c>
      <c r="H3333" s="228"/>
      <c r="I3333" s="318"/>
    </row>
    <row r="3334" spans="1:9" ht="10.5" hidden="1" customHeight="1" outlineLevel="3">
      <c r="A3334" s="214" t="s">
        <v>6119</v>
      </c>
      <c r="B3334" s="67" t="s">
        <v>6120</v>
      </c>
      <c r="C3334" s="68" t="s">
        <v>39305</v>
      </c>
      <c r="D3334" s="67" t="s">
        <v>124</v>
      </c>
      <c r="E3334" s="67" t="str">
        <f t="shared" si="112"/>
        <v>грн</v>
      </c>
      <c r="F3334" s="77">
        <v>9904.7999999999993</v>
      </c>
      <c r="G3334" s="254">
        <f t="shared" si="111"/>
        <v>9904.7999999999993</v>
      </c>
      <c r="H3334" s="228"/>
      <c r="I3334" s="318"/>
    </row>
    <row r="3335" spans="1:9" ht="10.5" hidden="1" customHeight="1" outlineLevel="3">
      <c r="A3335" s="214" t="s">
        <v>6121</v>
      </c>
      <c r="B3335" s="67" t="s">
        <v>6122</v>
      </c>
      <c r="C3335" s="68" t="s">
        <v>39306</v>
      </c>
      <c r="D3335" s="67" t="s">
        <v>124</v>
      </c>
      <c r="E3335" s="67" t="str">
        <f t="shared" si="112"/>
        <v>грн</v>
      </c>
      <c r="F3335" s="77">
        <v>9904.7999999999993</v>
      </c>
      <c r="G3335" s="254">
        <f t="shared" si="111"/>
        <v>9904.7999999999993</v>
      </c>
      <c r="H3335" s="228"/>
      <c r="I3335" s="318"/>
    </row>
    <row r="3336" spans="1:9" ht="10.5" hidden="1" customHeight="1" outlineLevel="3">
      <c r="A3336" s="214" t="s">
        <v>6123</v>
      </c>
      <c r="B3336" s="67" t="s">
        <v>6124</v>
      </c>
      <c r="C3336" s="68" t="s">
        <v>39307</v>
      </c>
      <c r="D3336" s="67" t="s">
        <v>124</v>
      </c>
      <c r="E3336" s="67" t="str">
        <f t="shared" si="112"/>
        <v>грн</v>
      </c>
      <c r="F3336" s="77">
        <v>9904.7999999999993</v>
      </c>
      <c r="G3336" s="254">
        <f t="shared" si="111"/>
        <v>9904.7999999999993</v>
      </c>
      <c r="H3336" s="228"/>
      <c r="I3336" s="318"/>
    </row>
    <row r="3337" spans="1:9" ht="10.5" hidden="1" customHeight="1" outlineLevel="3">
      <c r="A3337" s="214" t="s">
        <v>6125</v>
      </c>
      <c r="B3337" s="67" t="s">
        <v>6126</v>
      </c>
      <c r="C3337" s="68" t="s">
        <v>39308</v>
      </c>
      <c r="D3337" s="67" t="s">
        <v>124</v>
      </c>
      <c r="E3337" s="67" t="str">
        <f t="shared" si="112"/>
        <v>грн</v>
      </c>
      <c r="F3337" s="77">
        <v>9904.7999999999993</v>
      </c>
      <c r="G3337" s="254">
        <f t="shared" si="111"/>
        <v>9904.7999999999993</v>
      </c>
      <c r="H3337" s="228"/>
      <c r="I3337" s="318"/>
    </row>
    <row r="3338" spans="1:9" ht="10.5" hidden="1" customHeight="1" outlineLevel="3">
      <c r="A3338" s="214" t="s">
        <v>6127</v>
      </c>
      <c r="B3338" s="67" t="s">
        <v>6128</v>
      </c>
      <c r="C3338" s="68" t="s">
        <v>39309</v>
      </c>
      <c r="D3338" s="67" t="s">
        <v>124</v>
      </c>
      <c r="E3338" s="67" t="str">
        <f t="shared" si="112"/>
        <v>грн</v>
      </c>
      <c r="F3338" s="77">
        <v>9904.7999999999993</v>
      </c>
      <c r="G3338" s="254">
        <f t="shared" si="111"/>
        <v>9904.7999999999993</v>
      </c>
      <c r="H3338" s="228"/>
      <c r="I3338" s="318"/>
    </row>
    <row r="3339" spans="1:9" ht="10.5" hidden="1" customHeight="1" outlineLevel="3">
      <c r="A3339" s="214" t="s">
        <v>6129</v>
      </c>
      <c r="B3339" s="67" t="s">
        <v>6130</v>
      </c>
      <c r="C3339" s="68" t="s">
        <v>39310</v>
      </c>
      <c r="D3339" s="67" t="s">
        <v>124</v>
      </c>
      <c r="E3339" s="67" t="str">
        <f t="shared" si="112"/>
        <v>грн</v>
      </c>
      <c r="F3339" s="77">
        <v>9904.7999999999993</v>
      </c>
      <c r="G3339" s="254">
        <f t="shared" si="111"/>
        <v>9904.7999999999993</v>
      </c>
      <c r="H3339" s="228"/>
      <c r="I3339" s="318"/>
    </row>
    <row r="3340" spans="1:9" ht="10.5" hidden="1" customHeight="1" outlineLevel="3">
      <c r="A3340" s="214" t="s">
        <v>6131</v>
      </c>
      <c r="B3340" s="67" t="s">
        <v>6132</v>
      </c>
      <c r="C3340" s="68" t="s">
        <v>39311</v>
      </c>
      <c r="D3340" s="67" t="s">
        <v>124</v>
      </c>
      <c r="E3340" s="67" t="str">
        <f t="shared" si="112"/>
        <v>грн</v>
      </c>
      <c r="F3340" s="77">
        <v>9904.7999999999993</v>
      </c>
      <c r="G3340" s="254">
        <f t="shared" si="111"/>
        <v>9904.7999999999993</v>
      </c>
      <c r="H3340" s="228"/>
      <c r="I3340" s="318"/>
    </row>
    <row r="3341" spans="1:9" ht="13.35" hidden="1" customHeight="1" outlineLevel="1">
      <c r="A3341" s="214"/>
      <c r="B3341" s="209"/>
      <c r="C3341" s="209" t="s">
        <v>36381</v>
      </c>
      <c r="D3341" s="209"/>
      <c r="E3341" s="209" t="str">
        <f t="shared" si="112"/>
        <v/>
      </c>
      <c r="F3341" s="210" t="s">
        <v>300</v>
      </c>
      <c r="G3341" s="210" t="str">
        <f t="shared" ref="G3341:G3395" si="113">IFERROR(IF(OR(E3341="грн",E3341="грн."),ROUND(F3341*(1-$G$2),2),ROUND(F3341*(1-$G$2),2)*$E$2),"")</f>
        <v/>
      </c>
      <c r="H3341" s="228"/>
      <c r="I3341" s="318"/>
    </row>
    <row r="3342" spans="1:9" ht="10.5" hidden="1" customHeight="1" outlineLevel="3">
      <c r="A3342" s="214" t="s">
        <v>6133</v>
      </c>
      <c r="B3342" s="67" t="s">
        <v>2272</v>
      </c>
      <c r="C3342" s="68" t="s">
        <v>39798</v>
      </c>
      <c r="D3342" s="67" t="s">
        <v>124</v>
      </c>
      <c r="E3342" s="67" t="str">
        <f t="shared" si="112"/>
        <v>грн</v>
      </c>
      <c r="F3342" s="77">
        <v>42</v>
      </c>
      <c r="G3342" s="254">
        <f t="shared" si="113"/>
        <v>42</v>
      </c>
      <c r="H3342" s="228"/>
      <c r="I3342" s="318"/>
    </row>
    <row r="3343" spans="1:9" ht="10.5" hidden="1" customHeight="1" outlineLevel="3">
      <c r="A3343" s="214" t="s">
        <v>6134</v>
      </c>
      <c r="B3343" s="67" t="s">
        <v>2273</v>
      </c>
      <c r="C3343" s="68" t="s">
        <v>39799</v>
      </c>
      <c r="D3343" s="67" t="s">
        <v>124</v>
      </c>
      <c r="E3343" s="67" t="str">
        <f t="shared" si="112"/>
        <v>грн</v>
      </c>
      <c r="F3343" s="77">
        <v>42</v>
      </c>
      <c r="G3343" s="254">
        <f t="shared" si="113"/>
        <v>42</v>
      </c>
      <c r="H3343" s="228"/>
      <c r="I3343" s="318"/>
    </row>
    <row r="3344" spans="1:9" ht="10.5" hidden="1" customHeight="1" outlineLevel="3">
      <c r="A3344" s="214" t="s">
        <v>6135</v>
      </c>
      <c r="B3344" s="67" t="s">
        <v>2274</v>
      </c>
      <c r="C3344" s="68" t="s">
        <v>39800</v>
      </c>
      <c r="D3344" s="67" t="s">
        <v>124</v>
      </c>
      <c r="E3344" s="67" t="str">
        <f t="shared" si="112"/>
        <v>грн</v>
      </c>
      <c r="F3344" s="77">
        <v>42</v>
      </c>
      <c r="G3344" s="254">
        <f t="shared" si="113"/>
        <v>42</v>
      </c>
      <c r="H3344" s="228"/>
      <c r="I3344" s="318"/>
    </row>
    <row r="3345" spans="1:9" ht="10.5" hidden="1" customHeight="1" outlineLevel="3">
      <c r="A3345" s="214" t="s">
        <v>6136</v>
      </c>
      <c r="B3345" s="67" t="s">
        <v>2275</v>
      </c>
      <c r="C3345" s="68" t="s">
        <v>39801</v>
      </c>
      <c r="D3345" s="67" t="s">
        <v>124</v>
      </c>
      <c r="E3345" s="67" t="str">
        <f t="shared" si="112"/>
        <v>грн</v>
      </c>
      <c r="F3345" s="77">
        <v>108</v>
      </c>
      <c r="G3345" s="254">
        <f t="shared" si="113"/>
        <v>108</v>
      </c>
      <c r="H3345" s="228"/>
      <c r="I3345" s="318"/>
    </row>
    <row r="3346" spans="1:9" ht="10.5" hidden="1" customHeight="1" outlineLevel="3">
      <c r="A3346" s="214" t="s">
        <v>6137</v>
      </c>
      <c r="B3346" s="67" t="s">
        <v>2276</v>
      </c>
      <c r="C3346" s="68" t="s">
        <v>39802</v>
      </c>
      <c r="D3346" s="67" t="s">
        <v>124</v>
      </c>
      <c r="E3346" s="67" t="str">
        <f t="shared" si="112"/>
        <v>грн</v>
      </c>
      <c r="F3346" s="77">
        <v>108</v>
      </c>
      <c r="G3346" s="254">
        <f t="shared" si="113"/>
        <v>108</v>
      </c>
      <c r="H3346" s="228"/>
      <c r="I3346" s="318"/>
    </row>
    <row r="3347" spans="1:9" ht="10.5" hidden="1" customHeight="1" outlineLevel="3">
      <c r="A3347" s="214" t="s">
        <v>6138</v>
      </c>
      <c r="B3347" s="67" t="s">
        <v>2277</v>
      </c>
      <c r="C3347" s="68" t="s">
        <v>39803</v>
      </c>
      <c r="D3347" s="67" t="s">
        <v>124</v>
      </c>
      <c r="E3347" s="67" t="str">
        <f t="shared" si="112"/>
        <v>грн</v>
      </c>
      <c r="F3347" s="77">
        <v>427.2</v>
      </c>
      <c r="G3347" s="254">
        <f t="shared" si="113"/>
        <v>427.2</v>
      </c>
      <c r="H3347" s="228"/>
      <c r="I3347" s="318"/>
    </row>
    <row r="3348" spans="1:9" ht="13.35" hidden="1" customHeight="1" outlineLevel="1">
      <c r="A3348" s="214"/>
      <c r="B3348" s="209"/>
      <c r="C3348" s="209" t="s">
        <v>36382</v>
      </c>
      <c r="D3348" s="209"/>
      <c r="E3348" s="209" t="str">
        <f t="shared" si="112"/>
        <v/>
      </c>
      <c r="F3348" s="210" t="s">
        <v>300</v>
      </c>
      <c r="G3348" s="210" t="str">
        <f t="shared" si="113"/>
        <v/>
      </c>
      <c r="H3348" s="228"/>
      <c r="I3348" s="318"/>
    </row>
    <row r="3349" spans="1:9" ht="13.35" hidden="1" customHeight="1" outlineLevel="2">
      <c r="A3349" s="214"/>
      <c r="B3349" s="442"/>
      <c r="C3349" s="203" t="s">
        <v>21258</v>
      </c>
      <c r="D3349" s="203"/>
      <c r="E3349" s="203" t="str">
        <f t="shared" si="112"/>
        <v/>
      </c>
      <c r="F3349" s="205" t="s">
        <v>300</v>
      </c>
      <c r="G3349" s="253" t="str">
        <f t="shared" si="113"/>
        <v/>
      </c>
      <c r="H3349" s="228"/>
      <c r="I3349" s="318"/>
    </row>
    <row r="3350" spans="1:9" ht="10.5" hidden="1" customHeight="1" outlineLevel="3">
      <c r="A3350" s="214" t="s">
        <v>6139</v>
      </c>
      <c r="B3350" s="67" t="s">
        <v>2278</v>
      </c>
      <c r="C3350" s="68" t="s">
        <v>39312</v>
      </c>
      <c r="D3350" s="67" t="s">
        <v>51</v>
      </c>
      <c r="E3350" s="67" t="str">
        <f t="shared" si="112"/>
        <v>грн</v>
      </c>
      <c r="F3350" s="77">
        <v>8.4</v>
      </c>
      <c r="G3350" s="254">
        <f t="shared" si="113"/>
        <v>8.4</v>
      </c>
      <c r="H3350" s="228"/>
      <c r="I3350" s="318"/>
    </row>
    <row r="3351" spans="1:9" ht="10.5" hidden="1" customHeight="1" outlineLevel="3">
      <c r="A3351" s="214" t="s">
        <v>6140</v>
      </c>
      <c r="B3351" s="67" t="s">
        <v>2279</v>
      </c>
      <c r="C3351" s="68" t="s">
        <v>39313</v>
      </c>
      <c r="D3351" s="67" t="s">
        <v>51</v>
      </c>
      <c r="E3351" s="67" t="str">
        <f t="shared" si="112"/>
        <v>грн</v>
      </c>
      <c r="F3351" s="77">
        <v>9.07</v>
      </c>
      <c r="G3351" s="254">
        <f t="shared" si="113"/>
        <v>9.07</v>
      </c>
      <c r="H3351" s="228"/>
      <c r="I3351" s="318"/>
    </row>
    <row r="3352" spans="1:9" ht="10.5" hidden="1" customHeight="1" outlineLevel="3">
      <c r="A3352" s="214" t="s">
        <v>6141</v>
      </c>
      <c r="B3352" s="67" t="s">
        <v>2280</v>
      </c>
      <c r="C3352" s="68" t="s">
        <v>39314</v>
      </c>
      <c r="D3352" s="67" t="s">
        <v>51</v>
      </c>
      <c r="E3352" s="67" t="str">
        <f t="shared" si="112"/>
        <v>грн</v>
      </c>
      <c r="F3352" s="77">
        <v>9.07</v>
      </c>
      <c r="G3352" s="254">
        <f t="shared" si="113"/>
        <v>9.07</v>
      </c>
      <c r="H3352" s="228"/>
      <c r="I3352" s="318"/>
    </row>
    <row r="3353" spans="1:9" ht="10.5" hidden="1" customHeight="1" outlineLevel="3">
      <c r="A3353" s="214" t="s">
        <v>6142</v>
      </c>
      <c r="B3353" s="67" t="s">
        <v>2281</v>
      </c>
      <c r="C3353" s="68" t="s">
        <v>39315</v>
      </c>
      <c r="D3353" s="67" t="s">
        <v>51</v>
      </c>
      <c r="E3353" s="67" t="str">
        <f t="shared" si="112"/>
        <v>грн</v>
      </c>
      <c r="F3353" s="77">
        <v>8.4</v>
      </c>
      <c r="G3353" s="254">
        <f t="shared" si="113"/>
        <v>8.4</v>
      </c>
      <c r="H3353" s="228"/>
      <c r="I3353" s="318"/>
    </row>
    <row r="3354" spans="1:9" ht="10.5" hidden="1" customHeight="1" outlineLevel="3">
      <c r="A3354" s="214" t="s">
        <v>6143</v>
      </c>
      <c r="B3354" s="67" t="s">
        <v>2282</v>
      </c>
      <c r="C3354" s="68" t="s">
        <v>39316</v>
      </c>
      <c r="D3354" s="67" t="s">
        <v>51</v>
      </c>
      <c r="E3354" s="67" t="str">
        <f t="shared" si="112"/>
        <v>грн</v>
      </c>
      <c r="F3354" s="77">
        <v>8.4</v>
      </c>
      <c r="G3354" s="254">
        <f t="shared" si="113"/>
        <v>8.4</v>
      </c>
      <c r="H3354" s="228"/>
      <c r="I3354" s="318"/>
    </row>
    <row r="3355" spans="1:9" ht="10.5" hidden="1" customHeight="1" outlineLevel="3">
      <c r="A3355" s="214" t="s">
        <v>6144</v>
      </c>
      <c r="B3355" s="67" t="s">
        <v>2283</v>
      </c>
      <c r="C3355" s="68" t="s">
        <v>39317</v>
      </c>
      <c r="D3355" s="67" t="s">
        <v>51</v>
      </c>
      <c r="E3355" s="67" t="str">
        <f t="shared" si="112"/>
        <v>грн</v>
      </c>
      <c r="F3355" s="77">
        <v>10.58</v>
      </c>
      <c r="G3355" s="254">
        <f t="shared" si="113"/>
        <v>10.58</v>
      </c>
      <c r="H3355" s="228"/>
      <c r="I3355" s="318"/>
    </row>
    <row r="3356" spans="1:9" ht="10.5" hidden="1" customHeight="1" outlineLevel="3">
      <c r="A3356" s="214" t="s">
        <v>6145</v>
      </c>
      <c r="B3356" s="67" t="s">
        <v>2284</v>
      </c>
      <c r="C3356" s="68" t="s">
        <v>39318</v>
      </c>
      <c r="D3356" s="67" t="s">
        <v>51</v>
      </c>
      <c r="E3356" s="67" t="str">
        <f t="shared" si="112"/>
        <v>грн</v>
      </c>
      <c r="F3356" s="77">
        <v>10.62</v>
      </c>
      <c r="G3356" s="254">
        <f t="shared" si="113"/>
        <v>10.62</v>
      </c>
      <c r="H3356" s="228"/>
      <c r="I3356" s="318"/>
    </row>
    <row r="3357" spans="1:9" ht="10.5" hidden="1" customHeight="1" outlineLevel="3">
      <c r="A3357" s="214" t="s">
        <v>6146</v>
      </c>
      <c r="B3357" s="67" t="s">
        <v>2285</v>
      </c>
      <c r="C3357" s="68" t="s">
        <v>39319</v>
      </c>
      <c r="D3357" s="67" t="s">
        <v>51</v>
      </c>
      <c r="E3357" s="67" t="str">
        <f t="shared" si="112"/>
        <v>грн</v>
      </c>
      <c r="F3357" s="77">
        <v>10.62</v>
      </c>
      <c r="G3357" s="254">
        <f t="shared" si="113"/>
        <v>10.62</v>
      </c>
      <c r="H3357" s="228"/>
      <c r="I3357" s="318"/>
    </row>
    <row r="3358" spans="1:9" ht="10.5" hidden="1" customHeight="1" outlineLevel="3">
      <c r="A3358" s="214" t="s">
        <v>6147</v>
      </c>
      <c r="B3358" s="67" t="s">
        <v>2286</v>
      </c>
      <c r="C3358" s="68" t="s">
        <v>39320</v>
      </c>
      <c r="D3358" s="67" t="s">
        <v>51</v>
      </c>
      <c r="E3358" s="67" t="str">
        <f t="shared" si="112"/>
        <v>грн</v>
      </c>
      <c r="F3358" s="77">
        <v>13.24</v>
      </c>
      <c r="G3358" s="254">
        <f t="shared" si="113"/>
        <v>13.24</v>
      </c>
      <c r="H3358" s="228"/>
      <c r="I3358" s="318"/>
    </row>
    <row r="3359" spans="1:9" ht="10.5" hidden="1" customHeight="1" outlineLevel="3">
      <c r="A3359" s="214" t="s">
        <v>6148</v>
      </c>
      <c r="B3359" s="67" t="s">
        <v>2287</v>
      </c>
      <c r="C3359" s="68" t="s">
        <v>39321</v>
      </c>
      <c r="D3359" s="67" t="s">
        <v>51</v>
      </c>
      <c r="E3359" s="67" t="str">
        <f t="shared" si="112"/>
        <v>грн</v>
      </c>
      <c r="F3359" s="77">
        <v>10.62</v>
      </c>
      <c r="G3359" s="254">
        <f t="shared" si="113"/>
        <v>10.62</v>
      </c>
      <c r="H3359" s="228"/>
      <c r="I3359" s="318"/>
    </row>
    <row r="3360" spans="1:9" ht="10.5" hidden="1" customHeight="1" outlineLevel="3">
      <c r="A3360" s="214" t="s">
        <v>6149</v>
      </c>
      <c r="B3360" s="67" t="s">
        <v>2288</v>
      </c>
      <c r="C3360" s="68" t="s">
        <v>39322</v>
      </c>
      <c r="D3360" s="67" t="s">
        <v>51</v>
      </c>
      <c r="E3360" s="67" t="str">
        <f t="shared" si="112"/>
        <v>грн</v>
      </c>
      <c r="F3360" s="77">
        <v>10.62</v>
      </c>
      <c r="G3360" s="254">
        <f t="shared" si="113"/>
        <v>10.62</v>
      </c>
      <c r="H3360" s="228"/>
      <c r="I3360" s="318"/>
    </row>
    <row r="3361" spans="1:9" ht="10.5" hidden="1" customHeight="1" outlineLevel="3">
      <c r="A3361" s="214" t="s">
        <v>6150</v>
      </c>
      <c r="B3361" s="67" t="s">
        <v>2289</v>
      </c>
      <c r="C3361" s="68" t="s">
        <v>39323</v>
      </c>
      <c r="D3361" s="67" t="s">
        <v>51</v>
      </c>
      <c r="E3361" s="67" t="str">
        <f t="shared" si="112"/>
        <v>грн</v>
      </c>
      <c r="F3361" s="77">
        <v>11.63</v>
      </c>
      <c r="G3361" s="254">
        <f t="shared" si="113"/>
        <v>11.63</v>
      </c>
      <c r="H3361" s="228"/>
      <c r="I3361" s="318"/>
    </row>
    <row r="3362" spans="1:9" ht="10.5" hidden="1" customHeight="1" outlineLevel="3">
      <c r="A3362" s="214" t="s">
        <v>6151</v>
      </c>
      <c r="B3362" s="67" t="s">
        <v>2290</v>
      </c>
      <c r="C3362" s="68" t="s">
        <v>39324</v>
      </c>
      <c r="D3362" s="67" t="s">
        <v>51</v>
      </c>
      <c r="E3362" s="67" t="str">
        <f t="shared" si="112"/>
        <v>грн</v>
      </c>
      <c r="F3362" s="77">
        <v>11.63</v>
      </c>
      <c r="G3362" s="254">
        <f t="shared" si="113"/>
        <v>11.63</v>
      </c>
      <c r="H3362" s="228"/>
      <c r="I3362" s="318"/>
    </row>
    <row r="3363" spans="1:9" ht="10.5" hidden="1" customHeight="1" outlineLevel="3">
      <c r="A3363" s="214" t="s">
        <v>6152</v>
      </c>
      <c r="B3363" s="67" t="s">
        <v>2291</v>
      </c>
      <c r="C3363" s="68" t="s">
        <v>39325</v>
      </c>
      <c r="D3363" s="67" t="s">
        <v>51</v>
      </c>
      <c r="E3363" s="67" t="str">
        <f t="shared" si="112"/>
        <v>грн</v>
      </c>
      <c r="F3363" s="77">
        <v>13.63</v>
      </c>
      <c r="G3363" s="254">
        <f t="shared" si="113"/>
        <v>13.63</v>
      </c>
      <c r="H3363" s="228"/>
      <c r="I3363" s="318"/>
    </row>
    <row r="3364" spans="1:9" ht="10.5" hidden="1" customHeight="1" outlineLevel="3">
      <c r="A3364" s="214" t="s">
        <v>6153</v>
      </c>
      <c r="B3364" s="67" t="s">
        <v>2292</v>
      </c>
      <c r="C3364" s="68" t="s">
        <v>39326</v>
      </c>
      <c r="D3364" s="67" t="s">
        <v>51</v>
      </c>
      <c r="E3364" s="67" t="str">
        <f t="shared" si="112"/>
        <v>грн</v>
      </c>
      <c r="F3364" s="77">
        <v>14.45</v>
      </c>
      <c r="G3364" s="254">
        <f t="shared" si="113"/>
        <v>14.45</v>
      </c>
      <c r="H3364" s="228"/>
      <c r="I3364" s="318"/>
    </row>
    <row r="3365" spans="1:9" ht="10.5" hidden="1" customHeight="1" outlineLevel="3">
      <c r="A3365" s="214" t="s">
        <v>6154</v>
      </c>
      <c r="B3365" s="67" t="s">
        <v>2293</v>
      </c>
      <c r="C3365" s="68" t="s">
        <v>39327</v>
      </c>
      <c r="D3365" s="67" t="s">
        <v>51</v>
      </c>
      <c r="E3365" s="67" t="str">
        <f t="shared" si="112"/>
        <v>грн</v>
      </c>
      <c r="F3365" s="77">
        <v>11.63</v>
      </c>
      <c r="G3365" s="254">
        <f t="shared" si="113"/>
        <v>11.63</v>
      </c>
      <c r="H3365" s="228"/>
      <c r="I3365" s="318"/>
    </row>
    <row r="3366" spans="1:9" ht="10.5" hidden="1" customHeight="1" outlineLevel="3">
      <c r="A3366" s="214" t="s">
        <v>6155</v>
      </c>
      <c r="B3366" s="67" t="s">
        <v>2294</v>
      </c>
      <c r="C3366" s="68" t="s">
        <v>39328</v>
      </c>
      <c r="D3366" s="67" t="s">
        <v>51</v>
      </c>
      <c r="E3366" s="67" t="str">
        <f t="shared" si="112"/>
        <v>грн</v>
      </c>
      <c r="F3366" s="77">
        <v>11.63</v>
      </c>
      <c r="G3366" s="254">
        <f t="shared" si="113"/>
        <v>11.63</v>
      </c>
      <c r="H3366" s="228"/>
      <c r="I3366" s="318"/>
    </row>
    <row r="3367" spans="1:9" ht="10.5" hidden="1" customHeight="1" outlineLevel="3">
      <c r="A3367" s="214" t="s">
        <v>6156</v>
      </c>
      <c r="B3367" s="67" t="s">
        <v>2295</v>
      </c>
      <c r="C3367" s="68" t="s">
        <v>39329</v>
      </c>
      <c r="D3367" s="67" t="s">
        <v>51</v>
      </c>
      <c r="E3367" s="67" t="str">
        <f t="shared" si="112"/>
        <v>грн</v>
      </c>
      <c r="F3367" s="77">
        <v>14.8</v>
      </c>
      <c r="G3367" s="254">
        <f t="shared" si="113"/>
        <v>14.8</v>
      </c>
      <c r="H3367" s="228"/>
      <c r="I3367" s="318"/>
    </row>
    <row r="3368" spans="1:9" ht="10.5" hidden="1" customHeight="1" outlineLevel="3">
      <c r="A3368" s="214" t="s">
        <v>6157</v>
      </c>
      <c r="B3368" s="67" t="s">
        <v>2296</v>
      </c>
      <c r="C3368" s="68" t="s">
        <v>39330</v>
      </c>
      <c r="D3368" s="67" t="s">
        <v>51</v>
      </c>
      <c r="E3368" s="67" t="str">
        <f t="shared" si="112"/>
        <v>грн</v>
      </c>
      <c r="F3368" s="77">
        <v>14.8</v>
      </c>
      <c r="G3368" s="254">
        <f t="shared" si="113"/>
        <v>14.8</v>
      </c>
      <c r="H3368" s="228"/>
      <c r="I3368" s="318"/>
    </row>
    <row r="3369" spans="1:9" ht="10.5" hidden="1" customHeight="1" outlineLevel="3">
      <c r="A3369" s="214" t="s">
        <v>6158</v>
      </c>
      <c r="B3369" s="67" t="s">
        <v>2297</v>
      </c>
      <c r="C3369" s="68" t="s">
        <v>39331</v>
      </c>
      <c r="D3369" s="67" t="s">
        <v>51</v>
      </c>
      <c r="E3369" s="67" t="str">
        <f t="shared" si="112"/>
        <v>грн</v>
      </c>
      <c r="F3369" s="77">
        <v>14.8</v>
      </c>
      <c r="G3369" s="254">
        <f t="shared" si="113"/>
        <v>14.8</v>
      </c>
      <c r="H3369" s="228"/>
      <c r="I3369" s="318"/>
    </row>
    <row r="3370" spans="1:9" ht="10.5" hidden="1" customHeight="1" outlineLevel="3">
      <c r="A3370" s="214" t="s">
        <v>6159</v>
      </c>
      <c r="B3370" s="67" t="s">
        <v>2298</v>
      </c>
      <c r="C3370" s="68" t="s">
        <v>39332</v>
      </c>
      <c r="D3370" s="67" t="s">
        <v>51</v>
      </c>
      <c r="E3370" s="67" t="str">
        <f t="shared" si="112"/>
        <v>грн</v>
      </c>
      <c r="F3370" s="77">
        <v>14.8</v>
      </c>
      <c r="G3370" s="254">
        <f t="shared" si="113"/>
        <v>14.8</v>
      </c>
      <c r="H3370" s="228"/>
      <c r="I3370" s="318"/>
    </row>
    <row r="3371" spans="1:9" ht="10.5" hidden="1" customHeight="1" outlineLevel="3">
      <c r="A3371" s="214" t="s">
        <v>6160</v>
      </c>
      <c r="B3371" s="67" t="s">
        <v>2299</v>
      </c>
      <c r="C3371" s="68" t="s">
        <v>39333</v>
      </c>
      <c r="D3371" s="67" t="s">
        <v>51</v>
      </c>
      <c r="E3371" s="67" t="str">
        <f t="shared" si="112"/>
        <v>грн</v>
      </c>
      <c r="F3371" s="77">
        <v>18.38</v>
      </c>
      <c r="G3371" s="254">
        <f t="shared" si="113"/>
        <v>18.38</v>
      </c>
      <c r="H3371" s="228"/>
      <c r="I3371" s="318"/>
    </row>
    <row r="3372" spans="1:9" ht="10.5" hidden="1" customHeight="1" outlineLevel="3">
      <c r="A3372" s="214" t="s">
        <v>6161</v>
      </c>
      <c r="B3372" s="67" t="s">
        <v>2300</v>
      </c>
      <c r="C3372" s="68" t="s">
        <v>39334</v>
      </c>
      <c r="D3372" s="67" t="s">
        <v>51</v>
      </c>
      <c r="E3372" s="67" t="str">
        <f t="shared" si="112"/>
        <v>грн</v>
      </c>
      <c r="F3372" s="77">
        <v>15.91</v>
      </c>
      <c r="G3372" s="254">
        <f t="shared" si="113"/>
        <v>15.91</v>
      </c>
      <c r="H3372" s="228"/>
      <c r="I3372" s="318"/>
    </row>
    <row r="3373" spans="1:9" ht="10.5" hidden="1" customHeight="1" outlineLevel="3">
      <c r="A3373" s="214" t="s">
        <v>6162</v>
      </c>
      <c r="B3373" s="67" t="s">
        <v>2301</v>
      </c>
      <c r="C3373" s="68" t="s">
        <v>39335</v>
      </c>
      <c r="D3373" s="67" t="s">
        <v>51</v>
      </c>
      <c r="E3373" s="67" t="str">
        <f t="shared" si="112"/>
        <v>грн</v>
      </c>
      <c r="F3373" s="77">
        <v>15.91</v>
      </c>
      <c r="G3373" s="254">
        <f t="shared" si="113"/>
        <v>15.91</v>
      </c>
      <c r="H3373" s="228"/>
      <c r="I3373" s="318"/>
    </row>
    <row r="3374" spans="1:9" ht="10.5" hidden="1" customHeight="1" outlineLevel="3">
      <c r="A3374" s="214" t="s">
        <v>6163</v>
      </c>
      <c r="B3374" s="67" t="s">
        <v>2302</v>
      </c>
      <c r="C3374" s="68" t="s">
        <v>39336</v>
      </c>
      <c r="D3374" s="67" t="s">
        <v>51</v>
      </c>
      <c r="E3374" s="67" t="str">
        <f t="shared" si="112"/>
        <v>грн</v>
      </c>
      <c r="F3374" s="77">
        <v>19.88</v>
      </c>
      <c r="G3374" s="254">
        <f t="shared" si="113"/>
        <v>19.88</v>
      </c>
      <c r="H3374" s="228"/>
      <c r="I3374" s="318"/>
    </row>
    <row r="3375" spans="1:9" ht="10.5" hidden="1" customHeight="1" outlineLevel="3">
      <c r="A3375" s="214" t="s">
        <v>6164</v>
      </c>
      <c r="B3375" s="67" t="s">
        <v>2303</v>
      </c>
      <c r="C3375" s="68" t="s">
        <v>39337</v>
      </c>
      <c r="D3375" s="67" t="s">
        <v>51</v>
      </c>
      <c r="E3375" s="67" t="str">
        <f t="shared" si="112"/>
        <v>грн</v>
      </c>
      <c r="F3375" s="77">
        <v>15.91</v>
      </c>
      <c r="G3375" s="254">
        <f t="shared" si="113"/>
        <v>15.91</v>
      </c>
      <c r="H3375" s="228"/>
      <c r="I3375" s="318"/>
    </row>
    <row r="3376" spans="1:9" ht="10.5" hidden="1" customHeight="1" outlineLevel="3">
      <c r="A3376" s="214" t="s">
        <v>6165</v>
      </c>
      <c r="B3376" s="67" t="s">
        <v>2304</v>
      </c>
      <c r="C3376" s="68" t="s">
        <v>39338</v>
      </c>
      <c r="D3376" s="67" t="s">
        <v>51</v>
      </c>
      <c r="E3376" s="67" t="str">
        <f t="shared" si="112"/>
        <v>грн</v>
      </c>
      <c r="F3376" s="77">
        <v>15.91</v>
      </c>
      <c r="G3376" s="254">
        <f t="shared" si="113"/>
        <v>15.91</v>
      </c>
      <c r="H3376" s="228"/>
      <c r="I3376" s="318"/>
    </row>
    <row r="3377" spans="1:9" ht="10.5" hidden="1" customHeight="1" outlineLevel="3">
      <c r="A3377" s="214" t="s">
        <v>6166</v>
      </c>
      <c r="B3377" s="67" t="s">
        <v>2305</v>
      </c>
      <c r="C3377" s="68" t="s">
        <v>39339</v>
      </c>
      <c r="D3377" s="67" t="s">
        <v>51</v>
      </c>
      <c r="E3377" s="67" t="str">
        <f t="shared" si="112"/>
        <v>грн</v>
      </c>
      <c r="F3377" s="77">
        <v>20.350000000000001</v>
      </c>
      <c r="G3377" s="254">
        <f t="shared" si="113"/>
        <v>20.350000000000001</v>
      </c>
      <c r="H3377" s="228"/>
      <c r="I3377" s="318"/>
    </row>
    <row r="3378" spans="1:9" ht="10.5" hidden="1" customHeight="1" outlineLevel="3">
      <c r="A3378" s="214" t="s">
        <v>6167</v>
      </c>
      <c r="B3378" s="67" t="s">
        <v>2306</v>
      </c>
      <c r="C3378" s="68" t="s">
        <v>39340</v>
      </c>
      <c r="D3378" s="67" t="s">
        <v>51</v>
      </c>
      <c r="E3378" s="67" t="str">
        <f t="shared" si="112"/>
        <v>грн</v>
      </c>
      <c r="F3378" s="77">
        <v>20.350000000000001</v>
      </c>
      <c r="G3378" s="254">
        <f t="shared" si="113"/>
        <v>20.350000000000001</v>
      </c>
      <c r="H3378" s="228"/>
      <c r="I3378" s="318"/>
    </row>
    <row r="3379" spans="1:9" ht="10.5" hidden="1" customHeight="1" outlineLevel="3">
      <c r="A3379" s="214" t="s">
        <v>6168</v>
      </c>
      <c r="B3379" s="67" t="s">
        <v>2307</v>
      </c>
      <c r="C3379" s="68" t="s">
        <v>39341</v>
      </c>
      <c r="D3379" s="67" t="s">
        <v>51</v>
      </c>
      <c r="E3379" s="67" t="str">
        <f t="shared" si="112"/>
        <v>грн</v>
      </c>
      <c r="F3379" s="77">
        <v>25.07</v>
      </c>
      <c r="G3379" s="254">
        <f t="shared" si="113"/>
        <v>25.07</v>
      </c>
      <c r="H3379" s="228"/>
      <c r="I3379" s="318"/>
    </row>
    <row r="3380" spans="1:9" ht="10.5" hidden="1" customHeight="1" outlineLevel="3">
      <c r="A3380" s="214" t="s">
        <v>6169</v>
      </c>
      <c r="B3380" s="67" t="s">
        <v>2308</v>
      </c>
      <c r="C3380" s="68" t="s">
        <v>39342</v>
      </c>
      <c r="D3380" s="67" t="s">
        <v>51</v>
      </c>
      <c r="E3380" s="67" t="str">
        <f t="shared" si="112"/>
        <v>грн</v>
      </c>
      <c r="F3380" s="77">
        <v>20.350000000000001</v>
      </c>
      <c r="G3380" s="254">
        <f t="shared" si="113"/>
        <v>20.350000000000001</v>
      </c>
      <c r="H3380" s="228"/>
      <c r="I3380" s="318"/>
    </row>
    <row r="3381" spans="1:9" ht="10.5" hidden="1" customHeight="1" outlineLevel="3">
      <c r="A3381" s="214" t="s">
        <v>6170</v>
      </c>
      <c r="B3381" s="67" t="s">
        <v>2309</v>
      </c>
      <c r="C3381" s="68" t="s">
        <v>39343</v>
      </c>
      <c r="D3381" s="67" t="s">
        <v>51</v>
      </c>
      <c r="E3381" s="67" t="str">
        <f t="shared" si="112"/>
        <v>грн</v>
      </c>
      <c r="F3381" s="77">
        <v>20.350000000000001</v>
      </c>
      <c r="G3381" s="254">
        <f t="shared" si="113"/>
        <v>20.350000000000001</v>
      </c>
      <c r="H3381" s="228"/>
      <c r="I3381" s="318"/>
    </row>
    <row r="3382" spans="1:9" ht="10.5" hidden="1" customHeight="1" outlineLevel="3">
      <c r="A3382" s="214" t="s">
        <v>6171</v>
      </c>
      <c r="B3382" s="67" t="s">
        <v>2310</v>
      </c>
      <c r="C3382" s="68" t="s">
        <v>39344</v>
      </c>
      <c r="D3382" s="67" t="s">
        <v>51</v>
      </c>
      <c r="E3382" s="67" t="str">
        <f t="shared" si="112"/>
        <v>грн</v>
      </c>
      <c r="F3382" s="77">
        <v>41.4</v>
      </c>
      <c r="G3382" s="254">
        <f t="shared" si="113"/>
        <v>41.4</v>
      </c>
      <c r="H3382" s="228"/>
      <c r="I3382" s="318"/>
    </row>
    <row r="3383" spans="1:9" ht="10.5" hidden="1" customHeight="1" outlineLevel="3">
      <c r="A3383" s="214" t="s">
        <v>6172</v>
      </c>
      <c r="B3383" s="67" t="s">
        <v>2311</v>
      </c>
      <c r="C3383" s="68" t="s">
        <v>39345</v>
      </c>
      <c r="D3383" s="67" t="s">
        <v>51</v>
      </c>
      <c r="E3383" s="67" t="str">
        <f t="shared" si="112"/>
        <v>грн</v>
      </c>
      <c r="F3383" s="77">
        <v>24.13</v>
      </c>
      <c r="G3383" s="254">
        <f t="shared" si="113"/>
        <v>24.13</v>
      </c>
      <c r="H3383" s="228"/>
      <c r="I3383" s="318"/>
    </row>
    <row r="3384" spans="1:9" ht="10.5" hidden="1" customHeight="1" outlineLevel="3">
      <c r="A3384" s="214" t="s">
        <v>6173</v>
      </c>
      <c r="B3384" s="67" t="s">
        <v>2312</v>
      </c>
      <c r="C3384" s="68" t="s">
        <v>39346</v>
      </c>
      <c r="D3384" s="67" t="s">
        <v>51</v>
      </c>
      <c r="E3384" s="67" t="str">
        <f t="shared" si="112"/>
        <v>грн</v>
      </c>
      <c r="F3384" s="77">
        <v>28.19</v>
      </c>
      <c r="G3384" s="254">
        <f t="shared" si="113"/>
        <v>28.19</v>
      </c>
      <c r="H3384" s="228"/>
      <c r="I3384" s="318"/>
    </row>
    <row r="3385" spans="1:9" ht="10.5" hidden="1" customHeight="1" outlineLevel="3">
      <c r="A3385" s="214" t="s">
        <v>6174</v>
      </c>
      <c r="B3385" s="67" t="s">
        <v>2313</v>
      </c>
      <c r="C3385" s="68" t="s">
        <v>39347</v>
      </c>
      <c r="D3385" s="67" t="s">
        <v>51</v>
      </c>
      <c r="E3385" s="67" t="str">
        <f t="shared" si="112"/>
        <v>грн</v>
      </c>
      <c r="F3385" s="77">
        <v>30.18</v>
      </c>
      <c r="G3385" s="254">
        <f t="shared" si="113"/>
        <v>30.18</v>
      </c>
      <c r="H3385" s="228"/>
      <c r="I3385" s="318"/>
    </row>
    <row r="3386" spans="1:9" ht="10.5" hidden="1" customHeight="1" outlineLevel="3">
      <c r="A3386" s="214" t="s">
        <v>6175</v>
      </c>
      <c r="B3386" s="67" t="s">
        <v>2314</v>
      </c>
      <c r="C3386" s="68" t="s">
        <v>39348</v>
      </c>
      <c r="D3386" s="67" t="s">
        <v>51</v>
      </c>
      <c r="E3386" s="67" t="str">
        <f t="shared" ref="E3386:E3414" si="114">IF(D3386="", "", "грн")</f>
        <v>грн</v>
      </c>
      <c r="F3386" s="77">
        <v>24.13</v>
      </c>
      <c r="G3386" s="254">
        <f t="shared" si="113"/>
        <v>24.13</v>
      </c>
      <c r="H3386" s="228"/>
      <c r="I3386" s="318"/>
    </row>
    <row r="3387" spans="1:9" ht="10.5" hidden="1" customHeight="1" outlineLevel="3">
      <c r="A3387" s="214" t="s">
        <v>6176</v>
      </c>
      <c r="B3387" s="67" t="s">
        <v>2315</v>
      </c>
      <c r="C3387" s="68" t="s">
        <v>39349</v>
      </c>
      <c r="D3387" s="67" t="s">
        <v>51</v>
      </c>
      <c r="E3387" s="67" t="str">
        <f t="shared" si="114"/>
        <v>грн</v>
      </c>
      <c r="F3387" s="77">
        <v>24.13</v>
      </c>
      <c r="G3387" s="254">
        <f t="shared" si="113"/>
        <v>24.13</v>
      </c>
      <c r="H3387" s="228"/>
      <c r="I3387" s="318"/>
    </row>
    <row r="3388" spans="1:9" ht="10.5" hidden="1" customHeight="1" outlineLevel="3">
      <c r="A3388" s="214" t="s">
        <v>6177</v>
      </c>
      <c r="B3388" s="67" t="s">
        <v>2316</v>
      </c>
      <c r="C3388" s="68" t="s">
        <v>39350</v>
      </c>
      <c r="D3388" s="67" t="s">
        <v>51</v>
      </c>
      <c r="E3388" s="67" t="str">
        <f t="shared" si="114"/>
        <v>грн</v>
      </c>
      <c r="F3388" s="77">
        <v>35.32</v>
      </c>
      <c r="G3388" s="254">
        <f t="shared" si="113"/>
        <v>35.32</v>
      </c>
      <c r="H3388" s="228"/>
      <c r="I3388" s="318"/>
    </row>
    <row r="3389" spans="1:9" ht="10.5" hidden="1" customHeight="1" outlineLevel="3">
      <c r="A3389" s="214" t="s">
        <v>6178</v>
      </c>
      <c r="B3389" s="67" t="s">
        <v>2317</v>
      </c>
      <c r="C3389" s="68" t="s">
        <v>39351</v>
      </c>
      <c r="D3389" s="67" t="s">
        <v>51</v>
      </c>
      <c r="E3389" s="67" t="str">
        <f t="shared" si="114"/>
        <v>грн</v>
      </c>
      <c r="F3389" s="77">
        <v>35.32</v>
      </c>
      <c r="G3389" s="254">
        <f t="shared" si="113"/>
        <v>35.32</v>
      </c>
      <c r="H3389" s="228"/>
      <c r="I3389" s="318"/>
    </row>
    <row r="3390" spans="1:9" ht="10.5" hidden="1" customHeight="1" outlineLevel="3">
      <c r="A3390" s="214" t="s">
        <v>6179</v>
      </c>
      <c r="B3390" s="67" t="s">
        <v>2318</v>
      </c>
      <c r="C3390" s="68" t="s">
        <v>39352</v>
      </c>
      <c r="D3390" s="67" t="s">
        <v>51</v>
      </c>
      <c r="E3390" s="67" t="str">
        <f t="shared" si="114"/>
        <v>грн</v>
      </c>
      <c r="F3390" s="77">
        <v>41.18</v>
      </c>
      <c r="G3390" s="254">
        <f t="shared" si="113"/>
        <v>41.18</v>
      </c>
      <c r="H3390" s="228"/>
      <c r="I3390" s="318"/>
    </row>
    <row r="3391" spans="1:9" ht="10.5" hidden="1" customHeight="1" outlineLevel="3">
      <c r="A3391" s="214" t="s">
        <v>6180</v>
      </c>
      <c r="B3391" s="67" t="s">
        <v>2319</v>
      </c>
      <c r="C3391" s="68" t="s">
        <v>39353</v>
      </c>
      <c r="D3391" s="67" t="s">
        <v>51</v>
      </c>
      <c r="E3391" s="67" t="str">
        <f t="shared" si="114"/>
        <v>грн</v>
      </c>
      <c r="F3391" s="77">
        <v>35.32</v>
      </c>
      <c r="G3391" s="254">
        <f t="shared" si="113"/>
        <v>35.32</v>
      </c>
      <c r="H3391" s="228"/>
      <c r="I3391" s="318"/>
    </row>
    <row r="3392" spans="1:9" ht="10.5" hidden="1" customHeight="1" outlineLevel="3">
      <c r="A3392" s="214" t="s">
        <v>6181</v>
      </c>
      <c r="B3392" s="67" t="s">
        <v>2320</v>
      </c>
      <c r="C3392" s="68" t="s">
        <v>39354</v>
      </c>
      <c r="D3392" s="67" t="s">
        <v>51</v>
      </c>
      <c r="E3392" s="67" t="str">
        <f t="shared" si="114"/>
        <v>грн</v>
      </c>
      <c r="F3392" s="77">
        <v>35.32</v>
      </c>
      <c r="G3392" s="254">
        <f t="shared" si="113"/>
        <v>35.32</v>
      </c>
      <c r="H3392" s="228"/>
      <c r="I3392" s="318"/>
    </row>
    <row r="3393" spans="1:9" ht="10.5" hidden="1" customHeight="1" outlineLevel="3">
      <c r="A3393" s="214" t="s">
        <v>6182</v>
      </c>
      <c r="B3393" s="67" t="s">
        <v>2321</v>
      </c>
      <c r="C3393" s="68" t="s">
        <v>39355</v>
      </c>
      <c r="D3393" s="67" t="s">
        <v>51</v>
      </c>
      <c r="E3393" s="67" t="str">
        <f t="shared" si="114"/>
        <v>грн</v>
      </c>
      <c r="F3393" s="77">
        <v>44.05</v>
      </c>
      <c r="G3393" s="254">
        <f t="shared" si="113"/>
        <v>44.05</v>
      </c>
      <c r="H3393" s="228"/>
      <c r="I3393" s="318"/>
    </row>
    <row r="3394" spans="1:9" ht="10.5" hidden="1" customHeight="1" outlineLevel="3">
      <c r="A3394" s="214" t="s">
        <v>6183</v>
      </c>
      <c r="B3394" s="67" t="s">
        <v>2322</v>
      </c>
      <c r="C3394" s="68" t="s">
        <v>39356</v>
      </c>
      <c r="D3394" s="67" t="s">
        <v>51</v>
      </c>
      <c r="E3394" s="67" t="str">
        <f t="shared" si="114"/>
        <v>грн</v>
      </c>
      <c r="F3394" s="77">
        <v>55.31</v>
      </c>
      <c r="G3394" s="254">
        <f t="shared" si="113"/>
        <v>55.31</v>
      </c>
      <c r="H3394" s="228"/>
      <c r="I3394" s="318"/>
    </row>
    <row r="3395" spans="1:9" ht="10.5" hidden="1" customHeight="1" outlineLevel="3">
      <c r="A3395" s="214" t="s">
        <v>6184</v>
      </c>
      <c r="B3395" s="67" t="s">
        <v>2323</v>
      </c>
      <c r="C3395" s="68" t="s">
        <v>39357</v>
      </c>
      <c r="D3395" s="67" t="s">
        <v>51</v>
      </c>
      <c r="E3395" s="67" t="str">
        <f t="shared" si="114"/>
        <v>грн</v>
      </c>
      <c r="F3395" s="77">
        <v>55.31</v>
      </c>
      <c r="G3395" s="254">
        <f t="shared" si="113"/>
        <v>55.31</v>
      </c>
      <c r="H3395" s="228"/>
      <c r="I3395" s="318"/>
    </row>
    <row r="3396" spans="1:9" ht="10.5" hidden="1" customHeight="1" outlineLevel="3">
      <c r="A3396" s="214" t="s">
        <v>6185</v>
      </c>
      <c r="B3396" s="67" t="s">
        <v>2324</v>
      </c>
      <c r="C3396" s="68" t="s">
        <v>39358</v>
      </c>
      <c r="D3396" s="67" t="s">
        <v>51</v>
      </c>
      <c r="E3396" s="67" t="str">
        <f t="shared" si="114"/>
        <v>грн</v>
      </c>
      <c r="F3396" s="77">
        <v>64.56</v>
      </c>
      <c r="G3396" s="254">
        <f t="shared" ref="G3396:G3414" si="115">IFERROR(IF(OR(E3396="грн",E3396="грн."),ROUND(F3396*(1-$G$2),2),ROUND(F3396*(1-$G$2),2)*$E$2),"")</f>
        <v>64.56</v>
      </c>
      <c r="H3396" s="228"/>
      <c r="I3396" s="318"/>
    </row>
    <row r="3397" spans="1:9" ht="10.5" hidden="1" customHeight="1" outlineLevel="3">
      <c r="A3397" s="214" t="s">
        <v>6186</v>
      </c>
      <c r="B3397" s="67" t="s">
        <v>2325</v>
      </c>
      <c r="C3397" s="68" t="s">
        <v>39359</v>
      </c>
      <c r="D3397" s="67" t="s">
        <v>51</v>
      </c>
      <c r="E3397" s="67" t="str">
        <f t="shared" si="114"/>
        <v>грн</v>
      </c>
      <c r="F3397" s="77">
        <v>69.069999999999993</v>
      </c>
      <c r="G3397" s="254">
        <f t="shared" si="115"/>
        <v>69.069999999999993</v>
      </c>
      <c r="H3397" s="228"/>
      <c r="I3397" s="318"/>
    </row>
    <row r="3398" spans="1:9" ht="10.5" hidden="1" customHeight="1" outlineLevel="3">
      <c r="A3398" s="214" t="s">
        <v>6187</v>
      </c>
      <c r="B3398" s="67" t="s">
        <v>2326</v>
      </c>
      <c r="C3398" s="68" t="s">
        <v>39360</v>
      </c>
      <c r="D3398" s="67" t="s">
        <v>51</v>
      </c>
      <c r="E3398" s="67" t="str">
        <f t="shared" si="114"/>
        <v>грн</v>
      </c>
      <c r="F3398" s="77">
        <v>55.31</v>
      </c>
      <c r="G3398" s="254">
        <f t="shared" si="115"/>
        <v>55.31</v>
      </c>
      <c r="H3398" s="228"/>
      <c r="I3398" s="318"/>
    </row>
    <row r="3399" spans="1:9" ht="10.5" hidden="1" customHeight="1" outlineLevel="3">
      <c r="A3399" s="214" t="s">
        <v>6188</v>
      </c>
      <c r="B3399" s="67" t="s">
        <v>2327</v>
      </c>
      <c r="C3399" s="68" t="s">
        <v>39361</v>
      </c>
      <c r="D3399" s="67" t="s">
        <v>51</v>
      </c>
      <c r="E3399" s="67" t="str">
        <f t="shared" si="114"/>
        <v>грн</v>
      </c>
      <c r="F3399" s="77">
        <v>55.31</v>
      </c>
      <c r="G3399" s="254">
        <f t="shared" si="115"/>
        <v>55.31</v>
      </c>
      <c r="H3399" s="228"/>
      <c r="I3399" s="318"/>
    </row>
    <row r="3400" spans="1:9" ht="10.5" hidden="1" customHeight="1" outlineLevel="3">
      <c r="A3400" s="214" t="s">
        <v>6189</v>
      </c>
      <c r="B3400" s="67" t="s">
        <v>2328</v>
      </c>
      <c r="C3400" s="68" t="s">
        <v>39362</v>
      </c>
      <c r="D3400" s="67" t="s">
        <v>51</v>
      </c>
      <c r="E3400" s="67" t="str">
        <f t="shared" si="114"/>
        <v>грн</v>
      </c>
      <c r="F3400" s="77">
        <v>78.19</v>
      </c>
      <c r="G3400" s="254">
        <f t="shared" si="115"/>
        <v>78.19</v>
      </c>
      <c r="H3400" s="228"/>
      <c r="I3400" s="318"/>
    </row>
    <row r="3401" spans="1:9" ht="10.5" hidden="1" customHeight="1" outlineLevel="3">
      <c r="A3401" s="214" t="s">
        <v>6190</v>
      </c>
      <c r="B3401" s="67" t="s">
        <v>2329</v>
      </c>
      <c r="C3401" s="68" t="s">
        <v>39363</v>
      </c>
      <c r="D3401" s="67" t="s">
        <v>51</v>
      </c>
      <c r="E3401" s="67" t="str">
        <f t="shared" si="114"/>
        <v>грн</v>
      </c>
      <c r="F3401" s="77">
        <v>78.19</v>
      </c>
      <c r="G3401" s="254">
        <f t="shared" si="115"/>
        <v>78.19</v>
      </c>
      <c r="H3401" s="228"/>
      <c r="I3401" s="318"/>
    </row>
    <row r="3402" spans="1:9" ht="10.5" hidden="1" customHeight="1" outlineLevel="3">
      <c r="A3402" s="214" t="s">
        <v>6191</v>
      </c>
      <c r="B3402" s="67" t="s">
        <v>2330</v>
      </c>
      <c r="C3402" s="68" t="s">
        <v>39364</v>
      </c>
      <c r="D3402" s="67" t="s">
        <v>51</v>
      </c>
      <c r="E3402" s="67" t="str">
        <f t="shared" si="114"/>
        <v>грн</v>
      </c>
      <c r="F3402" s="77">
        <v>97.73</v>
      </c>
      <c r="G3402" s="254">
        <f t="shared" si="115"/>
        <v>97.73</v>
      </c>
      <c r="H3402" s="228"/>
      <c r="I3402" s="318"/>
    </row>
    <row r="3403" spans="1:9" ht="10.5" hidden="1" customHeight="1" outlineLevel="3">
      <c r="A3403" s="214" t="s">
        <v>6192</v>
      </c>
      <c r="B3403" s="67" t="s">
        <v>2331</v>
      </c>
      <c r="C3403" s="68" t="s">
        <v>39365</v>
      </c>
      <c r="D3403" s="67" t="s">
        <v>51</v>
      </c>
      <c r="E3403" s="67" t="str">
        <f t="shared" si="114"/>
        <v>грн</v>
      </c>
      <c r="F3403" s="77">
        <v>125.4</v>
      </c>
      <c r="G3403" s="254">
        <f t="shared" si="115"/>
        <v>125.4</v>
      </c>
      <c r="H3403" s="228"/>
      <c r="I3403" s="318"/>
    </row>
    <row r="3404" spans="1:9" ht="10.5" hidden="1" customHeight="1" outlineLevel="3">
      <c r="A3404" s="214" t="s">
        <v>6193</v>
      </c>
      <c r="B3404" s="67" t="s">
        <v>2332</v>
      </c>
      <c r="C3404" s="68" t="s">
        <v>39366</v>
      </c>
      <c r="D3404" s="67" t="s">
        <v>51</v>
      </c>
      <c r="E3404" s="67" t="str">
        <f t="shared" si="114"/>
        <v>грн</v>
      </c>
      <c r="F3404" s="77">
        <v>125.4</v>
      </c>
      <c r="G3404" s="254">
        <f t="shared" si="115"/>
        <v>125.4</v>
      </c>
      <c r="H3404" s="228"/>
      <c r="I3404" s="318"/>
    </row>
    <row r="3405" spans="1:9" ht="10.5" hidden="1" customHeight="1" outlineLevel="3">
      <c r="A3405" s="214" t="s">
        <v>6194</v>
      </c>
      <c r="B3405" s="67" t="s">
        <v>2333</v>
      </c>
      <c r="C3405" s="68" t="s">
        <v>39367</v>
      </c>
      <c r="D3405" s="67" t="s">
        <v>51</v>
      </c>
      <c r="E3405" s="67" t="str">
        <f t="shared" si="114"/>
        <v>грн</v>
      </c>
      <c r="F3405" s="77">
        <v>125.05</v>
      </c>
      <c r="G3405" s="254">
        <f t="shared" si="115"/>
        <v>125.05</v>
      </c>
      <c r="H3405" s="228"/>
      <c r="I3405" s="318"/>
    </row>
    <row r="3406" spans="1:9" ht="10.5" hidden="1" customHeight="1" outlineLevel="3">
      <c r="A3406" s="214" t="s">
        <v>6195</v>
      </c>
      <c r="B3406" s="67" t="s">
        <v>2334</v>
      </c>
      <c r="C3406" s="68" t="s">
        <v>39368</v>
      </c>
      <c r="D3406" s="67" t="s">
        <v>51</v>
      </c>
      <c r="E3406" s="67" t="str">
        <f t="shared" si="114"/>
        <v>грн</v>
      </c>
      <c r="F3406" s="77">
        <v>125.05</v>
      </c>
      <c r="G3406" s="254">
        <f t="shared" si="115"/>
        <v>125.05</v>
      </c>
      <c r="H3406" s="228"/>
      <c r="I3406" s="318"/>
    </row>
    <row r="3407" spans="1:9" ht="10.5" hidden="1" customHeight="1" outlineLevel="3">
      <c r="A3407" s="214" t="s">
        <v>6196</v>
      </c>
      <c r="B3407" s="67" t="s">
        <v>2335</v>
      </c>
      <c r="C3407" s="68" t="s">
        <v>39369</v>
      </c>
      <c r="D3407" s="67" t="s">
        <v>51</v>
      </c>
      <c r="E3407" s="67" t="str">
        <f t="shared" si="114"/>
        <v>грн</v>
      </c>
      <c r="F3407" s="77">
        <v>125.05</v>
      </c>
      <c r="G3407" s="254">
        <f t="shared" si="115"/>
        <v>125.05</v>
      </c>
      <c r="H3407" s="228"/>
      <c r="I3407" s="318"/>
    </row>
    <row r="3408" spans="1:9" ht="10.5" hidden="1" customHeight="1" outlineLevel="3">
      <c r="A3408" s="214" t="s">
        <v>6197</v>
      </c>
      <c r="B3408" s="67" t="s">
        <v>2336</v>
      </c>
      <c r="C3408" s="68" t="s">
        <v>39370</v>
      </c>
      <c r="D3408" s="67" t="s">
        <v>51</v>
      </c>
      <c r="E3408" s="67" t="str">
        <f t="shared" si="114"/>
        <v>грн</v>
      </c>
      <c r="F3408" s="77">
        <v>125.05</v>
      </c>
      <c r="G3408" s="254">
        <f t="shared" si="115"/>
        <v>125.05</v>
      </c>
      <c r="H3408" s="228"/>
      <c r="I3408" s="318"/>
    </row>
    <row r="3409" spans="1:9" ht="10.5" hidden="1" customHeight="1" outlineLevel="3">
      <c r="A3409" s="214" t="s">
        <v>6198</v>
      </c>
      <c r="B3409" s="67" t="s">
        <v>2337</v>
      </c>
      <c r="C3409" s="68" t="s">
        <v>39371</v>
      </c>
      <c r="D3409" s="67" t="s">
        <v>51</v>
      </c>
      <c r="E3409" s="67" t="str">
        <f t="shared" si="114"/>
        <v>грн</v>
      </c>
      <c r="F3409" s="77">
        <v>156</v>
      </c>
      <c r="G3409" s="254">
        <f t="shared" si="115"/>
        <v>156</v>
      </c>
      <c r="H3409" s="228"/>
      <c r="I3409" s="318"/>
    </row>
    <row r="3410" spans="1:9" ht="10.5" hidden="1" customHeight="1" outlineLevel="3">
      <c r="A3410" s="214" t="s">
        <v>6199</v>
      </c>
      <c r="B3410" s="67" t="s">
        <v>2338</v>
      </c>
      <c r="C3410" s="68" t="s">
        <v>39372</v>
      </c>
      <c r="D3410" s="67" t="s">
        <v>51</v>
      </c>
      <c r="E3410" s="67" t="str">
        <f t="shared" si="114"/>
        <v>грн</v>
      </c>
      <c r="F3410" s="77">
        <v>210</v>
      </c>
      <c r="G3410" s="254">
        <f t="shared" si="115"/>
        <v>210</v>
      </c>
      <c r="H3410" s="228"/>
      <c r="I3410" s="318"/>
    </row>
    <row r="3411" spans="1:9" ht="10.5" hidden="1" customHeight="1" outlineLevel="3">
      <c r="A3411" s="214" t="s">
        <v>6200</v>
      </c>
      <c r="B3411" s="67" t="s">
        <v>2339</v>
      </c>
      <c r="C3411" s="68" t="s">
        <v>39373</v>
      </c>
      <c r="D3411" s="67" t="s">
        <v>51</v>
      </c>
      <c r="E3411" s="67" t="str">
        <f t="shared" si="114"/>
        <v>грн</v>
      </c>
      <c r="F3411" s="77">
        <v>210</v>
      </c>
      <c r="G3411" s="254">
        <f t="shared" si="115"/>
        <v>210</v>
      </c>
      <c r="H3411" s="228"/>
      <c r="I3411" s="318"/>
    </row>
    <row r="3412" spans="1:9" ht="10.5" hidden="1" customHeight="1" outlineLevel="3">
      <c r="A3412" s="214" t="s">
        <v>6201</v>
      </c>
      <c r="B3412" s="67" t="s">
        <v>2340</v>
      </c>
      <c r="C3412" s="68" t="s">
        <v>39374</v>
      </c>
      <c r="D3412" s="67" t="s">
        <v>51</v>
      </c>
      <c r="E3412" s="67" t="str">
        <f t="shared" si="114"/>
        <v>грн</v>
      </c>
      <c r="F3412" s="77">
        <v>262.8</v>
      </c>
      <c r="G3412" s="254">
        <f t="shared" si="115"/>
        <v>262.8</v>
      </c>
      <c r="H3412" s="228"/>
      <c r="I3412" s="318"/>
    </row>
    <row r="3413" spans="1:9" ht="10.5" hidden="1" customHeight="1" outlineLevel="3">
      <c r="A3413" s="214" t="s">
        <v>6202</v>
      </c>
      <c r="B3413" s="67" t="s">
        <v>2341</v>
      </c>
      <c r="C3413" s="68" t="s">
        <v>39375</v>
      </c>
      <c r="D3413" s="67" t="s">
        <v>51</v>
      </c>
      <c r="E3413" s="67" t="str">
        <f t="shared" si="114"/>
        <v>грн</v>
      </c>
      <c r="F3413" s="77">
        <v>210</v>
      </c>
      <c r="G3413" s="254">
        <f t="shared" si="115"/>
        <v>210</v>
      </c>
      <c r="H3413" s="228"/>
      <c r="I3413" s="318"/>
    </row>
    <row r="3414" spans="1:9" ht="10.5" hidden="1" customHeight="1" outlineLevel="3">
      <c r="A3414" s="214" t="s">
        <v>6203</v>
      </c>
      <c r="B3414" s="67" t="s">
        <v>2342</v>
      </c>
      <c r="C3414" s="68" t="s">
        <v>39376</v>
      </c>
      <c r="D3414" s="67" t="s">
        <v>51</v>
      </c>
      <c r="E3414" s="67" t="str">
        <f t="shared" si="114"/>
        <v>грн</v>
      </c>
      <c r="F3414" s="77">
        <v>210</v>
      </c>
      <c r="G3414" s="254">
        <f t="shared" si="115"/>
        <v>210</v>
      </c>
      <c r="H3414" s="228"/>
      <c r="I3414" s="318"/>
    </row>
    <row r="3415" spans="1:9" ht="13.35" hidden="1" customHeight="1" outlineLevel="2">
      <c r="A3415" s="214"/>
      <c r="B3415" s="442"/>
      <c r="C3415" s="203" t="s">
        <v>21259</v>
      </c>
      <c r="D3415" s="203"/>
      <c r="E3415" s="203" t="str">
        <f t="shared" ref="E3415:E3440" si="116">IF(D3415="", "", "грн")</f>
        <v/>
      </c>
      <c r="F3415" s="205" t="s">
        <v>300</v>
      </c>
      <c r="G3415" s="253" t="str">
        <f t="shared" ref="G3415:G3450" si="117">IFERROR(IF(OR(E3415="грн",E3415="грн."),ROUND(F3415*(1-$G$2),2),ROUND(F3415*(1-$G$2),2)*$E$2),"")</f>
        <v/>
      </c>
      <c r="H3415" s="228"/>
      <c r="I3415" s="318"/>
    </row>
    <row r="3416" spans="1:9" ht="10.5" hidden="1" customHeight="1" outlineLevel="3">
      <c r="A3416" s="214" t="s">
        <v>6227</v>
      </c>
      <c r="B3416" s="67" t="s">
        <v>2366</v>
      </c>
      <c r="C3416" s="68" t="s">
        <v>39377</v>
      </c>
      <c r="D3416" s="67" t="s">
        <v>51</v>
      </c>
      <c r="E3416" s="67" t="str">
        <f t="shared" si="116"/>
        <v>грн</v>
      </c>
      <c r="F3416" s="77">
        <v>15.06</v>
      </c>
      <c r="G3416" s="254">
        <f t="shared" si="117"/>
        <v>15.06</v>
      </c>
      <c r="H3416" s="228"/>
      <c r="I3416" s="318"/>
    </row>
    <row r="3417" spans="1:9" ht="10.5" hidden="1" customHeight="1" outlineLevel="3">
      <c r="A3417" s="214" t="s">
        <v>6228</v>
      </c>
      <c r="B3417" s="67" t="s">
        <v>2367</v>
      </c>
      <c r="C3417" s="68" t="s">
        <v>39378</v>
      </c>
      <c r="D3417" s="67" t="s">
        <v>51</v>
      </c>
      <c r="E3417" s="67" t="str">
        <f t="shared" si="116"/>
        <v>грн</v>
      </c>
      <c r="F3417" s="77">
        <v>16.61</v>
      </c>
      <c r="G3417" s="254">
        <f t="shared" si="117"/>
        <v>16.61</v>
      </c>
      <c r="H3417" s="228"/>
      <c r="I3417" s="318"/>
    </row>
    <row r="3418" spans="1:9" ht="10.5" hidden="1" customHeight="1" outlineLevel="3">
      <c r="A3418" s="214" t="s">
        <v>6229</v>
      </c>
      <c r="B3418" s="67" t="s">
        <v>2368</v>
      </c>
      <c r="C3418" s="68" t="s">
        <v>39379</v>
      </c>
      <c r="D3418" s="67" t="s">
        <v>51</v>
      </c>
      <c r="E3418" s="67" t="str">
        <f t="shared" si="116"/>
        <v>грн</v>
      </c>
      <c r="F3418" s="77">
        <v>19.91</v>
      </c>
      <c r="G3418" s="254">
        <f t="shared" si="117"/>
        <v>19.91</v>
      </c>
      <c r="H3418" s="228"/>
      <c r="I3418" s="318"/>
    </row>
    <row r="3419" spans="1:9" ht="10.5" hidden="1" customHeight="1" outlineLevel="3">
      <c r="A3419" s="214" t="s">
        <v>6230</v>
      </c>
      <c r="B3419" s="67" t="s">
        <v>2369</v>
      </c>
      <c r="C3419" s="68" t="s">
        <v>39380</v>
      </c>
      <c r="D3419" s="67" t="s">
        <v>51</v>
      </c>
      <c r="E3419" s="67" t="str">
        <f t="shared" si="116"/>
        <v>грн</v>
      </c>
      <c r="F3419" s="77">
        <v>15.06</v>
      </c>
      <c r="G3419" s="254">
        <f t="shared" si="117"/>
        <v>15.06</v>
      </c>
      <c r="H3419" s="228"/>
      <c r="I3419" s="318"/>
    </row>
    <row r="3420" spans="1:9" ht="10.5" hidden="1" customHeight="1" outlineLevel="3">
      <c r="A3420" s="214" t="s">
        <v>6231</v>
      </c>
      <c r="B3420" s="67" t="s">
        <v>2370</v>
      </c>
      <c r="C3420" s="68" t="s">
        <v>39381</v>
      </c>
      <c r="D3420" s="67" t="s">
        <v>51</v>
      </c>
      <c r="E3420" s="67" t="str">
        <f t="shared" si="116"/>
        <v>грн</v>
      </c>
      <c r="F3420" s="77">
        <v>15.06</v>
      </c>
      <c r="G3420" s="254">
        <f t="shared" si="117"/>
        <v>15.06</v>
      </c>
      <c r="H3420" s="228"/>
      <c r="I3420" s="318"/>
    </row>
    <row r="3421" spans="1:9" ht="10.5" hidden="1" customHeight="1" outlineLevel="3">
      <c r="A3421" s="214" t="s">
        <v>6232</v>
      </c>
      <c r="B3421" s="67" t="s">
        <v>2371</v>
      </c>
      <c r="C3421" s="68" t="s">
        <v>39382</v>
      </c>
      <c r="D3421" s="67" t="s">
        <v>51</v>
      </c>
      <c r="E3421" s="67" t="str">
        <f t="shared" si="116"/>
        <v>грн</v>
      </c>
      <c r="F3421" s="77">
        <v>15.06</v>
      </c>
      <c r="G3421" s="254">
        <f t="shared" si="117"/>
        <v>15.06</v>
      </c>
      <c r="H3421" s="228"/>
      <c r="I3421" s="318"/>
    </row>
    <row r="3422" spans="1:9" ht="10.5" hidden="1" customHeight="1" outlineLevel="3">
      <c r="A3422" s="214" t="s">
        <v>6233</v>
      </c>
      <c r="B3422" s="67" t="s">
        <v>2372</v>
      </c>
      <c r="C3422" s="68" t="s">
        <v>39383</v>
      </c>
      <c r="D3422" s="67" t="s">
        <v>51</v>
      </c>
      <c r="E3422" s="67" t="str">
        <f t="shared" si="116"/>
        <v>грн</v>
      </c>
      <c r="F3422" s="77">
        <v>15.06</v>
      </c>
      <c r="G3422" s="254">
        <f t="shared" si="117"/>
        <v>15.06</v>
      </c>
      <c r="H3422" s="228"/>
      <c r="I3422" s="318"/>
    </row>
    <row r="3423" spans="1:9" ht="10.5" hidden="1" customHeight="1" outlineLevel="3">
      <c r="A3423" s="214" t="s">
        <v>6234</v>
      </c>
      <c r="B3423" s="67" t="s">
        <v>2373</v>
      </c>
      <c r="C3423" s="68" t="s">
        <v>39384</v>
      </c>
      <c r="D3423" s="67" t="s">
        <v>51</v>
      </c>
      <c r="E3423" s="67" t="str">
        <f t="shared" si="116"/>
        <v>грн</v>
      </c>
      <c r="F3423" s="77">
        <v>15.06</v>
      </c>
      <c r="G3423" s="254">
        <f t="shared" si="117"/>
        <v>15.06</v>
      </c>
      <c r="H3423" s="228"/>
      <c r="I3423" s="318"/>
    </row>
    <row r="3424" spans="1:9" ht="10.5" hidden="1" customHeight="1" outlineLevel="3">
      <c r="A3424" s="214" t="s">
        <v>6235</v>
      </c>
      <c r="B3424" s="67" t="s">
        <v>2374</v>
      </c>
      <c r="C3424" s="68" t="s">
        <v>39385</v>
      </c>
      <c r="D3424" s="67" t="s">
        <v>51</v>
      </c>
      <c r="E3424" s="67" t="str">
        <f t="shared" si="116"/>
        <v>грн</v>
      </c>
      <c r="F3424" s="77">
        <v>19.91</v>
      </c>
      <c r="G3424" s="254">
        <f t="shared" si="117"/>
        <v>19.91</v>
      </c>
      <c r="H3424" s="228"/>
      <c r="I3424" s="318"/>
    </row>
    <row r="3425" spans="1:9" ht="10.5" hidden="1" customHeight="1" outlineLevel="3">
      <c r="A3425" s="214" t="s">
        <v>6236</v>
      </c>
      <c r="B3425" s="67" t="s">
        <v>2375</v>
      </c>
      <c r="C3425" s="68" t="s">
        <v>39386</v>
      </c>
      <c r="D3425" s="67" t="s">
        <v>51</v>
      </c>
      <c r="E3425" s="67" t="str">
        <f t="shared" si="116"/>
        <v>грн</v>
      </c>
      <c r="F3425" s="77">
        <v>15.06</v>
      </c>
      <c r="G3425" s="254">
        <f t="shared" si="117"/>
        <v>15.06</v>
      </c>
      <c r="H3425" s="228"/>
      <c r="I3425" s="318"/>
    </row>
    <row r="3426" spans="1:9" ht="10.5" hidden="1" customHeight="1" outlineLevel="3">
      <c r="A3426" s="214" t="s">
        <v>6237</v>
      </c>
      <c r="B3426" s="67" t="s">
        <v>2376</v>
      </c>
      <c r="C3426" s="68" t="s">
        <v>39387</v>
      </c>
      <c r="D3426" s="67" t="s">
        <v>51</v>
      </c>
      <c r="E3426" s="67" t="str">
        <f t="shared" si="116"/>
        <v>грн</v>
      </c>
      <c r="F3426" s="77">
        <v>15.06</v>
      </c>
      <c r="G3426" s="254">
        <f t="shared" si="117"/>
        <v>15.06</v>
      </c>
      <c r="H3426" s="228"/>
      <c r="I3426" s="318"/>
    </row>
    <row r="3427" spans="1:9" ht="10.5" hidden="1" customHeight="1" outlineLevel="3">
      <c r="A3427" s="214" t="s">
        <v>6238</v>
      </c>
      <c r="B3427" s="67" t="s">
        <v>2377</v>
      </c>
      <c r="C3427" s="68" t="s">
        <v>39388</v>
      </c>
      <c r="D3427" s="67" t="s">
        <v>51</v>
      </c>
      <c r="E3427" s="67" t="str">
        <f t="shared" si="116"/>
        <v>грн</v>
      </c>
      <c r="F3427" s="77">
        <v>16.52</v>
      </c>
      <c r="G3427" s="254">
        <f t="shared" si="117"/>
        <v>16.52</v>
      </c>
      <c r="H3427" s="228"/>
      <c r="I3427" s="318"/>
    </row>
    <row r="3428" spans="1:9" ht="10.5" hidden="1" customHeight="1" outlineLevel="3">
      <c r="A3428" s="214" t="s">
        <v>6239</v>
      </c>
      <c r="B3428" s="67" t="s">
        <v>2378</v>
      </c>
      <c r="C3428" s="68" t="s">
        <v>39389</v>
      </c>
      <c r="D3428" s="67" t="s">
        <v>51</v>
      </c>
      <c r="E3428" s="67" t="str">
        <f t="shared" si="116"/>
        <v>грн</v>
      </c>
      <c r="F3428" s="77">
        <v>16.52</v>
      </c>
      <c r="G3428" s="254">
        <f t="shared" si="117"/>
        <v>16.52</v>
      </c>
      <c r="H3428" s="228"/>
      <c r="I3428" s="318"/>
    </row>
    <row r="3429" spans="1:9" ht="10.5" hidden="1" customHeight="1" outlineLevel="3">
      <c r="A3429" s="214" t="s">
        <v>6240</v>
      </c>
      <c r="B3429" s="67" t="s">
        <v>2379</v>
      </c>
      <c r="C3429" s="68" t="s">
        <v>39390</v>
      </c>
      <c r="D3429" s="67" t="s">
        <v>51</v>
      </c>
      <c r="E3429" s="67" t="str">
        <f t="shared" si="116"/>
        <v>грн</v>
      </c>
      <c r="F3429" s="77">
        <v>23.18</v>
      </c>
      <c r="G3429" s="254">
        <f t="shared" si="117"/>
        <v>23.18</v>
      </c>
      <c r="H3429" s="228"/>
      <c r="I3429" s="318"/>
    </row>
    <row r="3430" spans="1:9" ht="10.5" hidden="1" customHeight="1" outlineLevel="3">
      <c r="A3430" s="214" t="s">
        <v>6241</v>
      </c>
      <c r="B3430" s="67" t="s">
        <v>2380</v>
      </c>
      <c r="C3430" s="68" t="s">
        <v>39391</v>
      </c>
      <c r="D3430" s="67" t="s">
        <v>51</v>
      </c>
      <c r="E3430" s="67" t="str">
        <f t="shared" si="116"/>
        <v>грн</v>
      </c>
      <c r="F3430" s="77">
        <v>16.52</v>
      </c>
      <c r="G3430" s="254">
        <f t="shared" si="117"/>
        <v>16.52</v>
      </c>
      <c r="H3430" s="228"/>
      <c r="I3430" s="318"/>
    </row>
    <row r="3431" spans="1:9" ht="10.5" hidden="1" customHeight="1" outlineLevel="3">
      <c r="A3431" s="214" t="s">
        <v>6242</v>
      </c>
      <c r="B3431" s="67" t="s">
        <v>2381</v>
      </c>
      <c r="C3431" s="68" t="s">
        <v>39392</v>
      </c>
      <c r="D3431" s="67" t="s">
        <v>51</v>
      </c>
      <c r="E3431" s="67" t="str">
        <f t="shared" si="116"/>
        <v>грн</v>
      </c>
      <c r="F3431" s="77">
        <v>16.52</v>
      </c>
      <c r="G3431" s="254">
        <f t="shared" si="117"/>
        <v>16.52</v>
      </c>
      <c r="H3431" s="228"/>
      <c r="I3431" s="318"/>
    </row>
    <row r="3432" spans="1:9" ht="10.5" hidden="1" customHeight="1" outlineLevel="3">
      <c r="A3432" s="214" t="s">
        <v>6243</v>
      </c>
      <c r="B3432" s="67" t="s">
        <v>2382</v>
      </c>
      <c r="C3432" s="68" t="s">
        <v>39393</v>
      </c>
      <c r="D3432" s="67" t="s">
        <v>51</v>
      </c>
      <c r="E3432" s="67" t="str">
        <f t="shared" si="116"/>
        <v>грн</v>
      </c>
      <c r="F3432" s="77">
        <v>17.54</v>
      </c>
      <c r="G3432" s="254">
        <f t="shared" si="117"/>
        <v>17.54</v>
      </c>
      <c r="H3432" s="228"/>
      <c r="I3432" s="318"/>
    </row>
    <row r="3433" spans="1:9" ht="10.5" hidden="1" customHeight="1" outlineLevel="3">
      <c r="A3433" s="214" t="s">
        <v>6244</v>
      </c>
      <c r="B3433" s="67" t="s">
        <v>2383</v>
      </c>
      <c r="C3433" s="68" t="s">
        <v>39394</v>
      </c>
      <c r="D3433" s="67" t="s">
        <v>51</v>
      </c>
      <c r="E3433" s="67" t="str">
        <f t="shared" si="116"/>
        <v>грн</v>
      </c>
      <c r="F3433" s="77">
        <v>17.54</v>
      </c>
      <c r="G3433" s="254">
        <f t="shared" si="117"/>
        <v>17.54</v>
      </c>
      <c r="H3433" s="228"/>
      <c r="I3433" s="318"/>
    </row>
    <row r="3434" spans="1:9" ht="10.5" hidden="1" customHeight="1" outlineLevel="3">
      <c r="A3434" s="214" t="s">
        <v>6245</v>
      </c>
      <c r="B3434" s="67" t="s">
        <v>2384</v>
      </c>
      <c r="C3434" s="68" t="s">
        <v>39395</v>
      </c>
      <c r="D3434" s="67" t="s">
        <v>51</v>
      </c>
      <c r="E3434" s="67" t="str">
        <f t="shared" si="116"/>
        <v>грн</v>
      </c>
      <c r="F3434" s="77">
        <v>17.54</v>
      </c>
      <c r="G3434" s="254">
        <f t="shared" si="117"/>
        <v>17.54</v>
      </c>
      <c r="H3434" s="228"/>
      <c r="I3434" s="318"/>
    </row>
    <row r="3435" spans="1:9" ht="10.5" hidden="1" customHeight="1" outlineLevel="3">
      <c r="A3435" s="214" t="s">
        <v>6246</v>
      </c>
      <c r="B3435" s="67" t="s">
        <v>2385</v>
      </c>
      <c r="C3435" s="68" t="s">
        <v>39396</v>
      </c>
      <c r="D3435" s="67" t="s">
        <v>51</v>
      </c>
      <c r="E3435" s="67" t="str">
        <f t="shared" si="116"/>
        <v>грн</v>
      </c>
      <c r="F3435" s="77">
        <v>17.54</v>
      </c>
      <c r="G3435" s="254">
        <f t="shared" si="117"/>
        <v>17.54</v>
      </c>
      <c r="H3435" s="228"/>
      <c r="I3435" s="318"/>
    </row>
    <row r="3436" spans="1:9" ht="10.5" hidden="1" customHeight="1" outlineLevel="3">
      <c r="A3436" s="214" t="s">
        <v>6247</v>
      </c>
      <c r="B3436" s="67" t="s">
        <v>2386</v>
      </c>
      <c r="C3436" s="68" t="s">
        <v>39397</v>
      </c>
      <c r="D3436" s="67" t="s">
        <v>51</v>
      </c>
      <c r="E3436" s="67" t="str">
        <f t="shared" si="116"/>
        <v>грн</v>
      </c>
      <c r="F3436" s="77">
        <v>24.54</v>
      </c>
      <c r="G3436" s="254">
        <f t="shared" si="117"/>
        <v>24.54</v>
      </c>
      <c r="H3436" s="228"/>
      <c r="I3436" s="318"/>
    </row>
    <row r="3437" spans="1:9" ht="10.5" hidden="1" customHeight="1" outlineLevel="3">
      <c r="A3437" s="214" t="s">
        <v>6248</v>
      </c>
      <c r="B3437" s="67" t="s">
        <v>2387</v>
      </c>
      <c r="C3437" s="68" t="s">
        <v>39398</v>
      </c>
      <c r="D3437" s="67" t="s">
        <v>51</v>
      </c>
      <c r="E3437" s="67" t="str">
        <f t="shared" si="116"/>
        <v>грн</v>
      </c>
      <c r="F3437" s="77">
        <v>26.78</v>
      </c>
      <c r="G3437" s="254">
        <f t="shared" si="117"/>
        <v>26.78</v>
      </c>
      <c r="H3437" s="228"/>
      <c r="I3437" s="318"/>
    </row>
    <row r="3438" spans="1:9" ht="10.5" hidden="1" customHeight="1" outlineLevel="3">
      <c r="A3438" s="214" t="s">
        <v>6249</v>
      </c>
      <c r="B3438" s="67" t="s">
        <v>2388</v>
      </c>
      <c r="C3438" s="68" t="s">
        <v>39399</v>
      </c>
      <c r="D3438" s="67" t="s">
        <v>51</v>
      </c>
      <c r="E3438" s="67" t="str">
        <f t="shared" si="116"/>
        <v>грн</v>
      </c>
      <c r="F3438" s="77">
        <v>26.78</v>
      </c>
      <c r="G3438" s="254">
        <f t="shared" si="117"/>
        <v>26.78</v>
      </c>
      <c r="H3438" s="228"/>
      <c r="I3438" s="318"/>
    </row>
    <row r="3439" spans="1:9" ht="10.5" hidden="1" customHeight="1" outlineLevel="3">
      <c r="A3439" s="214" t="s">
        <v>6250</v>
      </c>
      <c r="B3439" s="67" t="s">
        <v>2389</v>
      </c>
      <c r="C3439" s="68" t="s">
        <v>39400</v>
      </c>
      <c r="D3439" s="67" t="s">
        <v>51</v>
      </c>
      <c r="E3439" s="67" t="str">
        <f t="shared" si="116"/>
        <v>грн</v>
      </c>
      <c r="F3439" s="77">
        <v>37.5</v>
      </c>
      <c r="G3439" s="254">
        <f t="shared" si="117"/>
        <v>37.5</v>
      </c>
      <c r="H3439" s="228"/>
      <c r="I3439" s="318"/>
    </row>
    <row r="3440" spans="1:9" ht="10.5" hidden="1" customHeight="1" outlineLevel="3">
      <c r="A3440" s="214" t="s">
        <v>6251</v>
      </c>
      <c r="B3440" s="67" t="s">
        <v>2390</v>
      </c>
      <c r="C3440" s="68" t="s">
        <v>39401</v>
      </c>
      <c r="D3440" s="67" t="s">
        <v>51</v>
      </c>
      <c r="E3440" s="67" t="str">
        <f t="shared" si="116"/>
        <v>грн</v>
      </c>
      <c r="F3440" s="77">
        <v>26.78</v>
      </c>
      <c r="G3440" s="254">
        <f t="shared" si="117"/>
        <v>26.78</v>
      </c>
      <c r="H3440" s="228"/>
      <c r="I3440" s="318"/>
    </row>
    <row r="3441" spans="1:9" ht="10.5" hidden="1" customHeight="1" outlineLevel="3">
      <c r="A3441" s="214" t="s">
        <v>6252</v>
      </c>
      <c r="B3441" s="67" t="s">
        <v>2391</v>
      </c>
      <c r="C3441" s="68" t="s">
        <v>39402</v>
      </c>
      <c r="D3441" s="67" t="s">
        <v>51</v>
      </c>
      <c r="E3441" s="67" t="str">
        <f t="shared" ref="E3441:E3500" si="118">IF(D3441="", "", "грн")</f>
        <v>грн</v>
      </c>
      <c r="F3441" s="77">
        <v>26.78</v>
      </c>
      <c r="G3441" s="254">
        <f t="shared" si="117"/>
        <v>26.78</v>
      </c>
      <c r="H3441" s="228"/>
      <c r="I3441" s="318"/>
    </row>
    <row r="3442" spans="1:9" ht="10.5" hidden="1" customHeight="1" outlineLevel="3">
      <c r="A3442" s="214" t="s">
        <v>6253</v>
      </c>
      <c r="B3442" s="67" t="s">
        <v>2392</v>
      </c>
      <c r="C3442" s="68" t="s">
        <v>39403</v>
      </c>
      <c r="D3442" s="67" t="s">
        <v>51</v>
      </c>
      <c r="E3442" s="67" t="str">
        <f t="shared" si="118"/>
        <v>грн</v>
      </c>
      <c r="F3442" s="77">
        <v>31.75</v>
      </c>
      <c r="G3442" s="254">
        <f t="shared" si="117"/>
        <v>31.75</v>
      </c>
      <c r="H3442" s="228"/>
      <c r="I3442" s="318"/>
    </row>
    <row r="3443" spans="1:9" ht="10.5" hidden="1" customHeight="1" outlineLevel="3">
      <c r="A3443" s="214" t="s">
        <v>6254</v>
      </c>
      <c r="B3443" s="67" t="s">
        <v>2393</v>
      </c>
      <c r="C3443" s="68" t="s">
        <v>39404</v>
      </c>
      <c r="D3443" s="67" t="s">
        <v>51</v>
      </c>
      <c r="E3443" s="67" t="str">
        <f t="shared" si="118"/>
        <v>грн</v>
      </c>
      <c r="F3443" s="77">
        <v>31.75</v>
      </c>
      <c r="G3443" s="254">
        <f t="shared" si="117"/>
        <v>31.75</v>
      </c>
      <c r="H3443" s="228"/>
      <c r="I3443" s="318"/>
    </row>
    <row r="3444" spans="1:9" ht="10.5" hidden="1" customHeight="1" outlineLevel="3">
      <c r="A3444" s="214" t="s">
        <v>6255</v>
      </c>
      <c r="B3444" s="67" t="s">
        <v>2394</v>
      </c>
      <c r="C3444" s="68" t="s">
        <v>39405</v>
      </c>
      <c r="D3444" s="67" t="s">
        <v>51</v>
      </c>
      <c r="E3444" s="67" t="str">
        <f t="shared" si="118"/>
        <v>грн</v>
      </c>
      <c r="F3444" s="77">
        <v>44.18</v>
      </c>
      <c r="G3444" s="254">
        <f t="shared" si="117"/>
        <v>44.18</v>
      </c>
      <c r="H3444" s="228"/>
      <c r="I3444" s="318"/>
    </row>
    <row r="3445" spans="1:9" ht="10.5" hidden="1" customHeight="1" outlineLevel="3">
      <c r="A3445" s="214" t="s">
        <v>6256</v>
      </c>
      <c r="B3445" s="67" t="s">
        <v>2395</v>
      </c>
      <c r="C3445" s="68" t="s">
        <v>39406</v>
      </c>
      <c r="D3445" s="67" t="s">
        <v>51</v>
      </c>
      <c r="E3445" s="67" t="str">
        <f t="shared" si="118"/>
        <v>грн</v>
      </c>
      <c r="F3445" s="77">
        <v>31.75</v>
      </c>
      <c r="G3445" s="254">
        <f t="shared" si="117"/>
        <v>31.75</v>
      </c>
      <c r="H3445" s="228"/>
      <c r="I3445" s="318"/>
    </row>
    <row r="3446" spans="1:9" ht="10.5" hidden="1" customHeight="1" outlineLevel="3">
      <c r="A3446" s="214" t="s">
        <v>6257</v>
      </c>
      <c r="B3446" s="67" t="s">
        <v>2396</v>
      </c>
      <c r="C3446" s="68" t="s">
        <v>39407</v>
      </c>
      <c r="D3446" s="67" t="s">
        <v>51</v>
      </c>
      <c r="E3446" s="67" t="str">
        <f t="shared" si="118"/>
        <v>грн</v>
      </c>
      <c r="F3446" s="77">
        <v>31.75</v>
      </c>
      <c r="G3446" s="254">
        <f t="shared" si="117"/>
        <v>31.75</v>
      </c>
      <c r="H3446" s="228"/>
      <c r="I3446" s="318"/>
    </row>
    <row r="3447" spans="1:9" ht="10.5" hidden="1" customHeight="1" outlineLevel="3">
      <c r="A3447" s="214" t="s">
        <v>6258</v>
      </c>
      <c r="B3447" s="67" t="s">
        <v>2397</v>
      </c>
      <c r="C3447" s="68" t="s">
        <v>39408</v>
      </c>
      <c r="D3447" s="67" t="s">
        <v>51</v>
      </c>
      <c r="E3447" s="67" t="str">
        <f t="shared" si="118"/>
        <v>грн</v>
      </c>
      <c r="F3447" s="77">
        <v>43.74</v>
      </c>
      <c r="G3447" s="254">
        <f t="shared" si="117"/>
        <v>43.74</v>
      </c>
      <c r="H3447" s="228"/>
      <c r="I3447" s="318"/>
    </row>
    <row r="3448" spans="1:9" ht="10.5" hidden="1" customHeight="1" outlineLevel="3">
      <c r="A3448" s="214" t="s">
        <v>6259</v>
      </c>
      <c r="B3448" s="67" t="s">
        <v>2398</v>
      </c>
      <c r="C3448" s="68" t="s">
        <v>39409</v>
      </c>
      <c r="D3448" s="67" t="s">
        <v>51</v>
      </c>
      <c r="E3448" s="67" t="str">
        <f t="shared" si="118"/>
        <v>грн</v>
      </c>
      <c r="F3448" s="77">
        <v>43.74</v>
      </c>
      <c r="G3448" s="254">
        <f t="shared" si="117"/>
        <v>43.74</v>
      </c>
      <c r="H3448" s="228"/>
      <c r="I3448" s="318"/>
    </row>
    <row r="3449" spans="1:9" ht="10.5" hidden="1" customHeight="1" outlineLevel="3">
      <c r="A3449" s="214" t="s">
        <v>6260</v>
      </c>
      <c r="B3449" s="67" t="s">
        <v>2399</v>
      </c>
      <c r="C3449" s="68" t="s">
        <v>39410</v>
      </c>
      <c r="D3449" s="67" t="s">
        <v>51</v>
      </c>
      <c r="E3449" s="67" t="str">
        <f t="shared" si="118"/>
        <v>грн</v>
      </c>
      <c r="F3449" s="77">
        <v>61.28</v>
      </c>
      <c r="G3449" s="254">
        <f t="shared" si="117"/>
        <v>61.28</v>
      </c>
      <c r="H3449" s="228"/>
      <c r="I3449" s="318"/>
    </row>
    <row r="3450" spans="1:9" ht="10.5" hidden="1" customHeight="1" outlineLevel="3">
      <c r="A3450" s="214" t="s">
        <v>6261</v>
      </c>
      <c r="B3450" s="67" t="s">
        <v>2400</v>
      </c>
      <c r="C3450" s="68" t="s">
        <v>39411</v>
      </c>
      <c r="D3450" s="67" t="s">
        <v>51</v>
      </c>
      <c r="E3450" s="67" t="str">
        <f t="shared" si="118"/>
        <v>грн</v>
      </c>
      <c r="F3450" s="77">
        <v>43.74</v>
      </c>
      <c r="G3450" s="254">
        <f t="shared" si="117"/>
        <v>43.74</v>
      </c>
      <c r="H3450" s="228"/>
      <c r="I3450" s="318"/>
    </row>
    <row r="3451" spans="1:9" ht="10.5" hidden="1" customHeight="1" outlineLevel="3">
      <c r="A3451" s="214" t="s">
        <v>6262</v>
      </c>
      <c r="B3451" s="67" t="s">
        <v>2401</v>
      </c>
      <c r="C3451" s="68" t="s">
        <v>39412</v>
      </c>
      <c r="D3451" s="67" t="s">
        <v>51</v>
      </c>
      <c r="E3451" s="67" t="str">
        <f t="shared" si="118"/>
        <v>грн</v>
      </c>
      <c r="F3451" s="77">
        <v>43.74</v>
      </c>
      <c r="G3451" s="254">
        <f t="shared" ref="G3451:G3500" si="119">IFERROR(IF(OR(E3451="грн",E3451="грн."),ROUND(F3451*(1-$G$2),2),ROUND(F3451*(1-$G$2),2)*$E$2),"")</f>
        <v>43.74</v>
      </c>
      <c r="H3451" s="228"/>
      <c r="I3451" s="318"/>
    </row>
    <row r="3452" spans="1:9" ht="10.5" hidden="1" customHeight="1" outlineLevel="3">
      <c r="A3452" s="214" t="s">
        <v>6263</v>
      </c>
      <c r="B3452" s="67" t="s">
        <v>2402</v>
      </c>
      <c r="C3452" s="68" t="s">
        <v>39413</v>
      </c>
      <c r="D3452" s="67" t="s">
        <v>51</v>
      </c>
      <c r="E3452" s="67" t="str">
        <f t="shared" si="118"/>
        <v>грн</v>
      </c>
      <c r="F3452" s="77">
        <v>60.41</v>
      </c>
      <c r="G3452" s="254">
        <f t="shared" si="119"/>
        <v>60.41</v>
      </c>
      <c r="H3452" s="228"/>
      <c r="I3452" s="318"/>
    </row>
    <row r="3453" spans="1:9" ht="10.5" hidden="1" customHeight="1" outlineLevel="3">
      <c r="A3453" s="214" t="s">
        <v>6264</v>
      </c>
      <c r="B3453" s="67" t="s">
        <v>2403</v>
      </c>
      <c r="C3453" s="68" t="s">
        <v>39414</v>
      </c>
      <c r="D3453" s="67" t="s">
        <v>51</v>
      </c>
      <c r="E3453" s="67" t="str">
        <f t="shared" si="118"/>
        <v>грн</v>
      </c>
      <c r="F3453" s="77">
        <v>60.41</v>
      </c>
      <c r="G3453" s="254">
        <f t="shared" si="119"/>
        <v>60.41</v>
      </c>
      <c r="H3453" s="228"/>
      <c r="I3453" s="318"/>
    </row>
    <row r="3454" spans="1:9" ht="10.5" hidden="1" customHeight="1" outlineLevel="3">
      <c r="A3454" s="214" t="s">
        <v>6265</v>
      </c>
      <c r="B3454" s="67" t="s">
        <v>2404</v>
      </c>
      <c r="C3454" s="68" t="s">
        <v>39415</v>
      </c>
      <c r="D3454" s="67" t="s">
        <v>51</v>
      </c>
      <c r="E3454" s="67" t="str">
        <f t="shared" si="118"/>
        <v>грн</v>
      </c>
      <c r="F3454" s="77">
        <v>60.41</v>
      </c>
      <c r="G3454" s="254">
        <f t="shared" si="119"/>
        <v>60.41</v>
      </c>
      <c r="H3454" s="228"/>
      <c r="I3454" s="318"/>
    </row>
    <row r="3455" spans="1:9" ht="10.5" hidden="1" customHeight="1" outlineLevel="3">
      <c r="A3455" s="214" t="s">
        <v>6266</v>
      </c>
      <c r="B3455" s="67" t="s">
        <v>2405</v>
      </c>
      <c r="C3455" s="68" t="s">
        <v>39416</v>
      </c>
      <c r="D3455" s="67" t="s">
        <v>51</v>
      </c>
      <c r="E3455" s="67" t="str">
        <f t="shared" si="118"/>
        <v>грн</v>
      </c>
      <c r="F3455" s="77">
        <v>60.41</v>
      </c>
      <c r="G3455" s="254">
        <f t="shared" si="119"/>
        <v>60.41</v>
      </c>
      <c r="H3455" s="228"/>
      <c r="I3455" s="318"/>
    </row>
    <row r="3456" spans="1:9" ht="10.5" hidden="1" customHeight="1" outlineLevel="3">
      <c r="A3456" s="214" t="s">
        <v>6267</v>
      </c>
      <c r="B3456" s="67" t="s">
        <v>2406</v>
      </c>
      <c r="C3456" s="68" t="s">
        <v>39417</v>
      </c>
      <c r="D3456" s="67" t="s">
        <v>51</v>
      </c>
      <c r="E3456" s="67" t="str">
        <f t="shared" si="118"/>
        <v>грн</v>
      </c>
      <c r="F3456" s="77">
        <v>68.41</v>
      </c>
      <c r="G3456" s="254">
        <f t="shared" si="119"/>
        <v>68.41</v>
      </c>
      <c r="H3456" s="228"/>
      <c r="I3456" s="318"/>
    </row>
    <row r="3457" spans="1:9" ht="10.5" hidden="1" customHeight="1" outlineLevel="3">
      <c r="A3457" s="214" t="s">
        <v>6268</v>
      </c>
      <c r="B3457" s="67" t="s">
        <v>2407</v>
      </c>
      <c r="C3457" s="68" t="s">
        <v>39418</v>
      </c>
      <c r="D3457" s="67" t="s">
        <v>51</v>
      </c>
      <c r="E3457" s="67" t="str">
        <f t="shared" si="118"/>
        <v>грн</v>
      </c>
      <c r="F3457" s="77">
        <v>117.72</v>
      </c>
      <c r="G3457" s="254">
        <f t="shared" si="119"/>
        <v>117.72</v>
      </c>
      <c r="H3457" s="228"/>
      <c r="I3457" s="318"/>
    </row>
    <row r="3458" spans="1:9" ht="10.5" hidden="1" customHeight="1" outlineLevel="3">
      <c r="A3458" s="214" t="s">
        <v>6269</v>
      </c>
      <c r="B3458" s="67" t="s">
        <v>2408</v>
      </c>
      <c r="C3458" s="68" t="s">
        <v>39419</v>
      </c>
      <c r="D3458" s="67" t="s">
        <v>51</v>
      </c>
      <c r="E3458" s="67" t="str">
        <f t="shared" si="118"/>
        <v>грн</v>
      </c>
      <c r="F3458" s="77">
        <v>95.42</v>
      </c>
      <c r="G3458" s="254">
        <f t="shared" si="119"/>
        <v>95.42</v>
      </c>
      <c r="H3458" s="228"/>
      <c r="I3458" s="318"/>
    </row>
    <row r="3459" spans="1:9" ht="10.5" hidden="1" customHeight="1" outlineLevel="3">
      <c r="A3459" s="214" t="s">
        <v>6270</v>
      </c>
      <c r="B3459" s="67" t="s">
        <v>2409</v>
      </c>
      <c r="C3459" s="68" t="s">
        <v>39420</v>
      </c>
      <c r="D3459" s="67" t="s">
        <v>51</v>
      </c>
      <c r="E3459" s="67" t="str">
        <f t="shared" si="118"/>
        <v>грн</v>
      </c>
      <c r="F3459" s="77">
        <v>133.19999999999999</v>
      </c>
      <c r="G3459" s="254">
        <f t="shared" si="119"/>
        <v>133.19999999999999</v>
      </c>
      <c r="H3459" s="228"/>
      <c r="I3459" s="318"/>
    </row>
    <row r="3460" spans="1:9" ht="10.5" hidden="1" customHeight="1" outlineLevel="3">
      <c r="A3460" s="214" t="s">
        <v>6271</v>
      </c>
      <c r="B3460" s="67" t="s">
        <v>2410</v>
      </c>
      <c r="C3460" s="68" t="s">
        <v>39421</v>
      </c>
      <c r="D3460" s="67" t="s">
        <v>51</v>
      </c>
      <c r="E3460" s="67" t="str">
        <f t="shared" si="118"/>
        <v>грн</v>
      </c>
      <c r="F3460" s="77">
        <v>95.42</v>
      </c>
      <c r="G3460" s="254">
        <f t="shared" si="119"/>
        <v>95.42</v>
      </c>
      <c r="H3460" s="228"/>
      <c r="I3460" s="318"/>
    </row>
    <row r="3461" spans="1:9" ht="10.5" hidden="1" customHeight="1" outlineLevel="3">
      <c r="A3461" s="214" t="s">
        <v>6272</v>
      </c>
      <c r="B3461" s="67" t="s">
        <v>2411</v>
      </c>
      <c r="C3461" s="68" t="s">
        <v>39422</v>
      </c>
      <c r="D3461" s="67" t="s">
        <v>51</v>
      </c>
      <c r="E3461" s="67" t="str">
        <f t="shared" si="118"/>
        <v>грн</v>
      </c>
      <c r="F3461" s="77">
        <v>117.72</v>
      </c>
      <c r="G3461" s="254">
        <f t="shared" si="119"/>
        <v>117.72</v>
      </c>
      <c r="H3461" s="228"/>
      <c r="I3461" s="318"/>
    </row>
    <row r="3462" spans="1:9" ht="10.5" hidden="1" customHeight="1" outlineLevel="3">
      <c r="A3462" s="214" t="s">
        <v>6273</v>
      </c>
      <c r="B3462" s="67" t="s">
        <v>2412</v>
      </c>
      <c r="C3462" s="68" t="s">
        <v>39423</v>
      </c>
      <c r="D3462" s="67" t="s">
        <v>51</v>
      </c>
      <c r="E3462" s="67" t="str">
        <f t="shared" si="118"/>
        <v>грн</v>
      </c>
      <c r="F3462" s="77">
        <v>150</v>
      </c>
      <c r="G3462" s="254">
        <f t="shared" si="119"/>
        <v>150</v>
      </c>
      <c r="H3462" s="228"/>
      <c r="I3462" s="318"/>
    </row>
    <row r="3463" spans="1:9" ht="10.5" hidden="1" customHeight="1" outlineLevel="3">
      <c r="A3463" s="214" t="s">
        <v>6274</v>
      </c>
      <c r="B3463" s="67" t="s">
        <v>2413</v>
      </c>
      <c r="C3463" s="68" t="s">
        <v>39424</v>
      </c>
      <c r="D3463" s="67" t="s">
        <v>51</v>
      </c>
      <c r="E3463" s="67" t="str">
        <f t="shared" si="118"/>
        <v>грн</v>
      </c>
      <c r="F3463" s="77">
        <v>210</v>
      </c>
      <c r="G3463" s="254">
        <f t="shared" si="119"/>
        <v>210</v>
      </c>
      <c r="H3463" s="228"/>
      <c r="I3463" s="318"/>
    </row>
    <row r="3464" spans="1:9" ht="10.5" hidden="1" customHeight="1" outlineLevel="3">
      <c r="A3464" s="214" t="s">
        <v>6275</v>
      </c>
      <c r="B3464" s="67" t="s">
        <v>2414</v>
      </c>
      <c r="C3464" s="68" t="s">
        <v>39425</v>
      </c>
      <c r="D3464" s="67" t="s">
        <v>51</v>
      </c>
      <c r="E3464" s="67" t="str">
        <f t="shared" si="118"/>
        <v>грн</v>
      </c>
      <c r="F3464" s="77">
        <v>150</v>
      </c>
      <c r="G3464" s="254">
        <f t="shared" si="119"/>
        <v>150</v>
      </c>
      <c r="H3464" s="228"/>
      <c r="I3464" s="318"/>
    </row>
    <row r="3465" spans="1:9" ht="10.5" hidden="1" customHeight="1" outlineLevel="3">
      <c r="A3465" s="214" t="s">
        <v>6276</v>
      </c>
      <c r="B3465" s="67" t="s">
        <v>2415</v>
      </c>
      <c r="C3465" s="68" t="s">
        <v>39426</v>
      </c>
      <c r="D3465" s="67" t="s">
        <v>51</v>
      </c>
      <c r="E3465" s="67" t="str">
        <f t="shared" si="118"/>
        <v>грн</v>
      </c>
      <c r="F3465" s="77">
        <v>319.2</v>
      </c>
      <c r="G3465" s="254">
        <f t="shared" si="119"/>
        <v>319.2</v>
      </c>
      <c r="H3465" s="228"/>
      <c r="I3465" s="318"/>
    </row>
    <row r="3466" spans="1:9" ht="10.5" hidden="1" customHeight="1" outlineLevel="3">
      <c r="A3466" s="214" t="s">
        <v>6277</v>
      </c>
      <c r="B3466" s="67" t="s">
        <v>2416</v>
      </c>
      <c r="C3466" s="68" t="s">
        <v>39427</v>
      </c>
      <c r="D3466" s="67" t="s">
        <v>51</v>
      </c>
      <c r="E3466" s="67" t="str">
        <f t="shared" si="118"/>
        <v>грн</v>
      </c>
      <c r="F3466" s="77">
        <v>375.6</v>
      </c>
      <c r="G3466" s="254">
        <f t="shared" si="119"/>
        <v>375.6</v>
      </c>
      <c r="H3466" s="228"/>
      <c r="I3466" s="318"/>
    </row>
    <row r="3467" spans="1:9" ht="10.5" hidden="1" customHeight="1" outlineLevel="3">
      <c r="A3467" s="214" t="s">
        <v>6278</v>
      </c>
      <c r="B3467" s="67" t="s">
        <v>2417</v>
      </c>
      <c r="C3467" s="68" t="s">
        <v>39428</v>
      </c>
      <c r="D3467" s="67" t="s">
        <v>51</v>
      </c>
      <c r="E3467" s="67" t="str">
        <f t="shared" si="118"/>
        <v>грн</v>
      </c>
      <c r="F3467" s="77">
        <v>309.60000000000002</v>
      </c>
      <c r="G3467" s="254">
        <f t="shared" si="119"/>
        <v>309.60000000000002</v>
      </c>
      <c r="H3467" s="228"/>
      <c r="I3467" s="318"/>
    </row>
    <row r="3468" spans="1:9" ht="10.5" hidden="1" customHeight="1" outlineLevel="3">
      <c r="A3468" s="214" t="s">
        <v>6279</v>
      </c>
      <c r="B3468" s="67" t="s">
        <v>2418</v>
      </c>
      <c r="C3468" s="68" t="s">
        <v>39429</v>
      </c>
      <c r="D3468" s="67" t="s">
        <v>51</v>
      </c>
      <c r="E3468" s="67" t="str">
        <f t="shared" si="118"/>
        <v>грн</v>
      </c>
      <c r="F3468" s="77">
        <v>537.6</v>
      </c>
      <c r="G3468" s="254">
        <f t="shared" si="119"/>
        <v>537.6</v>
      </c>
      <c r="H3468" s="228"/>
      <c r="I3468" s="318"/>
    </row>
    <row r="3469" spans="1:9" ht="10.5" hidden="1" customHeight="1" outlineLevel="3">
      <c r="A3469" s="214" t="s">
        <v>6280</v>
      </c>
      <c r="B3469" s="67" t="s">
        <v>2419</v>
      </c>
      <c r="C3469" s="68" t="s">
        <v>39430</v>
      </c>
      <c r="D3469" s="67" t="s">
        <v>51</v>
      </c>
      <c r="E3469" s="67" t="str">
        <f t="shared" si="118"/>
        <v>грн</v>
      </c>
      <c r="F3469" s="77">
        <v>309.60000000000002</v>
      </c>
      <c r="G3469" s="254">
        <f t="shared" si="119"/>
        <v>309.60000000000002</v>
      </c>
      <c r="H3469" s="228"/>
      <c r="I3469" s="318"/>
    </row>
    <row r="3470" spans="1:9" ht="10.5" hidden="1" customHeight="1" outlineLevel="3">
      <c r="A3470" s="214" t="s">
        <v>6281</v>
      </c>
      <c r="B3470" s="67" t="s">
        <v>2420</v>
      </c>
      <c r="C3470" s="68" t="s">
        <v>39431</v>
      </c>
      <c r="D3470" s="67" t="s">
        <v>51</v>
      </c>
      <c r="E3470" s="67" t="str">
        <f t="shared" si="118"/>
        <v>грн</v>
      </c>
      <c r="F3470" s="77">
        <v>309.60000000000002</v>
      </c>
      <c r="G3470" s="254">
        <f t="shared" si="119"/>
        <v>309.60000000000002</v>
      </c>
      <c r="H3470" s="228"/>
      <c r="I3470" s="318"/>
    </row>
    <row r="3471" spans="1:9" ht="10.5" hidden="1" customHeight="1" outlineLevel="3">
      <c r="A3471" s="214" t="s">
        <v>21304</v>
      </c>
      <c r="B3471" s="67" t="s">
        <v>21305</v>
      </c>
      <c r="C3471" s="68" t="s">
        <v>39432</v>
      </c>
      <c r="D3471" s="67" t="s">
        <v>51</v>
      </c>
      <c r="E3471" s="67" t="str">
        <f t="shared" si="118"/>
        <v>грн</v>
      </c>
      <c r="F3471" s="77">
        <v>31.75</v>
      </c>
      <c r="G3471" s="254">
        <f t="shared" si="119"/>
        <v>31.75</v>
      </c>
      <c r="H3471" s="228"/>
      <c r="I3471" s="318"/>
    </row>
    <row r="3472" spans="1:9" ht="10.5" hidden="1" customHeight="1" outlineLevel="3">
      <c r="A3472" s="214" t="s">
        <v>21318</v>
      </c>
      <c r="B3472" s="67" t="s">
        <v>21319</v>
      </c>
      <c r="C3472" s="68" t="s">
        <v>39433</v>
      </c>
      <c r="D3472" s="67" t="s">
        <v>51</v>
      </c>
      <c r="E3472" s="67" t="str">
        <f t="shared" si="118"/>
        <v>грн</v>
      </c>
      <c r="F3472" s="77">
        <v>48.19</v>
      </c>
      <c r="G3472" s="254">
        <f t="shared" si="119"/>
        <v>48.19</v>
      </c>
      <c r="H3472" s="228"/>
      <c r="I3472" s="318"/>
    </row>
    <row r="3473" spans="1:9" ht="10.5" hidden="1" customHeight="1" outlineLevel="3">
      <c r="A3473" s="214" t="s">
        <v>21266</v>
      </c>
      <c r="B3473" s="67" t="s">
        <v>21267</v>
      </c>
      <c r="C3473" s="68" t="s">
        <v>39434</v>
      </c>
      <c r="D3473" s="67" t="s">
        <v>51</v>
      </c>
      <c r="E3473" s="67" t="str">
        <f t="shared" si="118"/>
        <v>грн</v>
      </c>
      <c r="F3473" s="77">
        <v>60.41</v>
      </c>
      <c r="G3473" s="254">
        <f t="shared" si="119"/>
        <v>60.41</v>
      </c>
      <c r="H3473" s="228"/>
      <c r="I3473" s="318"/>
    </row>
    <row r="3474" spans="1:9" ht="10.5" hidden="1" customHeight="1" outlineLevel="3">
      <c r="A3474" s="214" t="s">
        <v>21278</v>
      </c>
      <c r="B3474" s="67" t="s">
        <v>21279</v>
      </c>
      <c r="C3474" s="68" t="s">
        <v>39435</v>
      </c>
      <c r="D3474" s="67" t="s">
        <v>51</v>
      </c>
      <c r="E3474" s="67" t="str">
        <f t="shared" si="118"/>
        <v>грн</v>
      </c>
      <c r="F3474" s="77">
        <v>75.260000000000005</v>
      </c>
      <c r="G3474" s="254">
        <f t="shared" si="119"/>
        <v>75.260000000000005</v>
      </c>
      <c r="H3474" s="228"/>
      <c r="I3474" s="318"/>
    </row>
    <row r="3475" spans="1:9" ht="10.5" hidden="1" customHeight="1" outlineLevel="3">
      <c r="A3475" s="214" t="s">
        <v>21274</v>
      </c>
      <c r="B3475" s="67" t="s">
        <v>21275</v>
      </c>
      <c r="C3475" s="68" t="s">
        <v>39436</v>
      </c>
      <c r="D3475" s="67" t="s">
        <v>51</v>
      </c>
      <c r="E3475" s="67" t="str">
        <f t="shared" si="118"/>
        <v>грн</v>
      </c>
      <c r="F3475" s="77">
        <v>75.260000000000005</v>
      </c>
      <c r="G3475" s="254">
        <f t="shared" si="119"/>
        <v>75.260000000000005</v>
      </c>
      <c r="H3475" s="228"/>
      <c r="I3475" s="318"/>
    </row>
    <row r="3476" spans="1:9" ht="10.5" hidden="1" customHeight="1" outlineLevel="3">
      <c r="A3476" s="214" t="s">
        <v>21270</v>
      </c>
      <c r="B3476" s="67" t="s">
        <v>21271</v>
      </c>
      <c r="C3476" s="68" t="s">
        <v>39437</v>
      </c>
      <c r="D3476" s="67" t="s">
        <v>51</v>
      </c>
      <c r="E3476" s="67" t="str">
        <f t="shared" si="118"/>
        <v>грн</v>
      </c>
      <c r="F3476" s="77">
        <v>129.6</v>
      </c>
      <c r="G3476" s="254">
        <f t="shared" si="119"/>
        <v>129.6</v>
      </c>
      <c r="H3476" s="228"/>
      <c r="I3476" s="318"/>
    </row>
    <row r="3477" spans="1:9" ht="10.5" hidden="1" customHeight="1" outlineLevel="3">
      <c r="A3477" s="214" t="s">
        <v>21276</v>
      </c>
      <c r="B3477" s="67" t="s">
        <v>21277</v>
      </c>
      <c r="C3477" s="68" t="s">
        <v>39438</v>
      </c>
      <c r="D3477" s="67" t="s">
        <v>51</v>
      </c>
      <c r="E3477" s="67" t="str">
        <f t="shared" si="118"/>
        <v>грн</v>
      </c>
      <c r="F3477" s="77">
        <v>75.260000000000005</v>
      </c>
      <c r="G3477" s="254">
        <f t="shared" si="119"/>
        <v>75.260000000000005</v>
      </c>
      <c r="H3477" s="228"/>
      <c r="I3477" s="318"/>
    </row>
    <row r="3478" spans="1:9" ht="10.5" hidden="1" customHeight="1" outlineLevel="3">
      <c r="A3478" s="214" t="s">
        <v>21264</v>
      </c>
      <c r="B3478" s="67" t="s">
        <v>21265</v>
      </c>
      <c r="C3478" s="68" t="s">
        <v>39416</v>
      </c>
      <c r="D3478" s="67" t="s">
        <v>51</v>
      </c>
      <c r="E3478" s="67" t="str">
        <f t="shared" si="118"/>
        <v>грн</v>
      </c>
      <c r="F3478" s="77">
        <v>75.260000000000005</v>
      </c>
      <c r="G3478" s="254">
        <f t="shared" si="119"/>
        <v>75.260000000000005</v>
      </c>
      <c r="H3478" s="228"/>
      <c r="I3478" s="318"/>
    </row>
    <row r="3479" spans="1:9" ht="10.5" hidden="1" customHeight="1" outlineLevel="3">
      <c r="A3479" s="214" t="s">
        <v>21272</v>
      </c>
      <c r="B3479" s="67" t="s">
        <v>21273</v>
      </c>
      <c r="C3479" s="68" t="s">
        <v>39439</v>
      </c>
      <c r="D3479" s="67" t="s">
        <v>51</v>
      </c>
      <c r="E3479" s="67" t="str">
        <f t="shared" si="118"/>
        <v>грн</v>
      </c>
      <c r="F3479" s="77">
        <v>82.82</v>
      </c>
      <c r="G3479" s="254">
        <f t="shared" si="119"/>
        <v>82.82</v>
      </c>
      <c r="H3479" s="228"/>
      <c r="I3479" s="318"/>
    </row>
    <row r="3480" spans="1:9" ht="10.5" hidden="1" customHeight="1" outlineLevel="3">
      <c r="A3480" s="214" t="s">
        <v>21284</v>
      </c>
      <c r="B3480" s="67" t="s">
        <v>21285</v>
      </c>
      <c r="C3480" s="68" t="s">
        <v>39440</v>
      </c>
      <c r="D3480" s="67" t="s">
        <v>51</v>
      </c>
      <c r="E3480" s="67" t="str">
        <f t="shared" si="118"/>
        <v>грн</v>
      </c>
      <c r="F3480" s="77">
        <v>104.98</v>
      </c>
      <c r="G3480" s="254">
        <f t="shared" si="119"/>
        <v>104.98</v>
      </c>
      <c r="H3480" s="228"/>
      <c r="I3480" s="318"/>
    </row>
    <row r="3481" spans="1:9" ht="10.5" hidden="1" customHeight="1" outlineLevel="3">
      <c r="A3481" s="214" t="s">
        <v>21292</v>
      </c>
      <c r="B3481" s="67" t="s">
        <v>21293</v>
      </c>
      <c r="C3481" s="68" t="s">
        <v>39441</v>
      </c>
      <c r="D3481" s="67" t="s">
        <v>51</v>
      </c>
      <c r="E3481" s="67" t="str">
        <f t="shared" si="118"/>
        <v>грн</v>
      </c>
      <c r="F3481" s="77">
        <v>150</v>
      </c>
      <c r="G3481" s="254">
        <f t="shared" si="119"/>
        <v>150</v>
      </c>
      <c r="H3481" s="228"/>
      <c r="I3481" s="318"/>
    </row>
    <row r="3482" spans="1:9" ht="10.5" hidden="1" customHeight="1" outlineLevel="3">
      <c r="A3482" s="214" t="s">
        <v>21282</v>
      </c>
      <c r="B3482" s="67" t="s">
        <v>21283</v>
      </c>
      <c r="C3482" s="68" t="s">
        <v>39442</v>
      </c>
      <c r="D3482" s="67" t="s">
        <v>51</v>
      </c>
      <c r="E3482" s="67" t="str">
        <f t="shared" si="118"/>
        <v>грн</v>
      </c>
      <c r="F3482" s="77">
        <v>104.98</v>
      </c>
      <c r="G3482" s="254">
        <f t="shared" si="119"/>
        <v>104.98</v>
      </c>
      <c r="H3482" s="228"/>
      <c r="I3482" s="318"/>
    </row>
    <row r="3483" spans="1:9" ht="10.5" hidden="1" customHeight="1" outlineLevel="3">
      <c r="A3483" s="214" t="s">
        <v>21290</v>
      </c>
      <c r="B3483" s="67" t="s">
        <v>21291</v>
      </c>
      <c r="C3483" s="68" t="s">
        <v>39443</v>
      </c>
      <c r="D3483" s="67" t="s">
        <v>51</v>
      </c>
      <c r="E3483" s="67" t="str">
        <f t="shared" si="118"/>
        <v>грн</v>
      </c>
      <c r="F3483" s="77">
        <v>150</v>
      </c>
      <c r="G3483" s="254">
        <f t="shared" si="119"/>
        <v>150</v>
      </c>
      <c r="H3483" s="228"/>
      <c r="I3483" s="318"/>
    </row>
    <row r="3484" spans="1:9" ht="10.5" hidden="1" customHeight="1" outlineLevel="3">
      <c r="A3484" s="214" t="s">
        <v>21296</v>
      </c>
      <c r="B3484" s="67" t="s">
        <v>21297</v>
      </c>
      <c r="C3484" s="68" t="s">
        <v>39444</v>
      </c>
      <c r="D3484" s="67" t="s">
        <v>51</v>
      </c>
      <c r="E3484" s="67" t="str">
        <f t="shared" si="118"/>
        <v>грн</v>
      </c>
      <c r="F3484" s="77">
        <v>297.60000000000002</v>
      </c>
      <c r="G3484" s="254">
        <f t="shared" si="119"/>
        <v>297.60000000000002</v>
      </c>
      <c r="H3484" s="228"/>
      <c r="I3484" s="318"/>
    </row>
    <row r="3485" spans="1:9" ht="10.5" hidden="1" customHeight="1" outlineLevel="3">
      <c r="A3485" s="214" t="s">
        <v>21300</v>
      </c>
      <c r="B3485" s="67" t="s">
        <v>21301</v>
      </c>
      <c r="C3485" s="68" t="s">
        <v>39445</v>
      </c>
      <c r="D3485" s="67" t="s">
        <v>51</v>
      </c>
      <c r="E3485" s="67" t="str">
        <f t="shared" si="118"/>
        <v>грн</v>
      </c>
      <c r="F3485" s="77">
        <v>309.60000000000002</v>
      </c>
      <c r="G3485" s="254">
        <f t="shared" si="119"/>
        <v>309.60000000000002</v>
      </c>
      <c r="H3485" s="228"/>
      <c r="I3485" s="318"/>
    </row>
    <row r="3486" spans="1:9" ht="10.5" hidden="1" customHeight="1" outlineLevel="3">
      <c r="A3486" s="214" t="s">
        <v>21312</v>
      </c>
      <c r="B3486" s="67" t="s">
        <v>21313</v>
      </c>
      <c r="C3486" s="68" t="s">
        <v>39446</v>
      </c>
      <c r="D3486" s="67" t="s">
        <v>51</v>
      </c>
      <c r="E3486" s="67" t="str">
        <f t="shared" si="118"/>
        <v>грн</v>
      </c>
      <c r="F3486" s="77">
        <v>531.6</v>
      </c>
      <c r="G3486" s="254">
        <f t="shared" si="119"/>
        <v>531.6</v>
      </c>
      <c r="H3486" s="228"/>
      <c r="I3486" s="318"/>
    </row>
    <row r="3487" spans="1:9" ht="10.5" hidden="1" customHeight="1" outlineLevel="3">
      <c r="A3487" s="214" t="s">
        <v>21310</v>
      </c>
      <c r="B3487" s="67" t="s">
        <v>21311</v>
      </c>
      <c r="C3487" s="68" t="s">
        <v>39447</v>
      </c>
      <c r="D3487" s="67" t="s">
        <v>51</v>
      </c>
      <c r="E3487" s="67" t="str">
        <f t="shared" si="118"/>
        <v>грн</v>
      </c>
      <c r="F3487" s="77">
        <v>585.6</v>
      </c>
      <c r="G3487" s="254">
        <f t="shared" si="119"/>
        <v>585.6</v>
      </c>
      <c r="H3487" s="228"/>
      <c r="I3487" s="318"/>
    </row>
    <row r="3488" spans="1:9" ht="10.5" hidden="1" customHeight="1" outlineLevel="3">
      <c r="A3488" s="214" t="s">
        <v>21308</v>
      </c>
      <c r="B3488" s="67" t="s">
        <v>21309</v>
      </c>
      <c r="C3488" s="68" t="s">
        <v>39448</v>
      </c>
      <c r="D3488" s="67" t="s">
        <v>51</v>
      </c>
      <c r="E3488" s="67" t="str">
        <f t="shared" si="118"/>
        <v>грн</v>
      </c>
      <c r="F3488" s="77">
        <v>744</v>
      </c>
      <c r="G3488" s="254">
        <f t="shared" si="119"/>
        <v>744</v>
      </c>
      <c r="H3488" s="228"/>
      <c r="I3488" s="318"/>
    </row>
    <row r="3489" spans="1:9" ht="10.5" hidden="1" customHeight="1" outlineLevel="3">
      <c r="A3489" s="214" t="s">
        <v>21314</v>
      </c>
      <c r="B3489" s="67" t="s">
        <v>21315</v>
      </c>
      <c r="C3489" s="68" t="s">
        <v>39449</v>
      </c>
      <c r="D3489" s="67" t="s">
        <v>51</v>
      </c>
      <c r="E3489" s="67" t="str">
        <f t="shared" si="118"/>
        <v>грн</v>
      </c>
      <c r="F3489" s="77">
        <v>531.6</v>
      </c>
      <c r="G3489" s="254">
        <f t="shared" si="119"/>
        <v>531.6</v>
      </c>
      <c r="H3489" s="228"/>
      <c r="I3489" s="318"/>
    </row>
    <row r="3490" spans="1:9" ht="10.5" hidden="1" customHeight="1" outlineLevel="3">
      <c r="A3490" s="214" t="s">
        <v>21306</v>
      </c>
      <c r="B3490" s="67" t="s">
        <v>21307</v>
      </c>
      <c r="C3490" s="68" t="s">
        <v>39450</v>
      </c>
      <c r="D3490" s="67" t="s">
        <v>51</v>
      </c>
      <c r="E3490" s="67" t="str">
        <f t="shared" si="118"/>
        <v>грн</v>
      </c>
      <c r="F3490" s="77">
        <v>531.6</v>
      </c>
      <c r="G3490" s="254">
        <f t="shared" si="119"/>
        <v>531.6</v>
      </c>
      <c r="H3490" s="228"/>
      <c r="I3490" s="318"/>
    </row>
    <row r="3491" spans="1:9" ht="10.5" hidden="1" customHeight="1" outlineLevel="3">
      <c r="A3491" s="214" t="s">
        <v>21260</v>
      </c>
      <c r="B3491" s="67" t="s">
        <v>21261</v>
      </c>
      <c r="C3491" s="68" t="s">
        <v>39451</v>
      </c>
      <c r="D3491" s="67" t="s">
        <v>51</v>
      </c>
      <c r="E3491" s="67" t="str">
        <f t="shared" si="118"/>
        <v>грн</v>
      </c>
      <c r="F3491" s="77">
        <v>806.4</v>
      </c>
      <c r="G3491" s="254">
        <f t="shared" si="119"/>
        <v>806.4</v>
      </c>
      <c r="H3491" s="228"/>
      <c r="I3491" s="318"/>
    </row>
    <row r="3492" spans="1:9" ht="10.5" hidden="1" customHeight="1" outlineLevel="3">
      <c r="A3492" s="214" t="s">
        <v>21286</v>
      </c>
      <c r="B3492" s="67" t="s">
        <v>21287</v>
      </c>
      <c r="C3492" s="68" t="s">
        <v>39452</v>
      </c>
      <c r="D3492" s="67" t="s">
        <v>124</v>
      </c>
      <c r="E3492" s="67" t="str">
        <f t="shared" si="118"/>
        <v>грн</v>
      </c>
      <c r="F3492" s="77">
        <v>16.52</v>
      </c>
      <c r="G3492" s="254">
        <f t="shared" si="119"/>
        <v>16.52</v>
      </c>
      <c r="H3492" s="228"/>
      <c r="I3492" s="318"/>
    </row>
    <row r="3493" spans="1:9" ht="10.5" hidden="1" customHeight="1" outlineLevel="3">
      <c r="A3493" s="214" t="s">
        <v>21294</v>
      </c>
      <c r="B3493" s="67" t="s">
        <v>21295</v>
      </c>
      <c r="C3493" s="68" t="s">
        <v>39453</v>
      </c>
      <c r="D3493" s="67" t="s">
        <v>124</v>
      </c>
      <c r="E3493" s="67" t="str">
        <f t="shared" si="118"/>
        <v>грн</v>
      </c>
      <c r="F3493" s="77">
        <v>17.54</v>
      </c>
      <c r="G3493" s="254">
        <f t="shared" si="119"/>
        <v>17.54</v>
      </c>
      <c r="H3493" s="228"/>
      <c r="I3493" s="318"/>
    </row>
    <row r="3494" spans="1:9" ht="10.5" hidden="1" customHeight="1" outlineLevel="3">
      <c r="A3494" s="214" t="s">
        <v>21298</v>
      </c>
      <c r="B3494" s="67" t="s">
        <v>21299</v>
      </c>
      <c r="C3494" s="68" t="s">
        <v>39454</v>
      </c>
      <c r="D3494" s="67" t="s">
        <v>124</v>
      </c>
      <c r="E3494" s="67" t="str">
        <f t="shared" si="118"/>
        <v>грн</v>
      </c>
      <c r="F3494" s="77">
        <v>26.78</v>
      </c>
      <c r="G3494" s="254">
        <f t="shared" si="119"/>
        <v>26.78</v>
      </c>
      <c r="H3494" s="228"/>
      <c r="I3494" s="318"/>
    </row>
    <row r="3495" spans="1:9" ht="10.5" hidden="1" customHeight="1" outlineLevel="3">
      <c r="A3495" s="214" t="s">
        <v>21302</v>
      </c>
      <c r="B3495" s="67" t="s">
        <v>21303</v>
      </c>
      <c r="C3495" s="68" t="s">
        <v>39455</v>
      </c>
      <c r="D3495" s="67" t="s">
        <v>124</v>
      </c>
      <c r="E3495" s="67" t="str">
        <f t="shared" si="118"/>
        <v>грн</v>
      </c>
      <c r="F3495" s="77">
        <v>31.75</v>
      </c>
      <c r="G3495" s="254">
        <f t="shared" si="119"/>
        <v>31.75</v>
      </c>
      <c r="H3495" s="228"/>
      <c r="I3495" s="318"/>
    </row>
    <row r="3496" spans="1:9" ht="10.5" hidden="1" customHeight="1" outlineLevel="3">
      <c r="A3496" s="214" t="s">
        <v>21316</v>
      </c>
      <c r="B3496" s="67" t="s">
        <v>21317</v>
      </c>
      <c r="C3496" s="68" t="s">
        <v>39456</v>
      </c>
      <c r="D3496" s="67" t="s">
        <v>124</v>
      </c>
      <c r="E3496" s="67" t="str">
        <f t="shared" si="118"/>
        <v>грн</v>
      </c>
      <c r="F3496" s="77">
        <v>43.74</v>
      </c>
      <c r="G3496" s="254">
        <f t="shared" si="119"/>
        <v>43.74</v>
      </c>
      <c r="H3496" s="228"/>
      <c r="I3496" s="318"/>
    </row>
    <row r="3497" spans="1:9" ht="10.5" hidden="1" customHeight="1" outlineLevel="3">
      <c r="A3497" s="214" t="s">
        <v>21262</v>
      </c>
      <c r="B3497" s="67" t="s">
        <v>21263</v>
      </c>
      <c r="C3497" s="68" t="s">
        <v>39457</v>
      </c>
      <c r="D3497" s="67" t="s">
        <v>124</v>
      </c>
      <c r="E3497" s="67" t="str">
        <f t="shared" si="118"/>
        <v>грн</v>
      </c>
      <c r="F3497" s="77">
        <v>60.41</v>
      </c>
      <c r="G3497" s="254">
        <f t="shared" si="119"/>
        <v>60.41</v>
      </c>
      <c r="H3497" s="228"/>
      <c r="I3497" s="318"/>
    </row>
    <row r="3498" spans="1:9" ht="10.5" hidden="1" customHeight="1" outlineLevel="3">
      <c r="A3498" s="214" t="s">
        <v>21268</v>
      </c>
      <c r="B3498" s="67" t="s">
        <v>21269</v>
      </c>
      <c r="C3498" s="68" t="s">
        <v>39458</v>
      </c>
      <c r="D3498" s="67" t="s">
        <v>124</v>
      </c>
      <c r="E3498" s="67" t="str">
        <f t="shared" si="118"/>
        <v>грн</v>
      </c>
      <c r="F3498" s="77">
        <v>75.260000000000005</v>
      </c>
      <c r="G3498" s="254">
        <f t="shared" si="119"/>
        <v>75.260000000000005</v>
      </c>
      <c r="H3498" s="228"/>
      <c r="I3498" s="318"/>
    </row>
    <row r="3499" spans="1:9" ht="10.5" hidden="1" customHeight="1" outlineLevel="3">
      <c r="A3499" s="214" t="s">
        <v>21280</v>
      </c>
      <c r="B3499" s="67" t="s">
        <v>21281</v>
      </c>
      <c r="C3499" s="68" t="s">
        <v>39459</v>
      </c>
      <c r="D3499" s="67" t="s">
        <v>124</v>
      </c>
      <c r="E3499" s="67" t="str">
        <f t="shared" si="118"/>
        <v>грн</v>
      </c>
      <c r="F3499" s="77">
        <v>95.42</v>
      </c>
      <c r="G3499" s="254">
        <f t="shared" si="119"/>
        <v>95.42</v>
      </c>
      <c r="H3499" s="228"/>
      <c r="I3499" s="318"/>
    </row>
    <row r="3500" spans="1:9" ht="10.5" hidden="1" customHeight="1" outlineLevel="3">
      <c r="A3500" s="214" t="s">
        <v>21288</v>
      </c>
      <c r="B3500" s="67" t="s">
        <v>21289</v>
      </c>
      <c r="C3500" s="68" t="s">
        <v>39460</v>
      </c>
      <c r="D3500" s="67" t="s">
        <v>124</v>
      </c>
      <c r="E3500" s="67" t="str">
        <f t="shared" si="118"/>
        <v>грн</v>
      </c>
      <c r="F3500" s="77">
        <v>150</v>
      </c>
      <c r="G3500" s="254">
        <f t="shared" si="119"/>
        <v>150</v>
      </c>
      <c r="H3500" s="228"/>
      <c r="I3500" s="318"/>
    </row>
    <row r="3501" spans="1:9" ht="13.35" hidden="1" customHeight="1" outlineLevel="2">
      <c r="A3501" s="214"/>
      <c r="B3501" s="442"/>
      <c r="C3501" s="203" t="s">
        <v>21241</v>
      </c>
      <c r="D3501" s="203"/>
      <c r="E3501" s="203" t="str">
        <f t="shared" ref="E3501:E3513" si="120">IF(D3501="", "", "грн")</f>
        <v/>
      </c>
      <c r="F3501" s="205" t="s">
        <v>300</v>
      </c>
      <c r="G3501" s="253" t="str">
        <f t="shared" ref="G3501:G3523" si="121">IFERROR(IF(OR(E3501="грн",E3501="грн."),ROUND(F3501*(1-$G$2),2),ROUND(F3501*(1-$G$2),2)*$E$2),"")</f>
        <v/>
      </c>
      <c r="H3501" s="228"/>
      <c r="I3501" s="318"/>
    </row>
    <row r="3502" spans="1:9" ht="10.5" hidden="1" customHeight="1" outlineLevel="3">
      <c r="A3502" s="214" t="s">
        <v>6204</v>
      </c>
      <c r="B3502" s="67" t="s">
        <v>2343</v>
      </c>
      <c r="C3502" s="68" t="s">
        <v>39461</v>
      </c>
      <c r="D3502" s="67" t="s">
        <v>51</v>
      </c>
      <c r="E3502" s="67" t="str">
        <f t="shared" si="120"/>
        <v>грн</v>
      </c>
      <c r="F3502" s="77">
        <v>0</v>
      </c>
      <c r="G3502" s="254">
        <f t="shared" si="121"/>
        <v>0</v>
      </c>
      <c r="H3502" s="228"/>
      <c r="I3502" s="318"/>
    </row>
    <row r="3503" spans="1:9" ht="10.5" hidden="1" customHeight="1" outlineLevel="3">
      <c r="A3503" s="214" t="s">
        <v>6205</v>
      </c>
      <c r="B3503" s="67" t="s">
        <v>2344</v>
      </c>
      <c r="C3503" s="68" t="s">
        <v>39462</v>
      </c>
      <c r="D3503" s="67" t="s">
        <v>51</v>
      </c>
      <c r="E3503" s="67" t="str">
        <f t="shared" si="120"/>
        <v>грн</v>
      </c>
      <c r="F3503" s="77">
        <v>266.83</v>
      </c>
      <c r="G3503" s="254">
        <f t="shared" si="121"/>
        <v>266.83</v>
      </c>
      <c r="H3503" s="228"/>
      <c r="I3503" s="318"/>
    </row>
    <row r="3504" spans="1:9" ht="10.5" hidden="1" customHeight="1" outlineLevel="3">
      <c r="A3504" s="214" t="s">
        <v>6206</v>
      </c>
      <c r="B3504" s="67" t="s">
        <v>2345</v>
      </c>
      <c r="C3504" s="68" t="s">
        <v>39463</v>
      </c>
      <c r="D3504" s="67" t="s">
        <v>51</v>
      </c>
      <c r="E3504" s="67" t="str">
        <f t="shared" si="120"/>
        <v>грн</v>
      </c>
      <c r="F3504" s="77">
        <v>0</v>
      </c>
      <c r="G3504" s="254">
        <f t="shared" si="121"/>
        <v>0</v>
      </c>
      <c r="H3504" s="228"/>
      <c r="I3504" s="318"/>
    </row>
    <row r="3505" spans="1:9" ht="10.5" hidden="1" customHeight="1" outlineLevel="3">
      <c r="A3505" s="214" t="s">
        <v>6207</v>
      </c>
      <c r="B3505" s="67" t="s">
        <v>2346</v>
      </c>
      <c r="C3505" s="68" t="s">
        <v>39464</v>
      </c>
      <c r="D3505" s="67" t="s">
        <v>51</v>
      </c>
      <c r="E3505" s="67" t="str">
        <f t="shared" si="120"/>
        <v>грн</v>
      </c>
      <c r="F3505" s="77">
        <v>417.12</v>
      </c>
      <c r="G3505" s="254">
        <f t="shared" si="121"/>
        <v>417.12</v>
      </c>
      <c r="H3505" s="228"/>
      <c r="I3505" s="318"/>
    </row>
    <row r="3506" spans="1:9" ht="10.5" hidden="1" customHeight="1" outlineLevel="3">
      <c r="A3506" s="214" t="s">
        <v>6208</v>
      </c>
      <c r="B3506" s="67" t="s">
        <v>2347</v>
      </c>
      <c r="C3506" s="68" t="s">
        <v>39465</v>
      </c>
      <c r="D3506" s="67" t="s">
        <v>51</v>
      </c>
      <c r="E3506" s="67" t="str">
        <f t="shared" si="120"/>
        <v>грн</v>
      </c>
      <c r="F3506" s="77">
        <v>500.95</v>
      </c>
      <c r="G3506" s="254">
        <f t="shared" si="121"/>
        <v>500.95</v>
      </c>
      <c r="H3506" s="228"/>
      <c r="I3506" s="318"/>
    </row>
    <row r="3507" spans="1:9" ht="10.5" hidden="1" customHeight="1" outlineLevel="3">
      <c r="A3507" s="214" t="s">
        <v>6209</v>
      </c>
      <c r="B3507" s="67" t="s">
        <v>2348</v>
      </c>
      <c r="C3507" s="68" t="s">
        <v>39466</v>
      </c>
      <c r="D3507" s="67" t="s">
        <v>51</v>
      </c>
      <c r="E3507" s="67" t="str">
        <f t="shared" si="120"/>
        <v>грн</v>
      </c>
      <c r="F3507" s="77">
        <v>730.46</v>
      </c>
      <c r="G3507" s="254">
        <f t="shared" si="121"/>
        <v>730.46</v>
      </c>
      <c r="H3507" s="228"/>
      <c r="I3507" s="318"/>
    </row>
    <row r="3508" spans="1:9" ht="10.5" hidden="1" customHeight="1" outlineLevel="3">
      <c r="A3508" s="214" t="s">
        <v>6210</v>
      </c>
      <c r="B3508" s="67" t="s">
        <v>2349</v>
      </c>
      <c r="C3508" s="68" t="s">
        <v>39467</v>
      </c>
      <c r="D3508" s="67" t="s">
        <v>51</v>
      </c>
      <c r="E3508" s="67" t="str">
        <f t="shared" si="120"/>
        <v>грн</v>
      </c>
      <c r="F3508" s="77">
        <v>965.98</v>
      </c>
      <c r="G3508" s="254">
        <f t="shared" si="121"/>
        <v>965.98</v>
      </c>
      <c r="H3508" s="228"/>
      <c r="I3508" s="318"/>
    </row>
    <row r="3509" spans="1:9" ht="10.5" hidden="1" customHeight="1" outlineLevel="3">
      <c r="A3509" s="214" t="s">
        <v>6211</v>
      </c>
      <c r="B3509" s="67" t="s">
        <v>2350</v>
      </c>
      <c r="C3509" s="68" t="s">
        <v>39468</v>
      </c>
      <c r="D3509" s="67" t="s">
        <v>51</v>
      </c>
      <c r="E3509" s="67" t="str">
        <f t="shared" si="120"/>
        <v>грн</v>
      </c>
      <c r="F3509" s="77">
        <v>0</v>
      </c>
      <c r="G3509" s="254">
        <f t="shared" si="121"/>
        <v>0</v>
      </c>
      <c r="H3509" s="228"/>
      <c r="I3509" s="318"/>
    </row>
    <row r="3510" spans="1:9" ht="10.5" hidden="1" customHeight="1" outlineLevel="3">
      <c r="A3510" s="214" t="s">
        <v>6212</v>
      </c>
      <c r="B3510" s="67" t="s">
        <v>2351</v>
      </c>
      <c r="C3510" s="68" t="s">
        <v>39469</v>
      </c>
      <c r="D3510" s="67" t="s">
        <v>51</v>
      </c>
      <c r="E3510" s="67" t="str">
        <f t="shared" si="120"/>
        <v>грн</v>
      </c>
      <c r="F3510" s="77">
        <v>1570.72</v>
      </c>
      <c r="G3510" s="254">
        <f t="shared" si="121"/>
        <v>1570.72</v>
      </c>
      <c r="H3510" s="228"/>
      <c r="I3510" s="318"/>
    </row>
    <row r="3511" spans="1:9" ht="10.5" hidden="1" customHeight="1" outlineLevel="3">
      <c r="A3511" s="214" t="s">
        <v>6213</v>
      </c>
      <c r="B3511" s="67" t="s">
        <v>2352</v>
      </c>
      <c r="C3511" s="68" t="s">
        <v>39470</v>
      </c>
      <c r="D3511" s="67" t="s">
        <v>51</v>
      </c>
      <c r="E3511" s="67" t="str">
        <f t="shared" si="120"/>
        <v>грн</v>
      </c>
      <c r="F3511" s="77">
        <v>1680.49</v>
      </c>
      <c r="G3511" s="254">
        <f t="shared" si="121"/>
        <v>1680.49</v>
      </c>
      <c r="H3511" s="228"/>
      <c r="I3511" s="318"/>
    </row>
    <row r="3512" spans="1:9" ht="13.35" hidden="1" customHeight="1" outlineLevel="2">
      <c r="A3512" s="214"/>
      <c r="B3512" s="442"/>
      <c r="C3512" s="203" t="s">
        <v>21242</v>
      </c>
      <c r="D3512" s="203"/>
      <c r="E3512" s="203" t="str">
        <f t="shared" si="120"/>
        <v/>
      </c>
      <c r="F3512" s="205" t="s">
        <v>300</v>
      </c>
      <c r="G3512" s="253" t="str">
        <f t="shared" si="121"/>
        <v/>
      </c>
      <c r="H3512" s="228"/>
      <c r="I3512" s="318"/>
    </row>
    <row r="3513" spans="1:9" ht="10.5" hidden="1" customHeight="1" outlineLevel="3">
      <c r="A3513" s="214" t="s">
        <v>6214</v>
      </c>
      <c r="B3513" s="67" t="s">
        <v>2353</v>
      </c>
      <c r="C3513" s="68" t="s">
        <v>39471</v>
      </c>
      <c r="D3513" s="67" t="s">
        <v>51</v>
      </c>
      <c r="E3513" s="67" t="str">
        <f t="shared" si="120"/>
        <v>грн</v>
      </c>
      <c r="F3513" s="77">
        <v>216</v>
      </c>
      <c r="G3513" s="254">
        <f t="shared" si="121"/>
        <v>216</v>
      </c>
      <c r="H3513" s="228"/>
      <c r="I3513" s="318"/>
    </row>
    <row r="3514" spans="1:9" ht="10.5" hidden="1" customHeight="1" outlineLevel="3">
      <c r="A3514" s="214" t="s">
        <v>6215</v>
      </c>
      <c r="B3514" s="67" t="s">
        <v>2354</v>
      </c>
      <c r="C3514" s="68" t="s">
        <v>39472</v>
      </c>
      <c r="D3514" s="67" t="s">
        <v>51</v>
      </c>
      <c r="E3514" s="67" t="str">
        <f t="shared" ref="E3514:E3553" si="122">IF(D3514="", "", "грн")</f>
        <v>грн</v>
      </c>
      <c r="F3514" s="77">
        <v>328.8</v>
      </c>
      <c r="G3514" s="254">
        <f t="shared" si="121"/>
        <v>328.8</v>
      </c>
      <c r="H3514" s="228"/>
      <c r="I3514" s="318"/>
    </row>
    <row r="3515" spans="1:9" ht="10.5" hidden="1" customHeight="1" outlineLevel="3">
      <c r="A3515" s="214" t="s">
        <v>6216</v>
      </c>
      <c r="B3515" s="67" t="s">
        <v>2355</v>
      </c>
      <c r="C3515" s="68" t="s">
        <v>39473</v>
      </c>
      <c r="D3515" s="67" t="s">
        <v>51</v>
      </c>
      <c r="E3515" s="67" t="str">
        <f t="shared" si="122"/>
        <v>грн</v>
      </c>
      <c r="F3515" s="77">
        <v>475.2</v>
      </c>
      <c r="G3515" s="254">
        <f t="shared" si="121"/>
        <v>475.2</v>
      </c>
      <c r="H3515" s="228"/>
      <c r="I3515" s="318"/>
    </row>
    <row r="3516" spans="1:9" ht="10.5" hidden="1" customHeight="1" outlineLevel="3">
      <c r="A3516" s="214" t="s">
        <v>6217</v>
      </c>
      <c r="B3516" s="67" t="s">
        <v>2356</v>
      </c>
      <c r="C3516" s="68" t="s">
        <v>39474</v>
      </c>
      <c r="D3516" s="67" t="s">
        <v>51</v>
      </c>
      <c r="E3516" s="67" t="str">
        <f t="shared" si="122"/>
        <v>грн</v>
      </c>
      <c r="F3516" s="77">
        <v>566.4</v>
      </c>
      <c r="G3516" s="254">
        <f t="shared" si="121"/>
        <v>566.4</v>
      </c>
      <c r="H3516" s="228"/>
      <c r="I3516" s="318"/>
    </row>
    <row r="3517" spans="1:9" ht="10.5" hidden="1" customHeight="1" outlineLevel="3">
      <c r="A3517" s="214" t="s">
        <v>6218</v>
      </c>
      <c r="B3517" s="67" t="s">
        <v>2357</v>
      </c>
      <c r="C3517" s="68" t="s">
        <v>39475</v>
      </c>
      <c r="D3517" s="67" t="s">
        <v>51</v>
      </c>
      <c r="E3517" s="67" t="str">
        <f t="shared" si="122"/>
        <v>грн</v>
      </c>
      <c r="F3517" s="77">
        <v>691.2</v>
      </c>
      <c r="G3517" s="254">
        <f t="shared" si="121"/>
        <v>691.2</v>
      </c>
      <c r="H3517" s="228"/>
      <c r="I3517" s="318"/>
    </row>
    <row r="3518" spans="1:9" ht="10.5" hidden="1" customHeight="1" outlineLevel="3">
      <c r="A3518" s="214" t="s">
        <v>6219</v>
      </c>
      <c r="B3518" s="67" t="s">
        <v>2358</v>
      </c>
      <c r="C3518" s="68" t="s">
        <v>39476</v>
      </c>
      <c r="D3518" s="67" t="s">
        <v>51</v>
      </c>
      <c r="E3518" s="67" t="str">
        <f t="shared" si="122"/>
        <v>грн</v>
      </c>
      <c r="F3518" s="77">
        <v>1009.2</v>
      </c>
      <c r="G3518" s="254">
        <f t="shared" si="121"/>
        <v>1009.2</v>
      </c>
      <c r="H3518" s="228"/>
      <c r="I3518" s="318"/>
    </row>
    <row r="3519" spans="1:9" ht="10.5" hidden="1" customHeight="1" outlineLevel="3">
      <c r="A3519" s="214" t="s">
        <v>6220</v>
      </c>
      <c r="B3519" s="67" t="s">
        <v>2359</v>
      </c>
      <c r="C3519" s="68" t="s">
        <v>39477</v>
      </c>
      <c r="D3519" s="67" t="s">
        <v>51</v>
      </c>
      <c r="E3519" s="67" t="str">
        <f t="shared" si="122"/>
        <v>грн</v>
      </c>
      <c r="F3519" s="77">
        <v>1354.8</v>
      </c>
      <c r="G3519" s="254">
        <f t="shared" si="121"/>
        <v>1354.8</v>
      </c>
      <c r="H3519" s="228"/>
      <c r="I3519" s="318"/>
    </row>
    <row r="3520" spans="1:9" ht="10.5" hidden="1" customHeight="1" outlineLevel="3">
      <c r="A3520" s="214" t="s">
        <v>6221</v>
      </c>
      <c r="B3520" s="67" t="s">
        <v>2360</v>
      </c>
      <c r="C3520" s="68" t="s">
        <v>39478</v>
      </c>
      <c r="D3520" s="67" t="s">
        <v>51</v>
      </c>
      <c r="E3520" s="67" t="str">
        <f t="shared" si="122"/>
        <v>грн</v>
      </c>
      <c r="F3520" s="77">
        <v>1899.6</v>
      </c>
      <c r="G3520" s="254">
        <f t="shared" si="121"/>
        <v>1899.6</v>
      </c>
      <c r="H3520" s="228"/>
      <c r="I3520" s="318"/>
    </row>
    <row r="3521" spans="1:9" ht="10.5" hidden="1" customHeight="1" outlineLevel="3">
      <c r="A3521" s="214" t="s">
        <v>6222</v>
      </c>
      <c r="B3521" s="67" t="s">
        <v>2361</v>
      </c>
      <c r="C3521" s="68" t="s">
        <v>39479</v>
      </c>
      <c r="D3521" s="67" t="s">
        <v>51</v>
      </c>
      <c r="E3521" s="67" t="str">
        <f t="shared" si="122"/>
        <v>грн</v>
      </c>
      <c r="F3521" s="77">
        <v>2368.8000000000002</v>
      </c>
      <c r="G3521" s="254">
        <f t="shared" si="121"/>
        <v>2368.8000000000002</v>
      </c>
      <c r="H3521" s="228"/>
      <c r="I3521" s="318"/>
    </row>
    <row r="3522" spans="1:9" ht="10.5" hidden="1" customHeight="1" outlineLevel="3">
      <c r="A3522" s="214" t="s">
        <v>6223</v>
      </c>
      <c r="B3522" s="67" t="s">
        <v>2362</v>
      </c>
      <c r="C3522" s="68" t="s">
        <v>39480</v>
      </c>
      <c r="D3522" s="67" t="s">
        <v>51</v>
      </c>
      <c r="E3522" s="67" t="str">
        <f t="shared" si="122"/>
        <v>грн</v>
      </c>
      <c r="F3522" s="77">
        <v>3050.4</v>
      </c>
      <c r="G3522" s="254">
        <f t="shared" si="121"/>
        <v>3050.4</v>
      </c>
      <c r="H3522" s="228"/>
      <c r="I3522" s="318"/>
    </row>
    <row r="3523" spans="1:9" ht="10.5" hidden="1" customHeight="1" outlineLevel="3">
      <c r="A3523" s="214" t="s">
        <v>6224</v>
      </c>
      <c r="B3523" s="67" t="s">
        <v>2363</v>
      </c>
      <c r="C3523" s="68" t="s">
        <v>39481</v>
      </c>
      <c r="D3523" s="67" t="s">
        <v>51</v>
      </c>
      <c r="E3523" s="67" t="str">
        <f t="shared" si="122"/>
        <v>грн</v>
      </c>
      <c r="F3523" s="77">
        <v>3945.6</v>
      </c>
      <c r="G3523" s="254">
        <f t="shared" si="121"/>
        <v>3945.6</v>
      </c>
      <c r="H3523" s="228"/>
      <c r="I3523" s="318"/>
    </row>
    <row r="3524" spans="1:9" ht="10.5" hidden="1" customHeight="1" outlineLevel="3">
      <c r="A3524" s="214" t="s">
        <v>6225</v>
      </c>
      <c r="B3524" s="67" t="s">
        <v>2364</v>
      </c>
      <c r="C3524" s="68" t="s">
        <v>39482</v>
      </c>
      <c r="D3524" s="67" t="s">
        <v>51</v>
      </c>
      <c r="E3524" s="67" t="str">
        <f t="shared" si="122"/>
        <v>грн</v>
      </c>
      <c r="F3524" s="77">
        <v>5023.2</v>
      </c>
      <c r="G3524" s="254">
        <f t="shared" ref="G3524:G3582" si="123">IFERROR(IF(OR(E3524="грн",E3524="грн."),ROUND(F3524*(1-$G$2),2),ROUND(F3524*(1-$G$2),2)*$E$2),"")</f>
        <v>5023.2</v>
      </c>
      <c r="H3524" s="228"/>
      <c r="I3524" s="318"/>
    </row>
    <row r="3525" spans="1:9" ht="10.5" hidden="1" customHeight="1" outlineLevel="3">
      <c r="A3525" s="214" t="s">
        <v>6226</v>
      </c>
      <c r="B3525" s="67" t="s">
        <v>2365</v>
      </c>
      <c r="C3525" s="68" t="s">
        <v>39483</v>
      </c>
      <c r="D3525" s="67" t="s">
        <v>51</v>
      </c>
      <c r="E3525" s="67" t="str">
        <f t="shared" si="122"/>
        <v>грн</v>
      </c>
      <c r="F3525" s="77">
        <v>7190.4</v>
      </c>
      <c r="G3525" s="254">
        <f t="shared" si="123"/>
        <v>7190.4</v>
      </c>
      <c r="H3525" s="228"/>
      <c r="I3525" s="318"/>
    </row>
    <row r="3526" spans="1:9" ht="13.35" hidden="1" customHeight="1" outlineLevel="2">
      <c r="A3526" s="214"/>
      <c r="B3526" s="442"/>
      <c r="C3526" s="203" t="s">
        <v>21243</v>
      </c>
      <c r="D3526" s="203"/>
      <c r="E3526" s="203" t="str">
        <f t="shared" si="122"/>
        <v/>
      </c>
      <c r="F3526" s="205" t="s">
        <v>300</v>
      </c>
      <c r="G3526" s="253" t="str">
        <f t="shared" si="123"/>
        <v/>
      </c>
      <c r="H3526" s="228"/>
      <c r="I3526" s="318"/>
    </row>
    <row r="3527" spans="1:9" ht="10.5" hidden="1" customHeight="1" outlineLevel="3">
      <c r="A3527" s="214" t="s">
        <v>21244</v>
      </c>
      <c r="B3527" s="67" t="s">
        <v>21245</v>
      </c>
      <c r="C3527" s="68" t="s">
        <v>39484</v>
      </c>
      <c r="D3527" s="67" t="s">
        <v>51</v>
      </c>
      <c r="E3527" s="67" t="str">
        <f t="shared" si="122"/>
        <v>грн</v>
      </c>
      <c r="F3527" s="77">
        <v>350.4</v>
      </c>
      <c r="G3527" s="254">
        <f t="shared" si="123"/>
        <v>350.4</v>
      </c>
      <c r="H3527" s="228"/>
      <c r="I3527" s="318"/>
    </row>
    <row r="3528" spans="1:9" ht="10.5" hidden="1" customHeight="1" outlineLevel="3">
      <c r="A3528" s="214" t="s">
        <v>21246</v>
      </c>
      <c r="B3528" s="67" t="s">
        <v>21247</v>
      </c>
      <c r="C3528" s="68" t="s">
        <v>39485</v>
      </c>
      <c r="D3528" s="67" t="s">
        <v>51</v>
      </c>
      <c r="E3528" s="67" t="str">
        <f t="shared" si="122"/>
        <v>грн</v>
      </c>
      <c r="F3528" s="77">
        <v>532.79999999999995</v>
      </c>
      <c r="G3528" s="254">
        <f t="shared" si="123"/>
        <v>532.79999999999995</v>
      </c>
      <c r="H3528" s="228"/>
      <c r="I3528" s="318"/>
    </row>
    <row r="3529" spans="1:9" ht="10.5" hidden="1" customHeight="1" outlineLevel="3">
      <c r="A3529" s="214" t="s">
        <v>21248</v>
      </c>
      <c r="B3529" s="67" t="s">
        <v>21249</v>
      </c>
      <c r="C3529" s="68" t="s">
        <v>39486</v>
      </c>
      <c r="D3529" s="67" t="s">
        <v>51</v>
      </c>
      <c r="E3529" s="67" t="str">
        <f t="shared" si="122"/>
        <v>грн</v>
      </c>
      <c r="F3529" s="77">
        <v>986.4</v>
      </c>
      <c r="G3529" s="254">
        <f t="shared" si="123"/>
        <v>986.4</v>
      </c>
      <c r="H3529" s="228"/>
      <c r="I3529" s="318"/>
    </row>
    <row r="3530" spans="1:9" ht="10.5" hidden="1" customHeight="1" outlineLevel="3">
      <c r="A3530" s="214" t="s">
        <v>21250</v>
      </c>
      <c r="B3530" s="67" t="s">
        <v>21251</v>
      </c>
      <c r="C3530" s="68" t="s">
        <v>39487</v>
      </c>
      <c r="D3530" s="67" t="s">
        <v>51</v>
      </c>
      <c r="E3530" s="67" t="str">
        <f t="shared" si="122"/>
        <v>грн</v>
      </c>
      <c r="F3530" s="77">
        <v>1103.69</v>
      </c>
      <c r="G3530" s="254">
        <f t="shared" si="123"/>
        <v>1103.69</v>
      </c>
      <c r="H3530" s="228"/>
      <c r="I3530" s="318"/>
    </row>
    <row r="3531" spans="1:9" ht="10.5" hidden="1" customHeight="1" outlineLevel="3">
      <c r="A3531" s="214" t="s">
        <v>21252</v>
      </c>
      <c r="B3531" s="67" t="s">
        <v>21253</v>
      </c>
      <c r="C3531" s="68" t="s">
        <v>39488</v>
      </c>
      <c r="D3531" s="67" t="s">
        <v>51</v>
      </c>
      <c r="E3531" s="67" t="str">
        <f t="shared" si="122"/>
        <v>грн</v>
      </c>
      <c r="F3531" s="77">
        <v>1419.04</v>
      </c>
      <c r="G3531" s="254">
        <f t="shared" si="123"/>
        <v>1419.04</v>
      </c>
      <c r="H3531" s="228"/>
      <c r="I3531" s="318"/>
    </row>
    <row r="3532" spans="1:9" ht="10.5" hidden="1" customHeight="1" outlineLevel="3">
      <c r="A3532" s="214" t="s">
        <v>21254</v>
      </c>
      <c r="B3532" s="67" t="s">
        <v>21255</v>
      </c>
      <c r="C3532" s="68" t="s">
        <v>39489</v>
      </c>
      <c r="D3532" s="67" t="s">
        <v>51</v>
      </c>
      <c r="E3532" s="67" t="str">
        <f t="shared" si="122"/>
        <v>грн</v>
      </c>
      <c r="F3532" s="77">
        <v>1955.92</v>
      </c>
      <c r="G3532" s="254">
        <f t="shared" si="123"/>
        <v>1955.92</v>
      </c>
      <c r="H3532" s="228"/>
      <c r="I3532" s="318"/>
    </row>
    <row r="3533" spans="1:9" ht="10.5" hidden="1" customHeight="1" outlineLevel="3">
      <c r="A3533" s="214" t="s">
        <v>21256</v>
      </c>
      <c r="B3533" s="67" t="s">
        <v>21257</v>
      </c>
      <c r="C3533" s="68" t="s">
        <v>39490</v>
      </c>
      <c r="D3533" s="67" t="s">
        <v>51</v>
      </c>
      <c r="E3533" s="67" t="str">
        <f t="shared" si="122"/>
        <v>грн</v>
      </c>
      <c r="F3533" s="77">
        <v>1758</v>
      </c>
      <c r="G3533" s="254">
        <f t="shared" si="123"/>
        <v>1758</v>
      </c>
      <c r="H3533" s="228"/>
      <c r="I3533" s="318"/>
    </row>
    <row r="3534" spans="1:9" s="183" customFormat="1" ht="13.35" customHeight="1" collapsed="1">
      <c r="B3534" s="445"/>
      <c r="C3534" s="445" t="s">
        <v>36383</v>
      </c>
      <c r="D3534" s="445"/>
      <c r="E3534" s="445" t="str">
        <f t="shared" si="122"/>
        <v/>
      </c>
      <c r="F3534" s="213" t="s">
        <v>300</v>
      </c>
      <c r="G3534" s="252" t="str">
        <f t="shared" si="123"/>
        <v/>
      </c>
      <c r="H3534" s="228"/>
      <c r="I3534" s="318"/>
    </row>
    <row r="3535" spans="1:9" ht="13.35" hidden="1" customHeight="1" outlineLevel="1">
      <c r="A3535" s="214"/>
      <c r="B3535" s="209"/>
      <c r="C3535" s="209" t="s">
        <v>36384</v>
      </c>
      <c r="D3535" s="209"/>
      <c r="E3535" s="209" t="str">
        <f t="shared" si="122"/>
        <v/>
      </c>
      <c r="F3535" s="210" t="s">
        <v>300</v>
      </c>
      <c r="G3535" s="210" t="str">
        <f t="shared" si="123"/>
        <v/>
      </c>
      <c r="H3535" s="228"/>
      <c r="I3535" s="318"/>
    </row>
    <row r="3536" spans="1:9" ht="13.35" hidden="1" customHeight="1" outlineLevel="2">
      <c r="A3536" s="214"/>
      <c r="B3536" s="442"/>
      <c r="C3536" s="203" t="s">
        <v>39804</v>
      </c>
      <c r="D3536" s="203"/>
      <c r="E3536" s="203" t="str">
        <f t="shared" si="122"/>
        <v/>
      </c>
      <c r="F3536" s="205" t="s">
        <v>300</v>
      </c>
      <c r="G3536" s="253" t="str">
        <f t="shared" si="123"/>
        <v/>
      </c>
      <c r="H3536" s="228"/>
      <c r="I3536" s="318"/>
    </row>
    <row r="3537" spans="1:9" ht="10.5" hidden="1" customHeight="1" outlineLevel="3">
      <c r="A3537" s="214" t="s">
        <v>21459</v>
      </c>
      <c r="B3537" s="67" t="s">
        <v>21460</v>
      </c>
      <c r="C3537" s="68" t="s">
        <v>39491</v>
      </c>
      <c r="D3537" s="67" t="s">
        <v>124</v>
      </c>
      <c r="E3537" s="67" t="str">
        <f t="shared" si="122"/>
        <v>грн</v>
      </c>
      <c r="F3537" s="77">
        <v>136.06</v>
      </c>
      <c r="G3537" s="254">
        <f t="shared" si="123"/>
        <v>136.06</v>
      </c>
      <c r="H3537" s="228"/>
      <c r="I3537" s="318"/>
    </row>
    <row r="3538" spans="1:9" ht="10.5" hidden="1" customHeight="1" outlineLevel="3">
      <c r="A3538" s="214" t="s">
        <v>21453</v>
      </c>
      <c r="B3538" s="67" t="s">
        <v>21454</v>
      </c>
      <c r="C3538" s="68" t="s">
        <v>39492</v>
      </c>
      <c r="D3538" s="67" t="s">
        <v>124</v>
      </c>
      <c r="E3538" s="67" t="str">
        <f t="shared" si="122"/>
        <v>грн</v>
      </c>
      <c r="F3538" s="77">
        <v>142.94</v>
      </c>
      <c r="G3538" s="254">
        <f t="shared" si="123"/>
        <v>142.94</v>
      </c>
      <c r="H3538" s="228"/>
      <c r="I3538" s="318"/>
    </row>
    <row r="3539" spans="1:9" ht="10.5" hidden="1" customHeight="1" outlineLevel="3">
      <c r="A3539" s="214" t="s">
        <v>21455</v>
      </c>
      <c r="B3539" s="67" t="s">
        <v>21456</v>
      </c>
      <c r="C3539" s="68" t="s">
        <v>39493</v>
      </c>
      <c r="D3539" s="67" t="s">
        <v>124</v>
      </c>
      <c r="E3539" s="67" t="str">
        <f t="shared" si="122"/>
        <v>грн</v>
      </c>
      <c r="F3539" s="77">
        <v>151.55000000000001</v>
      </c>
      <c r="G3539" s="254">
        <f t="shared" si="123"/>
        <v>151.55000000000001</v>
      </c>
      <c r="H3539" s="228"/>
      <c r="I3539" s="318"/>
    </row>
    <row r="3540" spans="1:9" ht="10.5" hidden="1" customHeight="1" outlineLevel="3">
      <c r="A3540" s="214" t="s">
        <v>21457</v>
      </c>
      <c r="B3540" s="67" t="s">
        <v>21458</v>
      </c>
      <c r="C3540" s="68" t="s">
        <v>39494</v>
      </c>
      <c r="D3540" s="67" t="s">
        <v>124</v>
      </c>
      <c r="E3540" s="67" t="str">
        <f t="shared" si="122"/>
        <v>грн</v>
      </c>
      <c r="F3540" s="77">
        <v>163.61000000000001</v>
      </c>
      <c r="G3540" s="254">
        <f t="shared" si="123"/>
        <v>163.61000000000001</v>
      </c>
      <c r="H3540" s="228"/>
      <c r="I3540" s="318"/>
    </row>
    <row r="3541" spans="1:9" ht="10.5" hidden="1" customHeight="1" outlineLevel="3">
      <c r="A3541" s="214" t="s">
        <v>21461</v>
      </c>
      <c r="B3541" s="67" t="s">
        <v>21462</v>
      </c>
      <c r="C3541" s="68" t="s">
        <v>39495</v>
      </c>
      <c r="D3541" s="67" t="s">
        <v>124</v>
      </c>
      <c r="E3541" s="67" t="str">
        <f t="shared" si="122"/>
        <v>грн</v>
      </c>
      <c r="F3541" s="77">
        <v>230.77</v>
      </c>
      <c r="G3541" s="254">
        <f t="shared" si="123"/>
        <v>230.77</v>
      </c>
      <c r="H3541" s="228"/>
      <c r="I3541" s="318"/>
    </row>
    <row r="3542" spans="1:9" ht="13.35" hidden="1" customHeight="1" outlineLevel="2">
      <c r="A3542" s="214"/>
      <c r="B3542" s="442"/>
      <c r="C3542" s="203" t="s">
        <v>39805</v>
      </c>
      <c r="D3542" s="203"/>
      <c r="E3542" s="203" t="str">
        <f t="shared" si="122"/>
        <v/>
      </c>
      <c r="F3542" s="205" t="s">
        <v>300</v>
      </c>
      <c r="G3542" s="253" t="str">
        <f t="shared" si="123"/>
        <v/>
      </c>
      <c r="H3542" s="228"/>
      <c r="I3542" s="318"/>
    </row>
    <row r="3543" spans="1:9" ht="10.5" hidden="1" customHeight="1" outlineLevel="3">
      <c r="A3543" s="214" t="s">
        <v>4738</v>
      </c>
      <c r="B3543" s="67" t="s">
        <v>36385</v>
      </c>
      <c r="C3543" s="68" t="s">
        <v>39496</v>
      </c>
      <c r="D3543" s="67" t="s">
        <v>124</v>
      </c>
      <c r="E3543" s="67" t="str">
        <f t="shared" si="122"/>
        <v>грн</v>
      </c>
      <c r="F3543" s="77">
        <v>79.22</v>
      </c>
      <c r="G3543" s="254">
        <f t="shared" si="123"/>
        <v>79.22</v>
      </c>
      <c r="H3543" s="228"/>
      <c r="I3543" s="318"/>
    </row>
    <row r="3544" spans="1:9" ht="10.5" hidden="1" customHeight="1" outlineLevel="3">
      <c r="A3544" s="214" t="s">
        <v>4739</v>
      </c>
      <c r="B3544" s="67" t="s">
        <v>36386</v>
      </c>
      <c r="C3544" s="68" t="s">
        <v>39497</v>
      </c>
      <c r="D3544" s="67" t="s">
        <v>124</v>
      </c>
      <c r="E3544" s="67" t="str">
        <f t="shared" si="122"/>
        <v>грн</v>
      </c>
      <c r="F3544" s="77">
        <v>80.94</v>
      </c>
      <c r="G3544" s="254">
        <f t="shared" si="123"/>
        <v>80.94</v>
      </c>
      <c r="H3544" s="228"/>
      <c r="I3544" s="318"/>
    </row>
    <row r="3545" spans="1:9" ht="10.5" hidden="1" customHeight="1" outlineLevel="3">
      <c r="A3545" s="214" t="s">
        <v>4740</v>
      </c>
      <c r="B3545" s="67" t="s">
        <v>36387</v>
      </c>
      <c r="C3545" s="68" t="s">
        <v>39498</v>
      </c>
      <c r="D3545" s="67" t="s">
        <v>124</v>
      </c>
      <c r="E3545" s="67" t="str">
        <f t="shared" si="122"/>
        <v>грн</v>
      </c>
      <c r="F3545" s="77">
        <v>84.38</v>
      </c>
      <c r="G3545" s="254">
        <f t="shared" si="123"/>
        <v>84.38</v>
      </c>
      <c r="H3545" s="228"/>
      <c r="I3545" s="318"/>
    </row>
    <row r="3546" spans="1:9" ht="10.5" hidden="1" customHeight="1" outlineLevel="3">
      <c r="A3546" s="214" t="s">
        <v>4741</v>
      </c>
      <c r="B3546" s="67" t="s">
        <v>36388</v>
      </c>
      <c r="C3546" s="68" t="s">
        <v>39499</v>
      </c>
      <c r="D3546" s="67" t="s">
        <v>124</v>
      </c>
      <c r="E3546" s="67" t="str">
        <f t="shared" si="122"/>
        <v>грн</v>
      </c>
      <c r="F3546" s="77">
        <v>90.74</v>
      </c>
      <c r="G3546" s="254">
        <f t="shared" si="123"/>
        <v>90.74</v>
      </c>
      <c r="H3546" s="228"/>
      <c r="I3546" s="318"/>
    </row>
    <row r="3547" spans="1:9" ht="10.5" hidden="1" customHeight="1" outlineLevel="3">
      <c r="A3547" s="214" t="s">
        <v>4742</v>
      </c>
      <c r="B3547" s="67" t="s">
        <v>36389</v>
      </c>
      <c r="C3547" s="68" t="s">
        <v>39500</v>
      </c>
      <c r="D3547" s="67" t="s">
        <v>124</v>
      </c>
      <c r="E3547" s="67" t="str">
        <f t="shared" si="122"/>
        <v>грн</v>
      </c>
      <c r="F3547" s="77">
        <v>100.09</v>
      </c>
      <c r="G3547" s="254">
        <f t="shared" si="123"/>
        <v>100.09</v>
      </c>
      <c r="H3547" s="228"/>
      <c r="I3547" s="318"/>
    </row>
    <row r="3548" spans="1:9" ht="10.5" hidden="1" customHeight="1" outlineLevel="3">
      <c r="A3548" s="214" t="s">
        <v>4743</v>
      </c>
      <c r="B3548" s="67" t="s">
        <v>36390</v>
      </c>
      <c r="C3548" s="68" t="s">
        <v>39501</v>
      </c>
      <c r="D3548" s="67" t="s">
        <v>124</v>
      </c>
      <c r="E3548" s="67" t="str">
        <f t="shared" si="122"/>
        <v>грн</v>
      </c>
      <c r="F3548" s="77">
        <v>101.74</v>
      </c>
      <c r="G3548" s="254">
        <f t="shared" si="123"/>
        <v>101.74</v>
      </c>
      <c r="H3548" s="228"/>
      <c r="I3548" s="318"/>
    </row>
    <row r="3549" spans="1:9" ht="13.35" hidden="1" customHeight="1" outlineLevel="1">
      <c r="A3549" s="214"/>
      <c r="B3549" s="209"/>
      <c r="C3549" s="209" t="s">
        <v>36391</v>
      </c>
      <c r="D3549" s="209"/>
      <c r="E3549" s="209" t="str">
        <f t="shared" si="122"/>
        <v/>
      </c>
      <c r="F3549" s="210" t="s">
        <v>300</v>
      </c>
      <c r="G3549" s="210" t="str">
        <f t="shared" si="123"/>
        <v/>
      </c>
      <c r="H3549" s="228"/>
      <c r="I3549" s="318"/>
    </row>
    <row r="3550" spans="1:9" ht="13.35" hidden="1" customHeight="1" outlineLevel="2">
      <c r="A3550" s="214"/>
      <c r="B3550" s="442"/>
      <c r="C3550" s="203" t="s">
        <v>39806</v>
      </c>
      <c r="D3550" s="203"/>
      <c r="E3550" s="203" t="str">
        <f t="shared" si="122"/>
        <v/>
      </c>
      <c r="F3550" s="205" t="s">
        <v>300</v>
      </c>
      <c r="G3550" s="253" t="str">
        <f t="shared" si="123"/>
        <v/>
      </c>
      <c r="H3550" s="228"/>
      <c r="I3550" s="318"/>
    </row>
    <row r="3551" spans="1:9" s="108" customFormat="1" ht="12.95" hidden="1" customHeight="1" outlineLevel="3">
      <c r="A3551" s="214"/>
      <c r="B3551" s="109"/>
      <c r="C3551" s="215" t="s">
        <v>39502</v>
      </c>
      <c r="D3551" s="109"/>
      <c r="E3551" s="109" t="str">
        <f t="shared" si="122"/>
        <v/>
      </c>
      <c r="F3551" s="110" t="s">
        <v>300</v>
      </c>
      <c r="G3551" s="255" t="str">
        <f t="shared" si="123"/>
        <v/>
      </c>
      <c r="H3551" s="228"/>
      <c r="I3551" s="318"/>
    </row>
    <row r="3552" spans="1:9" s="108" customFormat="1" ht="12.95" hidden="1" customHeight="1" outlineLevel="3">
      <c r="A3552" s="214"/>
      <c r="B3552" s="109"/>
      <c r="C3552" s="215" t="s">
        <v>37130</v>
      </c>
      <c r="D3552" s="109"/>
      <c r="E3552" s="109" t="str">
        <f t="shared" si="122"/>
        <v/>
      </c>
      <c r="F3552" s="110" t="s">
        <v>300</v>
      </c>
      <c r="G3552" s="255" t="str">
        <f t="shared" si="123"/>
        <v/>
      </c>
      <c r="H3552" s="228"/>
      <c r="I3552" s="318"/>
    </row>
    <row r="3553" spans="1:9" ht="10.5" hidden="1" customHeight="1" outlineLevel="3">
      <c r="A3553" s="214" t="s">
        <v>4744</v>
      </c>
      <c r="B3553" s="67" t="s">
        <v>1488</v>
      </c>
      <c r="C3553" s="68" t="s">
        <v>37131</v>
      </c>
      <c r="D3553" s="67" t="s">
        <v>124</v>
      </c>
      <c r="E3553" s="67" t="str">
        <f t="shared" si="122"/>
        <v>грн</v>
      </c>
      <c r="F3553" s="77">
        <v>153.28</v>
      </c>
      <c r="G3553" s="254">
        <f t="shared" si="123"/>
        <v>153.28</v>
      </c>
      <c r="H3553" s="228"/>
      <c r="I3553" s="318"/>
    </row>
    <row r="3554" spans="1:9" ht="10.5" hidden="1" customHeight="1" outlineLevel="3">
      <c r="A3554" s="214" t="s">
        <v>21478</v>
      </c>
      <c r="B3554" s="67" t="s">
        <v>21479</v>
      </c>
      <c r="C3554" s="68" t="s">
        <v>37132</v>
      </c>
      <c r="D3554" s="67" t="s">
        <v>124</v>
      </c>
      <c r="E3554" s="67" t="str">
        <f t="shared" ref="E3554:E3581" si="124">IF(D3554="", "", "грн")</f>
        <v>грн</v>
      </c>
      <c r="F3554" s="77">
        <v>87.4</v>
      </c>
      <c r="G3554" s="254">
        <f t="shared" si="123"/>
        <v>87.4</v>
      </c>
      <c r="H3554" s="228"/>
      <c r="I3554" s="318"/>
    </row>
    <row r="3555" spans="1:9" ht="10.5" hidden="1" customHeight="1" outlineLevel="3">
      <c r="A3555" s="214" t="s">
        <v>21476</v>
      </c>
      <c r="B3555" s="67" t="s">
        <v>21477</v>
      </c>
      <c r="C3555" s="68" t="s">
        <v>37133</v>
      </c>
      <c r="D3555" s="67" t="s">
        <v>124</v>
      </c>
      <c r="E3555" s="67" t="str">
        <f t="shared" si="124"/>
        <v>грн</v>
      </c>
      <c r="F3555" s="77">
        <v>42.34</v>
      </c>
      <c r="G3555" s="254">
        <f t="shared" si="123"/>
        <v>42.34</v>
      </c>
      <c r="H3555" s="228"/>
      <c r="I3555" s="318"/>
    </row>
    <row r="3556" spans="1:9" ht="10.5" hidden="1" customHeight="1" outlineLevel="3">
      <c r="A3556" s="214" t="s">
        <v>21472</v>
      </c>
      <c r="B3556" s="67" t="s">
        <v>21473</v>
      </c>
      <c r="C3556" s="68" t="s">
        <v>37134</v>
      </c>
      <c r="D3556" s="67" t="s">
        <v>124</v>
      </c>
      <c r="E3556" s="67" t="str">
        <f t="shared" si="124"/>
        <v>грн</v>
      </c>
      <c r="F3556" s="77">
        <v>252.84</v>
      </c>
      <c r="G3556" s="254">
        <f t="shared" si="123"/>
        <v>252.84</v>
      </c>
      <c r="H3556" s="228"/>
      <c r="I3556" s="318"/>
    </row>
    <row r="3557" spans="1:9" ht="10.5" hidden="1" customHeight="1" outlineLevel="3">
      <c r="A3557" s="214" t="s">
        <v>21474</v>
      </c>
      <c r="B3557" s="67" t="s">
        <v>21475</v>
      </c>
      <c r="C3557" s="68" t="s">
        <v>37135</v>
      </c>
      <c r="D3557" s="67" t="s">
        <v>124</v>
      </c>
      <c r="E3557" s="67" t="str">
        <f t="shared" si="124"/>
        <v>грн</v>
      </c>
      <c r="F3557" s="77">
        <v>360.24</v>
      </c>
      <c r="G3557" s="254">
        <f t="shared" si="123"/>
        <v>360.24</v>
      </c>
      <c r="H3557" s="228"/>
      <c r="I3557" s="318"/>
    </row>
    <row r="3558" spans="1:9" s="108" customFormat="1" ht="12.95" hidden="1" customHeight="1" outlineLevel="3">
      <c r="A3558" s="214"/>
      <c r="B3558" s="109"/>
      <c r="C3558" s="215" t="s">
        <v>37136</v>
      </c>
      <c r="D3558" s="109"/>
      <c r="E3558" s="109" t="str">
        <f t="shared" si="124"/>
        <v/>
      </c>
      <c r="F3558" s="110" t="s">
        <v>300</v>
      </c>
      <c r="G3558" s="255" t="str">
        <f t="shared" si="123"/>
        <v/>
      </c>
      <c r="H3558" s="228"/>
      <c r="I3558" s="318"/>
    </row>
    <row r="3559" spans="1:9" ht="10.5" hidden="1" customHeight="1" outlineLevel="3">
      <c r="A3559" s="214" t="s">
        <v>4745</v>
      </c>
      <c r="B3559" s="67" t="s">
        <v>1489</v>
      </c>
      <c r="C3559" s="68" t="s">
        <v>37137</v>
      </c>
      <c r="D3559" s="67" t="s">
        <v>124</v>
      </c>
      <c r="E3559" s="67" t="str">
        <f t="shared" si="124"/>
        <v>грн</v>
      </c>
      <c r="F3559" s="77">
        <v>153.28</v>
      </c>
      <c r="G3559" s="254">
        <f t="shared" si="123"/>
        <v>153.28</v>
      </c>
      <c r="H3559" s="228"/>
      <c r="I3559" s="318"/>
    </row>
    <row r="3560" spans="1:9" ht="10.5" hidden="1" customHeight="1" outlineLevel="3">
      <c r="A3560" s="214" t="s">
        <v>4746</v>
      </c>
      <c r="B3560" s="67" t="s">
        <v>1490</v>
      </c>
      <c r="C3560" s="68" t="s">
        <v>37138</v>
      </c>
      <c r="D3560" s="67" t="s">
        <v>124</v>
      </c>
      <c r="E3560" s="67" t="str">
        <f t="shared" si="124"/>
        <v>грн</v>
      </c>
      <c r="F3560" s="77">
        <v>92.14</v>
      </c>
      <c r="G3560" s="254">
        <f t="shared" si="123"/>
        <v>92.14</v>
      </c>
      <c r="H3560" s="228"/>
      <c r="I3560" s="318"/>
    </row>
    <row r="3561" spans="1:9" ht="10.5" hidden="1" customHeight="1" outlineLevel="3">
      <c r="A3561" s="214" t="s">
        <v>4747</v>
      </c>
      <c r="B3561" s="67" t="s">
        <v>1491</v>
      </c>
      <c r="C3561" s="68" t="s">
        <v>37139</v>
      </c>
      <c r="D3561" s="67" t="s">
        <v>124</v>
      </c>
      <c r="E3561" s="67" t="str">
        <f t="shared" si="124"/>
        <v>грн</v>
      </c>
      <c r="F3561" s="77">
        <v>44.78</v>
      </c>
      <c r="G3561" s="254">
        <f t="shared" si="123"/>
        <v>44.78</v>
      </c>
      <c r="H3561" s="228"/>
      <c r="I3561" s="318"/>
    </row>
    <row r="3562" spans="1:9" ht="10.5" hidden="1" customHeight="1" outlineLevel="3">
      <c r="A3562" s="214"/>
      <c r="B3562" s="67"/>
      <c r="C3562" s="68" t="s">
        <v>37140</v>
      </c>
      <c r="D3562" s="67"/>
      <c r="E3562" s="67" t="str">
        <f t="shared" si="124"/>
        <v/>
      </c>
      <c r="F3562" s="77" t="s">
        <v>300</v>
      </c>
      <c r="G3562" s="254" t="str">
        <f t="shared" si="123"/>
        <v/>
      </c>
      <c r="H3562" s="228"/>
      <c r="I3562" s="318"/>
    </row>
    <row r="3563" spans="1:9" ht="10.5" hidden="1" customHeight="1" outlineLevel="3">
      <c r="A3563" s="214" t="s">
        <v>4748</v>
      </c>
      <c r="B3563" s="67" t="s">
        <v>1492</v>
      </c>
      <c r="C3563" s="68" t="s">
        <v>37141</v>
      </c>
      <c r="D3563" s="67" t="s">
        <v>124</v>
      </c>
      <c r="E3563" s="67" t="str">
        <f t="shared" si="124"/>
        <v>грн</v>
      </c>
      <c r="F3563" s="77">
        <v>136.80000000000001</v>
      </c>
      <c r="G3563" s="254">
        <f t="shared" si="123"/>
        <v>136.80000000000001</v>
      </c>
      <c r="H3563" s="228"/>
      <c r="I3563" s="318"/>
    </row>
    <row r="3564" spans="1:9" s="108" customFormat="1" ht="12.95" hidden="1" customHeight="1" outlineLevel="3">
      <c r="A3564" s="214"/>
      <c r="B3564" s="109"/>
      <c r="C3564" s="215" t="s">
        <v>39503</v>
      </c>
      <c r="D3564" s="109"/>
      <c r="E3564" s="109" t="str">
        <f t="shared" si="124"/>
        <v/>
      </c>
      <c r="F3564" s="110" t="s">
        <v>300</v>
      </c>
      <c r="G3564" s="255" t="str">
        <f t="shared" si="123"/>
        <v/>
      </c>
      <c r="H3564" s="228"/>
      <c r="I3564" s="318"/>
    </row>
    <row r="3565" spans="1:9" s="108" customFormat="1" ht="12.95" hidden="1" customHeight="1" outlineLevel="3">
      <c r="A3565" s="214"/>
      <c r="B3565" s="109"/>
      <c r="C3565" s="215" t="s">
        <v>37142</v>
      </c>
      <c r="D3565" s="109"/>
      <c r="E3565" s="109" t="str">
        <f t="shared" si="124"/>
        <v/>
      </c>
      <c r="F3565" s="110" t="s">
        <v>300</v>
      </c>
      <c r="G3565" s="255" t="str">
        <f t="shared" si="123"/>
        <v/>
      </c>
      <c r="H3565" s="228"/>
      <c r="I3565" s="318"/>
    </row>
    <row r="3566" spans="1:9" ht="10.5" hidden="1" customHeight="1" outlineLevel="3">
      <c r="A3566" s="214" t="s">
        <v>21463</v>
      </c>
      <c r="B3566" s="67" t="s">
        <v>21464</v>
      </c>
      <c r="C3566" s="68" t="s">
        <v>37143</v>
      </c>
      <c r="D3566" s="67" t="s">
        <v>124</v>
      </c>
      <c r="E3566" s="67" t="str">
        <f t="shared" si="124"/>
        <v>грн</v>
      </c>
      <c r="F3566" s="77">
        <v>135.24</v>
      </c>
      <c r="G3566" s="254">
        <f t="shared" si="123"/>
        <v>135.24</v>
      </c>
      <c r="H3566" s="228"/>
      <c r="I3566" s="318"/>
    </row>
    <row r="3567" spans="1:9" ht="10.5" hidden="1" customHeight="1" outlineLevel="3">
      <c r="A3567" s="214" t="s">
        <v>21465</v>
      </c>
      <c r="B3567" s="67" t="s">
        <v>21466</v>
      </c>
      <c r="C3567" s="68" t="s">
        <v>37144</v>
      </c>
      <c r="D3567" s="67" t="s">
        <v>124</v>
      </c>
      <c r="E3567" s="67" t="str">
        <f t="shared" si="124"/>
        <v>грн</v>
      </c>
      <c r="F3567" s="77">
        <v>147</v>
      </c>
      <c r="G3567" s="254">
        <f t="shared" si="123"/>
        <v>147</v>
      </c>
      <c r="H3567" s="228"/>
      <c r="I3567" s="318"/>
    </row>
    <row r="3568" spans="1:9" s="108" customFormat="1" ht="12.95" hidden="1" customHeight="1" outlineLevel="3">
      <c r="A3568" s="214"/>
      <c r="B3568" s="109"/>
      <c r="C3568" s="215" t="s">
        <v>21467</v>
      </c>
      <c r="D3568" s="109"/>
      <c r="E3568" s="109" t="str">
        <f t="shared" si="124"/>
        <v/>
      </c>
      <c r="F3568" s="110" t="s">
        <v>300</v>
      </c>
      <c r="G3568" s="255" t="str">
        <f t="shared" si="123"/>
        <v/>
      </c>
      <c r="H3568" s="228"/>
      <c r="I3568" s="318"/>
    </row>
    <row r="3569" spans="1:9" s="108" customFormat="1" ht="12.95" hidden="1" customHeight="1" outlineLevel="3">
      <c r="A3569" s="214"/>
      <c r="B3569" s="109"/>
      <c r="C3569" s="215" t="s">
        <v>37145</v>
      </c>
      <c r="D3569" s="109"/>
      <c r="E3569" s="109" t="str">
        <f t="shared" si="124"/>
        <v/>
      </c>
      <c r="F3569" s="110" t="s">
        <v>300</v>
      </c>
      <c r="G3569" s="255" t="str">
        <f t="shared" si="123"/>
        <v/>
      </c>
      <c r="H3569" s="228"/>
      <c r="I3569" s="318"/>
    </row>
    <row r="3570" spans="1:9" ht="10.5" hidden="1" customHeight="1" outlineLevel="3">
      <c r="A3570" s="214" t="s">
        <v>21468</v>
      </c>
      <c r="B3570" s="67" t="s">
        <v>21469</v>
      </c>
      <c r="C3570" s="68" t="s">
        <v>37146</v>
      </c>
      <c r="D3570" s="67" t="s">
        <v>124</v>
      </c>
      <c r="E3570" s="67" t="str">
        <f t="shared" si="124"/>
        <v>грн</v>
      </c>
      <c r="F3570" s="77">
        <v>147</v>
      </c>
      <c r="G3570" s="254">
        <f t="shared" si="123"/>
        <v>147</v>
      </c>
      <c r="H3570" s="228"/>
      <c r="I3570" s="318"/>
    </row>
    <row r="3571" spans="1:9" s="108" customFormat="1" ht="12.95" hidden="1" customHeight="1" outlineLevel="3">
      <c r="A3571" s="214"/>
      <c r="B3571" s="109"/>
      <c r="C3571" s="215" t="s">
        <v>37147</v>
      </c>
      <c r="D3571" s="109"/>
      <c r="E3571" s="109" t="str">
        <f t="shared" si="124"/>
        <v/>
      </c>
      <c r="F3571" s="110" t="s">
        <v>300</v>
      </c>
      <c r="G3571" s="255" t="str">
        <f t="shared" si="123"/>
        <v/>
      </c>
      <c r="H3571" s="228"/>
      <c r="I3571" s="318"/>
    </row>
    <row r="3572" spans="1:9" ht="10.5" hidden="1" customHeight="1" outlineLevel="3">
      <c r="A3572" s="214" t="s">
        <v>21470</v>
      </c>
      <c r="B3572" s="67" t="s">
        <v>21471</v>
      </c>
      <c r="C3572" s="68" t="s">
        <v>37148</v>
      </c>
      <c r="D3572" s="67" t="s">
        <v>124</v>
      </c>
      <c r="E3572" s="67" t="str">
        <f t="shared" si="124"/>
        <v>грн</v>
      </c>
      <c r="F3572" s="77">
        <v>163.61000000000001</v>
      </c>
      <c r="G3572" s="254">
        <f t="shared" si="123"/>
        <v>163.61000000000001</v>
      </c>
      <c r="H3572" s="228"/>
      <c r="I3572" s="318"/>
    </row>
    <row r="3573" spans="1:9" ht="13.35" hidden="1" customHeight="1" outlineLevel="2">
      <c r="A3573" s="214"/>
      <c r="B3573" s="442"/>
      <c r="C3573" s="203" t="s">
        <v>39807</v>
      </c>
      <c r="D3573" s="203"/>
      <c r="E3573" s="203" t="str">
        <f t="shared" si="124"/>
        <v/>
      </c>
      <c r="F3573" s="205" t="s">
        <v>300</v>
      </c>
      <c r="G3573" s="253" t="str">
        <f t="shared" si="123"/>
        <v/>
      </c>
      <c r="H3573" s="228"/>
      <c r="I3573" s="318"/>
    </row>
    <row r="3574" spans="1:9" ht="10.5" hidden="1" customHeight="1" outlineLevel="3">
      <c r="A3574" s="214" t="s">
        <v>36392</v>
      </c>
      <c r="B3574" s="67" t="s">
        <v>36393</v>
      </c>
      <c r="C3574" s="68" t="s">
        <v>39504</v>
      </c>
      <c r="D3574" s="67" t="s">
        <v>124</v>
      </c>
      <c r="E3574" s="67" t="str">
        <f t="shared" si="124"/>
        <v>грн</v>
      </c>
      <c r="F3574" s="77">
        <v>204.74</v>
      </c>
      <c r="G3574" s="254">
        <f t="shared" si="123"/>
        <v>204.74</v>
      </c>
      <c r="H3574" s="228"/>
      <c r="I3574" s="318"/>
    </row>
    <row r="3575" spans="1:9" ht="10.5" hidden="1" customHeight="1" outlineLevel="3">
      <c r="A3575" s="214" t="s">
        <v>36394</v>
      </c>
      <c r="B3575" s="67" t="s">
        <v>36395</v>
      </c>
      <c r="C3575" s="68" t="s">
        <v>39505</v>
      </c>
      <c r="D3575" s="67" t="s">
        <v>124</v>
      </c>
      <c r="E3575" s="67" t="str">
        <f t="shared" si="124"/>
        <v>грн</v>
      </c>
      <c r="F3575" s="77">
        <v>204.74</v>
      </c>
      <c r="G3575" s="254">
        <f t="shared" si="123"/>
        <v>204.74</v>
      </c>
      <c r="H3575" s="228"/>
      <c r="I3575" s="318"/>
    </row>
    <row r="3576" spans="1:9" ht="10.5" hidden="1" customHeight="1" outlineLevel="3">
      <c r="A3576" s="214" t="s">
        <v>36396</v>
      </c>
      <c r="B3576" s="67" t="s">
        <v>36397</v>
      </c>
      <c r="C3576" s="68" t="s">
        <v>39504</v>
      </c>
      <c r="D3576" s="67" t="s">
        <v>124</v>
      </c>
      <c r="E3576" s="67" t="str">
        <f t="shared" si="124"/>
        <v>грн</v>
      </c>
      <c r="F3576" s="77">
        <v>217.09</v>
      </c>
      <c r="G3576" s="254">
        <f t="shared" si="123"/>
        <v>217.09</v>
      </c>
      <c r="H3576" s="228"/>
      <c r="I3576" s="318"/>
    </row>
    <row r="3577" spans="1:9" ht="10.5" hidden="1" customHeight="1" outlineLevel="3">
      <c r="A3577" s="214" t="s">
        <v>36398</v>
      </c>
      <c r="B3577" s="67" t="s">
        <v>36399</v>
      </c>
      <c r="C3577" s="68" t="s">
        <v>39506</v>
      </c>
      <c r="D3577" s="67" t="s">
        <v>124</v>
      </c>
      <c r="E3577" s="67" t="str">
        <f t="shared" si="124"/>
        <v>грн</v>
      </c>
      <c r="F3577" s="77">
        <v>108.55</v>
      </c>
      <c r="G3577" s="254">
        <f t="shared" si="123"/>
        <v>108.55</v>
      </c>
      <c r="H3577" s="228"/>
      <c r="I3577" s="318"/>
    </row>
    <row r="3578" spans="1:9" ht="10.5" hidden="1" customHeight="1" outlineLevel="3">
      <c r="A3578" s="214" t="s">
        <v>36400</v>
      </c>
      <c r="B3578" s="67" t="s">
        <v>36401</v>
      </c>
      <c r="C3578" s="68" t="s">
        <v>39507</v>
      </c>
      <c r="D3578" s="67" t="s">
        <v>124</v>
      </c>
      <c r="E3578" s="67" t="str">
        <f t="shared" si="124"/>
        <v>грн</v>
      </c>
      <c r="F3578" s="77">
        <v>376.61</v>
      </c>
      <c r="G3578" s="254">
        <f t="shared" si="123"/>
        <v>376.61</v>
      </c>
      <c r="H3578" s="228"/>
      <c r="I3578" s="318"/>
    </row>
    <row r="3579" spans="1:9" ht="10.5" hidden="1" customHeight="1" outlineLevel="3">
      <c r="A3579" s="214" t="s">
        <v>36402</v>
      </c>
      <c r="B3579" s="67" t="s">
        <v>36403</v>
      </c>
      <c r="C3579" s="68" t="s">
        <v>39508</v>
      </c>
      <c r="D3579" s="67" t="s">
        <v>124</v>
      </c>
      <c r="E3579" s="67" t="str">
        <f t="shared" si="124"/>
        <v>грн</v>
      </c>
      <c r="F3579" s="77">
        <v>123.01</v>
      </c>
      <c r="G3579" s="254">
        <f t="shared" si="123"/>
        <v>123.01</v>
      </c>
      <c r="H3579" s="228"/>
      <c r="I3579" s="318"/>
    </row>
    <row r="3580" spans="1:9" ht="10.5" hidden="1" customHeight="1" outlineLevel="3">
      <c r="A3580" s="214" t="s">
        <v>36404</v>
      </c>
      <c r="B3580" s="67" t="s">
        <v>36405</v>
      </c>
      <c r="C3580" s="68" t="s">
        <v>39509</v>
      </c>
      <c r="D3580" s="67" t="s">
        <v>124</v>
      </c>
      <c r="E3580" s="67" t="str">
        <f t="shared" si="124"/>
        <v>грн</v>
      </c>
      <c r="F3580" s="77">
        <v>209.33</v>
      </c>
      <c r="G3580" s="254">
        <f t="shared" si="123"/>
        <v>209.33</v>
      </c>
      <c r="H3580" s="228"/>
      <c r="I3580" s="318"/>
    </row>
    <row r="3581" spans="1:9" ht="10.5" hidden="1" customHeight="1" outlineLevel="3">
      <c r="A3581" s="214" t="s">
        <v>36406</v>
      </c>
      <c r="B3581" s="67" t="s">
        <v>36407</v>
      </c>
      <c r="C3581" s="68" t="s">
        <v>39510</v>
      </c>
      <c r="D3581" s="67" t="s">
        <v>124</v>
      </c>
      <c r="E3581" s="67" t="str">
        <f t="shared" si="124"/>
        <v>грн</v>
      </c>
      <c r="F3581" s="77">
        <v>203.62</v>
      </c>
      <c r="G3581" s="254">
        <f t="shared" si="123"/>
        <v>203.62</v>
      </c>
      <c r="H3581" s="228"/>
      <c r="I3581" s="318"/>
    </row>
    <row r="3582" spans="1:9" ht="10.5" hidden="1" customHeight="1" outlineLevel="3">
      <c r="A3582" s="214" t="s">
        <v>36408</v>
      </c>
      <c r="B3582" s="67" t="s">
        <v>36409</v>
      </c>
      <c r="C3582" s="68" t="s">
        <v>39511</v>
      </c>
      <c r="D3582" s="67" t="s">
        <v>124</v>
      </c>
      <c r="E3582" s="67" t="str">
        <f t="shared" ref="E3582" si="125">IF(D3582="", "", "грн")</f>
        <v>грн</v>
      </c>
      <c r="F3582" s="77">
        <v>264.42</v>
      </c>
      <c r="G3582" s="254">
        <f t="shared" si="123"/>
        <v>264.42</v>
      </c>
      <c r="H3582" s="228"/>
      <c r="I3582" s="318"/>
    </row>
    <row r="3583" spans="1:9">
      <c r="F3583" s="76" t="s">
        <v>300</v>
      </c>
      <c r="H3583" s="228"/>
      <c r="I3583" s="318"/>
    </row>
    <row r="3584" spans="1:9">
      <c r="H3584" s="228"/>
      <c r="I3584" s="318"/>
    </row>
    <row r="3585" spans="8:9">
      <c r="H3585" s="228"/>
      <c r="I3585" s="318"/>
    </row>
    <row r="3586" spans="8:9">
      <c r="H3586" s="228"/>
      <c r="I3586" s="318"/>
    </row>
    <row r="3587" spans="8:9">
      <c r="H3587" s="228"/>
      <c r="I3587" s="318"/>
    </row>
  </sheetData>
  <mergeCells count="1">
    <mergeCell ref="B1:B2"/>
  </mergeCells>
  <conditionalFormatting sqref="B6:G6">
    <cfRule type="containsText" dxfId="316" priority="173" stopIfTrue="1" operator="containsText" text="62,5/125">
      <formula>NOT(ISERROR(SEARCH("62,5/125",B6)))</formula>
    </cfRule>
  </conditionalFormatting>
  <conditionalFormatting sqref="B467:G467">
    <cfRule type="containsText" dxfId="315" priority="172" stopIfTrue="1" operator="containsText" text="62,5/125">
      <formula>NOT(ISERROR(SEARCH("62,5/125",B467)))</formula>
    </cfRule>
  </conditionalFormatting>
  <conditionalFormatting sqref="B631:G631">
    <cfRule type="containsText" dxfId="314" priority="171" stopIfTrue="1" operator="containsText" text="62,5/125">
      <formula>NOT(ISERROR(SEARCH("62,5/125",B631)))</formula>
    </cfRule>
  </conditionalFormatting>
  <conditionalFormatting sqref="B688:G688">
    <cfRule type="containsText" dxfId="313" priority="170" stopIfTrue="1" operator="containsText" text="62,5/125">
      <formula>NOT(ISERROR(SEARCH("62,5/125",B688)))</formula>
    </cfRule>
  </conditionalFormatting>
  <conditionalFormatting sqref="B701:G701">
    <cfRule type="containsText" dxfId="312" priority="169" stopIfTrue="1" operator="containsText" text="62,5/125">
      <formula>NOT(ISERROR(SEARCH("62,5/125",B701)))</formula>
    </cfRule>
  </conditionalFormatting>
  <conditionalFormatting sqref="B1284:G1284">
    <cfRule type="containsText" dxfId="311" priority="168" stopIfTrue="1" operator="containsText" text="62,5/125">
      <formula>NOT(ISERROR(SEARCH("62,5/125",B1284)))</formula>
    </cfRule>
  </conditionalFormatting>
  <conditionalFormatting sqref="B1290:G1290">
    <cfRule type="containsText" dxfId="310" priority="167" stopIfTrue="1" operator="containsText" text="62,5/125">
      <formula>NOT(ISERROR(SEARCH("62,5/125",B1290)))</formula>
    </cfRule>
  </conditionalFormatting>
  <conditionalFormatting sqref="B1545:G1545">
    <cfRule type="containsText" dxfId="309" priority="166" stopIfTrue="1" operator="containsText" text="62,5/125">
      <formula>NOT(ISERROR(SEARCH("62,5/125",B1545)))</formula>
    </cfRule>
  </conditionalFormatting>
  <conditionalFormatting sqref="B1601:G1601">
    <cfRule type="containsText" dxfId="308" priority="165" stopIfTrue="1" operator="containsText" text="62,5/125">
      <formula>NOT(ISERROR(SEARCH("62,5/125",B1601)))</formula>
    </cfRule>
  </conditionalFormatting>
  <conditionalFormatting sqref="B1616:G1616">
    <cfRule type="containsText" dxfId="307" priority="164" stopIfTrue="1" operator="containsText" text="62,5/125">
      <formula>NOT(ISERROR(SEARCH("62,5/125",B1616)))</formula>
    </cfRule>
  </conditionalFormatting>
  <conditionalFormatting sqref="B1672:G1672">
    <cfRule type="containsText" dxfId="306" priority="163" stopIfTrue="1" operator="containsText" text="62,5/125">
      <formula>NOT(ISERROR(SEARCH("62,5/125",B1672)))</formula>
    </cfRule>
  </conditionalFormatting>
  <conditionalFormatting sqref="B1673:G1673">
    <cfRule type="containsText" dxfId="305" priority="81" stopIfTrue="1" operator="containsText" text="62,5/125">
      <formula>NOT(ISERROR(SEARCH("62,5/125",B1673)))</formula>
    </cfRule>
  </conditionalFormatting>
  <conditionalFormatting sqref="B1868:G1868">
    <cfRule type="containsText" dxfId="304" priority="161" stopIfTrue="1" operator="containsText" text="62,5/125">
      <formula>NOT(ISERROR(SEARCH("62,5/125",B1868)))</formula>
    </cfRule>
  </conditionalFormatting>
  <conditionalFormatting sqref="B1916:G1916">
    <cfRule type="containsText" dxfId="303" priority="160" stopIfTrue="1" operator="containsText" text="62,5/125">
      <formula>NOT(ISERROR(SEARCH("62,5/125",B1916)))</formula>
    </cfRule>
  </conditionalFormatting>
  <conditionalFormatting sqref="B1942:G1942">
    <cfRule type="containsText" dxfId="302" priority="159" stopIfTrue="1" operator="containsText" text="62,5/125">
      <formula>NOT(ISERROR(SEARCH("62,5/125",B1942)))</formula>
    </cfRule>
  </conditionalFormatting>
  <conditionalFormatting sqref="B2354:G2354">
    <cfRule type="containsText" dxfId="301" priority="158" stopIfTrue="1" operator="containsText" text="62,5/125">
      <formula>NOT(ISERROR(SEARCH("62,5/125",B2354)))</formula>
    </cfRule>
  </conditionalFormatting>
  <conditionalFormatting sqref="B2481:G2481">
    <cfRule type="containsText" dxfId="300" priority="157" stopIfTrue="1" operator="containsText" text="62,5/125">
      <formula>NOT(ISERROR(SEARCH("62,5/125",B2481)))</formula>
    </cfRule>
  </conditionalFormatting>
  <conditionalFormatting sqref="B2563:G2563">
    <cfRule type="containsText" dxfId="299" priority="156" stopIfTrue="1" operator="containsText" text="62,5/125">
      <formula>NOT(ISERROR(SEARCH("62,5/125",B2563)))</formula>
    </cfRule>
  </conditionalFormatting>
  <conditionalFormatting sqref="B2657:G2657">
    <cfRule type="containsText" dxfId="298" priority="155" stopIfTrue="1" operator="containsText" text="62,5/125">
      <formula>NOT(ISERROR(SEARCH("62,5/125",B2657)))</formula>
    </cfRule>
  </conditionalFormatting>
  <conditionalFormatting sqref="B2747:G2747">
    <cfRule type="containsText" dxfId="297" priority="154" stopIfTrue="1" operator="containsText" text="62,5/125">
      <formula>NOT(ISERROR(SEARCH("62,5/125",B2747)))</formula>
    </cfRule>
  </conditionalFormatting>
  <conditionalFormatting sqref="B3243:G3243">
    <cfRule type="containsText" dxfId="296" priority="153" stopIfTrue="1" operator="containsText" text="62,5/125">
      <formula>NOT(ISERROR(SEARCH("62,5/125",B3243)))</formula>
    </cfRule>
  </conditionalFormatting>
  <conditionalFormatting sqref="B3281:G3281">
    <cfRule type="containsText" dxfId="295" priority="152" stopIfTrue="1" operator="containsText" text="62,5/125">
      <formula>NOT(ISERROR(SEARCH("62,5/125",B3281)))</formula>
    </cfRule>
  </conditionalFormatting>
  <conditionalFormatting sqref="B3341:G3341">
    <cfRule type="containsText" dxfId="294" priority="151" stopIfTrue="1" operator="containsText" text="62,5/125">
      <formula>NOT(ISERROR(SEARCH("62,5/125",B3341)))</formula>
    </cfRule>
  </conditionalFormatting>
  <conditionalFormatting sqref="B3348:G3348">
    <cfRule type="containsText" dxfId="293" priority="150" stopIfTrue="1" operator="containsText" text="62,5/125">
      <formula>NOT(ISERROR(SEARCH("62,5/125",B3348)))</formula>
    </cfRule>
  </conditionalFormatting>
  <conditionalFormatting sqref="B3535:G3535">
    <cfRule type="containsText" dxfId="292" priority="149" stopIfTrue="1" operator="containsText" text="62,5/125">
      <formula>NOT(ISERROR(SEARCH("62,5/125",B3535)))</formula>
    </cfRule>
  </conditionalFormatting>
  <conditionalFormatting sqref="B3549:G3549">
    <cfRule type="containsText" dxfId="291" priority="148" stopIfTrue="1" operator="containsText" text="62,5/125">
      <formula>NOT(ISERROR(SEARCH("62,5/125",B3549)))</formula>
    </cfRule>
  </conditionalFormatting>
  <conditionalFormatting sqref="B7:G7">
    <cfRule type="containsText" dxfId="290" priority="146" stopIfTrue="1" operator="containsText" text="62,5/125">
      <formula>NOT(ISERROR(SEARCH("62,5/125",B7)))</formula>
    </cfRule>
  </conditionalFormatting>
  <conditionalFormatting sqref="B75:G75">
    <cfRule type="containsText" dxfId="289" priority="145" stopIfTrue="1" operator="containsText" text="62,5/125">
      <formula>NOT(ISERROR(SEARCH("62,5/125",B75)))</formula>
    </cfRule>
  </conditionalFormatting>
  <conditionalFormatting sqref="B151:G151">
    <cfRule type="containsText" dxfId="288" priority="144" stopIfTrue="1" operator="containsText" text="62,5/125">
      <formula>NOT(ISERROR(SEARCH("62,5/125",B151)))</formula>
    </cfRule>
  </conditionalFormatting>
  <conditionalFormatting sqref="B468:G468">
    <cfRule type="containsText" dxfId="287" priority="143" stopIfTrue="1" operator="containsText" text="62,5/125">
      <formula>NOT(ISERROR(SEARCH("62,5/125",B468)))</formula>
    </cfRule>
  </conditionalFormatting>
  <conditionalFormatting sqref="B525:G525">
    <cfRule type="containsText" dxfId="286" priority="142" stopIfTrue="1" operator="containsText" text="62,5/125">
      <formula>NOT(ISERROR(SEARCH("62,5/125",B525)))</formula>
    </cfRule>
  </conditionalFormatting>
  <conditionalFormatting sqref="B574:G574">
    <cfRule type="containsText" dxfId="285" priority="141" stopIfTrue="1" operator="containsText" text="62,5/125">
      <formula>NOT(ISERROR(SEARCH("62,5/125",B574)))</formula>
    </cfRule>
  </conditionalFormatting>
  <conditionalFormatting sqref="B586:G586">
    <cfRule type="containsText" dxfId="284" priority="140" stopIfTrue="1" operator="containsText" text="62,5/125">
      <formula>NOT(ISERROR(SEARCH("62,5/125",B586)))</formula>
    </cfRule>
  </conditionalFormatting>
  <conditionalFormatting sqref="B587:G587">
    <cfRule type="containsText" dxfId="283" priority="139" stopIfTrue="1" operator="containsText" text="62,5/125">
      <formula>NOT(ISERROR(SEARCH("62,5/125",B587)))</formula>
    </cfRule>
  </conditionalFormatting>
  <conditionalFormatting sqref="B603:G603">
    <cfRule type="containsText" dxfId="282" priority="138" stopIfTrue="1" operator="containsText" text="62,5/125">
      <formula>NOT(ISERROR(SEARCH("62,5/125",B603)))</formula>
    </cfRule>
  </conditionalFormatting>
  <conditionalFormatting sqref="B632:G632">
    <cfRule type="containsText" dxfId="281" priority="137" stopIfTrue="1" operator="containsText" text="62,5/125">
      <formula>NOT(ISERROR(SEARCH("62,5/125",B632)))</formula>
    </cfRule>
  </conditionalFormatting>
  <conditionalFormatting sqref="B650:G650">
    <cfRule type="containsText" dxfId="280" priority="136" stopIfTrue="1" operator="containsText" text="62,5/125">
      <formula>NOT(ISERROR(SEARCH("62,5/125",B650)))</formula>
    </cfRule>
  </conditionalFormatting>
  <conditionalFormatting sqref="B660:G660">
    <cfRule type="containsText" dxfId="279" priority="135" stopIfTrue="1" operator="containsText" text="62,5/125">
      <formula>NOT(ISERROR(SEARCH("62,5/125",B660)))</formula>
    </cfRule>
  </conditionalFormatting>
  <conditionalFormatting sqref="B689:G689">
    <cfRule type="containsText" dxfId="278" priority="134" stopIfTrue="1" operator="containsText" text="62,5/125">
      <formula>NOT(ISERROR(SEARCH("62,5/125",B689)))</formula>
    </cfRule>
  </conditionalFormatting>
  <conditionalFormatting sqref="B695:G695">
    <cfRule type="containsText" dxfId="277" priority="133" stopIfTrue="1" operator="containsText" text="62,5/125">
      <formula>NOT(ISERROR(SEARCH("62,5/125",B695)))</formula>
    </cfRule>
  </conditionalFormatting>
  <conditionalFormatting sqref="B699:G699">
    <cfRule type="containsText" dxfId="276" priority="132" stopIfTrue="1" operator="containsText" text="62,5/125">
      <formula>NOT(ISERROR(SEARCH("62,5/125",B699)))</formula>
    </cfRule>
  </conditionalFormatting>
  <conditionalFormatting sqref="B702:G702">
    <cfRule type="containsText" dxfId="275" priority="131" stopIfTrue="1" operator="containsText" text="62,5/125">
      <formula>NOT(ISERROR(SEARCH("62,5/125",B702)))</formula>
    </cfRule>
  </conditionalFormatting>
  <conditionalFormatting sqref="B782:G782">
    <cfRule type="containsText" dxfId="274" priority="130" stopIfTrue="1" operator="containsText" text="62,5/125">
      <formula>NOT(ISERROR(SEARCH("62,5/125",B782)))</formula>
    </cfRule>
  </conditionalFormatting>
  <conditionalFormatting sqref="B818:G818">
    <cfRule type="containsText" dxfId="273" priority="129" stopIfTrue="1" operator="containsText" text="62,5/125">
      <formula>NOT(ISERROR(SEARCH("62,5/125",B818)))</formula>
    </cfRule>
  </conditionalFormatting>
  <conditionalFormatting sqref="B826:G826">
    <cfRule type="containsText" dxfId="272" priority="128" stopIfTrue="1" operator="containsText" text="62,5/125">
      <formula>NOT(ISERROR(SEARCH("62,5/125",B826)))</formula>
    </cfRule>
  </conditionalFormatting>
  <conditionalFormatting sqref="B1005:G1005">
    <cfRule type="containsText" dxfId="271" priority="127" stopIfTrue="1" operator="containsText" text="62,5/125">
      <formula>NOT(ISERROR(SEARCH("62,5/125",B1005)))</formula>
    </cfRule>
  </conditionalFormatting>
  <conditionalFormatting sqref="B1011:G1011">
    <cfRule type="containsText" dxfId="270" priority="126" stopIfTrue="1" operator="containsText" text="62,5/125">
      <formula>NOT(ISERROR(SEARCH("62,5/125",B1011)))</formula>
    </cfRule>
  </conditionalFormatting>
  <conditionalFormatting sqref="B1044:G1044">
    <cfRule type="containsText" dxfId="269" priority="125" stopIfTrue="1" operator="containsText" text="62,5/125">
      <formula>NOT(ISERROR(SEARCH("62,5/125",B1044)))</formula>
    </cfRule>
  </conditionalFormatting>
  <conditionalFormatting sqref="B1051:G1051">
    <cfRule type="containsText" dxfId="268" priority="124" stopIfTrue="1" operator="containsText" text="62,5/125">
      <formula>NOT(ISERROR(SEARCH("62,5/125",B1051)))</formula>
    </cfRule>
  </conditionalFormatting>
  <conditionalFormatting sqref="B1084:G1084">
    <cfRule type="containsText" dxfId="267" priority="123" stopIfTrue="1" operator="containsText" text="62,5/125">
      <formula>NOT(ISERROR(SEARCH("62,5/125",B1084)))</formula>
    </cfRule>
  </conditionalFormatting>
  <conditionalFormatting sqref="B1097:G1097">
    <cfRule type="containsText" dxfId="266" priority="122" stopIfTrue="1" operator="containsText" text="62,5/125">
      <formula>NOT(ISERROR(SEARCH("62,5/125",B1097)))</formula>
    </cfRule>
  </conditionalFormatting>
  <conditionalFormatting sqref="B1131:G1131">
    <cfRule type="containsText" dxfId="265" priority="121" stopIfTrue="1" operator="containsText" text="62,5/125">
      <formula>NOT(ISERROR(SEARCH("62,5/125",B1131)))</formula>
    </cfRule>
  </conditionalFormatting>
  <conditionalFormatting sqref="B1152:G1152">
    <cfRule type="containsText" dxfId="264" priority="120" stopIfTrue="1" operator="containsText" text="62,5/125">
      <formula>NOT(ISERROR(SEARCH("62,5/125",B1152)))</formula>
    </cfRule>
  </conditionalFormatting>
  <conditionalFormatting sqref="B1168:G1168">
    <cfRule type="containsText" dxfId="263" priority="118" stopIfTrue="1" operator="containsText" text="62,5/125">
      <formula>NOT(ISERROR(SEARCH("62,5/125",B1168)))</formula>
    </cfRule>
  </conditionalFormatting>
  <conditionalFormatting sqref="B1203:G1203">
    <cfRule type="containsText" dxfId="262" priority="117" stopIfTrue="1" operator="containsText" text="62,5/125">
      <formula>NOT(ISERROR(SEARCH("62,5/125",B1203)))</formula>
    </cfRule>
  </conditionalFormatting>
  <conditionalFormatting sqref="B1223:G1223">
    <cfRule type="containsText" dxfId="261" priority="116" stopIfTrue="1" operator="containsText" text="62,5/125">
      <formula>NOT(ISERROR(SEARCH("62,5/125",B1223)))</formula>
    </cfRule>
  </conditionalFormatting>
  <conditionalFormatting sqref="B1227:G1227">
    <cfRule type="containsText" dxfId="260" priority="115" stopIfTrue="1" operator="containsText" text="62,5/125">
      <formula>NOT(ISERROR(SEARCH("62,5/125",B1227)))</formula>
    </cfRule>
  </conditionalFormatting>
  <conditionalFormatting sqref="B1285:G1285">
    <cfRule type="containsText" dxfId="259" priority="114" stopIfTrue="1" operator="containsText" text="62,5/125">
      <formula>NOT(ISERROR(SEARCH("62,5/125",B1285)))</formula>
    </cfRule>
  </conditionalFormatting>
  <conditionalFormatting sqref="B1291:G1291">
    <cfRule type="containsText" dxfId="258" priority="113" stopIfTrue="1" operator="containsText" text="62,5/125">
      <formula>NOT(ISERROR(SEARCH("62,5/125",B1291)))</formula>
    </cfRule>
  </conditionalFormatting>
  <conditionalFormatting sqref="B1299:G1299">
    <cfRule type="containsText" dxfId="257" priority="112" stopIfTrue="1" operator="containsText" text="62,5/125">
      <formula>NOT(ISERROR(SEARCH("62,5/125",B1299)))</formula>
    </cfRule>
  </conditionalFormatting>
  <conditionalFormatting sqref="B1307:G1307">
    <cfRule type="containsText" dxfId="256" priority="111" stopIfTrue="1" operator="containsText" text="62,5/125">
      <formula>NOT(ISERROR(SEARCH("62,5/125",B1307)))</formula>
    </cfRule>
  </conditionalFormatting>
  <conditionalFormatting sqref="B1315:G1315">
    <cfRule type="containsText" dxfId="255" priority="110" stopIfTrue="1" operator="containsText" text="62,5/125">
      <formula>NOT(ISERROR(SEARCH("62,5/125",B1315)))</formula>
    </cfRule>
  </conditionalFormatting>
  <conditionalFormatting sqref="B1322:G1322">
    <cfRule type="containsText" dxfId="254" priority="109" stopIfTrue="1" operator="containsText" text="62,5/125">
      <formula>NOT(ISERROR(SEARCH("62,5/125",B1322)))</formula>
    </cfRule>
  </conditionalFormatting>
  <conditionalFormatting sqref="B1329:G1329">
    <cfRule type="containsText" dxfId="253" priority="108" stopIfTrue="1" operator="containsText" text="62,5/125">
      <formula>NOT(ISERROR(SEARCH("62,5/125",B1329)))</formula>
    </cfRule>
  </conditionalFormatting>
  <conditionalFormatting sqref="B1336:G1336">
    <cfRule type="containsText" dxfId="252" priority="107" stopIfTrue="1" operator="containsText" text="62,5/125">
      <formula>NOT(ISERROR(SEARCH("62,5/125",B1336)))</formula>
    </cfRule>
  </conditionalFormatting>
  <conditionalFormatting sqref="B1343:G1343">
    <cfRule type="containsText" dxfId="251" priority="106" stopIfTrue="1" operator="containsText" text="62,5/125">
      <formula>NOT(ISERROR(SEARCH("62,5/125",B1343)))</formula>
    </cfRule>
  </conditionalFormatting>
  <conditionalFormatting sqref="B1350:G1350">
    <cfRule type="containsText" dxfId="250" priority="105" stopIfTrue="1" operator="containsText" text="62,5/125">
      <formula>NOT(ISERROR(SEARCH("62,5/125",B1350)))</formula>
    </cfRule>
  </conditionalFormatting>
  <conditionalFormatting sqref="B1357:G1357">
    <cfRule type="containsText" dxfId="249" priority="104" stopIfTrue="1" operator="containsText" text="62,5/125">
      <formula>NOT(ISERROR(SEARCH("62,5/125",B1357)))</formula>
    </cfRule>
  </conditionalFormatting>
  <conditionalFormatting sqref="B1365:G1365">
    <cfRule type="containsText" dxfId="248" priority="103" stopIfTrue="1" operator="containsText" text="62,5/125">
      <formula>NOT(ISERROR(SEARCH("62,5/125",B1365)))</formula>
    </cfRule>
  </conditionalFormatting>
  <conditionalFormatting sqref="B1373:G1373">
    <cfRule type="containsText" dxfId="247" priority="102" stopIfTrue="1" operator="containsText" text="62,5/125">
      <formula>NOT(ISERROR(SEARCH("62,5/125",B1373)))</formula>
    </cfRule>
  </conditionalFormatting>
  <conditionalFormatting sqref="B1381:G1381">
    <cfRule type="containsText" dxfId="246" priority="101" stopIfTrue="1" operator="containsText" text="62,5/125">
      <formula>NOT(ISERROR(SEARCH("62,5/125",B1381)))</formula>
    </cfRule>
  </conditionalFormatting>
  <conditionalFormatting sqref="B1388:G1388">
    <cfRule type="containsText" dxfId="245" priority="100" stopIfTrue="1" operator="containsText" text="62,5/125">
      <formula>NOT(ISERROR(SEARCH("62,5/125",B1388)))</formula>
    </cfRule>
  </conditionalFormatting>
  <conditionalFormatting sqref="B1395:G1395">
    <cfRule type="containsText" dxfId="244" priority="99" stopIfTrue="1" operator="containsText" text="62,5/125">
      <formula>NOT(ISERROR(SEARCH("62,5/125",B1395)))</formula>
    </cfRule>
  </conditionalFormatting>
  <conditionalFormatting sqref="B1402:G1402">
    <cfRule type="containsText" dxfId="243" priority="98" stopIfTrue="1" operator="containsText" text="62,5/125">
      <formula>NOT(ISERROR(SEARCH("62,5/125",B1402)))</formula>
    </cfRule>
  </conditionalFormatting>
  <conditionalFormatting sqref="B1409:G1409">
    <cfRule type="containsText" dxfId="242" priority="97" stopIfTrue="1" operator="containsText" text="62,5/125">
      <formula>NOT(ISERROR(SEARCH("62,5/125",B1409)))</formula>
    </cfRule>
  </conditionalFormatting>
  <conditionalFormatting sqref="B1513:G1513">
    <cfRule type="containsText" dxfId="241" priority="96" stopIfTrue="1" operator="containsText" text="62,5/125">
      <formula>NOT(ISERROR(SEARCH("62,5/125",B1513)))</formula>
    </cfRule>
  </conditionalFormatting>
  <conditionalFormatting sqref="B1517:G1517">
    <cfRule type="containsText" dxfId="240" priority="95" stopIfTrue="1" operator="containsText" text="62,5/125">
      <formula>NOT(ISERROR(SEARCH("62,5/125",B1517)))</formula>
    </cfRule>
  </conditionalFormatting>
  <conditionalFormatting sqref="B1525:G1525">
    <cfRule type="containsText" dxfId="239" priority="94" stopIfTrue="1" operator="containsText" text="62,5/125">
      <formula>NOT(ISERROR(SEARCH("62,5/125",B1525)))</formula>
    </cfRule>
  </conditionalFormatting>
  <conditionalFormatting sqref="B1521:G1521">
    <cfRule type="containsText" dxfId="238" priority="93" stopIfTrue="1" operator="containsText" text="62,5/125">
      <formula>NOT(ISERROR(SEARCH("62,5/125",B1521)))</formula>
    </cfRule>
  </conditionalFormatting>
  <conditionalFormatting sqref="B1535:G1535">
    <cfRule type="containsText" dxfId="237" priority="92" stopIfTrue="1" operator="containsText" text="62,5/125">
      <formula>NOT(ISERROR(SEARCH("62,5/125",B1535)))</formula>
    </cfRule>
  </conditionalFormatting>
  <conditionalFormatting sqref="B1546:G1546">
    <cfRule type="containsText" dxfId="236" priority="91" stopIfTrue="1" operator="containsText" text="62,5/125">
      <formula>NOT(ISERROR(SEARCH("62,5/125",B1546)))</formula>
    </cfRule>
  </conditionalFormatting>
  <conditionalFormatting sqref="B1549:G1549">
    <cfRule type="containsText" dxfId="235" priority="90" stopIfTrue="1" operator="containsText" text="62,5/125">
      <formula>NOT(ISERROR(SEARCH("62,5/125",B1549)))</formula>
    </cfRule>
  </conditionalFormatting>
  <conditionalFormatting sqref="B1556:G1556">
    <cfRule type="containsText" dxfId="234" priority="89" stopIfTrue="1" operator="containsText" text="62,5/125">
      <formula>NOT(ISERROR(SEARCH("62,5/125",B1556)))</formula>
    </cfRule>
  </conditionalFormatting>
  <conditionalFormatting sqref="B1565:G1565">
    <cfRule type="containsText" dxfId="233" priority="88" stopIfTrue="1" operator="containsText" text="62,5/125">
      <formula>NOT(ISERROR(SEARCH("62,5/125",B1565)))</formula>
    </cfRule>
  </conditionalFormatting>
  <conditionalFormatting sqref="B1579:G1579">
    <cfRule type="containsText" dxfId="232" priority="87" stopIfTrue="1" operator="containsText" text="62,5/125">
      <formula>NOT(ISERROR(SEARCH("62,5/125",B1579)))</formula>
    </cfRule>
  </conditionalFormatting>
  <conditionalFormatting sqref="B1590:G1590">
    <cfRule type="containsText" dxfId="231" priority="86" stopIfTrue="1" operator="containsText" text="62,5/125">
      <formula>NOT(ISERROR(SEARCH("62,5/125",B1590)))</formula>
    </cfRule>
  </conditionalFormatting>
  <conditionalFormatting sqref="B1602:G1602">
    <cfRule type="containsText" dxfId="230" priority="84" stopIfTrue="1" operator="containsText" text="62,5/125">
      <formula>NOT(ISERROR(SEARCH("62,5/125",B1602)))</formula>
    </cfRule>
  </conditionalFormatting>
  <conditionalFormatting sqref="B1608:G1608">
    <cfRule type="containsText" dxfId="229" priority="83" stopIfTrue="1" operator="containsText" text="62,5/125">
      <formula>NOT(ISERROR(SEARCH("62,5/125",B1608)))</formula>
    </cfRule>
  </conditionalFormatting>
  <conditionalFormatting sqref="B1661:G1661">
    <cfRule type="containsText" dxfId="228" priority="82" stopIfTrue="1" operator="containsText" text="62,5/125">
      <formula>NOT(ISERROR(SEARCH("62,5/125",B1661)))</formula>
    </cfRule>
  </conditionalFormatting>
  <conditionalFormatting sqref="B1695:G1695">
    <cfRule type="containsText" dxfId="227" priority="80" stopIfTrue="1" operator="containsText" text="62,5/125">
      <formula>NOT(ISERROR(SEARCH("62,5/125",B1695)))</formula>
    </cfRule>
  </conditionalFormatting>
  <conditionalFormatting sqref="B1708:G1708">
    <cfRule type="containsText" dxfId="226" priority="79" stopIfTrue="1" operator="containsText" text="62,5/125">
      <formula>NOT(ISERROR(SEARCH("62,5/125",B1708)))</formula>
    </cfRule>
  </conditionalFormatting>
  <conditionalFormatting sqref="B1781:G1781">
    <cfRule type="containsText" dxfId="225" priority="78" stopIfTrue="1" operator="containsText" text="62,5/125">
      <formula>NOT(ISERROR(SEARCH("62,5/125",B1781)))</formula>
    </cfRule>
  </conditionalFormatting>
  <conditionalFormatting sqref="B1804:G1804">
    <cfRule type="containsText" dxfId="224" priority="77" stopIfTrue="1" operator="containsText" text="62,5/125">
      <formula>NOT(ISERROR(SEARCH("62,5/125",B1804)))</formula>
    </cfRule>
  </conditionalFormatting>
  <conditionalFormatting sqref="B1869:G1869">
    <cfRule type="containsText" dxfId="223" priority="76" stopIfTrue="1" operator="containsText" text="62,5/125">
      <formula>NOT(ISERROR(SEARCH("62,5/125",B1869)))</formula>
    </cfRule>
  </conditionalFormatting>
  <conditionalFormatting sqref="B1943:G1943">
    <cfRule type="containsText" dxfId="222" priority="75" stopIfTrue="1" operator="containsText" text="62,5/125">
      <formula>NOT(ISERROR(SEARCH("62,5/125",B1943)))</formula>
    </cfRule>
  </conditionalFormatting>
  <conditionalFormatting sqref="B2004:G2004">
    <cfRule type="containsText" dxfId="221" priority="74" stopIfTrue="1" operator="containsText" text="62,5/125">
      <formula>NOT(ISERROR(SEARCH("62,5/125",B2004)))</formula>
    </cfRule>
  </conditionalFormatting>
  <conditionalFormatting sqref="B2058:G2058">
    <cfRule type="containsText" dxfId="220" priority="73" stopIfTrue="1" operator="containsText" text="62,5/125">
      <formula>NOT(ISERROR(SEARCH("62,5/125",B2058)))</formula>
    </cfRule>
  </conditionalFormatting>
  <conditionalFormatting sqref="B2067:G2067">
    <cfRule type="containsText" dxfId="219" priority="72" stopIfTrue="1" operator="containsText" text="62,5/125">
      <formula>NOT(ISERROR(SEARCH("62,5/125",B2067)))</formula>
    </cfRule>
  </conditionalFormatting>
  <conditionalFormatting sqref="B2084:G2084">
    <cfRule type="containsText" dxfId="218" priority="71" stopIfTrue="1" operator="containsText" text="62,5/125">
      <formula>NOT(ISERROR(SEARCH("62,5/125",B2084)))</formula>
    </cfRule>
  </conditionalFormatting>
  <conditionalFormatting sqref="B2216:G2216">
    <cfRule type="containsText" dxfId="217" priority="70" stopIfTrue="1" operator="containsText" text="62,5/125">
      <formula>NOT(ISERROR(SEARCH("62,5/125",B2216)))</formula>
    </cfRule>
  </conditionalFormatting>
  <conditionalFormatting sqref="B2355:G2355">
    <cfRule type="containsText" dxfId="216" priority="69" stopIfTrue="1" operator="containsText" text="62,5/125">
      <formula>NOT(ISERROR(SEARCH("62,5/125",B2355)))</formula>
    </cfRule>
  </conditionalFormatting>
  <conditionalFormatting sqref="B2399:G2399">
    <cfRule type="containsText" dxfId="215" priority="68" stopIfTrue="1" operator="containsText" text="62,5/125">
      <formula>NOT(ISERROR(SEARCH("62,5/125",B2399)))</formula>
    </cfRule>
  </conditionalFormatting>
  <conditionalFormatting sqref="B2443:G2443">
    <cfRule type="containsText" dxfId="214" priority="67" stopIfTrue="1" operator="containsText" text="62,5/125">
      <formula>NOT(ISERROR(SEARCH("62,5/125",B2443)))</formula>
    </cfRule>
  </conditionalFormatting>
  <conditionalFormatting sqref="B1162:G1162">
    <cfRule type="containsText" dxfId="213" priority="66" stopIfTrue="1" operator="containsText" text="62,5/125">
      <formula>NOT(ISERROR(SEARCH("62,5/125",B1162)))</formula>
    </cfRule>
  </conditionalFormatting>
  <conditionalFormatting sqref="B2450:G2450">
    <cfRule type="containsText" dxfId="212" priority="65" stopIfTrue="1" operator="containsText" text="62,5/125">
      <formula>NOT(ISERROR(SEARCH("62,5/125",B2450)))</formula>
    </cfRule>
  </conditionalFormatting>
  <conditionalFormatting sqref="B2457:G2457">
    <cfRule type="containsText" dxfId="211" priority="64" stopIfTrue="1" operator="containsText" text="62,5/125">
      <formula>NOT(ISERROR(SEARCH("62,5/125",B2457)))</formula>
    </cfRule>
  </conditionalFormatting>
  <conditionalFormatting sqref="B2475:G2475">
    <cfRule type="containsText" dxfId="210" priority="63" stopIfTrue="1" operator="containsText" text="62,5/125">
      <formula>NOT(ISERROR(SEARCH("62,5/125",B2475)))</formula>
    </cfRule>
  </conditionalFormatting>
  <conditionalFormatting sqref="B2465:G2465">
    <cfRule type="containsText" dxfId="209" priority="62" stopIfTrue="1" operator="containsText" text="62,5/125">
      <formula>NOT(ISERROR(SEARCH("62,5/125",B2465)))</formula>
    </cfRule>
  </conditionalFormatting>
  <conditionalFormatting sqref="B2482:G2482">
    <cfRule type="containsText" dxfId="208" priority="61" stopIfTrue="1" operator="containsText" text="62,5/125">
      <formula>NOT(ISERROR(SEARCH("62,5/125",B2482)))</formula>
    </cfRule>
  </conditionalFormatting>
  <conditionalFormatting sqref="B2485:G2485">
    <cfRule type="containsText" dxfId="207" priority="60" stopIfTrue="1" operator="containsText" text="62,5/125">
      <formula>NOT(ISERROR(SEARCH("62,5/125",B2485)))</formula>
    </cfRule>
  </conditionalFormatting>
  <conditionalFormatting sqref="B2515:G2515">
    <cfRule type="containsText" dxfId="206" priority="59" stopIfTrue="1" operator="containsText" text="62,5/125">
      <formula>NOT(ISERROR(SEARCH("62,5/125",B2515)))</formula>
    </cfRule>
  </conditionalFormatting>
  <conditionalFormatting sqref="B2534:G2534">
    <cfRule type="containsText" dxfId="205" priority="58" stopIfTrue="1" operator="containsText" text="62,5/125">
      <formula>NOT(ISERROR(SEARCH("62,5/125",B2534)))</formula>
    </cfRule>
  </conditionalFormatting>
  <conditionalFormatting sqref="B2539:G2539">
    <cfRule type="containsText" dxfId="204" priority="57" stopIfTrue="1" operator="containsText" text="62,5/125">
      <formula>NOT(ISERROR(SEARCH("62,5/125",B2539)))</formula>
    </cfRule>
  </conditionalFormatting>
  <conditionalFormatting sqref="B2547:G2547">
    <cfRule type="containsText" dxfId="203" priority="56" stopIfTrue="1" operator="containsText" text="62,5/125">
      <formula>NOT(ISERROR(SEARCH("62,5/125",B2547)))</formula>
    </cfRule>
  </conditionalFormatting>
  <conditionalFormatting sqref="B2564:G2564">
    <cfRule type="containsText" dxfId="202" priority="55" stopIfTrue="1" operator="containsText" text="62,5/125">
      <formula>NOT(ISERROR(SEARCH("62,5/125",B2564)))</formula>
    </cfRule>
  </conditionalFormatting>
  <conditionalFormatting sqref="B2576:G2576">
    <cfRule type="containsText" dxfId="201" priority="54" stopIfTrue="1" operator="containsText" text="62,5/125">
      <formula>NOT(ISERROR(SEARCH("62,5/125",B2576)))</formula>
    </cfRule>
  </conditionalFormatting>
  <conditionalFormatting sqref="B2586:G2586">
    <cfRule type="containsText" dxfId="200" priority="53" stopIfTrue="1" operator="containsText" text="62,5/125">
      <formula>NOT(ISERROR(SEARCH("62,5/125",B2586)))</formula>
    </cfRule>
  </conditionalFormatting>
  <conditionalFormatting sqref="B2597:G2597">
    <cfRule type="containsText" dxfId="199" priority="52" stopIfTrue="1" operator="containsText" text="62,5/125">
      <formula>NOT(ISERROR(SEARCH("62,5/125",B2597)))</formula>
    </cfRule>
  </conditionalFormatting>
  <conditionalFormatting sqref="B2601:G2601">
    <cfRule type="containsText" dxfId="198" priority="51" stopIfTrue="1" operator="containsText" text="62,5/125">
      <formula>NOT(ISERROR(SEARCH("62,5/125",B2601)))</formula>
    </cfRule>
  </conditionalFormatting>
  <conditionalFormatting sqref="B2619:G2619">
    <cfRule type="containsText" dxfId="197" priority="50" stopIfTrue="1" operator="containsText" text="62,5/125">
      <formula>NOT(ISERROR(SEARCH("62,5/125",B2619)))</formula>
    </cfRule>
  </conditionalFormatting>
  <conditionalFormatting sqref="B2639:G2639">
    <cfRule type="containsText" dxfId="196" priority="49" stopIfTrue="1" operator="containsText" text="62,5/125">
      <formula>NOT(ISERROR(SEARCH("62,5/125",B2639)))</formula>
    </cfRule>
  </conditionalFormatting>
  <conditionalFormatting sqref="B2641:G2641">
    <cfRule type="containsText" dxfId="195" priority="48" stopIfTrue="1" operator="containsText" text="62,5/125">
      <formula>NOT(ISERROR(SEARCH("62,5/125",B2641)))</formula>
    </cfRule>
  </conditionalFormatting>
  <conditionalFormatting sqref="B2644:G2644">
    <cfRule type="containsText" dxfId="194" priority="47" stopIfTrue="1" operator="containsText" text="62,5/125">
      <formula>NOT(ISERROR(SEARCH("62,5/125",B2644)))</formula>
    </cfRule>
  </conditionalFormatting>
  <conditionalFormatting sqref="B2648:G2648">
    <cfRule type="containsText" dxfId="193" priority="46" stopIfTrue="1" operator="containsText" text="62,5/125">
      <formula>NOT(ISERROR(SEARCH("62,5/125",B2648)))</formula>
    </cfRule>
  </conditionalFormatting>
  <conditionalFormatting sqref="B2653:G2653">
    <cfRule type="containsText" dxfId="192" priority="45" stopIfTrue="1" operator="containsText" text="62,5/125">
      <formula>NOT(ISERROR(SEARCH("62,5/125",B2653)))</formula>
    </cfRule>
  </conditionalFormatting>
  <conditionalFormatting sqref="B2658:G2658">
    <cfRule type="containsText" dxfId="191" priority="44" stopIfTrue="1" operator="containsText" text="62,5/125">
      <formula>NOT(ISERROR(SEARCH("62,5/125",B2658)))</formula>
    </cfRule>
  </conditionalFormatting>
  <conditionalFormatting sqref="B2671:G2671">
    <cfRule type="containsText" dxfId="190" priority="43" stopIfTrue="1" operator="containsText" text="62,5/125">
      <formula>NOT(ISERROR(SEARCH("62,5/125",B2671)))</formula>
    </cfRule>
  </conditionalFormatting>
  <conditionalFormatting sqref="B2724:G2724">
    <cfRule type="containsText" dxfId="189" priority="42" stopIfTrue="1" operator="containsText" text="62,5/125">
      <formula>NOT(ISERROR(SEARCH("62,5/125",B2724)))</formula>
    </cfRule>
  </conditionalFormatting>
  <conditionalFormatting sqref="B2748:G2748">
    <cfRule type="containsText" dxfId="188" priority="41" stopIfTrue="1" operator="containsText" text="62,5/125">
      <formula>NOT(ISERROR(SEARCH("62,5/125",B2748)))</formula>
    </cfRule>
  </conditionalFormatting>
  <conditionalFormatting sqref="B2768:G2768">
    <cfRule type="containsText" dxfId="187" priority="40" stopIfTrue="1" operator="containsText" text="62,5/125">
      <formula>NOT(ISERROR(SEARCH("62,5/125",B2768)))</formula>
    </cfRule>
  </conditionalFormatting>
  <conditionalFormatting sqref="B2788:G2788">
    <cfRule type="containsText" dxfId="186" priority="39" stopIfTrue="1" operator="containsText" text="62,5/125">
      <formula>NOT(ISERROR(SEARCH("62,5/125",B2788)))</formula>
    </cfRule>
  </conditionalFormatting>
  <conditionalFormatting sqref="B2807:G2807">
    <cfRule type="containsText" dxfId="185" priority="38" stopIfTrue="1" operator="containsText" text="62,5/125">
      <formula>NOT(ISERROR(SEARCH("62,5/125",B2807)))</formula>
    </cfRule>
  </conditionalFormatting>
  <conditionalFormatting sqref="B2828:G2828">
    <cfRule type="containsText" dxfId="184" priority="37" stopIfTrue="1" operator="containsText" text="62,5/125">
      <formula>NOT(ISERROR(SEARCH("62,5/125",B2828)))</formula>
    </cfRule>
  </conditionalFormatting>
  <conditionalFormatting sqref="B2838:G2838">
    <cfRule type="containsText" dxfId="183" priority="36" stopIfTrue="1" operator="containsText" text="62,5/125">
      <formula>NOT(ISERROR(SEARCH("62,5/125",B2838)))</formula>
    </cfRule>
  </conditionalFormatting>
  <conditionalFormatting sqref="B2841:G2841">
    <cfRule type="containsText" dxfId="182" priority="35" stopIfTrue="1" operator="containsText" text="62,5/125">
      <formula>NOT(ISERROR(SEARCH("62,5/125",B2841)))</formula>
    </cfRule>
  </conditionalFormatting>
  <conditionalFormatting sqref="B2860:G2860">
    <cfRule type="containsText" dxfId="181" priority="34" stopIfTrue="1" operator="containsText" text="62,5/125">
      <formula>NOT(ISERROR(SEARCH("62,5/125",B2860)))</formula>
    </cfRule>
  </conditionalFormatting>
  <conditionalFormatting sqref="B2864:G2864">
    <cfRule type="containsText" dxfId="180" priority="33" stopIfTrue="1" operator="containsText" text="62,5/125">
      <formula>NOT(ISERROR(SEARCH("62,5/125",B2864)))</formula>
    </cfRule>
  </conditionalFormatting>
  <conditionalFormatting sqref="B2890:G2890">
    <cfRule type="containsText" dxfId="179" priority="32" stopIfTrue="1" operator="containsText" text="62,5/125">
      <formula>NOT(ISERROR(SEARCH("62,5/125",B2890)))</formula>
    </cfRule>
  </conditionalFormatting>
  <conditionalFormatting sqref="B3104:G3104">
    <cfRule type="containsText" dxfId="178" priority="31" stopIfTrue="1" operator="containsText" text="62,5/125">
      <formula>NOT(ISERROR(SEARCH("62,5/125",B3104)))</formula>
    </cfRule>
  </conditionalFormatting>
  <conditionalFormatting sqref="B3116:G3116">
    <cfRule type="containsText" dxfId="177" priority="30" stopIfTrue="1" operator="containsText" text="62,5/125">
      <formula>NOT(ISERROR(SEARCH("62,5/125",B3116)))</formula>
    </cfRule>
  </conditionalFormatting>
  <conditionalFormatting sqref="B3123:G3123">
    <cfRule type="containsText" dxfId="176" priority="29" stopIfTrue="1" operator="containsText" text="62,5/125">
      <formula>NOT(ISERROR(SEARCH("62,5/125",B3123)))</formula>
    </cfRule>
  </conditionalFormatting>
  <conditionalFormatting sqref="B3162:G3162">
    <cfRule type="containsText" dxfId="175" priority="28" stopIfTrue="1" operator="containsText" text="62,5/125">
      <formula>NOT(ISERROR(SEARCH("62,5/125",B3162)))</formula>
    </cfRule>
  </conditionalFormatting>
  <conditionalFormatting sqref="B3178:G3178">
    <cfRule type="containsText" dxfId="174" priority="27" stopIfTrue="1" operator="containsText" text="62,5/125">
      <formula>NOT(ISERROR(SEARCH("62,5/125",B3178)))</formula>
    </cfRule>
  </conditionalFormatting>
  <conditionalFormatting sqref="B3185:G3185">
    <cfRule type="containsText" dxfId="173" priority="26" stopIfTrue="1" operator="containsText" text="62,5/125">
      <formula>NOT(ISERROR(SEARCH("62,5/125",B3185)))</formula>
    </cfRule>
  </conditionalFormatting>
  <conditionalFormatting sqref="B3191:G3191">
    <cfRule type="containsText" dxfId="172" priority="25" stopIfTrue="1" operator="containsText" text="62,5/125">
      <formula>NOT(ISERROR(SEARCH("62,5/125",B3191)))</formula>
    </cfRule>
  </conditionalFormatting>
  <conditionalFormatting sqref="B3207:G3207">
    <cfRule type="containsText" dxfId="171" priority="24" stopIfTrue="1" operator="containsText" text="62,5/125">
      <formula>NOT(ISERROR(SEARCH("62,5/125",B3207)))</formula>
    </cfRule>
  </conditionalFormatting>
  <conditionalFormatting sqref="B3211:G3211">
    <cfRule type="containsText" dxfId="170" priority="23" stopIfTrue="1" operator="containsText" text="62,5/125">
      <formula>NOT(ISERROR(SEARCH("62,5/125",B3211)))</formula>
    </cfRule>
  </conditionalFormatting>
  <conditionalFormatting sqref="B3215:G3215">
    <cfRule type="containsText" dxfId="169" priority="22" stopIfTrue="1" operator="containsText" text="62,5/125">
      <formula>NOT(ISERROR(SEARCH("62,5/125",B3215)))</formula>
    </cfRule>
  </conditionalFormatting>
  <conditionalFormatting sqref="B3219:G3219">
    <cfRule type="containsText" dxfId="168" priority="21" stopIfTrue="1" operator="containsText" text="62,5/125">
      <formula>NOT(ISERROR(SEARCH("62,5/125",B3219)))</formula>
    </cfRule>
  </conditionalFormatting>
  <conditionalFormatting sqref="B3223:G3223">
    <cfRule type="containsText" dxfId="167" priority="20" stopIfTrue="1" operator="containsText" text="62,5/125">
      <formula>NOT(ISERROR(SEARCH("62,5/125",B3223)))</formula>
    </cfRule>
  </conditionalFormatting>
  <conditionalFormatting sqref="B3229:G3229">
    <cfRule type="containsText" dxfId="166" priority="19" stopIfTrue="1" operator="containsText" text="62,5/125">
      <formula>NOT(ISERROR(SEARCH("62,5/125",B3229)))</formula>
    </cfRule>
  </conditionalFormatting>
  <conditionalFormatting sqref="B3235:G3235">
    <cfRule type="containsText" dxfId="165" priority="18" stopIfTrue="1" operator="containsText" text="62,5/125">
      <formula>NOT(ISERROR(SEARCH("62,5/125",B3235)))</formula>
    </cfRule>
  </conditionalFormatting>
  <conditionalFormatting sqref="B3282:G3282">
    <cfRule type="containsText" dxfId="164" priority="17" stopIfTrue="1" operator="containsText" text="62,5/125">
      <formula>NOT(ISERROR(SEARCH("62,5/125",B3282)))</formula>
    </cfRule>
  </conditionalFormatting>
  <conditionalFormatting sqref="B3288:G3288">
    <cfRule type="containsText" dxfId="163" priority="16" stopIfTrue="1" operator="containsText" text="62,5/125">
      <formula>NOT(ISERROR(SEARCH("62,5/125",B3288)))</formula>
    </cfRule>
  </conditionalFormatting>
  <conditionalFormatting sqref="B3306:G3306">
    <cfRule type="containsText" dxfId="162" priority="15" stopIfTrue="1" operator="containsText" text="62,5/125">
      <formula>NOT(ISERROR(SEARCH("62,5/125",B3306)))</formula>
    </cfRule>
  </conditionalFormatting>
  <conditionalFormatting sqref="B3316:G3316">
    <cfRule type="containsText" dxfId="161" priority="14" stopIfTrue="1" operator="containsText" text="62,5/125">
      <formula>NOT(ISERROR(SEARCH("62,5/125",B3316)))</formula>
    </cfRule>
  </conditionalFormatting>
  <conditionalFormatting sqref="B3349:G3349">
    <cfRule type="containsText" dxfId="160" priority="13" stopIfTrue="1" operator="containsText" text="62,5/125">
      <formula>NOT(ISERROR(SEARCH("62,5/125",B3349)))</formula>
    </cfRule>
  </conditionalFormatting>
  <conditionalFormatting sqref="B3415:G3415">
    <cfRule type="containsText" dxfId="159" priority="11" stopIfTrue="1" operator="containsText" text="62,5/125">
      <formula>NOT(ISERROR(SEARCH("62,5/125",B3415)))</formula>
    </cfRule>
  </conditionalFormatting>
  <conditionalFormatting sqref="B3501:G3501">
    <cfRule type="containsText" dxfId="158" priority="9" stopIfTrue="1" operator="containsText" text="62,5/125">
      <formula>NOT(ISERROR(SEARCH("62,5/125",B3501)))</formula>
    </cfRule>
  </conditionalFormatting>
  <conditionalFormatting sqref="B3512:G3512">
    <cfRule type="containsText" dxfId="157" priority="8" stopIfTrue="1" operator="containsText" text="62,5/125">
      <formula>NOT(ISERROR(SEARCH("62,5/125",B3512)))</formula>
    </cfRule>
  </conditionalFormatting>
  <conditionalFormatting sqref="B3526:G3526">
    <cfRule type="containsText" dxfId="156" priority="7" stopIfTrue="1" operator="containsText" text="62,5/125">
      <formula>NOT(ISERROR(SEARCH("62,5/125",B3526)))</formula>
    </cfRule>
  </conditionalFormatting>
  <conditionalFormatting sqref="B3536:G3536">
    <cfRule type="containsText" dxfId="155" priority="6" stopIfTrue="1" operator="containsText" text="62,5/125">
      <formula>NOT(ISERROR(SEARCH("62,5/125",B3536)))</formula>
    </cfRule>
  </conditionalFormatting>
  <conditionalFormatting sqref="B3542:G3542">
    <cfRule type="containsText" dxfId="154" priority="5" stopIfTrue="1" operator="containsText" text="62,5/125">
      <formula>NOT(ISERROR(SEARCH("62,5/125",B3542)))</formula>
    </cfRule>
  </conditionalFormatting>
  <conditionalFormatting sqref="B3550:G3550">
    <cfRule type="containsText" dxfId="153" priority="4" stopIfTrue="1" operator="containsText" text="62,5/125">
      <formula>NOT(ISERROR(SEARCH("62,5/125",B3550)))</formula>
    </cfRule>
  </conditionalFormatting>
  <conditionalFormatting sqref="B3573:G3573">
    <cfRule type="containsText" dxfId="152" priority="3" stopIfTrue="1" operator="containsText" text="62,5/125">
      <formula>NOT(ISERROR(SEARCH("62,5/125",B3573)))</formula>
    </cfRule>
  </conditionalFormatting>
  <conditionalFormatting sqref="B2284:G2284">
    <cfRule type="containsText" dxfId="151" priority="2" stopIfTrue="1" operator="containsText" text="62,5/125">
      <formula>NOT(ISERROR(SEARCH("62,5/125",B2284)))</formula>
    </cfRule>
  </conditionalFormatting>
  <conditionalFormatting sqref="B2285:G2285">
    <cfRule type="containsText" dxfId="150" priority="1" stopIfTrue="1" operator="containsText" text="62,5/125">
      <formula>NOT(ISERROR(SEARCH("62,5/125",B2285)))</formula>
    </cfRule>
  </conditionalFormatting>
  <hyperlinks>
    <hyperlink ref="B1" location="Скидка_3" display="Скидка_3"/>
    <hyperlink ref="B1:B2" location="Содержание!A1" display="Содержание"/>
    <hyperlink ref="C2" r:id="rId1"/>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outlinePr summaryBelow="0" summaryRight="0"/>
  </sheetPr>
  <dimension ref="A1:I4549"/>
  <sheetViews>
    <sheetView showGridLines="0" topLeftCell="B1" workbookViewId="0">
      <pane ySplit="4" topLeftCell="A5" activePane="bottomLeft" state="frozen"/>
      <selection activeCell="H4" sqref="H4:I83"/>
      <selection pane="bottomLeft" activeCell="H1" sqref="H1:I1048576"/>
    </sheetView>
  </sheetViews>
  <sheetFormatPr defaultColWidth="9.140625" defaultRowHeight="12.75" outlineLevelRow="3"/>
  <cols>
    <col min="1" max="1" width="12.85546875" hidden="1" customWidth="1"/>
    <col min="2" max="2" width="18.7109375" style="20" customWidth="1"/>
    <col min="3" max="3" width="72.7109375" style="20" customWidth="1"/>
    <col min="4" max="5" width="9.7109375" style="20" customWidth="1"/>
    <col min="6" max="7" width="12.7109375" style="20" customWidth="1"/>
    <col min="238" max="238" width="9.7109375" customWidth="1"/>
    <col min="239" max="239" width="74.28515625" customWidth="1"/>
    <col min="240" max="240" width="12.28515625" customWidth="1"/>
    <col min="241" max="241" width="9.28515625" customWidth="1"/>
    <col min="242" max="243" width="11.7109375" customWidth="1"/>
    <col min="494" max="494" width="9.7109375" customWidth="1"/>
    <col min="495" max="495" width="74.28515625" customWidth="1"/>
    <col min="496" max="496" width="12.28515625" customWidth="1"/>
    <col min="497" max="497" width="9.28515625" customWidth="1"/>
    <col min="498" max="499" width="11.7109375" customWidth="1"/>
    <col min="750" max="750" width="9.7109375" customWidth="1"/>
    <col min="751" max="751" width="74.28515625" customWidth="1"/>
    <col min="752" max="752" width="12.28515625" customWidth="1"/>
    <col min="753" max="753" width="9.28515625" customWidth="1"/>
    <col min="754" max="755" width="11.7109375" customWidth="1"/>
    <col min="1006" max="1006" width="9.7109375" customWidth="1"/>
    <col min="1007" max="1007" width="74.28515625" customWidth="1"/>
    <col min="1008" max="1008" width="12.28515625" customWidth="1"/>
    <col min="1009" max="1009" width="9.28515625" customWidth="1"/>
    <col min="1010" max="1011" width="11.7109375" customWidth="1"/>
    <col min="1262" max="1262" width="9.7109375" customWidth="1"/>
    <col min="1263" max="1263" width="74.28515625" customWidth="1"/>
    <col min="1264" max="1264" width="12.28515625" customWidth="1"/>
    <col min="1265" max="1265" width="9.28515625" customWidth="1"/>
    <col min="1266" max="1267" width="11.7109375" customWidth="1"/>
    <col min="1518" max="1518" width="9.7109375" customWidth="1"/>
    <col min="1519" max="1519" width="74.28515625" customWidth="1"/>
    <col min="1520" max="1520" width="12.28515625" customWidth="1"/>
    <col min="1521" max="1521" width="9.28515625" customWidth="1"/>
    <col min="1522" max="1523" width="11.7109375" customWidth="1"/>
    <col min="1774" max="1774" width="9.7109375" customWidth="1"/>
    <col min="1775" max="1775" width="74.28515625" customWidth="1"/>
    <col min="1776" max="1776" width="12.28515625" customWidth="1"/>
    <col min="1777" max="1777" width="9.28515625" customWidth="1"/>
    <col min="1778" max="1779" width="11.7109375" customWidth="1"/>
    <col min="2030" max="2030" width="9.7109375" customWidth="1"/>
    <col min="2031" max="2031" width="74.28515625" customWidth="1"/>
    <col min="2032" max="2032" width="12.28515625" customWidth="1"/>
    <col min="2033" max="2033" width="9.28515625" customWidth="1"/>
    <col min="2034" max="2035" width="11.7109375" customWidth="1"/>
    <col min="2286" max="2286" width="9.7109375" customWidth="1"/>
    <col min="2287" max="2287" width="74.28515625" customWidth="1"/>
    <col min="2288" max="2288" width="12.28515625" customWidth="1"/>
    <col min="2289" max="2289" width="9.28515625" customWidth="1"/>
    <col min="2290" max="2291" width="11.7109375" customWidth="1"/>
    <col min="2542" max="2542" width="9.7109375" customWidth="1"/>
    <col min="2543" max="2543" width="74.28515625" customWidth="1"/>
    <col min="2544" max="2544" width="12.28515625" customWidth="1"/>
    <col min="2545" max="2545" width="9.28515625" customWidth="1"/>
    <col min="2546" max="2547" width="11.7109375" customWidth="1"/>
    <col min="2798" max="2798" width="9.7109375" customWidth="1"/>
    <col min="2799" max="2799" width="74.28515625" customWidth="1"/>
    <col min="2800" max="2800" width="12.28515625" customWidth="1"/>
    <col min="2801" max="2801" width="9.28515625" customWidth="1"/>
    <col min="2802" max="2803" width="11.7109375" customWidth="1"/>
    <col min="3054" max="3054" width="9.7109375" customWidth="1"/>
    <col min="3055" max="3055" width="74.28515625" customWidth="1"/>
    <col min="3056" max="3056" width="12.28515625" customWidth="1"/>
    <col min="3057" max="3057" width="9.28515625" customWidth="1"/>
    <col min="3058" max="3059" width="11.7109375" customWidth="1"/>
    <col min="3310" max="3310" width="9.7109375" customWidth="1"/>
    <col min="3311" max="3311" width="74.28515625" customWidth="1"/>
    <col min="3312" max="3312" width="12.28515625" customWidth="1"/>
    <col min="3313" max="3313" width="9.28515625" customWidth="1"/>
    <col min="3314" max="3315" width="11.7109375" customWidth="1"/>
    <col min="3566" max="3566" width="9.7109375" customWidth="1"/>
    <col min="3567" max="3567" width="74.28515625" customWidth="1"/>
    <col min="3568" max="3568" width="12.28515625" customWidth="1"/>
    <col min="3569" max="3569" width="9.28515625" customWidth="1"/>
    <col min="3570" max="3571" width="11.7109375" customWidth="1"/>
    <col min="3822" max="3822" width="9.7109375" customWidth="1"/>
    <col min="3823" max="3823" width="74.28515625" customWidth="1"/>
    <col min="3824" max="3824" width="12.28515625" customWidth="1"/>
    <col min="3825" max="3825" width="9.28515625" customWidth="1"/>
    <col min="3826" max="3827" width="11.7109375" customWidth="1"/>
    <col min="4078" max="4078" width="9.7109375" customWidth="1"/>
    <col min="4079" max="4079" width="74.28515625" customWidth="1"/>
    <col min="4080" max="4080" width="12.28515625" customWidth="1"/>
    <col min="4081" max="4081" width="9.28515625" customWidth="1"/>
    <col min="4082" max="4083" width="11.7109375" customWidth="1"/>
    <col min="4334" max="4334" width="9.7109375" customWidth="1"/>
    <col min="4335" max="4335" width="74.28515625" customWidth="1"/>
    <col min="4336" max="4336" width="12.28515625" customWidth="1"/>
    <col min="4337" max="4337" width="9.28515625" customWidth="1"/>
    <col min="4338" max="4339" width="11.7109375" customWidth="1"/>
    <col min="4590" max="4590" width="9.7109375" customWidth="1"/>
    <col min="4591" max="4591" width="74.28515625" customWidth="1"/>
    <col min="4592" max="4592" width="12.28515625" customWidth="1"/>
    <col min="4593" max="4593" width="9.28515625" customWidth="1"/>
    <col min="4594" max="4595" width="11.7109375" customWidth="1"/>
    <col min="4846" max="4846" width="9.7109375" customWidth="1"/>
    <col min="4847" max="4847" width="74.28515625" customWidth="1"/>
    <col min="4848" max="4848" width="12.28515625" customWidth="1"/>
    <col min="4849" max="4849" width="9.28515625" customWidth="1"/>
    <col min="4850" max="4851" width="11.7109375" customWidth="1"/>
    <col min="5102" max="5102" width="9.7109375" customWidth="1"/>
    <col min="5103" max="5103" width="74.28515625" customWidth="1"/>
    <col min="5104" max="5104" width="12.28515625" customWidth="1"/>
    <col min="5105" max="5105" width="9.28515625" customWidth="1"/>
    <col min="5106" max="5107" width="11.7109375" customWidth="1"/>
    <col min="5358" max="5358" width="9.7109375" customWidth="1"/>
    <col min="5359" max="5359" width="74.28515625" customWidth="1"/>
    <col min="5360" max="5360" width="12.28515625" customWidth="1"/>
    <col min="5361" max="5361" width="9.28515625" customWidth="1"/>
    <col min="5362" max="5363" width="11.7109375" customWidth="1"/>
    <col min="5614" max="5614" width="9.7109375" customWidth="1"/>
    <col min="5615" max="5615" width="74.28515625" customWidth="1"/>
    <col min="5616" max="5616" width="12.28515625" customWidth="1"/>
    <col min="5617" max="5617" width="9.28515625" customWidth="1"/>
    <col min="5618" max="5619" width="11.7109375" customWidth="1"/>
    <col min="5870" max="5870" width="9.7109375" customWidth="1"/>
    <col min="5871" max="5871" width="74.28515625" customWidth="1"/>
    <col min="5872" max="5872" width="12.28515625" customWidth="1"/>
    <col min="5873" max="5873" width="9.28515625" customWidth="1"/>
    <col min="5874" max="5875" width="11.7109375" customWidth="1"/>
    <col min="6126" max="6126" width="9.7109375" customWidth="1"/>
    <col min="6127" max="6127" width="74.28515625" customWidth="1"/>
    <col min="6128" max="6128" width="12.28515625" customWidth="1"/>
    <col min="6129" max="6129" width="9.28515625" customWidth="1"/>
    <col min="6130" max="6131" width="11.7109375" customWidth="1"/>
    <col min="6382" max="6382" width="9.7109375" customWidth="1"/>
    <col min="6383" max="6383" width="74.28515625" customWidth="1"/>
    <col min="6384" max="6384" width="12.28515625" customWidth="1"/>
    <col min="6385" max="6385" width="9.28515625" customWidth="1"/>
    <col min="6386" max="6387" width="11.7109375" customWidth="1"/>
    <col min="6638" max="6638" width="9.7109375" customWidth="1"/>
    <col min="6639" max="6639" width="74.28515625" customWidth="1"/>
    <col min="6640" max="6640" width="12.28515625" customWidth="1"/>
    <col min="6641" max="6641" width="9.28515625" customWidth="1"/>
    <col min="6642" max="6643" width="11.7109375" customWidth="1"/>
    <col min="6894" max="6894" width="9.7109375" customWidth="1"/>
    <col min="6895" max="6895" width="74.28515625" customWidth="1"/>
    <col min="6896" max="6896" width="12.28515625" customWidth="1"/>
    <col min="6897" max="6897" width="9.28515625" customWidth="1"/>
    <col min="6898" max="6899" width="11.7109375" customWidth="1"/>
    <col min="7150" max="7150" width="9.7109375" customWidth="1"/>
    <col min="7151" max="7151" width="74.28515625" customWidth="1"/>
    <col min="7152" max="7152" width="12.28515625" customWidth="1"/>
    <col min="7153" max="7153" width="9.28515625" customWidth="1"/>
    <col min="7154" max="7155" width="11.7109375" customWidth="1"/>
    <col min="7406" max="7406" width="9.7109375" customWidth="1"/>
    <col min="7407" max="7407" width="74.28515625" customWidth="1"/>
    <col min="7408" max="7408" width="12.28515625" customWidth="1"/>
    <col min="7409" max="7409" width="9.28515625" customWidth="1"/>
    <col min="7410" max="7411" width="11.7109375" customWidth="1"/>
    <col min="7662" max="7662" width="9.7109375" customWidth="1"/>
    <col min="7663" max="7663" width="74.28515625" customWidth="1"/>
    <col min="7664" max="7664" width="12.28515625" customWidth="1"/>
    <col min="7665" max="7665" width="9.28515625" customWidth="1"/>
    <col min="7666" max="7667" width="11.7109375" customWidth="1"/>
    <col min="7918" max="7918" width="9.7109375" customWidth="1"/>
    <col min="7919" max="7919" width="74.28515625" customWidth="1"/>
    <col min="7920" max="7920" width="12.28515625" customWidth="1"/>
    <col min="7921" max="7921" width="9.28515625" customWidth="1"/>
    <col min="7922" max="7923" width="11.7109375" customWidth="1"/>
    <col min="8174" max="8174" width="9.7109375" customWidth="1"/>
    <col min="8175" max="8175" width="74.28515625" customWidth="1"/>
    <col min="8176" max="8176" width="12.28515625" customWidth="1"/>
    <col min="8177" max="8177" width="9.28515625" customWidth="1"/>
    <col min="8178" max="8179" width="11.7109375" customWidth="1"/>
    <col min="8430" max="8430" width="9.7109375" customWidth="1"/>
    <col min="8431" max="8431" width="74.28515625" customWidth="1"/>
    <col min="8432" max="8432" width="12.28515625" customWidth="1"/>
    <col min="8433" max="8433" width="9.28515625" customWidth="1"/>
    <col min="8434" max="8435" width="11.7109375" customWidth="1"/>
    <col min="8686" max="8686" width="9.7109375" customWidth="1"/>
    <col min="8687" max="8687" width="74.28515625" customWidth="1"/>
    <col min="8688" max="8688" width="12.28515625" customWidth="1"/>
    <col min="8689" max="8689" width="9.28515625" customWidth="1"/>
    <col min="8690" max="8691" width="11.7109375" customWidth="1"/>
    <col min="8942" max="8942" width="9.7109375" customWidth="1"/>
    <col min="8943" max="8943" width="74.28515625" customWidth="1"/>
    <col min="8944" max="8944" width="12.28515625" customWidth="1"/>
    <col min="8945" max="8945" width="9.28515625" customWidth="1"/>
    <col min="8946" max="8947" width="11.7109375" customWidth="1"/>
    <col min="9198" max="9198" width="9.7109375" customWidth="1"/>
    <col min="9199" max="9199" width="74.28515625" customWidth="1"/>
    <col min="9200" max="9200" width="12.28515625" customWidth="1"/>
    <col min="9201" max="9201" width="9.28515625" customWidth="1"/>
    <col min="9202" max="9203" width="11.7109375" customWidth="1"/>
    <col min="9454" max="9454" width="9.7109375" customWidth="1"/>
    <col min="9455" max="9455" width="74.28515625" customWidth="1"/>
    <col min="9456" max="9456" width="12.28515625" customWidth="1"/>
    <col min="9457" max="9457" width="9.28515625" customWidth="1"/>
    <col min="9458" max="9459" width="11.7109375" customWidth="1"/>
    <col min="9710" max="9710" width="9.7109375" customWidth="1"/>
    <col min="9711" max="9711" width="74.28515625" customWidth="1"/>
    <col min="9712" max="9712" width="12.28515625" customWidth="1"/>
    <col min="9713" max="9713" width="9.28515625" customWidth="1"/>
    <col min="9714" max="9715" width="11.7109375" customWidth="1"/>
    <col min="9966" max="9966" width="9.7109375" customWidth="1"/>
    <col min="9967" max="9967" width="74.28515625" customWidth="1"/>
    <col min="9968" max="9968" width="12.28515625" customWidth="1"/>
    <col min="9969" max="9969" width="9.28515625" customWidth="1"/>
    <col min="9970" max="9971" width="11.7109375" customWidth="1"/>
    <col min="10222" max="10222" width="9.7109375" customWidth="1"/>
    <col min="10223" max="10223" width="74.28515625" customWidth="1"/>
    <col min="10224" max="10224" width="12.28515625" customWidth="1"/>
    <col min="10225" max="10225" width="9.28515625" customWidth="1"/>
    <col min="10226" max="10227" width="11.7109375" customWidth="1"/>
    <col min="10478" max="10478" width="9.7109375" customWidth="1"/>
    <col min="10479" max="10479" width="74.28515625" customWidth="1"/>
    <col min="10480" max="10480" width="12.28515625" customWidth="1"/>
    <col min="10481" max="10481" width="9.28515625" customWidth="1"/>
    <col min="10482" max="10483" width="11.7109375" customWidth="1"/>
    <col min="10734" max="10734" width="9.7109375" customWidth="1"/>
    <col min="10735" max="10735" width="74.28515625" customWidth="1"/>
    <col min="10736" max="10736" width="12.28515625" customWidth="1"/>
    <col min="10737" max="10737" width="9.28515625" customWidth="1"/>
    <col min="10738" max="10739" width="11.7109375" customWidth="1"/>
    <col min="10990" max="10990" width="9.7109375" customWidth="1"/>
    <col min="10991" max="10991" width="74.28515625" customWidth="1"/>
    <col min="10992" max="10992" width="12.28515625" customWidth="1"/>
    <col min="10993" max="10993" width="9.28515625" customWidth="1"/>
    <col min="10994" max="10995" width="11.7109375" customWidth="1"/>
    <col min="11246" max="11246" width="9.7109375" customWidth="1"/>
    <col min="11247" max="11247" width="74.28515625" customWidth="1"/>
    <col min="11248" max="11248" width="12.28515625" customWidth="1"/>
    <col min="11249" max="11249" width="9.28515625" customWidth="1"/>
    <col min="11250" max="11251" width="11.7109375" customWidth="1"/>
    <col min="11502" max="11502" width="9.7109375" customWidth="1"/>
    <col min="11503" max="11503" width="74.28515625" customWidth="1"/>
    <col min="11504" max="11504" width="12.28515625" customWidth="1"/>
    <col min="11505" max="11505" width="9.28515625" customWidth="1"/>
    <col min="11506" max="11507" width="11.7109375" customWidth="1"/>
    <col min="11758" max="11758" width="9.7109375" customWidth="1"/>
    <col min="11759" max="11759" width="74.28515625" customWidth="1"/>
    <col min="11760" max="11760" width="12.28515625" customWidth="1"/>
    <col min="11761" max="11761" width="9.28515625" customWidth="1"/>
    <col min="11762" max="11763" width="11.7109375" customWidth="1"/>
    <col min="12014" max="12014" width="9.7109375" customWidth="1"/>
    <col min="12015" max="12015" width="74.28515625" customWidth="1"/>
    <col min="12016" max="12016" width="12.28515625" customWidth="1"/>
    <col min="12017" max="12017" width="9.28515625" customWidth="1"/>
    <col min="12018" max="12019" width="11.7109375" customWidth="1"/>
    <col min="12270" max="12270" width="9.7109375" customWidth="1"/>
    <col min="12271" max="12271" width="74.28515625" customWidth="1"/>
    <col min="12272" max="12272" width="12.28515625" customWidth="1"/>
    <col min="12273" max="12273" width="9.28515625" customWidth="1"/>
    <col min="12274" max="12275" width="11.7109375" customWidth="1"/>
    <col min="12526" max="12526" width="9.7109375" customWidth="1"/>
    <col min="12527" max="12527" width="74.28515625" customWidth="1"/>
    <col min="12528" max="12528" width="12.28515625" customWidth="1"/>
    <col min="12529" max="12529" width="9.28515625" customWidth="1"/>
    <col min="12530" max="12531" width="11.7109375" customWidth="1"/>
    <col min="12782" max="12782" width="9.7109375" customWidth="1"/>
    <col min="12783" max="12783" width="74.28515625" customWidth="1"/>
    <col min="12784" max="12784" width="12.28515625" customWidth="1"/>
    <col min="12785" max="12785" width="9.28515625" customWidth="1"/>
    <col min="12786" max="12787" width="11.7109375" customWidth="1"/>
    <col min="13038" max="13038" width="9.7109375" customWidth="1"/>
    <col min="13039" max="13039" width="74.28515625" customWidth="1"/>
    <col min="13040" max="13040" width="12.28515625" customWidth="1"/>
    <col min="13041" max="13041" width="9.28515625" customWidth="1"/>
    <col min="13042" max="13043" width="11.7109375" customWidth="1"/>
    <col min="13294" max="13294" width="9.7109375" customWidth="1"/>
    <col min="13295" max="13295" width="74.28515625" customWidth="1"/>
    <col min="13296" max="13296" width="12.28515625" customWidth="1"/>
    <col min="13297" max="13297" width="9.28515625" customWidth="1"/>
    <col min="13298" max="13299" width="11.7109375" customWidth="1"/>
    <col min="13550" max="13550" width="9.7109375" customWidth="1"/>
    <col min="13551" max="13551" width="74.28515625" customWidth="1"/>
    <col min="13552" max="13552" width="12.28515625" customWidth="1"/>
    <col min="13553" max="13553" width="9.28515625" customWidth="1"/>
    <col min="13554" max="13555" width="11.7109375" customWidth="1"/>
    <col min="13806" max="13806" width="9.7109375" customWidth="1"/>
    <col min="13807" max="13807" width="74.28515625" customWidth="1"/>
    <col min="13808" max="13808" width="12.28515625" customWidth="1"/>
    <col min="13809" max="13809" width="9.28515625" customWidth="1"/>
    <col min="13810" max="13811" width="11.7109375" customWidth="1"/>
    <col min="14062" max="14062" width="9.7109375" customWidth="1"/>
    <col min="14063" max="14063" width="74.28515625" customWidth="1"/>
    <col min="14064" max="14064" width="12.28515625" customWidth="1"/>
    <col min="14065" max="14065" width="9.28515625" customWidth="1"/>
    <col min="14066" max="14067" width="11.7109375" customWidth="1"/>
    <col min="14318" max="14318" width="9.7109375" customWidth="1"/>
    <col min="14319" max="14319" width="74.28515625" customWidth="1"/>
    <col min="14320" max="14320" width="12.28515625" customWidth="1"/>
    <col min="14321" max="14321" width="9.28515625" customWidth="1"/>
    <col min="14322" max="14323" width="11.7109375" customWidth="1"/>
    <col min="14574" max="14574" width="9.7109375" customWidth="1"/>
    <col min="14575" max="14575" width="74.28515625" customWidth="1"/>
    <col min="14576" max="14576" width="12.28515625" customWidth="1"/>
    <col min="14577" max="14577" width="9.28515625" customWidth="1"/>
    <col min="14578" max="14579" width="11.7109375" customWidth="1"/>
    <col min="14830" max="14830" width="9.7109375" customWidth="1"/>
    <col min="14831" max="14831" width="74.28515625" customWidth="1"/>
    <col min="14832" max="14832" width="12.28515625" customWidth="1"/>
    <col min="14833" max="14833" width="9.28515625" customWidth="1"/>
    <col min="14834" max="14835" width="11.7109375" customWidth="1"/>
    <col min="15086" max="15086" width="9.7109375" customWidth="1"/>
    <col min="15087" max="15087" width="74.28515625" customWidth="1"/>
    <col min="15088" max="15088" width="12.28515625" customWidth="1"/>
    <col min="15089" max="15089" width="9.28515625" customWidth="1"/>
    <col min="15090" max="15091" width="11.7109375" customWidth="1"/>
    <col min="15342" max="15342" width="9.7109375" customWidth="1"/>
    <col min="15343" max="15343" width="74.28515625" customWidth="1"/>
    <col min="15344" max="15344" width="12.28515625" customWidth="1"/>
    <col min="15345" max="15345" width="9.28515625" customWidth="1"/>
    <col min="15346" max="15347" width="11.7109375" customWidth="1"/>
    <col min="15598" max="15598" width="9.7109375" customWidth="1"/>
    <col min="15599" max="15599" width="74.28515625" customWidth="1"/>
    <col min="15600" max="15600" width="12.28515625" customWidth="1"/>
    <col min="15601" max="15601" width="9.28515625" customWidth="1"/>
    <col min="15602" max="15603" width="11.7109375" customWidth="1"/>
    <col min="15854" max="15854" width="9.7109375" customWidth="1"/>
    <col min="15855" max="15855" width="74.28515625" customWidth="1"/>
    <col min="15856" max="15856" width="12.28515625" customWidth="1"/>
    <col min="15857" max="15857" width="9.28515625" customWidth="1"/>
    <col min="15858" max="15859" width="11.7109375" customWidth="1"/>
    <col min="16110" max="16110" width="9.7109375" customWidth="1"/>
    <col min="16111" max="16111" width="74.28515625" customWidth="1"/>
    <col min="16112" max="16112" width="12.28515625" customWidth="1"/>
    <col min="16113" max="16113" width="9.28515625" customWidth="1"/>
    <col min="16114" max="16115" width="11.7109375" customWidth="1"/>
  </cols>
  <sheetData>
    <row r="1" spans="1:9">
      <c r="B1" s="757" t="s">
        <v>18931</v>
      </c>
      <c r="C1" s="73" t="s">
        <v>27307</v>
      </c>
      <c r="G1" s="76"/>
    </row>
    <row r="2" spans="1:9">
      <c r="B2" s="757"/>
      <c r="D2" s="73" t="s">
        <v>828</v>
      </c>
      <c r="E2" s="75"/>
      <c r="F2" s="73" t="s">
        <v>7517</v>
      </c>
      <c r="G2" s="74">
        <f>скидка_Легранд</f>
        <v>0</v>
      </c>
    </row>
    <row r="3" spans="1:9">
      <c r="A3" s="145"/>
      <c r="B3" s="175"/>
      <c r="F3" s="70"/>
      <c r="G3" s="76"/>
    </row>
    <row r="4" spans="1:9" ht="25.35" customHeight="1">
      <c r="B4" s="72" t="s">
        <v>33</v>
      </c>
      <c r="C4" s="69" t="s">
        <v>20139</v>
      </c>
      <c r="D4" s="208" t="s">
        <v>20159</v>
      </c>
      <c r="E4" s="208" t="s">
        <v>817</v>
      </c>
      <c r="F4" s="81" t="s">
        <v>20160</v>
      </c>
      <c r="G4" s="251" t="s">
        <v>20161</v>
      </c>
      <c r="H4" s="228"/>
      <c r="I4" s="318"/>
    </row>
    <row r="5" spans="1:9" s="183" customFormat="1" ht="13.35" customHeight="1" collapsed="1">
      <c r="B5" s="446"/>
      <c r="C5" s="446" t="s">
        <v>27449</v>
      </c>
      <c r="D5" s="446"/>
      <c r="E5" s="446" t="s">
        <v>300</v>
      </c>
      <c r="F5" s="213"/>
      <c r="G5" s="252">
        <f t="shared" ref="G5:G66" si="0">IFERROR(IF(E5="грн",ROUND(F5*(1-$G$2),2),ROUND(F5*(1-$G$2),2)*$E$2),"")</f>
        <v>0</v>
      </c>
      <c r="H5" s="228"/>
      <c r="I5" s="318"/>
    </row>
    <row r="6" spans="1:9" ht="13.35" hidden="1" customHeight="1" outlineLevel="1">
      <c r="A6" s="214"/>
      <c r="B6" s="209"/>
      <c r="C6" s="209" t="s">
        <v>27450</v>
      </c>
      <c r="D6" s="209"/>
      <c r="E6" s="209" t="s">
        <v>300</v>
      </c>
      <c r="F6" s="210"/>
      <c r="G6" s="210">
        <f t="shared" si="0"/>
        <v>0</v>
      </c>
      <c r="H6" s="228"/>
      <c r="I6" s="318"/>
    </row>
    <row r="7" spans="1:9" ht="11.85" hidden="1" customHeight="1" outlineLevel="3">
      <c r="A7" s="214" t="s">
        <v>27451</v>
      </c>
      <c r="B7" s="67" t="s">
        <v>27452</v>
      </c>
      <c r="C7" s="68" t="s">
        <v>27453</v>
      </c>
      <c r="D7" s="67" t="s">
        <v>21760</v>
      </c>
      <c r="E7" s="67" t="s">
        <v>818</v>
      </c>
      <c r="F7" s="77">
        <v>657.17</v>
      </c>
      <c r="G7" s="254">
        <f t="shared" si="0"/>
        <v>657.17</v>
      </c>
      <c r="H7" s="228"/>
      <c r="I7" s="318"/>
    </row>
    <row r="8" spans="1:9" ht="11.85" hidden="1" customHeight="1" outlineLevel="3">
      <c r="A8" s="214" t="s">
        <v>15298</v>
      </c>
      <c r="B8" s="67" t="s">
        <v>2427</v>
      </c>
      <c r="C8" s="68" t="s">
        <v>27454</v>
      </c>
      <c r="D8" s="67" t="s">
        <v>124</v>
      </c>
      <c r="E8" s="67" t="s">
        <v>818</v>
      </c>
      <c r="F8" s="77">
        <v>4475.93</v>
      </c>
      <c r="G8" s="254">
        <f t="shared" si="0"/>
        <v>4475.93</v>
      </c>
      <c r="H8" s="228"/>
      <c r="I8" s="318"/>
    </row>
    <row r="9" spans="1:9" ht="11.85" hidden="1" customHeight="1" outlineLevel="3">
      <c r="A9" s="214" t="s">
        <v>15299</v>
      </c>
      <c r="B9" s="67" t="s">
        <v>2428</v>
      </c>
      <c r="C9" s="68" t="s">
        <v>27455</v>
      </c>
      <c r="D9" s="67" t="s">
        <v>124</v>
      </c>
      <c r="E9" s="67" t="s">
        <v>818</v>
      </c>
      <c r="F9" s="77">
        <v>5491.85</v>
      </c>
      <c r="G9" s="254">
        <f t="shared" si="0"/>
        <v>5491.85</v>
      </c>
      <c r="H9" s="228"/>
      <c r="I9" s="318"/>
    </row>
    <row r="10" spans="1:9" ht="11.85" hidden="1" customHeight="1" outlineLevel="3">
      <c r="A10" s="214" t="s">
        <v>15300</v>
      </c>
      <c r="B10" s="67" t="s">
        <v>2429</v>
      </c>
      <c r="C10" s="68" t="s">
        <v>27456</v>
      </c>
      <c r="D10" s="67" t="s">
        <v>124</v>
      </c>
      <c r="E10" s="67" t="s">
        <v>818</v>
      </c>
      <c r="F10" s="77">
        <v>5882.18</v>
      </c>
      <c r="G10" s="254">
        <f t="shared" si="0"/>
        <v>5882.18</v>
      </c>
      <c r="H10" s="228"/>
      <c r="I10" s="318"/>
    </row>
    <row r="11" spans="1:9" ht="11.85" hidden="1" customHeight="1" outlineLevel="3">
      <c r="A11" s="214" t="s">
        <v>15301</v>
      </c>
      <c r="B11" s="67" t="s">
        <v>2430</v>
      </c>
      <c r="C11" s="68" t="s">
        <v>27457</v>
      </c>
      <c r="D11" s="67" t="s">
        <v>124</v>
      </c>
      <c r="E11" s="67" t="s">
        <v>818</v>
      </c>
      <c r="F11" s="77">
        <v>2104.34</v>
      </c>
      <c r="G11" s="254">
        <f t="shared" si="0"/>
        <v>2104.34</v>
      </c>
      <c r="H11" s="228"/>
      <c r="I11" s="318"/>
    </row>
    <row r="12" spans="1:9" ht="13.35" hidden="1" customHeight="1" outlineLevel="1">
      <c r="A12" s="214"/>
      <c r="B12" s="209"/>
      <c r="C12" s="209" t="s">
        <v>27458</v>
      </c>
      <c r="D12" s="209"/>
      <c r="E12" s="209" t="s">
        <v>300</v>
      </c>
      <c r="F12" s="210" t="s">
        <v>300</v>
      </c>
      <c r="G12" s="210" t="str">
        <f t="shared" si="0"/>
        <v/>
      </c>
      <c r="H12" s="228"/>
      <c r="I12" s="318"/>
    </row>
    <row r="13" spans="1:9" ht="13.35" hidden="1" customHeight="1" outlineLevel="2">
      <c r="A13" s="214"/>
      <c r="B13" s="442"/>
      <c r="C13" s="203" t="s">
        <v>27459</v>
      </c>
      <c r="D13" s="203"/>
      <c r="E13" s="203" t="s">
        <v>300</v>
      </c>
      <c r="F13" s="205" t="s">
        <v>300</v>
      </c>
      <c r="G13" s="253" t="str">
        <f t="shared" si="0"/>
        <v/>
      </c>
      <c r="H13" s="228"/>
      <c r="I13" s="318"/>
    </row>
    <row r="14" spans="1:9" s="108" customFormat="1" ht="12.95" hidden="1" customHeight="1" outlineLevel="3">
      <c r="A14" s="214"/>
      <c r="B14" s="109"/>
      <c r="C14" s="215" t="s">
        <v>27460</v>
      </c>
      <c r="D14" s="109"/>
      <c r="E14" s="109" t="s">
        <v>300</v>
      </c>
      <c r="F14" s="110" t="s">
        <v>300</v>
      </c>
      <c r="G14" s="255" t="str">
        <f t="shared" si="0"/>
        <v/>
      </c>
      <c r="H14" s="228"/>
      <c r="I14" s="318"/>
    </row>
    <row r="15" spans="1:9" ht="11.85" hidden="1" customHeight="1" outlineLevel="3">
      <c r="A15" s="214" t="s">
        <v>15293</v>
      </c>
      <c r="B15" s="67" t="s">
        <v>2422</v>
      </c>
      <c r="C15" s="68" t="s">
        <v>27461</v>
      </c>
      <c r="D15" s="67" t="s">
        <v>51</v>
      </c>
      <c r="E15" s="67" t="s">
        <v>818</v>
      </c>
      <c r="F15" s="77">
        <v>67.12</v>
      </c>
      <c r="G15" s="254">
        <f t="shared" si="0"/>
        <v>67.12</v>
      </c>
      <c r="H15" s="228"/>
      <c r="I15" s="318"/>
    </row>
    <row r="16" spans="1:9" ht="11.85" hidden="1" customHeight="1" outlineLevel="3">
      <c r="A16" s="214" t="s">
        <v>15292</v>
      </c>
      <c r="B16" s="67" t="s">
        <v>2421</v>
      </c>
      <c r="C16" s="68" t="s">
        <v>27462</v>
      </c>
      <c r="D16" s="67" t="s">
        <v>51</v>
      </c>
      <c r="E16" s="67" t="s">
        <v>818</v>
      </c>
      <c r="F16" s="77">
        <v>48.12</v>
      </c>
      <c r="G16" s="254">
        <f t="shared" si="0"/>
        <v>48.12</v>
      </c>
      <c r="H16" s="228"/>
      <c r="I16" s="318"/>
    </row>
    <row r="17" spans="1:9" ht="11.85" hidden="1" customHeight="1" outlineLevel="3">
      <c r="A17" s="214" t="s">
        <v>27463</v>
      </c>
      <c r="B17" s="67" t="s">
        <v>27464</v>
      </c>
      <c r="C17" s="68" t="s">
        <v>27465</v>
      </c>
      <c r="D17" s="67" t="s">
        <v>51</v>
      </c>
      <c r="E17" s="67" t="s">
        <v>818</v>
      </c>
      <c r="F17" s="77">
        <v>94.02</v>
      </c>
      <c r="G17" s="254">
        <f t="shared" si="0"/>
        <v>94.02</v>
      </c>
      <c r="H17" s="228"/>
      <c r="I17" s="318"/>
    </row>
    <row r="18" spans="1:9" s="108" customFormat="1" ht="12.95" hidden="1" customHeight="1" outlineLevel="3">
      <c r="A18" s="214"/>
      <c r="B18" s="109"/>
      <c r="C18" s="215" t="s">
        <v>27466</v>
      </c>
      <c r="D18" s="109"/>
      <c r="E18" s="109" t="s">
        <v>300</v>
      </c>
      <c r="F18" s="110" t="s">
        <v>300</v>
      </c>
      <c r="G18" s="255" t="str">
        <f t="shared" si="0"/>
        <v/>
      </c>
      <c r="H18" s="228"/>
      <c r="I18" s="318"/>
    </row>
    <row r="19" spans="1:9" ht="11.85" hidden="1" customHeight="1" outlineLevel="3">
      <c r="A19" s="214" t="s">
        <v>27467</v>
      </c>
      <c r="B19" s="67" t="s">
        <v>27468</v>
      </c>
      <c r="C19" s="68" t="s">
        <v>27469</v>
      </c>
      <c r="D19" s="67" t="s">
        <v>51</v>
      </c>
      <c r="E19" s="67" t="s">
        <v>818</v>
      </c>
      <c r="F19" s="77">
        <v>126.89</v>
      </c>
      <c r="G19" s="254">
        <f t="shared" si="0"/>
        <v>126.89</v>
      </c>
      <c r="H19" s="228"/>
      <c r="I19" s="318"/>
    </row>
    <row r="20" spans="1:9" ht="11.85" hidden="1" customHeight="1" outlineLevel="3">
      <c r="A20" s="214" t="s">
        <v>27470</v>
      </c>
      <c r="B20" s="67" t="s">
        <v>27471</v>
      </c>
      <c r="C20" s="68" t="s">
        <v>27472</v>
      </c>
      <c r="D20" s="67" t="s">
        <v>51</v>
      </c>
      <c r="E20" s="67" t="s">
        <v>818</v>
      </c>
      <c r="F20" s="77">
        <v>254.54</v>
      </c>
      <c r="G20" s="254">
        <f t="shared" si="0"/>
        <v>254.54</v>
      </c>
      <c r="H20" s="228"/>
      <c r="I20" s="318"/>
    </row>
    <row r="21" spans="1:9" ht="11.85" hidden="1" customHeight="1" outlineLevel="3">
      <c r="A21" s="214" t="s">
        <v>27473</v>
      </c>
      <c r="B21" s="67" t="s">
        <v>27474</v>
      </c>
      <c r="C21" s="68" t="s">
        <v>27475</v>
      </c>
      <c r="D21" s="67" t="s">
        <v>51</v>
      </c>
      <c r="E21" s="67" t="s">
        <v>818</v>
      </c>
      <c r="F21" s="77">
        <v>123.12</v>
      </c>
      <c r="G21" s="254">
        <f t="shared" si="0"/>
        <v>123.12</v>
      </c>
      <c r="H21" s="228"/>
      <c r="I21" s="318"/>
    </row>
    <row r="22" spans="1:9" ht="11.85" hidden="1" customHeight="1" outlineLevel="3">
      <c r="A22" s="214" t="s">
        <v>15294</v>
      </c>
      <c r="B22" s="67" t="s">
        <v>2423</v>
      </c>
      <c r="C22" s="68" t="s">
        <v>27476</v>
      </c>
      <c r="D22" s="67" t="s">
        <v>51</v>
      </c>
      <c r="E22" s="67" t="s">
        <v>818</v>
      </c>
      <c r="F22" s="77">
        <v>85.2</v>
      </c>
      <c r="G22" s="254">
        <f t="shared" si="0"/>
        <v>85.2</v>
      </c>
      <c r="H22" s="228"/>
      <c r="I22" s="318"/>
    </row>
    <row r="23" spans="1:9" ht="11.85" hidden="1" customHeight="1" outlineLevel="3">
      <c r="A23" s="214" t="s">
        <v>15296</v>
      </c>
      <c r="B23" s="67" t="s">
        <v>2425</v>
      </c>
      <c r="C23" s="68" t="s">
        <v>27477</v>
      </c>
      <c r="D23" s="67" t="s">
        <v>51</v>
      </c>
      <c r="E23" s="67" t="s">
        <v>818</v>
      </c>
      <c r="F23" s="77">
        <v>97.18</v>
      </c>
      <c r="G23" s="254">
        <f t="shared" si="0"/>
        <v>97.18</v>
      </c>
      <c r="H23" s="228"/>
      <c r="I23" s="318"/>
    </row>
    <row r="24" spans="1:9" ht="11.85" hidden="1" customHeight="1" outlineLevel="3">
      <c r="A24" s="214" t="s">
        <v>15295</v>
      </c>
      <c r="B24" s="67" t="s">
        <v>2424</v>
      </c>
      <c r="C24" s="68" t="s">
        <v>27478</v>
      </c>
      <c r="D24" s="67" t="s">
        <v>51</v>
      </c>
      <c r="E24" s="67" t="s">
        <v>818</v>
      </c>
      <c r="F24" s="77">
        <v>128.99</v>
      </c>
      <c r="G24" s="254">
        <f t="shared" si="0"/>
        <v>128.99</v>
      </c>
      <c r="H24" s="228"/>
      <c r="I24" s="318"/>
    </row>
    <row r="25" spans="1:9" ht="11.85" hidden="1" customHeight="1" outlineLevel="3">
      <c r="A25" s="214" t="s">
        <v>27479</v>
      </c>
      <c r="B25" s="67" t="s">
        <v>27480</v>
      </c>
      <c r="C25" s="68" t="s">
        <v>27481</v>
      </c>
      <c r="D25" s="67" t="s">
        <v>51</v>
      </c>
      <c r="E25" s="67" t="s">
        <v>818</v>
      </c>
      <c r="F25" s="77">
        <v>157.12</v>
      </c>
      <c r="G25" s="254">
        <f t="shared" si="0"/>
        <v>157.12</v>
      </c>
      <c r="H25" s="228"/>
      <c r="I25" s="318"/>
    </row>
    <row r="26" spans="1:9" ht="11.85" hidden="1" customHeight="1" outlineLevel="3">
      <c r="A26" s="214" t="s">
        <v>15297</v>
      </c>
      <c r="B26" s="67" t="s">
        <v>2426</v>
      </c>
      <c r="C26" s="68" t="s">
        <v>27482</v>
      </c>
      <c r="D26" s="67" t="s">
        <v>51</v>
      </c>
      <c r="E26" s="67" t="s">
        <v>818</v>
      </c>
      <c r="F26" s="77">
        <v>138.04</v>
      </c>
      <c r="G26" s="254">
        <f t="shared" si="0"/>
        <v>138.04</v>
      </c>
      <c r="H26" s="228"/>
      <c r="I26" s="318"/>
    </row>
    <row r="27" spans="1:9" ht="11.85" hidden="1" customHeight="1" outlineLevel="3">
      <c r="A27" s="214" t="s">
        <v>27483</v>
      </c>
      <c r="B27" s="67" t="s">
        <v>27484</v>
      </c>
      <c r="C27" s="68" t="s">
        <v>27485</v>
      </c>
      <c r="D27" s="67" t="s">
        <v>51</v>
      </c>
      <c r="E27" s="67" t="s">
        <v>818</v>
      </c>
      <c r="F27" s="77">
        <v>72.86</v>
      </c>
      <c r="G27" s="254">
        <f t="shared" si="0"/>
        <v>72.86</v>
      </c>
      <c r="H27" s="228"/>
      <c r="I27" s="318"/>
    </row>
    <row r="28" spans="1:9" ht="11.85" hidden="1" customHeight="1" outlineLevel="3">
      <c r="A28" s="214" t="s">
        <v>27486</v>
      </c>
      <c r="B28" s="67" t="s">
        <v>27487</v>
      </c>
      <c r="C28" s="68" t="s">
        <v>27488</v>
      </c>
      <c r="D28" s="67" t="s">
        <v>51</v>
      </c>
      <c r="E28" s="67" t="s">
        <v>818</v>
      </c>
      <c r="F28" s="77">
        <v>117.95</v>
      </c>
      <c r="G28" s="254">
        <f t="shared" si="0"/>
        <v>117.95</v>
      </c>
      <c r="H28" s="228"/>
      <c r="I28" s="318"/>
    </row>
    <row r="29" spans="1:9" ht="11.85" hidden="1" customHeight="1" outlineLevel="3">
      <c r="A29" s="214" t="s">
        <v>27489</v>
      </c>
      <c r="B29" s="67" t="s">
        <v>27490</v>
      </c>
      <c r="C29" s="68" t="s">
        <v>27491</v>
      </c>
      <c r="D29" s="67" t="s">
        <v>51</v>
      </c>
      <c r="E29" s="67" t="s">
        <v>818</v>
      </c>
      <c r="F29" s="77">
        <v>92.77</v>
      </c>
      <c r="G29" s="254">
        <f t="shared" si="0"/>
        <v>92.77</v>
      </c>
      <c r="H29" s="228"/>
      <c r="I29" s="318"/>
    </row>
    <row r="30" spans="1:9" ht="13.35" hidden="1" customHeight="1" outlineLevel="2">
      <c r="A30" s="214"/>
      <c r="B30" s="442"/>
      <c r="C30" s="203" t="s">
        <v>27492</v>
      </c>
      <c r="D30" s="203"/>
      <c r="E30" s="203" t="s">
        <v>300</v>
      </c>
      <c r="F30" s="205" t="s">
        <v>300</v>
      </c>
      <c r="G30" s="253" t="str">
        <f t="shared" si="0"/>
        <v/>
      </c>
      <c r="H30" s="228"/>
      <c r="I30" s="318"/>
    </row>
    <row r="31" spans="1:9" s="108" customFormat="1" ht="12.95" hidden="1" customHeight="1" outlineLevel="3">
      <c r="A31" s="214"/>
      <c r="B31" s="109"/>
      <c r="C31" s="215" t="s">
        <v>27493</v>
      </c>
      <c r="D31" s="109"/>
      <c r="E31" s="109" t="s">
        <v>300</v>
      </c>
      <c r="F31" s="110" t="s">
        <v>300</v>
      </c>
      <c r="G31" s="255" t="str">
        <f t="shared" si="0"/>
        <v/>
      </c>
      <c r="H31" s="228"/>
      <c r="I31" s="318"/>
    </row>
    <row r="32" spans="1:9" ht="11.85" hidden="1" customHeight="1" outlineLevel="3">
      <c r="A32" s="214" t="s">
        <v>27494</v>
      </c>
      <c r="B32" s="67" t="s">
        <v>27495</v>
      </c>
      <c r="C32" s="68" t="s">
        <v>27496</v>
      </c>
      <c r="D32" s="67" t="s">
        <v>124</v>
      </c>
      <c r="E32" s="67" t="s">
        <v>818</v>
      </c>
      <c r="F32" s="77">
        <v>575.53</v>
      </c>
      <c r="G32" s="254">
        <f t="shared" si="0"/>
        <v>575.53</v>
      </c>
      <c r="H32" s="228"/>
      <c r="I32" s="318"/>
    </row>
    <row r="33" spans="1:9" ht="11.85" hidden="1" customHeight="1" outlineLevel="3">
      <c r="A33" s="214" t="s">
        <v>27497</v>
      </c>
      <c r="B33" s="67" t="s">
        <v>27498</v>
      </c>
      <c r="C33" s="68" t="s">
        <v>27499</v>
      </c>
      <c r="D33" s="67" t="s">
        <v>124</v>
      </c>
      <c r="E33" s="67" t="s">
        <v>818</v>
      </c>
      <c r="F33" s="77">
        <v>733.36</v>
      </c>
      <c r="G33" s="254">
        <f t="shared" si="0"/>
        <v>733.36</v>
      </c>
      <c r="H33" s="228"/>
      <c r="I33" s="318"/>
    </row>
    <row r="34" spans="1:9" ht="11.85" hidden="1" customHeight="1" outlineLevel="3">
      <c r="A34" s="214" t="s">
        <v>27500</v>
      </c>
      <c r="B34" s="67" t="s">
        <v>27501</v>
      </c>
      <c r="C34" s="68" t="s">
        <v>27502</v>
      </c>
      <c r="D34" s="67" t="s">
        <v>124</v>
      </c>
      <c r="E34" s="67" t="s">
        <v>818</v>
      </c>
      <c r="F34" s="77">
        <v>806.16</v>
      </c>
      <c r="G34" s="254">
        <f t="shared" si="0"/>
        <v>806.16</v>
      </c>
      <c r="H34" s="228"/>
      <c r="I34" s="318"/>
    </row>
    <row r="35" spans="1:9" ht="11.85" hidden="1" customHeight="1" outlineLevel="3">
      <c r="A35" s="214" t="s">
        <v>15303</v>
      </c>
      <c r="B35" s="67" t="s">
        <v>2432</v>
      </c>
      <c r="C35" s="68" t="s">
        <v>27503</v>
      </c>
      <c r="D35" s="67" t="s">
        <v>124</v>
      </c>
      <c r="E35" s="67" t="s">
        <v>818</v>
      </c>
      <c r="F35" s="77">
        <v>918.22</v>
      </c>
      <c r="G35" s="254">
        <f t="shared" si="0"/>
        <v>918.22</v>
      </c>
      <c r="H35" s="228"/>
      <c r="I35" s="318"/>
    </row>
    <row r="36" spans="1:9" ht="11.85" hidden="1" customHeight="1" outlineLevel="3">
      <c r="A36" s="214" t="s">
        <v>27504</v>
      </c>
      <c r="B36" s="67" t="s">
        <v>27505</v>
      </c>
      <c r="C36" s="68" t="s">
        <v>27506</v>
      </c>
      <c r="D36" s="67" t="s">
        <v>124</v>
      </c>
      <c r="E36" s="67" t="s">
        <v>818</v>
      </c>
      <c r="F36" s="77">
        <v>1501.51</v>
      </c>
      <c r="G36" s="254">
        <f t="shared" si="0"/>
        <v>1501.51</v>
      </c>
      <c r="H36" s="228"/>
      <c r="I36" s="318"/>
    </row>
    <row r="37" spans="1:9" ht="11.85" hidden="1" customHeight="1" outlineLevel="3">
      <c r="A37" s="214" t="s">
        <v>27507</v>
      </c>
      <c r="B37" s="67" t="s">
        <v>27508</v>
      </c>
      <c r="C37" s="68" t="s">
        <v>27509</v>
      </c>
      <c r="D37" s="67" t="s">
        <v>124</v>
      </c>
      <c r="E37" s="67" t="s">
        <v>818</v>
      </c>
      <c r="F37" s="77">
        <v>241.03</v>
      </c>
      <c r="G37" s="254">
        <f t="shared" si="0"/>
        <v>241.03</v>
      </c>
      <c r="H37" s="228"/>
      <c r="I37" s="318"/>
    </row>
    <row r="38" spans="1:9" ht="11.85" hidden="1" customHeight="1" outlineLevel="3">
      <c r="A38" s="214" t="s">
        <v>15302</v>
      </c>
      <c r="B38" s="67" t="s">
        <v>2431</v>
      </c>
      <c r="C38" s="68" t="s">
        <v>27510</v>
      </c>
      <c r="D38" s="67" t="s">
        <v>124</v>
      </c>
      <c r="E38" s="67" t="s">
        <v>818</v>
      </c>
      <c r="F38" s="77">
        <v>349.98</v>
      </c>
      <c r="G38" s="254">
        <f t="shared" si="0"/>
        <v>349.98</v>
      </c>
      <c r="H38" s="228"/>
      <c r="I38" s="318"/>
    </row>
    <row r="39" spans="1:9" ht="11.85" hidden="1" customHeight="1" outlineLevel="3">
      <c r="A39" s="214" t="s">
        <v>27511</v>
      </c>
      <c r="B39" s="67" t="s">
        <v>27512</v>
      </c>
      <c r="C39" s="68" t="s">
        <v>27513</v>
      </c>
      <c r="D39" s="67" t="s">
        <v>124</v>
      </c>
      <c r="E39" s="67" t="s">
        <v>818</v>
      </c>
      <c r="F39" s="77">
        <v>423.31</v>
      </c>
      <c r="G39" s="254">
        <f t="shared" si="0"/>
        <v>423.31</v>
      </c>
      <c r="H39" s="228"/>
      <c r="I39" s="318"/>
    </row>
    <row r="40" spans="1:9" ht="11.85" hidden="1" customHeight="1" outlineLevel="3">
      <c r="A40" s="214" t="s">
        <v>27514</v>
      </c>
      <c r="B40" s="67" t="s">
        <v>27515</v>
      </c>
      <c r="C40" s="68" t="s">
        <v>27516</v>
      </c>
      <c r="D40" s="67" t="s">
        <v>124</v>
      </c>
      <c r="E40" s="67" t="s">
        <v>818</v>
      </c>
      <c r="F40" s="77">
        <v>625.6</v>
      </c>
      <c r="G40" s="254">
        <f t="shared" si="0"/>
        <v>625.6</v>
      </c>
      <c r="H40" s="228"/>
      <c r="I40" s="318"/>
    </row>
    <row r="41" spans="1:9" ht="11.85" hidden="1" customHeight="1" outlineLevel="3">
      <c r="A41" s="214" t="s">
        <v>27517</v>
      </c>
      <c r="B41" s="67" t="s">
        <v>27518</v>
      </c>
      <c r="C41" s="68" t="s">
        <v>27519</v>
      </c>
      <c r="D41" s="67" t="s">
        <v>124</v>
      </c>
      <c r="E41" s="67" t="s">
        <v>818</v>
      </c>
      <c r="F41" s="77">
        <v>781.92</v>
      </c>
      <c r="G41" s="254">
        <f t="shared" si="0"/>
        <v>781.92</v>
      </c>
      <c r="H41" s="228"/>
      <c r="I41" s="318"/>
    </row>
    <row r="42" spans="1:9" ht="11.85" hidden="1" customHeight="1" outlineLevel="3">
      <c r="A42" s="214" t="s">
        <v>27520</v>
      </c>
      <c r="B42" s="67" t="s">
        <v>27521</v>
      </c>
      <c r="C42" s="68" t="s">
        <v>27522</v>
      </c>
      <c r="D42" s="67" t="s">
        <v>124</v>
      </c>
      <c r="E42" s="67" t="s">
        <v>818</v>
      </c>
      <c r="F42" s="77">
        <v>1947.25</v>
      </c>
      <c r="G42" s="254">
        <f t="shared" si="0"/>
        <v>1947.25</v>
      </c>
      <c r="H42" s="228"/>
      <c r="I42" s="318"/>
    </row>
    <row r="43" spans="1:9" s="108" customFormat="1" ht="12.95" hidden="1" customHeight="1" outlineLevel="3">
      <c r="A43" s="214"/>
      <c r="B43" s="109"/>
      <c r="C43" s="215" t="s">
        <v>27523</v>
      </c>
      <c r="D43" s="109"/>
      <c r="E43" s="109" t="s">
        <v>300</v>
      </c>
      <c r="F43" s="110" t="s">
        <v>300</v>
      </c>
      <c r="G43" s="255" t="str">
        <f t="shared" si="0"/>
        <v/>
      </c>
      <c r="H43" s="228"/>
      <c r="I43" s="318"/>
    </row>
    <row r="44" spans="1:9" ht="11.85" hidden="1" customHeight="1" outlineLevel="3">
      <c r="A44" s="214" t="s">
        <v>27524</v>
      </c>
      <c r="B44" s="67" t="s">
        <v>27525</v>
      </c>
      <c r="C44" s="68" t="s">
        <v>27526</v>
      </c>
      <c r="D44" s="67" t="s">
        <v>124</v>
      </c>
      <c r="E44" s="67" t="s">
        <v>818</v>
      </c>
      <c r="F44" s="77">
        <v>721.78</v>
      </c>
      <c r="G44" s="254">
        <f t="shared" si="0"/>
        <v>721.78</v>
      </c>
      <c r="H44" s="228"/>
      <c r="I44" s="318"/>
    </row>
    <row r="45" spans="1:9" ht="11.85" hidden="1" customHeight="1" outlineLevel="3">
      <c r="A45" s="214" t="s">
        <v>27527</v>
      </c>
      <c r="B45" s="67" t="s">
        <v>27528</v>
      </c>
      <c r="C45" s="68" t="s">
        <v>27529</v>
      </c>
      <c r="D45" s="67" t="s">
        <v>124</v>
      </c>
      <c r="E45" s="67" t="s">
        <v>818</v>
      </c>
      <c r="F45" s="77">
        <v>721.78</v>
      </c>
      <c r="G45" s="254">
        <f t="shared" si="0"/>
        <v>721.78</v>
      </c>
      <c r="H45" s="228"/>
      <c r="I45" s="318"/>
    </row>
    <row r="46" spans="1:9" ht="11.85" hidden="1" customHeight="1" outlineLevel="3">
      <c r="A46" s="214" t="s">
        <v>27530</v>
      </c>
      <c r="B46" s="67" t="s">
        <v>27531</v>
      </c>
      <c r="C46" s="68" t="s">
        <v>27532</v>
      </c>
      <c r="D46" s="67" t="s">
        <v>124</v>
      </c>
      <c r="E46" s="67" t="s">
        <v>818</v>
      </c>
      <c r="F46" s="77">
        <v>998.26</v>
      </c>
      <c r="G46" s="254">
        <f t="shared" si="0"/>
        <v>998.26</v>
      </c>
      <c r="H46" s="228"/>
      <c r="I46" s="318"/>
    </row>
    <row r="47" spans="1:9" ht="11.85" hidden="1" customHeight="1" outlineLevel="3">
      <c r="A47" s="214" t="s">
        <v>27533</v>
      </c>
      <c r="B47" s="67" t="s">
        <v>27534</v>
      </c>
      <c r="C47" s="68" t="s">
        <v>27535</v>
      </c>
      <c r="D47" s="67" t="s">
        <v>124</v>
      </c>
      <c r="E47" s="67" t="s">
        <v>818</v>
      </c>
      <c r="F47" s="77">
        <v>998.26</v>
      </c>
      <c r="G47" s="254">
        <f t="shared" si="0"/>
        <v>998.26</v>
      </c>
      <c r="H47" s="228"/>
      <c r="I47" s="318"/>
    </row>
    <row r="48" spans="1:9" ht="11.85" hidden="1" customHeight="1" outlineLevel="3">
      <c r="A48" s="214" t="s">
        <v>27536</v>
      </c>
      <c r="B48" s="67" t="s">
        <v>27537</v>
      </c>
      <c r="C48" s="68" t="s">
        <v>27538</v>
      </c>
      <c r="D48" s="67" t="s">
        <v>124</v>
      </c>
      <c r="E48" s="67" t="s">
        <v>818</v>
      </c>
      <c r="F48" s="77">
        <v>1302.3399999999999</v>
      </c>
      <c r="G48" s="254">
        <f t="shared" si="0"/>
        <v>1302.3399999999999</v>
      </c>
      <c r="H48" s="228"/>
      <c r="I48" s="318"/>
    </row>
    <row r="49" spans="1:9" ht="11.85" hidden="1" customHeight="1" outlineLevel="3">
      <c r="A49" s="214" t="s">
        <v>27539</v>
      </c>
      <c r="B49" s="67" t="s">
        <v>27540</v>
      </c>
      <c r="C49" s="68" t="s">
        <v>27541</v>
      </c>
      <c r="D49" s="67" t="s">
        <v>124</v>
      </c>
      <c r="E49" s="67" t="s">
        <v>818</v>
      </c>
      <c r="F49" s="77">
        <v>1302.3399999999999</v>
      </c>
      <c r="G49" s="254">
        <f t="shared" si="0"/>
        <v>1302.3399999999999</v>
      </c>
      <c r="H49" s="228"/>
      <c r="I49" s="318"/>
    </row>
    <row r="50" spans="1:9" ht="11.85" hidden="1" customHeight="1" outlineLevel="3">
      <c r="A50" s="214" t="s">
        <v>27542</v>
      </c>
      <c r="B50" s="67" t="s">
        <v>27543</v>
      </c>
      <c r="C50" s="68" t="s">
        <v>27544</v>
      </c>
      <c r="D50" s="67" t="s">
        <v>124</v>
      </c>
      <c r="E50" s="67" t="s">
        <v>818</v>
      </c>
      <c r="F50" s="77">
        <v>2199.38</v>
      </c>
      <c r="G50" s="254">
        <f t="shared" si="0"/>
        <v>2199.38</v>
      </c>
      <c r="H50" s="228"/>
      <c r="I50" s="318"/>
    </row>
    <row r="51" spans="1:9" ht="11.85" hidden="1" customHeight="1" outlineLevel="3">
      <c r="A51" s="214" t="s">
        <v>15305</v>
      </c>
      <c r="B51" s="67" t="s">
        <v>2434</v>
      </c>
      <c r="C51" s="68" t="s">
        <v>41156</v>
      </c>
      <c r="D51" s="67" t="s">
        <v>124</v>
      </c>
      <c r="E51" s="67" t="s">
        <v>818</v>
      </c>
      <c r="F51" s="77">
        <v>678.37</v>
      </c>
      <c r="G51" s="254">
        <f t="shared" si="0"/>
        <v>678.37</v>
      </c>
      <c r="H51" s="228"/>
      <c r="I51" s="318"/>
    </row>
    <row r="52" spans="1:9" ht="11.85" hidden="1" customHeight="1" outlineLevel="3">
      <c r="A52" s="214" t="s">
        <v>15306</v>
      </c>
      <c r="B52" s="67" t="s">
        <v>2435</v>
      </c>
      <c r="C52" s="68" t="s">
        <v>41157</v>
      </c>
      <c r="D52" s="67" t="s">
        <v>124</v>
      </c>
      <c r="E52" s="67" t="s">
        <v>818</v>
      </c>
      <c r="F52" s="77">
        <v>957.06</v>
      </c>
      <c r="G52" s="254">
        <f t="shared" si="0"/>
        <v>957.06</v>
      </c>
      <c r="H52" s="228"/>
      <c r="I52" s="318"/>
    </row>
    <row r="53" spans="1:9" ht="11.85" hidden="1" customHeight="1" outlineLevel="3">
      <c r="A53" s="214" t="s">
        <v>15307</v>
      </c>
      <c r="B53" s="67" t="s">
        <v>2436</v>
      </c>
      <c r="C53" s="68" t="s">
        <v>27545</v>
      </c>
      <c r="D53" s="67" t="s">
        <v>124</v>
      </c>
      <c r="E53" s="67" t="s">
        <v>818</v>
      </c>
      <c r="F53" s="77">
        <v>1224.1199999999999</v>
      </c>
      <c r="G53" s="254">
        <f t="shared" si="0"/>
        <v>1224.1199999999999</v>
      </c>
      <c r="H53" s="228"/>
      <c r="I53" s="318"/>
    </row>
    <row r="54" spans="1:9" ht="11.85" hidden="1" customHeight="1" outlineLevel="3">
      <c r="A54" s="214" t="s">
        <v>15308</v>
      </c>
      <c r="B54" s="67" t="s">
        <v>2437</v>
      </c>
      <c r="C54" s="68" t="s">
        <v>27546</v>
      </c>
      <c r="D54" s="67" t="s">
        <v>124</v>
      </c>
      <c r="E54" s="67" t="s">
        <v>818</v>
      </c>
      <c r="F54" s="77">
        <v>1605.36</v>
      </c>
      <c r="G54" s="254">
        <f t="shared" si="0"/>
        <v>1605.36</v>
      </c>
      <c r="H54" s="228"/>
      <c r="I54" s="318"/>
    </row>
    <row r="55" spans="1:9" ht="11.85" hidden="1" customHeight="1" outlineLevel="3">
      <c r="A55" s="214" t="s">
        <v>15309</v>
      </c>
      <c r="B55" s="67" t="s">
        <v>2438</v>
      </c>
      <c r="C55" s="68" t="s">
        <v>27547</v>
      </c>
      <c r="D55" s="67" t="s">
        <v>124</v>
      </c>
      <c r="E55" s="67" t="s">
        <v>818</v>
      </c>
      <c r="F55" s="77">
        <v>1420.97</v>
      </c>
      <c r="G55" s="254">
        <f t="shared" si="0"/>
        <v>1420.97</v>
      </c>
      <c r="H55" s="228"/>
      <c r="I55" s="318"/>
    </row>
    <row r="56" spans="1:9" ht="11.85" hidden="1" customHeight="1" outlineLevel="3">
      <c r="A56" s="214" t="s">
        <v>15310</v>
      </c>
      <c r="B56" s="67" t="s">
        <v>2439</v>
      </c>
      <c r="C56" s="68" t="s">
        <v>27548</v>
      </c>
      <c r="D56" s="67" t="s">
        <v>124</v>
      </c>
      <c r="E56" s="67" t="s">
        <v>818</v>
      </c>
      <c r="F56" s="77">
        <v>2107.92</v>
      </c>
      <c r="G56" s="254">
        <f t="shared" si="0"/>
        <v>2107.92</v>
      </c>
      <c r="H56" s="228"/>
      <c r="I56" s="318"/>
    </row>
    <row r="57" spans="1:9" ht="11.85" hidden="1" customHeight="1" outlineLevel="3">
      <c r="A57" s="214" t="s">
        <v>15311</v>
      </c>
      <c r="B57" s="67" t="s">
        <v>2440</v>
      </c>
      <c r="C57" s="68" t="s">
        <v>27549</v>
      </c>
      <c r="D57" s="67" t="s">
        <v>124</v>
      </c>
      <c r="E57" s="67" t="s">
        <v>818</v>
      </c>
      <c r="F57" s="77">
        <v>2751.01</v>
      </c>
      <c r="G57" s="254">
        <f t="shared" si="0"/>
        <v>2751.01</v>
      </c>
      <c r="H57" s="228"/>
      <c r="I57" s="318"/>
    </row>
    <row r="58" spans="1:9" ht="11.85" hidden="1" customHeight="1" outlineLevel="3">
      <c r="A58" s="214" t="s">
        <v>15312</v>
      </c>
      <c r="B58" s="67" t="s">
        <v>2441</v>
      </c>
      <c r="C58" s="68" t="s">
        <v>27550</v>
      </c>
      <c r="D58" s="67" t="s">
        <v>124</v>
      </c>
      <c r="E58" s="67" t="s">
        <v>818</v>
      </c>
      <c r="F58" s="77">
        <v>3509.95</v>
      </c>
      <c r="G58" s="254">
        <f t="shared" si="0"/>
        <v>3509.95</v>
      </c>
      <c r="H58" s="228"/>
      <c r="I58" s="318"/>
    </row>
    <row r="59" spans="1:9" ht="11.85" hidden="1" customHeight="1" outlineLevel="3">
      <c r="A59" s="214" t="s">
        <v>27551</v>
      </c>
      <c r="B59" s="67" t="s">
        <v>27552</v>
      </c>
      <c r="C59" s="68" t="s">
        <v>27553</v>
      </c>
      <c r="D59" s="67" t="s">
        <v>124</v>
      </c>
      <c r="E59" s="67" t="s">
        <v>818</v>
      </c>
      <c r="F59" s="77">
        <v>388.27</v>
      </c>
      <c r="G59" s="254">
        <f t="shared" si="0"/>
        <v>388.27</v>
      </c>
      <c r="H59" s="228"/>
      <c r="I59" s="318"/>
    </row>
    <row r="60" spans="1:9" ht="11.85" hidden="1" customHeight="1" outlineLevel="3">
      <c r="A60" s="214" t="s">
        <v>27554</v>
      </c>
      <c r="B60" s="67" t="s">
        <v>27555</v>
      </c>
      <c r="C60" s="68" t="s">
        <v>27556</v>
      </c>
      <c r="D60" s="67" t="s">
        <v>124</v>
      </c>
      <c r="E60" s="67" t="s">
        <v>818</v>
      </c>
      <c r="F60" s="77">
        <v>524.57000000000005</v>
      </c>
      <c r="G60" s="254">
        <f t="shared" si="0"/>
        <v>524.57000000000005</v>
      </c>
      <c r="H60" s="228"/>
      <c r="I60" s="318"/>
    </row>
    <row r="61" spans="1:9" ht="11.85" hidden="1" customHeight="1" outlineLevel="3">
      <c r="A61" s="214" t="s">
        <v>27557</v>
      </c>
      <c r="B61" s="67" t="s">
        <v>27558</v>
      </c>
      <c r="C61" s="68" t="s">
        <v>27559</v>
      </c>
      <c r="D61" s="67" t="s">
        <v>51</v>
      </c>
      <c r="E61" s="67" t="s">
        <v>818</v>
      </c>
      <c r="F61" s="77">
        <v>580.54</v>
      </c>
      <c r="G61" s="254">
        <f t="shared" si="0"/>
        <v>580.54</v>
      </c>
      <c r="H61" s="228"/>
      <c r="I61" s="318"/>
    </row>
    <row r="62" spans="1:9" ht="11.85" hidden="1" customHeight="1" outlineLevel="3">
      <c r="A62" s="214" t="s">
        <v>27560</v>
      </c>
      <c r="B62" s="67" t="s">
        <v>27561</v>
      </c>
      <c r="C62" s="68" t="s">
        <v>27562</v>
      </c>
      <c r="D62" s="67" t="s">
        <v>124</v>
      </c>
      <c r="E62" s="67" t="s">
        <v>818</v>
      </c>
      <c r="F62" s="77">
        <v>691.14</v>
      </c>
      <c r="G62" s="254">
        <f t="shared" si="0"/>
        <v>691.14</v>
      </c>
      <c r="H62" s="228"/>
      <c r="I62" s="318"/>
    </row>
    <row r="63" spans="1:9" ht="11.85" hidden="1" customHeight="1" outlineLevel="3">
      <c r="A63" s="214" t="s">
        <v>15304</v>
      </c>
      <c r="B63" s="67" t="s">
        <v>2433</v>
      </c>
      <c r="C63" s="68" t="s">
        <v>27563</v>
      </c>
      <c r="D63" s="67" t="s">
        <v>124</v>
      </c>
      <c r="E63" s="67" t="s">
        <v>818</v>
      </c>
      <c r="F63" s="77">
        <v>1088.6600000000001</v>
      </c>
      <c r="G63" s="254">
        <f t="shared" si="0"/>
        <v>1088.6600000000001</v>
      </c>
      <c r="H63" s="228"/>
      <c r="I63" s="318"/>
    </row>
    <row r="64" spans="1:9" ht="11.85" hidden="1" customHeight="1" outlineLevel="3">
      <c r="A64" s="214" t="s">
        <v>27564</v>
      </c>
      <c r="B64" s="67" t="s">
        <v>27565</v>
      </c>
      <c r="C64" s="68" t="s">
        <v>27566</v>
      </c>
      <c r="D64" s="67" t="s">
        <v>124</v>
      </c>
      <c r="E64" s="67" t="s">
        <v>818</v>
      </c>
      <c r="F64" s="77">
        <v>1087.8399999999999</v>
      </c>
      <c r="G64" s="254">
        <f t="shared" si="0"/>
        <v>1087.8399999999999</v>
      </c>
      <c r="H64" s="228"/>
      <c r="I64" s="318"/>
    </row>
    <row r="65" spans="1:9" ht="11.85" hidden="1" customHeight="1" outlineLevel="3">
      <c r="A65" s="214" t="s">
        <v>27567</v>
      </c>
      <c r="B65" s="67" t="s">
        <v>27568</v>
      </c>
      <c r="C65" s="68" t="s">
        <v>27569</v>
      </c>
      <c r="D65" s="67" t="s">
        <v>124</v>
      </c>
      <c r="E65" s="67" t="s">
        <v>818</v>
      </c>
      <c r="F65" s="77">
        <v>627.96</v>
      </c>
      <c r="G65" s="254">
        <f t="shared" si="0"/>
        <v>627.96</v>
      </c>
      <c r="H65" s="228"/>
      <c r="I65" s="318"/>
    </row>
    <row r="66" spans="1:9" ht="11.85" hidden="1" customHeight="1" outlineLevel="3">
      <c r="A66" s="214" t="s">
        <v>27570</v>
      </c>
      <c r="B66" s="67" t="s">
        <v>27571</v>
      </c>
      <c r="C66" s="68" t="s">
        <v>27572</v>
      </c>
      <c r="D66" s="67" t="s">
        <v>124</v>
      </c>
      <c r="E66" s="67" t="s">
        <v>818</v>
      </c>
      <c r="F66" s="77">
        <v>633.25</v>
      </c>
      <c r="G66" s="254">
        <f t="shared" si="0"/>
        <v>633.25</v>
      </c>
      <c r="H66" s="228"/>
      <c r="I66" s="318"/>
    </row>
    <row r="67" spans="1:9" ht="11.85" hidden="1" customHeight="1" outlineLevel="3">
      <c r="A67" s="214" t="s">
        <v>27573</v>
      </c>
      <c r="B67" s="67" t="s">
        <v>27574</v>
      </c>
      <c r="C67" s="68" t="s">
        <v>27575</v>
      </c>
      <c r="D67" s="67" t="s">
        <v>124</v>
      </c>
      <c r="E67" s="67" t="s">
        <v>818</v>
      </c>
      <c r="F67" s="77">
        <v>695.04</v>
      </c>
      <c r="G67" s="254">
        <f t="shared" ref="G67:G130" si="1">IFERROR(IF(E67="грн",ROUND(F67*(1-$G$2),2),ROUND(F67*(1-$G$2),2)*$E$2),"")</f>
        <v>695.04</v>
      </c>
      <c r="H67" s="228"/>
      <c r="I67" s="318"/>
    </row>
    <row r="68" spans="1:9" ht="11.85" hidden="1" customHeight="1" outlineLevel="3">
      <c r="A68" s="214" t="s">
        <v>27576</v>
      </c>
      <c r="B68" s="67" t="s">
        <v>27577</v>
      </c>
      <c r="C68" s="68" t="s">
        <v>27578</v>
      </c>
      <c r="D68" s="67" t="s">
        <v>124</v>
      </c>
      <c r="E68" s="67" t="s">
        <v>818</v>
      </c>
      <c r="F68" s="77">
        <v>784.92</v>
      </c>
      <c r="G68" s="254">
        <f t="shared" si="1"/>
        <v>784.92</v>
      </c>
      <c r="H68" s="228"/>
      <c r="I68" s="318"/>
    </row>
    <row r="69" spans="1:9" ht="11.85" hidden="1" customHeight="1" outlineLevel="3">
      <c r="A69" s="214" t="s">
        <v>27579</v>
      </c>
      <c r="B69" s="67" t="s">
        <v>27580</v>
      </c>
      <c r="C69" s="68" t="s">
        <v>27581</v>
      </c>
      <c r="D69" s="67" t="s">
        <v>124</v>
      </c>
      <c r="E69" s="67" t="s">
        <v>818</v>
      </c>
      <c r="F69" s="77">
        <v>827.34</v>
      </c>
      <c r="G69" s="254">
        <f t="shared" si="1"/>
        <v>827.34</v>
      </c>
      <c r="H69" s="228"/>
      <c r="I69" s="318"/>
    </row>
    <row r="70" spans="1:9" ht="11.85" hidden="1" customHeight="1" outlineLevel="3">
      <c r="A70" s="214" t="s">
        <v>27582</v>
      </c>
      <c r="B70" s="67" t="s">
        <v>27583</v>
      </c>
      <c r="C70" s="68" t="s">
        <v>27584</v>
      </c>
      <c r="D70" s="67" t="s">
        <v>124</v>
      </c>
      <c r="E70" s="67" t="s">
        <v>818</v>
      </c>
      <c r="F70" s="77">
        <v>934.33</v>
      </c>
      <c r="G70" s="254">
        <f t="shared" si="1"/>
        <v>934.33</v>
      </c>
      <c r="H70" s="228"/>
      <c r="I70" s="318"/>
    </row>
    <row r="71" spans="1:9" ht="11.85" hidden="1" customHeight="1" outlineLevel="3">
      <c r="A71" s="214" t="s">
        <v>27585</v>
      </c>
      <c r="B71" s="67" t="s">
        <v>27586</v>
      </c>
      <c r="C71" s="68" t="s">
        <v>27587</v>
      </c>
      <c r="D71" s="67" t="s">
        <v>124</v>
      </c>
      <c r="E71" s="67" t="s">
        <v>818</v>
      </c>
      <c r="F71" s="77">
        <v>1471.8</v>
      </c>
      <c r="G71" s="254">
        <f t="shared" si="1"/>
        <v>1471.8</v>
      </c>
      <c r="H71" s="228"/>
      <c r="I71" s="318"/>
    </row>
    <row r="72" spans="1:9" ht="11.85" hidden="1" customHeight="1" outlineLevel="3">
      <c r="A72" s="214" t="s">
        <v>27588</v>
      </c>
      <c r="B72" s="67" t="s">
        <v>27589</v>
      </c>
      <c r="C72" s="68" t="s">
        <v>27590</v>
      </c>
      <c r="D72" s="67" t="s">
        <v>124</v>
      </c>
      <c r="E72" s="67" t="s">
        <v>818</v>
      </c>
      <c r="F72" s="77">
        <v>1471.8</v>
      </c>
      <c r="G72" s="254">
        <f t="shared" si="1"/>
        <v>1471.8</v>
      </c>
      <c r="H72" s="228"/>
      <c r="I72" s="318"/>
    </row>
    <row r="73" spans="1:9" ht="11.85" hidden="1" customHeight="1" outlineLevel="3">
      <c r="A73" s="214" t="s">
        <v>27591</v>
      </c>
      <c r="B73" s="67" t="s">
        <v>27592</v>
      </c>
      <c r="C73" s="68" t="s">
        <v>27593</v>
      </c>
      <c r="D73" s="67" t="s">
        <v>124</v>
      </c>
      <c r="E73" s="67" t="s">
        <v>818</v>
      </c>
      <c r="F73" s="77">
        <v>3541.61</v>
      </c>
      <c r="G73" s="254">
        <f t="shared" si="1"/>
        <v>3541.61</v>
      </c>
      <c r="H73" s="228"/>
      <c r="I73" s="318"/>
    </row>
    <row r="74" spans="1:9" s="108" customFormat="1" ht="12.95" hidden="1" customHeight="1" outlineLevel="3">
      <c r="A74" s="214"/>
      <c r="B74" s="109"/>
      <c r="C74" s="215" t="s">
        <v>27594</v>
      </c>
      <c r="D74" s="109"/>
      <c r="E74" s="109" t="s">
        <v>300</v>
      </c>
      <c r="F74" s="110" t="s">
        <v>300</v>
      </c>
      <c r="G74" s="255" t="str">
        <f t="shared" si="1"/>
        <v/>
      </c>
      <c r="H74" s="228"/>
      <c r="I74" s="318"/>
    </row>
    <row r="75" spans="1:9" ht="11.85" hidden="1" customHeight="1" outlineLevel="3">
      <c r="A75" s="214" t="s">
        <v>27595</v>
      </c>
      <c r="B75" s="67" t="s">
        <v>27596</v>
      </c>
      <c r="C75" s="68" t="s">
        <v>27597</v>
      </c>
      <c r="D75" s="67" t="s">
        <v>124</v>
      </c>
      <c r="E75" s="67" t="s">
        <v>818</v>
      </c>
      <c r="F75" s="77">
        <v>694.13</v>
      </c>
      <c r="G75" s="254">
        <f t="shared" si="1"/>
        <v>694.13</v>
      </c>
      <c r="H75" s="228"/>
      <c r="I75" s="318"/>
    </row>
    <row r="76" spans="1:9" ht="11.85" hidden="1" customHeight="1" outlineLevel="3">
      <c r="A76" s="214" t="s">
        <v>27598</v>
      </c>
      <c r="B76" s="67" t="s">
        <v>27599</v>
      </c>
      <c r="C76" s="68" t="s">
        <v>27600</v>
      </c>
      <c r="D76" s="67" t="s">
        <v>124</v>
      </c>
      <c r="E76" s="67" t="s">
        <v>818</v>
      </c>
      <c r="F76" s="77">
        <v>884.46</v>
      </c>
      <c r="G76" s="254">
        <f t="shared" si="1"/>
        <v>884.46</v>
      </c>
      <c r="H76" s="228"/>
      <c r="I76" s="318"/>
    </row>
    <row r="77" spans="1:9" ht="11.85" hidden="1" customHeight="1" outlineLevel="3">
      <c r="A77" s="214" t="s">
        <v>27601</v>
      </c>
      <c r="B77" s="67" t="s">
        <v>27602</v>
      </c>
      <c r="C77" s="68" t="s">
        <v>27603</v>
      </c>
      <c r="D77" s="67" t="s">
        <v>124</v>
      </c>
      <c r="E77" s="67" t="s">
        <v>818</v>
      </c>
      <c r="F77" s="77">
        <v>1087.8399999999999</v>
      </c>
      <c r="G77" s="254">
        <f t="shared" si="1"/>
        <v>1087.8399999999999</v>
      </c>
      <c r="H77" s="228"/>
      <c r="I77" s="318"/>
    </row>
    <row r="78" spans="1:9" ht="11.85" hidden="1" customHeight="1" outlineLevel="3">
      <c r="A78" s="214" t="s">
        <v>27604</v>
      </c>
      <c r="B78" s="67" t="s">
        <v>27605</v>
      </c>
      <c r="C78" s="68" t="s">
        <v>27606</v>
      </c>
      <c r="D78" s="67" t="s">
        <v>124</v>
      </c>
      <c r="E78" s="67" t="s">
        <v>818</v>
      </c>
      <c r="F78" s="77">
        <v>1358.38</v>
      </c>
      <c r="G78" s="254">
        <f t="shared" si="1"/>
        <v>1358.38</v>
      </c>
      <c r="H78" s="228"/>
      <c r="I78" s="318"/>
    </row>
    <row r="79" spans="1:9" ht="11.85" hidden="1" customHeight="1" outlineLevel="3">
      <c r="A79" s="214" t="s">
        <v>27607</v>
      </c>
      <c r="B79" s="67" t="s">
        <v>27608</v>
      </c>
      <c r="C79" s="68" t="s">
        <v>27609</v>
      </c>
      <c r="D79" s="67" t="s">
        <v>124</v>
      </c>
      <c r="E79" s="67" t="s">
        <v>818</v>
      </c>
      <c r="F79" s="77">
        <v>1724.1</v>
      </c>
      <c r="G79" s="254">
        <f t="shared" si="1"/>
        <v>1724.1</v>
      </c>
      <c r="H79" s="228"/>
      <c r="I79" s="318"/>
    </row>
    <row r="80" spans="1:9" ht="11.85" hidden="1" customHeight="1" outlineLevel="3">
      <c r="A80" s="214" t="s">
        <v>27610</v>
      </c>
      <c r="B80" s="67" t="s">
        <v>27611</v>
      </c>
      <c r="C80" s="68" t="s">
        <v>27612</v>
      </c>
      <c r="D80" s="67" t="s">
        <v>124</v>
      </c>
      <c r="E80" s="67" t="s">
        <v>818</v>
      </c>
      <c r="F80" s="77">
        <v>1083.4100000000001</v>
      </c>
      <c r="G80" s="254">
        <f t="shared" si="1"/>
        <v>1083.4100000000001</v>
      </c>
      <c r="H80" s="228"/>
      <c r="I80" s="318"/>
    </row>
    <row r="81" spans="1:9" ht="11.85" hidden="1" customHeight="1" outlineLevel="3">
      <c r="A81" s="214" t="s">
        <v>27613</v>
      </c>
      <c r="B81" s="67" t="s">
        <v>27614</v>
      </c>
      <c r="C81" s="68" t="s">
        <v>27615</v>
      </c>
      <c r="D81" s="67" t="s">
        <v>124</v>
      </c>
      <c r="E81" s="67" t="s">
        <v>818</v>
      </c>
      <c r="F81" s="77">
        <v>977.75</v>
      </c>
      <c r="G81" s="254">
        <f t="shared" si="1"/>
        <v>977.75</v>
      </c>
      <c r="H81" s="228"/>
      <c r="I81" s="318"/>
    </row>
    <row r="82" spans="1:9" ht="11.85" hidden="1" customHeight="1" outlineLevel="3">
      <c r="A82" s="214" t="s">
        <v>27616</v>
      </c>
      <c r="B82" s="67" t="s">
        <v>27617</v>
      </c>
      <c r="C82" s="68" t="s">
        <v>27618</v>
      </c>
      <c r="D82" s="67" t="s">
        <v>124</v>
      </c>
      <c r="E82" s="67" t="s">
        <v>818</v>
      </c>
      <c r="F82" s="77">
        <v>906.83</v>
      </c>
      <c r="G82" s="254">
        <f t="shared" si="1"/>
        <v>906.83</v>
      </c>
      <c r="H82" s="228"/>
      <c r="I82" s="318"/>
    </row>
    <row r="83" spans="1:9" ht="11.85" hidden="1" customHeight="1" outlineLevel="3">
      <c r="A83" s="214" t="s">
        <v>27619</v>
      </c>
      <c r="B83" s="67" t="s">
        <v>27620</v>
      </c>
      <c r="C83" s="68" t="s">
        <v>27621</v>
      </c>
      <c r="D83" s="67" t="s">
        <v>124</v>
      </c>
      <c r="E83" s="67" t="s">
        <v>818</v>
      </c>
      <c r="F83" s="77">
        <v>884.46</v>
      </c>
      <c r="G83" s="254">
        <f t="shared" si="1"/>
        <v>884.46</v>
      </c>
      <c r="H83" s="228"/>
      <c r="I83" s="318"/>
    </row>
    <row r="84" spans="1:9" ht="11.85" hidden="1" customHeight="1" outlineLevel="3">
      <c r="A84" s="214" t="s">
        <v>27622</v>
      </c>
      <c r="B84" s="67" t="s">
        <v>27623</v>
      </c>
      <c r="C84" s="68" t="s">
        <v>27624</v>
      </c>
      <c r="D84" s="67" t="s">
        <v>124</v>
      </c>
      <c r="E84" s="67" t="s">
        <v>818</v>
      </c>
      <c r="F84" s="77">
        <v>1136.3599999999999</v>
      </c>
      <c r="G84" s="254">
        <f t="shared" si="1"/>
        <v>1136.3599999999999</v>
      </c>
      <c r="H84" s="228"/>
      <c r="I84" s="318"/>
    </row>
    <row r="85" spans="1:9" ht="11.85" hidden="1" customHeight="1" outlineLevel="3">
      <c r="A85" s="214" t="s">
        <v>27625</v>
      </c>
      <c r="B85" s="67" t="s">
        <v>27626</v>
      </c>
      <c r="C85" s="68" t="s">
        <v>27627</v>
      </c>
      <c r="D85" s="67" t="s">
        <v>124</v>
      </c>
      <c r="E85" s="67" t="s">
        <v>818</v>
      </c>
      <c r="F85" s="77">
        <v>16100.64</v>
      </c>
      <c r="G85" s="254">
        <f t="shared" si="1"/>
        <v>16100.64</v>
      </c>
      <c r="H85" s="228"/>
      <c r="I85" s="318"/>
    </row>
    <row r="86" spans="1:9" ht="11.85" hidden="1" customHeight="1" outlineLevel="3">
      <c r="A86" s="214" t="s">
        <v>27628</v>
      </c>
      <c r="B86" s="67" t="s">
        <v>27629</v>
      </c>
      <c r="C86" s="68" t="s">
        <v>27630</v>
      </c>
      <c r="D86" s="67" t="s">
        <v>124</v>
      </c>
      <c r="E86" s="67" t="s">
        <v>818</v>
      </c>
      <c r="F86" s="77">
        <v>1358.63</v>
      </c>
      <c r="G86" s="254">
        <f t="shared" si="1"/>
        <v>1358.63</v>
      </c>
      <c r="H86" s="228"/>
      <c r="I86" s="318"/>
    </row>
    <row r="87" spans="1:9" ht="11.85" hidden="1" customHeight="1" outlineLevel="3">
      <c r="A87" s="214" t="s">
        <v>27631</v>
      </c>
      <c r="B87" s="67" t="s">
        <v>27632</v>
      </c>
      <c r="C87" s="68" t="s">
        <v>27633</v>
      </c>
      <c r="D87" s="67" t="s">
        <v>124</v>
      </c>
      <c r="E87" s="67" t="s">
        <v>818</v>
      </c>
      <c r="F87" s="77">
        <v>2774.78</v>
      </c>
      <c r="G87" s="254">
        <f t="shared" si="1"/>
        <v>2774.78</v>
      </c>
      <c r="H87" s="228"/>
      <c r="I87" s="318"/>
    </row>
    <row r="88" spans="1:9" ht="11.85" hidden="1" customHeight="1" outlineLevel="3">
      <c r="A88" s="214" t="s">
        <v>27634</v>
      </c>
      <c r="B88" s="67" t="s">
        <v>27635</v>
      </c>
      <c r="C88" s="68" t="s">
        <v>27636</v>
      </c>
      <c r="D88" s="67" t="s">
        <v>124</v>
      </c>
      <c r="E88" s="67" t="s">
        <v>818</v>
      </c>
      <c r="F88" s="77">
        <v>1839.78</v>
      </c>
      <c r="G88" s="254">
        <f t="shared" si="1"/>
        <v>1839.78</v>
      </c>
      <c r="H88" s="228"/>
      <c r="I88" s="318"/>
    </row>
    <row r="89" spans="1:9" ht="11.85" hidden="1" customHeight="1" outlineLevel="3">
      <c r="A89" s="214" t="s">
        <v>27637</v>
      </c>
      <c r="B89" s="67" t="s">
        <v>27638</v>
      </c>
      <c r="C89" s="68" t="s">
        <v>27639</v>
      </c>
      <c r="D89" s="67" t="s">
        <v>124</v>
      </c>
      <c r="E89" s="67" t="s">
        <v>818</v>
      </c>
      <c r="F89" s="77">
        <v>4169.54</v>
      </c>
      <c r="G89" s="254">
        <f t="shared" si="1"/>
        <v>4169.54</v>
      </c>
      <c r="H89" s="228"/>
      <c r="I89" s="318"/>
    </row>
    <row r="90" spans="1:9" ht="11.85" hidden="1" customHeight="1" outlineLevel="3">
      <c r="A90" s="214" t="s">
        <v>27640</v>
      </c>
      <c r="B90" s="67" t="s">
        <v>27641</v>
      </c>
      <c r="C90" s="68" t="s">
        <v>27642</v>
      </c>
      <c r="D90" s="67" t="s">
        <v>124</v>
      </c>
      <c r="E90" s="67" t="s">
        <v>818</v>
      </c>
      <c r="F90" s="77">
        <v>1139.3399999999999</v>
      </c>
      <c r="G90" s="254">
        <f t="shared" si="1"/>
        <v>1139.3399999999999</v>
      </c>
      <c r="H90" s="228"/>
      <c r="I90" s="318"/>
    </row>
    <row r="91" spans="1:9" ht="11.85" hidden="1" customHeight="1" outlineLevel="3">
      <c r="A91" s="214" t="s">
        <v>27643</v>
      </c>
      <c r="B91" s="67" t="s">
        <v>27644</v>
      </c>
      <c r="C91" s="68" t="s">
        <v>27645</v>
      </c>
      <c r="D91" s="67" t="s">
        <v>124</v>
      </c>
      <c r="E91" s="67" t="s">
        <v>818</v>
      </c>
      <c r="F91" s="77">
        <v>1139.3399999999999</v>
      </c>
      <c r="G91" s="254">
        <f t="shared" si="1"/>
        <v>1139.3399999999999</v>
      </c>
      <c r="H91" s="228"/>
      <c r="I91" s="318"/>
    </row>
    <row r="92" spans="1:9" ht="11.85" hidden="1" customHeight="1" outlineLevel="3">
      <c r="A92" s="214" t="s">
        <v>27646</v>
      </c>
      <c r="B92" s="67" t="s">
        <v>27647</v>
      </c>
      <c r="C92" s="68" t="s">
        <v>27648</v>
      </c>
      <c r="D92" s="67" t="s">
        <v>124</v>
      </c>
      <c r="E92" s="67" t="s">
        <v>818</v>
      </c>
      <c r="F92" s="77">
        <v>1521.86</v>
      </c>
      <c r="G92" s="254">
        <f t="shared" si="1"/>
        <v>1521.86</v>
      </c>
      <c r="H92" s="228"/>
      <c r="I92" s="318"/>
    </row>
    <row r="93" spans="1:9" ht="11.85" hidden="1" customHeight="1" outlineLevel="3">
      <c r="A93" s="214" t="s">
        <v>27649</v>
      </c>
      <c r="B93" s="67" t="s">
        <v>27650</v>
      </c>
      <c r="C93" s="68" t="s">
        <v>27651</v>
      </c>
      <c r="D93" s="67" t="s">
        <v>124</v>
      </c>
      <c r="E93" s="67" t="s">
        <v>818</v>
      </c>
      <c r="F93" s="77">
        <v>1521.86</v>
      </c>
      <c r="G93" s="254">
        <f t="shared" si="1"/>
        <v>1521.86</v>
      </c>
      <c r="H93" s="228"/>
      <c r="I93" s="318"/>
    </row>
    <row r="94" spans="1:9" ht="11.85" hidden="1" customHeight="1" outlineLevel="3">
      <c r="A94" s="214" t="s">
        <v>27652</v>
      </c>
      <c r="B94" s="67" t="s">
        <v>27653</v>
      </c>
      <c r="C94" s="68" t="s">
        <v>27654</v>
      </c>
      <c r="D94" s="67" t="s">
        <v>124</v>
      </c>
      <c r="E94" s="67" t="s">
        <v>818</v>
      </c>
      <c r="F94" s="77">
        <v>1894.61</v>
      </c>
      <c r="G94" s="254">
        <f t="shared" si="1"/>
        <v>1894.61</v>
      </c>
      <c r="H94" s="228"/>
      <c r="I94" s="318"/>
    </row>
    <row r="95" spans="1:9" ht="11.85" hidden="1" customHeight="1" outlineLevel="3">
      <c r="A95" s="214" t="s">
        <v>27655</v>
      </c>
      <c r="B95" s="67" t="s">
        <v>27656</v>
      </c>
      <c r="C95" s="68" t="s">
        <v>27657</v>
      </c>
      <c r="D95" s="67" t="s">
        <v>124</v>
      </c>
      <c r="E95" s="67" t="s">
        <v>818</v>
      </c>
      <c r="F95" s="77">
        <v>1894.61</v>
      </c>
      <c r="G95" s="254">
        <f t="shared" si="1"/>
        <v>1894.61</v>
      </c>
      <c r="H95" s="228"/>
      <c r="I95" s="318"/>
    </row>
    <row r="96" spans="1:9" ht="11.85" hidden="1" customHeight="1" outlineLevel="3">
      <c r="A96" s="214" t="s">
        <v>27658</v>
      </c>
      <c r="B96" s="67" t="s">
        <v>27659</v>
      </c>
      <c r="C96" s="68" t="s">
        <v>27660</v>
      </c>
      <c r="D96" s="67" t="s">
        <v>124</v>
      </c>
      <c r="E96" s="67" t="s">
        <v>818</v>
      </c>
      <c r="F96" s="77">
        <v>2636.88</v>
      </c>
      <c r="G96" s="254">
        <f t="shared" si="1"/>
        <v>2636.88</v>
      </c>
      <c r="H96" s="228"/>
      <c r="I96" s="318"/>
    </row>
    <row r="97" spans="1:9" ht="11.85" hidden="1" customHeight="1" outlineLevel="3">
      <c r="A97" s="214" t="s">
        <v>27661</v>
      </c>
      <c r="B97" s="67" t="s">
        <v>27662</v>
      </c>
      <c r="C97" s="68" t="s">
        <v>27663</v>
      </c>
      <c r="D97" s="67" t="s">
        <v>124</v>
      </c>
      <c r="E97" s="67" t="s">
        <v>818</v>
      </c>
      <c r="F97" s="77">
        <v>2636.88</v>
      </c>
      <c r="G97" s="254">
        <f t="shared" si="1"/>
        <v>2636.88</v>
      </c>
      <c r="H97" s="228"/>
      <c r="I97" s="318"/>
    </row>
    <row r="98" spans="1:9" ht="13.35" hidden="1" customHeight="1" outlineLevel="2">
      <c r="A98" s="214"/>
      <c r="B98" s="442"/>
      <c r="C98" s="203" t="s">
        <v>27664</v>
      </c>
      <c r="D98" s="203"/>
      <c r="E98" s="203" t="s">
        <v>300</v>
      </c>
      <c r="F98" s="205" t="s">
        <v>300</v>
      </c>
      <c r="G98" s="253" t="str">
        <f t="shared" si="1"/>
        <v/>
      </c>
      <c r="H98" s="228"/>
      <c r="I98" s="318"/>
    </row>
    <row r="99" spans="1:9" s="108" customFormat="1" ht="12.95" hidden="1" customHeight="1" outlineLevel="3">
      <c r="A99" s="214"/>
      <c r="B99" s="109"/>
      <c r="C99" s="215" t="s">
        <v>27665</v>
      </c>
      <c r="D99" s="109"/>
      <c r="E99" s="109" t="s">
        <v>300</v>
      </c>
      <c r="F99" s="110" t="s">
        <v>300</v>
      </c>
      <c r="G99" s="255" t="str">
        <f t="shared" si="1"/>
        <v/>
      </c>
      <c r="H99" s="228"/>
      <c r="I99" s="318"/>
    </row>
    <row r="100" spans="1:9" ht="11.85" hidden="1" customHeight="1" outlineLevel="3">
      <c r="A100" s="214" t="s">
        <v>27666</v>
      </c>
      <c r="B100" s="67" t="s">
        <v>27667</v>
      </c>
      <c r="C100" s="68" t="s">
        <v>27668</v>
      </c>
      <c r="D100" s="67" t="s">
        <v>124</v>
      </c>
      <c r="E100" s="67" t="s">
        <v>818</v>
      </c>
      <c r="F100" s="77">
        <v>16670.599999999999</v>
      </c>
      <c r="G100" s="254">
        <f t="shared" si="1"/>
        <v>16670.599999999999</v>
      </c>
      <c r="H100" s="228"/>
      <c r="I100" s="318"/>
    </row>
    <row r="101" spans="1:9" ht="11.85" hidden="1" customHeight="1" outlineLevel="3">
      <c r="A101" s="214" t="s">
        <v>27669</v>
      </c>
      <c r="B101" s="67" t="s">
        <v>27670</v>
      </c>
      <c r="C101" s="68" t="s">
        <v>27671</v>
      </c>
      <c r="D101" s="67" t="s">
        <v>124</v>
      </c>
      <c r="E101" s="67" t="s">
        <v>818</v>
      </c>
      <c r="F101" s="77">
        <v>17600.259999999998</v>
      </c>
      <c r="G101" s="254">
        <f t="shared" si="1"/>
        <v>17600.259999999998</v>
      </c>
      <c r="H101" s="228"/>
      <c r="I101" s="318"/>
    </row>
    <row r="102" spans="1:9" ht="11.85" hidden="1" customHeight="1" outlineLevel="3">
      <c r="A102" s="214" t="s">
        <v>27672</v>
      </c>
      <c r="B102" s="67" t="s">
        <v>27673</v>
      </c>
      <c r="C102" s="68" t="s">
        <v>27674</v>
      </c>
      <c r="D102" s="67" t="s">
        <v>124</v>
      </c>
      <c r="E102" s="67" t="s">
        <v>818</v>
      </c>
      <c r="F102" s="77">
        <v>23350.19</v>
      </c>
      <c r="G102" s="254">
        <f t="shared" si="1"/>
        <v>23350.19</v>
      </c>
      <c r="H102" s="228"/>
      <c r="I102" s="318"/>
    </row>
    <row r="103" spans="1:9" ht="11.85" hidden="1" customHeight="1" outlineLevel="3">
      <c r="A103" s="214" t="s">
        <v>27675</v>
      </c>
      <c r="B103" s="67" t="s">
        <v>27676</v>
      </c>
      <c r="C103" s="68" t="s">
        <v>27677</v>
      </c>
      <c r="D103" s="67" t="s">
        <v>124</v>
      </c>
      <c r="E103" s="67" t="s">
        <v>818</v>
      </c>
      <c r="F103" s="77">
        <v>29702.46</v>
      </c>
      <c r="G103" s="254">
        <f t="shared" si="1"/>
        <v>29702.46</v>
      </c>
      <c r="H103" s="228"/>
      <c r="I103" s="318"/>
    </row>
    <row r="104" spans="1:9" ht="11.85" hidden="1" customHeight="1" outlineLevel="3">
      <c r="A104" s="214" t="s">
        <v>18474</v>
      </c>
      <c r="B104" s="67" t="s">
        <v>18473</v>
      </c>
      <c r="C104" s="68" t="s">
        <v>27678</v>
      </c>
      <c r="D104" s="67" t="s">
        <v>124</v>
      </c>
      <c r="E104" s="67" t="s">
        <v>818</v>
      </c>
      <c r="F104" s="77">
        <v>14221.48</v>
      </c>
      <c r="G104" s="254">
        <f t="shared" si="1"/>
        <v>14221.48</v>
      </c>
      <c r="H104" s="228"/>
      <c r="I104" s="318"/>
    </row>
    <row r="105" spans="1:9" ht="11.85" hidden="1" customHeight="1" outlineLevel="3">
      <c r="A105" s="214" t="s">
        <v>27679</v>
      </c>
      <c r="B105" s="67" t="s">
        <v>27680</v>
      </c>
      <c r="C105" s="68" t="s">
        <v>27681</v>
      </c>
      <c r="D105" s="67" t="s">
        <v>124</v>
      </c>
      <c r="E105" s="67" t="s">
        <v>818</v>
      </c>
      <c r="F105" s="77">
        <v>16329.41</v>
      </c>
      <c r="G105" s="254">
        <f t="shared" si="1"/>
        <v>16329.41</v>
      </c>
      <c r="H105" s="228"/>
      <c r="I105" s="318"/>
    </row>
    <row r="106" spans="1:9" ht="11.85" hidden="1" customHeight="1" outlineLevel="3">
      <c r="A106" s="214" t="s">
        <v>27682</v>
      </c>
      <c r="B106" s="67" t="s">
        <v>27683</v>
      </c>
      <c r="C106" s="68" t="s">
        <v>27684</v>
      </c>
      <c r="D106" s="67" t="s">
        <v>124</v>
      </c>
      <c r="E106" s="67" t="s">
        <v>818</v>
      </c>
      <c r="F106" s="77">
        <v>29350.12</v>
      </c>
      <c r="G106" s="254">
        <f t="shared" si="1"/>
        <v>29350.12</v>
      </c>
      <c r="H106" s="228"/>
      <c r="I106" s="318"/>
    </row>
    <row r="107" spans="1:9" s="108" customFormat="1" ht="12.95" hidden="1" customHeight="1" outlineLevel="3">
      <c r="A107" s="214"/>
      <c r="B107" s="109"/>
      <c r="C107" s="215" t="s">
        <v>27685</v>
      </c>
      <c r="D107" s="109"/>
      <c r="E107" s="109" t="s">
        <v>300</v>
      </c>
      <c r="F107" s="110" t="s">
        <v>300</v>
      </c>
      <c r="G107" s="255" t="str">
        <f t="shared" si="1"/>
        <v/>
      </c>
      <c r="H107" s="228"/>
      <c r="I107" s="318"/>
    </row>
    <row r="108" spans="1:9" ht="11.85" hidden="1" customHeight="1" outlineLevel="3">
      <c r="A108" s="214" t="s">
        <v>27686</v>
      </c>
      <c r="B108" s="67" t="s">
        <v>27687</v>
      </c>
      <c r="C108" s="68" t="s">
        <v>27688</v>
      </c>
      <c r="D108" s="67" t="s">
        <v>124</v>
      </c>
      <c r="E108" s="67" t="s">
        <v>818</v>
      </c>
      <c r="F108" s="77">
        <v>847.75</v>
      </c>
      <c r="G108" s="254">
        <f t="shared" si="1"/>
        <v>847.75</v>
      </c>
      <c r="H108" s="228"/>
      <c r="I108" s="318"/>
    </row>
    <row r="109" spans="1:9" ht="11.85" hidden="1" customHeight="1" outlineLevel="3">
      <c r="A109" s="214" t="s">
        <v>27689</v>
      </c>
      <c r="B109" s="67" t="s">
        <v>27690</v>
      </c>
      <c r="C109" s="68" t="s">
        <v>27691</v>
      </c>
      <c r="D109" s="67" t="s">
        <v>124</v>
      </c>
      <c r="E109" s="67" t="s">
        <v>818</v>
      </c>
      <c r="F109" s="77">
        <v>775.6</v>
      </c>
      <c r="G109" s="254">
        <f t="shared" si="1"/>
        <v>775.6</v>
      </c>
      <c r="H109" s="228"/>
      <c r="I109" s="318"/>
    </row>
    <row r="110" spans="1:9" ht="11.85" hidden="1" customHeight="1" outlineLevel="3">
      <c r="A110" s="214" t="s">
        <v>27692</v>
      </c>
      <c r="B110" s="67" t="s">
        <v>27693</v>
      </c>
      <c r="C110" s="68" t="s">
        <v>27694</v>
      </c>
      <c r="D110" s="67" t="s">
        <v>21760</v>
      </c>
      <c r="E110" s="67" t="s">
        <v>818</v>
      </c>
      <c r="F110" s="77">
        <v>2928.91</v>
      </c>
      <c r="G110" s="254">
        <f t="shared" si="1"/>
        <v>2928.91</v>
      </c>
      <c r="H110" s="228"/>
      <c r="I110" s="318"/>
    </row>
    <row r="111" spans="1:9" ht="11.85" hidden="1" customHeight="1" outlineLevel="3">
      <c r="A111" s="214" t="s">
        <v>27695</v>
      </c>
      <c r="B111" s="67" t="s">
        <v>27696</v>
      </c>
      <c r="C111" s="68" t="s">
        <v>27697</v>
      </c>
      <c r="D111" s="67" t="s">
        <v>21760</v>
      </c>
      <c r="E111" s="67" t="s">
        <v>818</v>
      </c>
      <c r="F111" s="77">
        <v>2636.62</v>
      </c>
      <c r="G111" s="254">
        <f t="shared" si="1"/>
        <v>2636.62</v>
      </c>
      <c r="H111" s="228"/>
      <c r="I111" s="318"/>
    </row>
    <row r="112" spans="1:9" ht="11.85" hidden="1" customHeight="1" outlineLevel="3">
      <c r="A112" s="214" t="s">
        <v>27698</v>
      </c>
      <c r="B112" s="67" t="s">
        <v>27699</v>
      </c>
      <c r="C112" s="68" t="s">
        <v>27700</v>
      </c>
      <c r="D112" s="67" t="s">
        <v>21760</v>
      </c>
      <c r="E112" s="67" t="s">
        <v>818</v>
      </c>
      <c r="F112" s="77">
        <v>3426.6</v>
      </c>
      <c r="G112" s="254">
        <f t="shared" si="1"/>
        <v>3426.6</v>
      </c>
      <c r="H112" s="228"/>
      <c r="I112" s="318"/>
    </row>
    <row r="113" spans="1:9" ht="11.85" hidden="1" customHeight="1" outlineLevel="3">
      <c r="A113" s="214" t="s">
        <v>27701</v>
      </c>
      <c r="B113" s="67" t="s">
        <v>27702</v>
      </c>
      <c r="C113" s="68" t="s">
        <v>27703</v>
      </c>
      <c r="D113" s="67" t="s">
        <v>21760</v>
      </c>
      <c r="E113" s="67" t="s">
        <v>818</v>
      </c>
      <c r="F113" s="77">
        <v>5092.6400000000003</v>
      </c>
      <c r="G113" s="254">
        <f t="shared" si="1"/>
        <v>5092.6400000000003</v>
      </c>
      <c r="H113" s="228"/>
      <c r="I113" s="318"/>
    </row>
    <row r="114" spans="1:9" ht="11.85" hidden="1" customHeight="1" outlineLevel="3">
      <c r="A114" s="214" t="s">
        <v>27704</v>
      </c>
      <c r="B114" s="67" t="s">
        <v>27705</v>
      </c>
      <c r="C114" s="68" t="s">
        <v>27706</v>
      </c>
      <c r="D114" s="67" t="s">
        <v>124</v>
      </c>
      <c r="E114" s="67" t="s">
        <v>818</v>
      </c>
      <c r="F114" s="77">
        <v>2144.52</v>
      </c>
      <c r="G114" s="254">
        <f t="shared" si="1"/>
        <v>2144.52</v>
      </c>
      <c r="H114" s="228"/>
      <c r="I114" s="318"/>
    </row>
    <row r="115" spans="1:9" ht="11.85" hidden="1" customHeight="1" outlineLevel="3">
      <c r="A115" s="214" t="s">
        <v>27707</v>
      </c>
      <c r="B115" s="67" t="s">
        <v>27708</v>
      </c>
      <c r="C115" s="68" t="s">
        <v>27709</v>
      </c>
      <c r="D115" s="67" t="s">
        <v>21760</v>
      </c>
      <c r="E115" s="67" t="s">
        <v>818</v>
      </c>
      <c r="F115" s="77">
        <v>2456.0500000000002</v>
      </c>
      <c r="G115" s="254">
        <f t="shared" si="1"/>
        <v>2456.0500000000002</v>
      </c>
      <c r="H115" s="228"/>
      <c r="I115" s="318"/>
    </row>
    <row r="116" spans="1:9" ht="11.85" hidden="1" customHeight="1" outlineLevel="3">
      <c r="A116" s="214" t="s">
        <v>27710</v>
      </c>
      <c r="B116" s="67" t="s">
        <v>27711</v>
      </c>
      <c r="C116" s="68" t="s">
        <v>27712</v>
      </c>
      <c r="D116" s="67" t="s">
        <v>21760</v>
      </c>
      <c r="E116" s="67" t="s">
        <v>818</v>
      </c>
      <c r="F116" s="77">
        <v>3779.47</v>
      </c>
      <c r="G116" s="254">
        <f t="shared" si="1"/>
        <v>3779.47</v>
      </c>
      <c r="H116" s="228"/>
      <c r="I116" s="318"/>
    </row>
    <row r="117" spans="1:9" ht="11.85" hidden="1" customHeight="1" outlineLevel="3">
      <c r="A117" s="214" t="s">
        <v>27713</v>
      </c>
      <c r="B117" s="67" t="s">
        <v>27714</v>
      </c>
      <c r="C117" s="68" t="s">
        <v>27715</v>
      </c>
      <c r="D117" s="67" t="s">
        <v>124</v>
      </c>
      <c r="E117" s="67" t="s">
        <v>818</v>
      </c>
      <c r="F117" s="77">
        <v>3122.92</v>
      </c>
      <c r="G117" s="254">
        <f t="shared" si="1"/>
        <v>3122.92</v>
      </c>
      <c r="H117" s="228"/>
      <c r="I117" s="318"/>
    </row>
    <row r="118" spans="1:9" ht="11.85" hidden="1" customHeight="1" outlineLevel="3">
      <c r="A118" s="214" t="s">
        <v>27716</v>
      </c>
      <c r="B118" s="67" t="s">
        <v>27717</v>
      </c>
      <c r="C118" s="68" t="s">
        <v>27718</v>
      </c>
      <c r="D118" s="67" t="s">
        <v>124</v>
      </c>
      <c r="E118" s="67" t="s">
        <v>818</v>
      </c>
      <c r="F118" s="77">
        <v>5466.24</v>
      </c>
      <c r="G118" s="254">
        <f t="shared" si="1"/>
        <v>5466.24</v>
      </c>
      <c r="H118" s="228"/>
      <c r="I118" s="318"/>
    </row>
    <row r="119" spans="1:9" ht="11.85" hidden="1" customHeight="1" outlineLevel="3">
      <c r="A119" s="214" t="s">
        <v>27719</v>
      </c>
      <c r="B119" s="67" t="s">
        <v>27720</v>
      </c>
      <c r="C119" s="68" t="s">
        <v>27721</v>
      </c>
      <c r="D119" s="67" t="s">
        <v>124</v>
      </c>
      <c r="E119" s="67" t="s">
        <v>818</v>
      </c>
      <c r="F119" s="77">
        <v>5839.62</v>
      </c>
      <c r="G119" s="254">
        <f t="shared" si="1"/>
        <v>5839.62</v>
      </c>
      <c r="H119" s="228"/>
      <c r="I119" s="318"/>
    </row>
    <row r="120" spans="1:9" ht="11.85" hidden="1" customHeight="1" outlineLevel="3">
      <c r="A120" s="214" t="s">
        <v>27722</v>
      </c>
      <c r="B120" s="67" t="s">
        <v>27723</v>
      </c>
      <c r="C120" s="68" t="s">
        <v>27724</v>
      </c>
      <c r="D120" s="67" t="s">
        <v>124</v>
      </c>
      <c r="E120" s="67" t="s">
        <v>818</v>
      </c>
      <c r="F120" s="77">
        <v>5734.08</v>
      </c>
      <c r="G120" s="254">
        <f t="shared" si="1"/>
        <v>5734.08</v>
      </c>
      <c r="H120" s="228"/>
      <c r="I120" s="318"/>
    </row>
    <row r="121" spans="1:9" ht="11.85" hidden="1" customHeight="1" outlineLevel="3">
      <c r="A121" s="214" t="s">
        <v>27725</v>
      </c>
      <c r="B121" s="67" t="s">
        <v>27726</v>
      </c>
      <c r="C121" s="68" t="s">
        <v>27727</v>
      </c>
      <c r="D121" s="67" t="s">
        <v>124</v>
      </c>
      <c r="E121" s="67" t="s">
        <v>818</v>
      </c>
      <c r="F121" s="77">
        <v>4863.6099999999997</v>
      </c>
      <c r="G121" s="254">
        <f t="shared" si="1"/>
        <v>4863.6099999999997</v>
      </c>
      <c r="H121" s="228"/>
      <c r="I121" s="318"/>
    </row>
    <row r="122" spans="1:9" ht="11.85" hidden="1" customHeight="1" outlineLevel="3">
      <c r="A122" s="214" t="s">
        <v>27728</v>
      </c>
      <c r="B122" s="67" t="s">
        <v>27729</v>
      </c>
      <c r="C122" s="68" t="s">
        <v>27730</v>
      </c>
      <c r="D122" s="67" t="s">
        <v>124</v>
      </c>
      <c r="E122" s="67" t="s">
        <v>818</v>
      </c>
      <c r="F122" s="77">
        <v>5507.84</v>
      </c>
      <c r="G122" s="254">
        <f t="shared" si="1"/>
        <v>5507.84</v>
      </c>
      <c r="H122" s="228"/>
      <c r="I122" s="318"/>
    </row>
    <row r="123" spans="1:9" ht="11.85" hidden="1" customHeight="1" outlineLevel="3">
      <c r="A123" s="214" t="s">
        <v>27731</v>
      </c>
      <c r="B123" s="67" t="s">
        <v>27732</v>
      </c>
      <c r="C123" s="68" t="s">
        <v>27733</v>
      </c>
      <c r="D123" s="67" t="s">
        <v>124</v>
      </c>
      <c r="E123" s="67" t="s">
        <v>818</v>
      </c>
      <c r="F123" s="77">
        <v>118.99</v>
      </c>
      <c r="G123" s="254">
        <f t="shared" si="1"/>
        <v>118.99</v>
      </c>
      <c r="H123" s="228"/>
      <c r="I123" s="318"/>
    </row>
    <row r="124" spans="1:9" ht="13.35" hidden="1" customHeight="1" outlineLevel="1">
      <c r="A124" s="214"/>
      <c r="B124" s="209"/>
      <c r="C124" s="209" t="s">
        <v>27734</v>
      </c>
      <c r="D124" s="209"/>
      <c r="E124" s="209" t="s">
        <v>300</v>
      </c>
      <c r="F124" s="210" t="s">
        <v>300</v>
      </c>
      <c r="G124" s="210" t="str">
        <f t="shared" si="1"/>
        <v/>
      </c>
      <c r="H124" s="228"/>
      <c r="I124" s="318"/>
    </row>
    <row r="125" spans="1:9" ht="13.35" hidden="1" customHeight="1" outlineLevel="2">
      <c r="A125" s="214"/>
      <c r="B125" s="442"/>
      <c r="C125" s="203" t="s">
        <v>27735</v>
      </c>
      <c r="D125" s="203"/>
      <c r="E125" s="203" t="s">
        <v>300</v>
      </c>
      <c r="F125" s="205" t="s">
        <v>300</v>
      </c>
      <c r="G125" s="253" t="str">
        <f t="shared" si="1"/>
        <v/>
      </c>
      <c r="H125" s="228"/>
      <c r="I125" s="318"/>
    </row>
    <row r="126" spans="1:9" ht="11.85" hidden="1" customHeight="1" outlineLevel="3">
      <c r="A126" s="214" t="s">
        <v>27736</v>
      </c>
      <c r="B126" s="67" t="s">
        <v>27737</v>
      </c>
      <c r="C126" s="68" t="s">
        <v>27738</v>
      </c>
      <c r="D126" s="67" t="s">
        <v>124</v>
      </c>
      <c r="E126" s="67" t="s">
        <v>818</v>
      </c>
      <c r="F126" s="77">
        <v>11317.04</v>
      </c>
      <c r="G126" s="254">
        <f t="shared" si="1"/>
        <v>11317.04</v>
      </c>
      <c r="H126" s="228"/>
      <c r="I126" s="318"/>
    </row>
    <row r="127" spans="1:9" ht="11.85" hidden="1" customHeight="1" outlineLevel="3">
      <c r="A127" s="214" t="s">
        <v>27739</v>
      </c>
      <c r="B127" s="67" t="s">
        <v>27740</v>
      </c>
      <c r="C127" s="68" t="s">
        <v>27741</v>
      </c>
      <c r="D127" s="67" t="s">
        <v>124</v>
      </c>
      <c r="E127" s="67" t="s">
        <v>818</v>
      </c>
      <c r="F127" s="77">
        <v>11052.13</v>
      </c>
      <c r="G127" s="254">
        <f t="shared" si="1"/>
        <v>11052.13</v>
      </c>
      <c r="H127" s="228"/>
      <c r="I127" s="318"/>
    </row>
    <row r="128" spans="1:9" ht="11.85" hidden="1" customHeight="1" outlineLevel="3">
      <c r="A128" s="214" t="s">
        <v>27742</v>
      </c>
      <c r="B128" s="67" t="s">
        <v>27743</v>
      </c>
      <c r="C128" s="68" t="s">
        <v>27744</v>
      </c>
      <c r="D128" s="67" t="s">
        <v>124</v>
      </c>
      <c r="E128" s="67" t="s">
        <v>818</v>
      </c>
      <c r="F128" s="77">
        <v>1398.48</v>
      </c>
      <c r="G128" s="254">
        <f t="shared" si="1"/>
        <v>1398.48</v>
      </c>
      <c r="H128" s="228"/>
      <c r="I128" s="318"/>
    </row>
    <row r="129" spans="1:9" ht="11.85" hidden="1" customHeight="1" outlineLevel="3">
      <c r="A129" s="214" t="s">
        <v>27745</v>
      </c>
      <c r="B129" s="67" t="s">
        <v>27746</v>
      </c>
      <c r="C129" s="68" t="s">
        <v>27747</v>
      </c>
      <c r="D129" s="67" t="s">
        <v>124</v>
      </c>
      <c r="E129" s="67" t="s">
        <v>818</v>
      </c>
      <c r="F129" s="77">
        <v>3993.18</v>
      </c>
      <c r="G129" s="254">
        <f t="shared" si="1"/>
        <v>3993.18</v>
      </c>
      <c r="H129" s="228"/>
      <c r="I129" s="318"/>
    </row>
    <row r="130" spans="1:9" ht="11.85" hidden="1" customHeight="1" outlineLevel="3">
      <c r="A130" s="214" t="s">
        <v>27748</v>
      </c>
      <c r="B130" s="67" t="s">
        <v>27749</v>
      </c>
      <c r="C130" s="68" t="s">
        <v>27750</v>
      </c>
      <c r="D130" s="67" t="s">
        <v>124</v>
      </c>
      <c r="E130" s="67" t="s">
        <v>818</v>
      </c>
      <c r="F130" s="77">
        <v>3738.35</v>
      </c>
      <c r="G130" s="254">
        <f t="shared" si="1"/>
        <v>3738.35</v>
      </c>
      <c r="H130" s="228"/>
      <c r="I130" s="318"/>
    </row>
    <row r="131" spans="1:9" ht="11.85" hidden="1" customHeight="1" outlineLevel="3">
      <c r="A131" s="214" t="s">
        <v>27751</v>
      </c>
      <c r="B131" s="67" t="s">
        <v>27752</v>
      </c>
      <c r="C131" s="68" t="s">
        <v>27753</v>
      </c>
      <c r="D131" s="67" t="s">
        <v>124</v>
      </c>
      <c r="E131" s="67" t="s">
        <v>818</v>
      </c>
      <c r="F131" s="77">
        <v>2191.66</v>
      </c>
      <c r="G131" s="254">
        <f t="shared" ref="G131:G194" si="2">IFERROR(IF(E131="грн",ROUND(F131*(1-$G$2),2),ROUND(F131*(1-$G$2),2)*$E$2),"")</f>
        <v>2191.66</v>
      </c>
      <c r="H131" s="228"/>
      <c r="I131" s="318"/>
    </row>
    <row r="132" spans="1:9" ht="11.85" hidden="1" customHeight="1" outlineLevel="3">
      <c r="A132" s="214" t="s">
        <v>27754</v>
      </c>
      <c r="B132" s="67" t="s">
        <v>27755</v>
      </c>
      <c r="C132" s="68" t="s">
        <v>27756</v>
      </c>
      <c r="D132" s="67" t="s">
        <v>124</v>
      </c>
      <c r="E132" s="67" t="s">
        <v>818</v>
      </c>
      <c r="F132" s="77">
        <v>2156.21</v>
      </c>
      <c r="G132" s="254">
        <f t="shared" si="2"/>
        <v>2156.21</v>
      </c>
      <c r="H132" s="228"/>
      <c r="I132" s="318"/>
    </row>
    <row r="133" spans="1:9" ht="11.85" hidden="1" customHeight="1" outlineLevel="3">
      <c r="A133" s="214" t="s">
        <v>27757</v>
      </c>
      <c r="B133" s="67" t="s">
        <v>27758</v>
      </c>
      <c r="C133" s="68" t="s">
        <v>27759</v>
      </c>
      <c r="D133" s="67" t="s">
        <v>124</v>
      </c>
      <c r="E133" s="67" t="s">
        <v>818</v>
      </c>
      <c r="F133" s="77">
        <v>1518.34</v>
      </c>
      <c r="G133" s="254">
        <f t="shared" si="2"/>
        <v>1518.34</v>
      </c>
      <c r="H133" s="228"/>
      <c r="I133" s="318"/>
    </row>
    <row r="134" spans="1:9" ht="11.85" hidden="1" customHeight="1" outlineLevel="3">
      <c r="A134" s="214" t="s">
        <v>27760</v>
      </c>
      <c r="B134" s="67" t="s">
        <v>27761</v>
      </c>
      <c r="C134" s="68" t="s">
        <v>27762</v>
      </c>
      <c r="D134" s="67" t="s">
        <v>124</v>
      </c>
      <c r="E134" s="67" t="s">
        <v>818</v>
      </c>
      <c r="F134" s="77">
        <v>1518.34</v>
      </c>
      <c r="G134" s="254">
        <f t="shared" si="2"/>
        <v>1518.34</v>
      </c>
      <c r="H134" s="228"/>
      <c r="I134" s="318"/>
    </row>
    <row r="135" spans="1:9" ht="11.85" hidden="1" customHeight="1" outlineLevel="3">
      <c r="A135" s="214" t="s">
        <v>27763</v>
      </c>
      <c r="B135" s="67" t="s">
        <v>27764</v>
      </c>
      <c r="C135" s="68" t="s">
        <v>27765</v>
      </c>
      <c r="D135" s="67" t="s">
        <v>124</v>
      </c>
      <c r="E135" s="67" t="s">
        <v>818</v>
      </c>
      <c r="F135" s="77">
        <v>1330.69</v>
      </c>
      <c r="G135" s="254">
        <f t="shared" si="2"/>
        <v>1330.69</v>
      </c>
      <c r="H135" s="228"/>
      <c r="I135" s="318"/>
    </row>
    <row r="136" spans="1:9" ht="11.85" hidden="1" customHeight="1" outlineLevel="3">
      <c r="A136" s="214" t="s">
        <v>27766</v>
      </c>
      <c r="B136" s="67" t="s">
        <v>27767</v>
      </c>
      <c r="C136" s="68" t="s">
        <v>27768</v>
      </c>
      <c r="D136" s="67" t="s">
        <v>124</v>
      </c>
      <c r="E136" s="67" t="s">
        <v>818</v>
      </c>
      <c r="F136" s="77">
        <v>2260.79</v>
      </c>
      <c r="G136" s="254">
        <f t="shared" si="2"/>
        <v>2260.79</v>
      </c>
      <c r="H136" s="228"/>
      <c r="I136" s="318"/>
    </row>
    <row r="137" spans="1:9" ht="11.85" hidden="1" customHeight="1" outlineLevel="3">
      <c r="A137" s="214" t="s">
        <v>27769</v>
      </c>
      <c r="B137" s="67" t="s">
        <v>27770</v>
      </c>
      <c r="C137" s="68" t="s">
        <v>27771</v>
      </c>
      <c r="D137" s="67" t="s">
        <v>124</v>
      </c>
      <c r="E137" s="67" t="s">
        <v>818</v>
      </c>
      <c r="F137" s="77">
        <v>2260.79</v>
      </c>
      <c r="G137" s="254">
        <f t="shared" si="2"/>
        <v>2260.79</v>
      </c>
      <c r="H137" s="228"/>
      <c r="I137" s="318"/>
    </row>
    <row r="138" spans="1:9" ht="11.85" hidden="1" customHeight="1" outlineLevel="3">
      <c r="A138" s="214" t="s">
        <v>27772</v>
      </c>
      <c r="B138" s="67" t="s">
        <v>27773</v>
      </c>
      <c r="C138" s="68" t="s">
        <v>27774</v>
      </c>
      <c r="D138" s="67" t="s">
        <v>124</v>
      </c>
      <c r="E138" s="67" t="s">
        <v>818</v>
      </c>
      <c r="F138" s="77">
        <v>1444.76</v>
      </c>
      <c r="G138" s="254">
        <f t="shared" si="2"/>
        <v>1444.76</v>
      </c>
      <c r="H138" s="228"/>
      <c r="I138" s="318"/>
    </row>
    <row r="139" spans="1:9" ht="11.85" hidden="1" customHeight="1" outlineLevel="3">
      <c r="A139" s="214" t="s">
        <v>27775</v>
      </c>
      <c r="B139" s="67" t="s">
        <v>27776</v>
      </c>
      <c r="C139" s="68" t="s">
        <v>27777</v>
      </c>
      <c r="D139" s="67" t="s">
        <v>124</v>
      </c>
      <c r="E139" s="67" t="s">
        <v>818</v>
      </c>
      <c r="F139" s="77">
        <v>1352.57</v>
      </c>
      <c r="G139" s="254">
        <f t="shared" si="2"/>
        <v>1352.57</v>
      </c>
      <c r="H139" s="228"/>
      <c r="I139" s="318"/>
    </row>
    <row r="140" spans="1:9" ht="11.85" hidden="1" customHeight="1" outlineLevel="3">
      <c r="A140" s="214" t="s">
        <v>27778</v>
      </c>
      <c r="B140" s="67" t="s">
        <v>27779</v>
      </c>
      <c r="C140" s="68" t="s">
        <v>27780</v>
      </c>
      <c r="D140" s="67" t="s">
        <v>124</v>
      </c>
      <c r="E140" s="67" t="s">
        <v>818</v>
      </c>
      <c r="F140" s="77">
        <v>3201.67</v>
      </c>
      <c r="G140" s="254">
        <f t="shared" si="2"/>
        <v>3201.67</v>
      </c>
      <c r="H140" s="228"/>
      <c r="I140" s="318"/>
    </row>
    <row r="141" spans="1:9" ht="11.85" hidden="1" customHeight="1" outlineLevel="3">
      <c r="A141" s="214" t="s">
        <v>27781</v>
      </c>
      <c r="B141" s="67" t="s">
        <v>27782</v>
      </c>
      <c r="C141" s="68" t="s">
        <v>27783</v>
      </c>
      <c r="D141" s="67" t="s">
        <v>124</v>
      </c>
      <c r="E141" s="67" t="s">
        <v>818</v>
      </c>
      <c r="F141" s="77">
        <v>3201.67</v>
      </c>
      <c r="G141" s="254">
        <f t="shared" si="2"/>
        <v>3201.67</v>
      </c>
      <c r="H141" s="228"/>
      <c r="I141" s="318"/>
    </row>
    <row r="142" spans="1:9" ht="11.85" hidden="1" customHeight="1" outlineLevel="3">
      <c r="A142" s="214" t="s">
        <v>27784</v>
      </c>
      <c r="B142" s="67" t="s">
        <v>27785</v>
      </c>
      <c r="C142" s="68" t="s">
        <v>27786</v>
      </c>
      <c r="D142" s="67" t="s">
        <v>124</v>
      </c>
      <c r="E142" s="67" t="s">
        <v>818</v>
      </c>
      <c r="F142" s="77">
        <v>1158.44</v>
      </c>
      <c r="G142" s="254">
        <f t="shared" si="2"/>
        <v>1158.44</v>
      </c>
      <c r="H142" s="228"/>
      <c r="I142" s="318"/>
    </row>
    <row r="143" spans="1:9" ht="11.85" hidden="1" customHeight="1" outlineLevel="3">
      <c r="A143" s="214" t="s">
        <v>27787</v>
      </c>
      <c r="B143" s="67" t="s">
        <v>27788</v>
      </c>
      <c r="C143" s="68" t="s">
        <v>27789</v>
      </c>
      <c r="D143" s="67" t="s">
        <v>124</v>
      </c>
      <c r="E143" s="67" t="s">
        <v>818</v>
      </c>
      <c r="F143" s="77">
        <v>358.96</v>
      </c>
      <c r="G143" s="254">
        <f t="shared" si="2"/>
        <v>358.96</v>
      </c>
      <c r="H143" s="228"/>
      <c r="I143" s="318"/>
    </row>
    <row r="144" spans="1:9" ht="11.85" hidden="1" customHeight="1" outlineLevel="3">
      <c r="A144" s="214" t="s">
        <v>27790</v>
      </c>
      <c r="B144" s="67" t="s">
        <v>27791</v>
      </c>
      <c r="C144" s="68" t="s">
        <v>27792</v>
      </c>
      <c r="D144" s="67" t="s">
        <v>124</v>
      </c>
      <c r="E144" s="67" t="s">
        <v>818</v>
      </c>
      <c r="F144" s="77">
        <v>936.91</v>
      </c>
      <c r="G144" s="254">
        <f t="shared" si="2"/>
        <v>936.91</v>
      </c>
      <c r="H144" s="228"/>
      <c r="I144" s="318"/>
    </row>
    <row r="145" spans="1:9" ht="11.85" hidden="1" customHeight="1" outlineLevel="3">
      <c r="A145" s="214" t="s">
        <v>27793</v>
      </c>
      <c r="B145" s="67" t="s">
        <v>27794</v>
      </c>
      <c r="C145" s="68" t="s">
        <v>27795</v>
      </c>
      <c r="D145" s="67" t="s">
        <v>124</v>
      </c>
      <c r="E145" s="67" t="s">
        <v>818</v>
      </c>
      <c r="F145" s="77">
        <v>1543.31</v>
      </c>
      <c r="G145" s="254">
        <f t="shared" si="2"/>
        <v>1543.31</v>
      </c>
      <c r="H145" s="228"/>
      <c r="I145" s="318"/>
    </row>
    <row r="146" spans="1:9" ht="11.85" hidden="1" customHeight="1" outlineLevel="3">
      <c r="A146" s="214" t="s">
        <v>27796</v>
      </c>
      <c r="B146" s="67" t="s">
        <v>27797</v>
      </c>
      <c r="C146" s="68" t="s">
        <v>27798</v>
      </c>
      <c r="D146" s="67" t="s">
        <v>124</v>
      </c>
      <c r="E146" s="67" t="s">
        <v>818</v>
      </c>
      <c r="F146" s="77">
        <v>20146.09</v>
      </c>
      <c r="G146" s="254">
        <f t="shared" si="2"/>
        <v>20146.09</v>
      </c>
      <c r="H146" s="228"/>
      <c r="I146" s="318"/>
    </row>
    <row r="147" spans="1:9" ht="11.85" hidden="1" customHeight="1" outlineLevel="3">
      <c r="A147" s="214" t="s">
        <v>27799</v>
      </c>
      <c r="B147" s="67" t="s">
        <v>27800</v>
      </c>
      <c r="C147" s="68" t="s">
        <v>27801</v>
      </c>
      <c r="D147" s="67" t="s">
        <v>124</v>
      </c>
      <c r="E147" s="67" t="s">
        <v>818</v>
      </c>
      <c r="F147" s="77">
        <v>24092.54</v>
      </c>
      <c r="G147" s="254">
        <f t="shared" si="2"/>
        <v>24092.54</v>
      </c>
      <c r="H147" s="228"/>
      <c r="I147" s="318"/>
    </row>
    <row r="148" spans="1:9" ht="11.85" hidden="1" customHeight="1" outlineLevel="3">
      <c r="A148" s="214" t="s">
        <v>27802</v>
      </c>
      <c r="B148" s="67" t="s">
        <v>27803</v>
      </c>
      <c r="C148" s="68" t="s">
        <v>27804</v>
      </c>
      <c r="D148" s="67" t="s">
        <v>124</v>
      </c>
      <c r="E148" s="67" t="s">
        <v>818</v>
      </c>
      <c r="F148" s="77">
        <v>43398.25</v>
      </c>
      <c r="G148" s="254">
        <f t="shared" si="2"/>
        <v>43398.25</v>
      </c>
      <c r="H148" s="228"/>
      <c r="I148" s="318"/>
    </row>
    <row r="149" spans="1:9" ht="11.85" hidden="1" customHeight="1" outlineLevel="3">
      <c r="A149" s="214" t="s">
        <v>27805</v>
      </c>
      <c r="B149" s="67" t="s">
        <v>27806</v>
      </c>
      <c r="C149" s="68" t="s">
        <v>27807</v>
      </c>
      <c r="D149" s="67" t="s">
        <v>124</v>
      </c>
      <c r="E149" s="67" t="s">
        <v>818</v>
      </c>
      <c r="F149" s="77">
        <v>1419.66</v>
      </c>
      <c r="G149" s="254">
        <f t="shared" si="2"/>
        <v>1419.66</v>
      </c>
      <c r="H149" s="228"/>
      <c r="I149" s="318"/>
    </row>
    <row r="150" spans="1:9" ht="11.85" hidden="1" customHeight="1" outlineLevel="3">
      <c r="A150" s="214" t="s">
        <v>27808</v>
      </c>
      <c r="B150" s="67" t="s">
        <v>27809</v>
      </c>
      <c r="C150" s="68" t="s">
        <v>27810</v>
      </c>
      <c r="D150" s="67" t="s">
        <v>124</v>
      </c>
      <c r="E150" s="67" t="s">
        <v>818</v>
      </c>
      <c r="F150" s="77">
        <v>1526.56</v>
      </c>
      <c r="G150" s="254">
        <f t="shared" si="2"/>
        <v>1526.56</v>
      </c>
      <c r="H150" s="228"/>
      <c r="I150" s="318"/>
    </row>
    <row r="151" spans="1:9" ht="11.85" hidden="1" customHeight="1" outlineLevel="3">
      <c r="A151" s="214" t="s">
        <v>27811</v>
      </c>
      <c r="B151" s="67" t="s">
        <v>27812</v>
      </c>
      <c r="C151" s="68" t="s">
        <v>27813</v>
      </c>
      <c r="D151" s="67" t="s">
        <v>124</v>
      </c>
      <c r="E151" s="67" t="s">
        <v>818</v>
      </c>
      <c r="F151" s="77">
        <v>39801.410000000003</v>
      </c>
      <c r="G151" s="254">
        <f t="shared" si="2"/>
        <v>39801.410000000003</v>
      </c>
      <c r="H151" s="228"/>
      <c r="I151" s="318"/>
    </row>
    <row r="152" spans="1:9" ht="11.85" hidden="1" customHeight="1" outlineLevel="3">
      <c r="A152" s="214" t="s">
        <v>27814</v>
      </c>
      <c r="B152" s="67" t="s">
        <v>27815</v>
      </c>
      <c r="C152" s="68" t="s">
        <v>27816</v>
      </c>
      <c r="D152" s="67" t="s">
        <v>124</v>
      </c>
      <c r="E152" s="67" t="s">
        <v>818</v>
      </c>
      <c r="F152" s="77">
        <v>172.9</v>
      </c>
      <c r="G152" s="254">
        <f t="shared" si="2"/>
        <v>172.9</v>
      </c>
      <c r="H152" s="228"/>
      <c r="I152" s="318"/>
    </row>
    <row r="153" spans="1:9" ht="11.85" hidden="1" customHeight="1" outlineLevel="3">
      <c r="A153" s="214" t="s">
        <v>27817</v>
      </c>
      <c r="B153" s="67" t="s">
        <v>27818</v>
      </c>
      <c r="C153" s="68" t="s">
        <v>27819</v>
      </c>
      <c r="D153" s="67" t="s">
        <v>124</v>
      </c>
      <c r="E153" s="67" t="s">
        <v>818</v>
      </c>
      <c r="F153" s="77">
        <v>10616.78</v>
      </c>
      <c r="G153" s="254">
        <f t="shared" si="2"/>
        <v>10616.78</v>
      </c>
      <c r="H153" s="228"/>
      <c r="I153" s="318"/>
    </row>
    <row r="154" spans="1:9" ht="11.85" hidden="1" customHeight="1" outlineLevel="3">
      <c r="A154" s="214" t="s">
        <v>27820</v>
      </c>
      <c r="B154" s="67" t="s">
        <v>27821</v>
      </c>
      <c r="C154" s="68" t="s">
        <v>27822</v>
      </c>
      <c r="D154" s="67" t="s">
        <v>124</v>
      </c>
      <c r="E154" s="67" t="s">
        <v>818</v>
      </c>
      <c r="F154" s="77">
        <v>2162.21</v>
      </c>
      <c r="G154" s="254">
        <f t="shared" si="2"/>
        <v>2162.21</v>
      </c>
      <c r="H154" s="228"/>
      <c r="I154" s="318"/>
    </row>
    <row r="155" spans="1:9" ht="13.35" hidden="1" customHeight="1" outlineLevel="2">
      <c r="A155" s="214"/>
      <c r="B155" s="442"/>
      <c r="C155" s="203" t="s">
        <v>27823</v>
      </c>
      <c r="D155" s="203"/>
      <c r="E155" s="203" t="s">
        <v>300</v>
      </c>
      <c r="F155" s="205" t="s">
        <v>300</v>
      </c>
      <c r="G155" s="253" t="str">
        <f t="shared" si="2"/>
        <v/>
      </c>
      <c r="H155" s="228"/>
      <c r="I155" s="318"/>
    </row>
    <row r="156" spans="1:9" ht="11.85" hidden="1" customHeight="1" outlineLevel="3">
      <c r="A156" s="214" t="s">
        <v>27824</v>
      </c>
      <c r="B156" s="67" t="s">
        <v>27825</v>
      </c>
      <c r="C156" s="68" t="s">
        <v>27826</v>
      </c>
      <c r="D156" s="67" t="s">
        <v>124</v>
      </c>
      <c r="E156" s="67" t="s">
        <v>818</v>
      </c>
      <c r="F156" s="77">
        <v>18103.080000000002</v>
      </c>
      <c r="G156" s="254">
        <f t="shared" si="2"/>
        <v>18103.080000000002</v>
      </c>
      <c r="H156" s="228"/>
      <c r="I156" s="318"/>
    </row>
    <row r="157" spans="1:9" ht="11.85" hidden="1" customHeight="1" outlineLevel="3">
      <c r="A157" s="214" t="s">
        <v>27827</v>
      </c>
      <c r="B157" s="67" t="s">
        <v>27828</v>
      </c>
      <c r="C157" s="68" t="s">
        <v>27829</v>
      </c>
      <c r="D157" s="67" t="s">
        <v>124</v>
      </c>
      <c r="E157" s="67" t="s">
        <v>818</v>
      </c>
      <c r="F157" s="77">
        <v>18103.080000000002</v>
      </c>
      <c r="G157" s="254">
        <f t="shared" si="2"/>
        <v>18103.080000000002</v>
      </c>
      <c r="H157" s="228"/>
      <c r="I157" s="318"/>
    </row>
    <row r="158" spans="1:9" ht="11.85" hidden="1" customHeight="1" outlineLevel="3">
      <c r="A158" s="214" t="s">
        <v>27830</v>
      </c>
      <c r="B158" s="67" t="s">
        <v>27831</v>
      </c>
      <c r="C158" s="68" t="s">
        <v>27832</v>
      </c>
      <c r="D158" s="67" t="s">
        <v>124</v>
      </c>
      <c r="E158" s="67" t="s">
        <v>818</v>
      </c>
      <c r="F158" s="77">
        <v>21114.2</v>
      </c>
      <c r="G158" s="254">
        <f t="shared" si="2"/>
        <v>21114.2</v>
      </c>
      <c r="H158" s="228"/>
      <c r="I158" s="318"/>
    </row>
    <row r="159" spans="1:9" ht="11.85" hidden="1" customHeight="1" outlineLevel="3">
      <c r="A159" s="214" t="s">
        <v>27833</v>
      </c>
      <c r="B159" s="67" t="s">
        <v>27834</v>
      </c>
      <c r="C159" s="68" t="s">
        <v>27835</v>
      </c>
      <c r="D159" s="67" t="s">
        <v>124</v>
      </c>
      <c r="E159" s="67" t="s">
        <v>818</v>
      </c>
      <c r="F159" s="77">
        <v>7209.89</v>
      </c>
      <c r="G159" s="254">
        <f t="shared" si="2"/>
        <v>7209.89</v>
      </c>
      <c r="H159" s="228"/>
      <c r="I159" s="318"/>
    </row>
    <row r="160" spans="1:9" ht="11.85" hidden="1" customHeight="1" outlineLevel="3">
      <c r="A160" s="214" t="s">
        <v>27836</v>
      </c>
      <c r="B160" s="67" t="s">
        <v>27837</v>
      </c>
      <c r="C160" s="68" t="s">
        <v>27838</v>
      </c>
      <c r="D160" s="67" t="s">
        <v>124</v>
      </c>
      <c r="E160" s="67" t="s">
        <v>818</v>
      </c>
      <c r="F160" s="77">
        <v>7118.46</v>
      </c>
      <c r="G160" s="254">
        <f t="shared" si="2"/>
        <v>7118.46</v>
      </c>
      <c r="H160" s="228"/>
      <c r="I160" s="318"/>
    </row>
    <row r="161" spans="1:9" ht="11.85" hidden="1" customHeight="1" outlineLevel="3">
      <c r="A161" s="214" t="s">
        <v>27839</v>
      </c>
      <c r="B161" s="67" t="s">
        <v>27840</v>
      </c>
      <c r="C161" s="68" t="s">
        <v>27841</v>
      </c>
      <c r="D161" s="67" t="s">
        <v>124</v>
      </c>
      <c r="E161" s="67" t="s">
        <v>818</v>
      </c>
      <c r="F161" s="77">
        <v>7118.46</v>
      </c>
      <c r="G161" s="254">
        <f t="shared" si="2"/>
        <v>7118.46</v>
      </c>
      <c r="H161" s="228"/>
      <c r="I161" s="318"/>
    </row>
    <row r="162" spans="1:9" ht="11.85" hidden="1" customHeight="1" outlineLevel="3">
      <c r="A162" s="214" t="s">
        <v>27842</v>
      </c>
      <c r="B162" s="67" t="s">
        <v>27843</v>
      </c>
      <c r="C162" s="68" t="s">
        <v>27844</v>
      </c>
      <c r="D162" s="67" t="s">
        <v>124</v>
      </c>
      <c r="E162" s="67" t="s">
        <v>818</v>
      </c>
      <c r="F162" s="77">
        <v>9180.1</v>
      </c>
      <c r="G162" s="254">
        <f t="shared" si="2"/>
        <v>9180.1</v>
      </c>
      <c r="H162" s="228"/>
      <c r="I162" s="318"/>
    </row>
    <row r="163" spans="1:9" ht="11.85" hidden="1" customHeight="1" outlineLevel="3">
      <c r="A163" s="214" t="s">
        <v>27845</v>
      </c>
      <c r="B163" s="67" t="s">
        <v>27846</v>
      </c>
      <c r="C163" s="68" t="s">
        <v>27847</v>
      </c>
      <c r="D163" s="67" t="s">
        <v>124</v>
      </c>
      <c r="E163" s="67" t="s">
        <v>818</v>
      </c>
      <c r="F163" s="77">
        <v>9088.68</v>
      </c>
      <c r="G163" s="254">
        <f t="shared" si="2"/>
        <v>9088.68</v>
      </c>
      <c r="H163" s="228"/>
      <c r="I163" s="318"/>
    </row>
    <row r="164" spans="1:9" ht="11.85" hidden="1" customHeight="1" outlineLevel="3">
      <c r="A164" s="214" t="s">
        <v>27848</v>
      </c>
      <c r="B164" s="67" t="s">
        <v>27849</v>
      </c>
      <c r="C164" s="68" t="s">
        <v>27850</v>
      </c>
      <c r="D164" s="67" t="s">
        <v>124</v>
      </c>
      <c r="E164" s="67" t="s">
        <v>818</v>
      </c>
      <c r="F164" s="77">
        <v>9088.68</v>
      </c>
      <c r="G164" s="254">
        <f t="shared" si="2"/>
        <v>9088.68</v>
      </c>
      <c r="H164" s="228"/>
      <c r="I164" s="318"/>
    </row>
    <row r="165" spans="1:9" ht="11.85" hidden="1" customHeight="1" outlineLevel="3">
      <c r="A165" s="214" t="s">
        <v>27851</v>
      </c>
      <c r="B165" s="67" t="s">
        <v>27852</v>
      </c>
      <c r="C165" s="68" t="s">
        <v>27853</v>
      </c>
      <c r="D165" s="67" t="s">
        <v>124</v>
      </c>
      <c r="E165" s="67" t="s">
        <v>818</v>
      </c>
      <c r="F165" s="77">
        <v>7477.26</v>
      </c>
      <c r="G165" s="254">
        <f t="shared" si="2"/>
        <v>7477.26</v>
      </c>
      <c r="H165" s="228"/>
      <c r="I165" s="318"/>
    </row>
    <row r="166" spans="1:9" ht="11.85" hidden="1" customHeight="1" outlineLevel="3">
      <c r="A166" s="214" t="s">
        <v>27854</v>
      </c>
      <c r="B166" s="67" t="s">
        <v>27855</v>
      </c>
      <c r="C166" s="68" t="s">
        <v>27856</v>
      </c>
      <c r="D166" s="67" t="s">
        <v>124</v>
      </c>
      <c r="E166" s="67" t="s">
        <v>818</v>
      </c>
      <c r="F166" s="77">
        <v>13675.56</v>
      </c>
      <c r="G166" s="254">
        <f t="shared" si="2"/>
        <v>13675.56</v>
      </c>
      <c r="H166" s="228"/>
      <c r="I166" s="318"/>
    </row>
    <row r="167" spans="1:9" ht="11.85" hidden="1" customHeight="1" outlineLevel="3">
      <c r="A167" s="214" t="s">
        <v>27857</v>
      </c>
      <c r="B167" s="67" t="s">
        <v>27858</v>
      </c>
      <c r="C167" s="68" t="s">
        <v>27859</v>
      </c>
      <c r="D167" s="67" t="s">
        <v>124</v>
      </c>
      <c r="E167" s="67" t="s">
        <v>818</v>
      </c>
      <c r="F167" s="77">
        <v>13675.56</v>
      </c>
      <c r="G167" s="254">
        <f t="shared" si="2"/>
        <v>13675.56</v>
      </c>
      <c r="H167" s="228"/>
      <c r="I167" s="318"/>
    </row>
    <row r="168" spans="1:9" ht="11.85" hidden="1" customHeight="1" outlineLevel="3">
      <c r="A168" s="214" t="s">
        <v>27860</v>
      </c>
      <c r="B168" s="67" t="s">
        <v>27861</v>
      </c>
      <c r="C168" s="68" t="s">
        <v>27862</v>
      </c>
      <c r="D168" s="67" t="s">
        <v>124</v>
      </c>
      <c r="E168" s="67" t="s">
        <v>818</v>
      </c>
      <c r="F168" s="77">
        <v>17483.259999999998</v>
      </c>
      <c r="G168" s="254">
        <f t="shared" si="2"/>
        <v>17483.259999999998</v>
      </c>
      <c r="H168" s="228"/>
      <c r="I168" s="318"/>
    </row>
    <row r="169" spans="1:9" ht="11.85" hidden="1" customHeight="1" outlineLevel="3">
      <c r="A169" s="214" t="s">
        <v>27863</v>
      </c>
      <c r="B169" s="67" t="s">
        <v>27864</v>
      </c>
      <c r="C169" s="68" t="s">
        <v>27865</v>
      </c>
      <c r="D169" s="67" t="s">
        <v>124</v>
      </c>
      <c r="E169" s="67" t="s">
        <v>818</v>
      </c>
      <c r="F169" s="77">
        <v>17483.259999999998</v>
      </c>
      <c r="G169" s="254">
        <f t="shared" si="2"/>
        <v>17483.259999999998</v>
      </c>
      <c r="H169" s="228"/>
      <c r="I169" s="318"/>
    </row>
    <row r="170" spans="1:9" ht="13.35" hidden="1" customHeight="1" outlineLevel="2">
      <c r="A170" s="214"/>
      <c r="B170" s="442"/>
      <c r="C170" s="203" t="s">
        <v>27866</v>
      </c>
      <c r="D170" s="203"/>
      <c r="E170" s="203" t="s">
        <v>300</v>
      </c>
      <c r="F170" s="205" t="s">
        <v>300</v>
      </c>
      <c r="G170" s="253" t="str">
        <f t="shared" si="2"/>
        <v/>
      </c>
      <c r="H170" s="228"/>
      <c r="I170" s="318"/>
    </row>
    <row r="171" spans="1:9" ht="11.85" hidden="1" customHeight="1" outlineLevel="3">
      <c r="A171" s="214" t="s">
        <v>27867</v>
      </c>
      <c r="B171" s="67" t="s">
        <v>27868</v>
      </c>
      <c r="C171" s="68" t="s">
        <v>27869</v>
      </c>
      <c r="D171" s="67" t="s">
        <v>124</v>
      </c>
      <c r="E171" s="67" t="s">
        <v>818</v>
      </c>
      <c r="F171" s="77">
        <v>4179.78</v>
      </c>
      <c r="G171" s="254">
        <f t="shared" si="2"/>
        <v>4179.78</v>
      </c>
      <c r="H171" s="228"/>
      <c r="I171" s="318"/>
    </row>
    <row r="172" spans="1:9" ht="11.85" hidden="1" customHeight="1" outlineLevel="3">
      <c r="A172" s="214" t="s">
        <v>27870</v>
      </c>
      <c r="B172" s="67" t="s">
        <v>27871</v>
      </c>
      <c r="C172" s="68" t="s">
        <v>27872</v>
      </c>
      <c r="D172" s="67" t="s">
        <v>124</v>
      </c>
      <c r="E172" s="67" t="s">
        <v>818</v>
      </c>
      <c r="F172" s="77">
        <v>2409.77</v>
      </c>
      <c r="G172" s="254">
        <f t="shared" si="2"/>
        <v>2409.77</v>
      </c>
      <c r="H172" s="228"/>
      <c r="I172" s="318"/>
    </row>
    <row r="173" spans="1:9" ht="11.85" hidden="1" customHeight="1" outlineLevel="3">
      <c r="A173" s="214" t="s">
        <v>27873</v>
      </c>
      <c r="B173" s="67" t="s">
        <v>27874</v>
      </c>
      <c r="C173" s="68" t="s">
        <v>27875</v>
      </c>
      <c r="D173" s="67" t="s">
        <v>124</v>
      </c>
      <c r="E173" s="67" t="s">
        <v>818</v>
      </c>
      <c r="F173" s="77">
        <v>2512.0300000000002</v>
      </c>
      <c r="G173" s="254">
        <f t="shared" si="2"/>
        <v>2512.0300000000002</v>
      </c>
      <c r="H173" s="228"/>
      <c r="I173" s="318"/>
    </row>
    <row r="174" spans="1:9" ht="11.85" hidden="1" customHeight="1" outlineLevel="3">
      <c r="A174" s="214" t="s">
        <v>27876</v>
      </c>
      <c r="B174" s="67" t="s">
        <v>27877</v>
      </c>
      <c r="C174" s="68" t="s">
        <v>27878</v>
      </c>
      <c r="D174" s="67" t="s">
        <v>124</v>
      </c>
      <c r="E174" s="67" t="s">
        <v>818</v>
      </c>
      <c r="F174" s="77">
        <v>2865.49</v>
      </c>
      <c r="G174" s="254">
        <f t="shared" si="2"/>
        <v>2865.49</v>
      </c>
      <c r="H174" s="228"/>
      <c r="I174" s="318"/>
    </row>
    <row r="175" spans="1:9" ht="11.85" hidden="1" customHeight="1" outlineLevel="3">
      <c r="A175" s="214" t="s">
        <v>27879</v>
      </c>
      <c r="B175" s="67" t="s">
        <v>27880</v>
      </c>
      <c r="C175" s="68" t="s">
        <v>27881</v>
      </c>
      <c r="D175" s="67" t="s">
        <v>124</v>
      </c>
      <c r="E175" s="67" t="s">
        <v>818</v>
      </c>
      <c r="F175" s="77">
        <v>3238.03</v>
      </c>
      <c r="G175" s="254">
        <f t="shared" si="2"/>
        <v>3238.03</v>
      </c>
      <c r="H175" s="228"/>
      <c r="I175" s="318"/>
    </row>
    <row r="176" spans="1:9" ht="11.85" hidden="1" customHeight="1" outlineLevel="3">
      <c r="A176" s="214" t="s">
        <v>27882</v>
      </c>
      <c r="B176" s="67" t="s">
        <v>27883</v>
      </c>
      <c r="C176" s="68" t="s">
        <v>27884</v>
      </c>
      <c r="D176" s="67" t="s">
        <v>124</v>
      </c>
      <c r="E176" s="67" t="s">
        <v>818</v>
      </c>
      <c r="F176" s="77">
        <v>3820.85</v>
      </c>
      <c r="G176" s="254">
        <f t="shared" si="2"/>
        <v>3820.85</v>
      </c>
      <c r="H176" s="228"/>
      <c r="I176" s="318"/>
    </row>
    <row r="177" spans="1:9" ht="11.85" hidden="1" customHeight="1" outlineLevel="3">
      <c r="A177" s="214" t="s">
        <v>27885</v>
      </c>
      <c r="B177" s="67" t="s">
        <v>27886</v>
      </c>
      <c r="C177" s="68" t="s">
        <v>27887</v>
      </c>
      <c r="D177" s="67" t="s">
        <v>124</v>
      </c>
      <c r="E177" s="67" t="s">
        <v>818</v>
      </c>
      <c r="F177" s="77">
        <v>4317.5600000000004</v>
      </c>
      <c r="G177" s="254">
        <f t="shared" si="2"/>
        <v>4317.5600000000004</v>
      </c>
      <c r="H177" s="228"/>
      <c r="I177" s="318"/>
    </row>
    <row r="178" spans="1:9" ht="11.85" hidden="1" customHeight="1" outlineLevel="3">
      <c r="A178" s="214" t="s">
        <v>27888</v>
      </c>
      <c r="B178" s="67" t="s">
        <v>27889</v>
      </c>
      <c r="C178" s="68" t="s">
        <v>27890</v>
      </c>
      <c r="D178" s="67" t="s">
        <v>124</v>
      </c>
      <c r="E178" s="67" t="s">
        <v>818</v>
      </c>
      <c r="F178" s="77">
        <v>5396.93</v>
      </c>
      <c r="G178" s="254">
        <f t="shared" si="2"/>
        <v>5396.93</v>
      </c>
      <c r="H178" s="228"/>
      <c r="I178" s="318"/>
    </row>
    <row r="179" spans="1:9" ht="11.85" hidden="1" customHeight="1" outlineLevel="3">
      <c r="A179" s="214" t="s">
        <v>27891</v>
      </c>
      <c r="B179" s="67" t="s">
        <v>27892</v>
      </c>
      <c r="C179" s="68" t="s">
        <v>27893</v>
      </c>
      <c r="D179" s="67" t="s">
        <v>124</v>
      </c>
      <c r="E179" s="67" t="s">
        <v>818</v>
      </c>
      <c r="F179" s="77">
        <v>2893.22</v>
      </c>
      <c r="G179" s="254">
        <f t="shared" si="2"/>
        <v>2893.22</v>
      </c>
      <c r="H179" s="228"/>
      <c r="I179" s="318"/>
    </row>
    <row r="180" spans="1:9" ht="11.85" hidden="1" customHeight="1" outlineLevel="3">
      <c r="A180" s="214" t="s">
        <v>27894</v>
      </c>
      <c r="B180" s="67" t="s">
        <v>27895</v>
      </c>
      <c r="C180" s="68" t="s">
        <v>27896</v>
      </c>
      <c r="D180" s="67" t="s">
        <v>124</v>
      </c>
      <c r="E180" s="67" t="s">
        <v>818</v>
      </c>
      <c r="F180" s="77">
        <v>3414.01</v>
      </c>
      <c r="G180" s="254">
        <f t="shared" si="2"/>
        <v>3414.01</v>
      </c>
      <c r="H180" s="228"/>
      <c r="I180" s="318"/>
    </row>
    <row r="181" spans="1:9" ht="11.85" hidden="1" customHeight="1" outlineLevel="3">
      <c r="A181" s="214" t="s">
        <v>27897</v>
      </c>
      <c r="B181" s="67" t="s">
        <v>27898</v>
      </c>
      <c r="C181" s="68" t="s">
        <v>27899</v>
      </c>
      <c r="D181" s="67" t="s">
        <v>124</v>
      </c>
      <c r="E181" s="67" t="s">
        <v>818</v>
      </c>
      <c r="F181" s="77">
        <v>3857.82</v>
      </c>
      <c r="G181" s="254">
        <f t="shared" si="2"/>
        <v>3857.82</v>
      </c>
      <c r="H181" s="228"/>
      <c r="I181" s="318"/>
    </row>
    <row r="182" spans="1:9" ht="13.35" hidden="1" customHeight="1" outlineLevel="2">
      <c r="A182" s="214"/>
      <c r="B182" s="442"/>
      <c r="C182" s="203" t="s">
        <v>27900</v>
      </c>
      <c r="D182" s="203"/>
      <c r="E182" s="203" t="s">
        <v>300</v>
      </c>
      <c r="F182" s="205" t="s">
        <v>300</v>
      </c>
      <c r="G182" s="253" t="str">
        <f t="shared" si="2"/>
        <v/>
      </c>
      <c r="H182" s="228"/>
      <c r="I182" s="318"/>
    </row>
    <row r="183" spans="1:9" ht="11.85" hidden="1" customHeight="1" outlineLevel="3">
      <c r="A183" s="214" t="s">
        <v>27901</v>
      </c>
      <c r="B183" s="67" t="s">
        <v>27902</v>
      </c>
      <c r="C183" s="68" t="s">
        <v>27903</v>
      </c>
      <c r="D183" s="67" t="s">
        <v>124</v>
      </c>
      <c r="E183" s="67" t="s">
        <v>818</v>
      </c>
      <c r="F183" s="77">
        <v>438.07</v>
      </c>
      <c r="G183" s="254">
        <f t="shared" si="2"/>
        <v>438.07</v>
      </c>
      <c r="H183" s="228"/>
      <c r="I183" s="318"/>
    </row>
    <row r="184" spans="1:9" ht="11.85" hidden="1" customHeight="1" outlineLevel="3">
      <c r="A184" s="214" t="s">
        <v>27904</v>
      </c>
      <c r="B184" s="67" t="s">
        <v>27905</v>
      </c>
      <c r="C184" s="68" t="s">
        <v>27906</v>
      </c>
      <c r="D184" s="67" t="s">
        <v>124</v>
      </c>
      <c r="E184" s="67" t="s">
        <v>818</v>
      </c>
      <c r="F184" s="77">
        <v>463.67</v>
      </c>
      <c r="G184" s="254">
        <f t="shared" si="2"/>
        <v>463.67</v>
      </c>
      <c r="H184" s="228"/>
      <c r="I184" s="318"/>
    </row>
    <row r="185" spans="1:9" ht="11.85" hidden="1" customHeight="1" outlineLevel="3">
      <c r="A185" s="214" t="s">
        <v>27907</v>
      </c>
      <c r="B185" s="67" t="s">
        <v>27908</v>
      </c>
      <c r="C185" s="68" t="s">
        <v>27909</v>
      </c>
      <c r="D185" s="67" t="s">
        <v>124</v>
      </c>
      <c r="E185" s="67" t="s">
        <v>818</v>
      </c>
      <c r="F185" s="77">
        <v>513.47</v>
      </c>
      <c r="G185" s="254">
        <f t="shared" si="2"/>
        <v>513.47</v>
      </c>
      <c r="H185" s="228"/>
      <c r="I185" s="318"/>
    </row>
    <row r="186" spans="1:9" ht="11.85" hidden="1" customHeight="1" outlineLevel="3">
      <c r="A186" s="214" t="s">
        <v>27910</v>
      </c>
      <c r="B186" s="67" t="s">
        <v>27911</v>
      </c>
      <c r="C186" s="68" t="s">
        <v>27912</v>
      </c>
      <c r="D186" s="67" t="s">
        <v>124</v>
      </c>
      <c r="E186" s="67" t="s">
        <v>818</v>
      </c>
      <c r="F186" s="77">
        <v>615.13</v>
      </c>
      <c r="G186" s="254">
        <f t="shared" si="2"/>
        <v>615.13</v>
      </c>
      <c r="H186" s="228"/>
      <c r="I186" s="318"/>
    </row>
    <row r="187" spans="1:9" ht="11.85" hidden="1" customHeight="1" outlineLevel="3">
      <c r="A187" s="214" t="s">
        <v>27913</v>
      </c>
      <c r="B187" s="67" t="s">
        <v>27914</v>
      </c>
      <c r="C187" s="68" t="s">
        <v>27915</v>
      </c>
      <c r="D187" s="67" t="s">
        <v>124</v>
      </c>
      <c r="E187" s="67" t="s">
        <v>818</v>
      </c>
      <c r="F187" s="77">
        <v>505.94</v>
      </c>
      <c r="G187" s="254">
        <f t="shared" si="2"/>
        <v>505.94</v>
      </c>
      <c r="H187" s="228"/>
      <c r="I187" s="318"/>
    </row>
    <row r="188" spans="1:9" ht="11.85" hidden="1" customHeight="1" outlineLevel="3">
      <c r="A188" s="214" t="s">
        <v>27916</v>
      </c>
      <c r="B188" s="67" t="s">
        <v>27917</v>
      </c>
      <c r="C188" s="68" t="s">
        <v>27918</v>
      </c>
      <c r="D188" s="67" t="s">
        <v>124</v>
      </c>
      <c r="E188" s="67" t="s">
        <v>818</v>
      </c>
      <c r="F188" s="77">
        <v>413.9</v>
      </c>
      <c r="G188" s="254">
        <f t="shared" si="2"/>
        <v>413.9</v>
      </c>
      <c r="H188" s="228"/>
      <c r="I188" s="318"/>
    </row>
    <row r="189" spans="1:9" ht="11.85" hidden="1" customHeight="1" outlineLevel="3">
      <c r="A189" s="214" t="s">
        <v>27919</v>
      </c>
      <c r="B189" s="67" t="s">
        <v>27920</v>
      </c>
      <c r="C189" s="68" t="s">
        <v>27921</v>
      </c>
      <c r="D189" s="67" t="s">
        <v>124</v>
      </c>
      <c r="E189" s="67" t="s">
        <v>818</v>
      </c>
      <c r="F189" s="77">
        <v>484.79</v>
      </c>
      <c r="G189" s="254">
        <f t="shared" si="2"/>
        <v>484.79</v>
      </c>
      <c r="H189" s="228"/>
      <c r="I189" s="318"/>
    </row>
    <row r="190" spans="1:9" ht="11.85" hidden="1" customHeight="1" outlineLevel="3">
      <c r="A190" s="214" t="s">
        <v>27922</v>
      </c>
      <c r="B190" s="67" t="s">
        <v>27923</v>
      </c>
      <c r="C190" s="68" t="s">
        <v>27924</v>
      </c>
      <c r="D190" s="67" t="s">
        <v>124</v>
      </c>
      <c r="E190" s="67" t="s">
        <v>818</v>
      </c>
      <c r="F190" s="77">
        <v>565.39</v>
      </c>
      <c r="G190" s="254">
        <f t="shared" si="2"/>
        <v>565.39</v>
      </c>
      <c r="H190" s="228"/>
      <c r="I190" s="318"/>
    </row>
    <row r="191" spans="1:9" ht="11.85" hidden="1" customHeight="1" outlineLevel="3">
      <c r="A191" s="214" t="s">
        <v>27925</v>
      </c>
      <c r="B191" s="67" t="s">
        <v>27926</v>
      </c>
      <c r="C191" s="68" t="s">
        <v>27927</v>
      </c>
      <c r="D191" s="67" t="s">
        <v>124</v>
      </c>
      <c r="E191" s="67" t="s">
        <v>818</v>
      </c>
      <c r="F191" s="77">
        <v>636.28</v>
      </c>
      <c r="G191" s="254">
        <f t="shared" si="2"/>
        <v>636.28</v>
      </c>
      <c r="H191" s="228"/>
      <c r="I191" s="318"/>
    </row>
    <row r="192" spans="1:9" ht="11.85" hidden="1" customHeight="1" outlineLevel="3">
      <c r="A192" s="214" t="s">
        <v>27928</v>
      </c>
      <c r="B192" s="67" t="s">
        <v>27929</v>
      </c>
      <c r="C192" s="68" t="s">
        <v>27930</v>
      </c>
      <c r="D192" s="67" t="s">
        <v>124</v>
      </c>
      <c r="E192" s="67" t="s">
        <v>818</v>
      </c>
      <c r="F192" s="77">
        <v>517.39</v>
      </c>
      <c r="G192" s="254">
        <f t="shared" si="2"/>
        <v>517.39</v>
      </c>
      <c r="H192" s="228"/>
      <c r="I192" s="318"/>
    </row>
    <row r="193" spans="1:9" ht="11.85" hidden="1" customHeight="1" outlineLevel="3">
      <c r="A193" s="214" t="s">
        <v>27931</v>
      </c>
      <c r="B193" s="67" t="s">
        <v>27932</v>
      </c>
      <c r="C193" s="68" t="s">
        <v>27933</v>
      </c>
      <c r="D193" s="67" t="s">
        <v>124</v>
      </c>
      <c r="E193" s="67" t="s">
        <v>818</v>
      </c>
      <c r="F193" s="77">
        <v>359.64</v>
      </c>
      <c r="G193" s="254">
        <f t="shared" si="2"/>
        <v>359.64</v>
      </c>
      <c r="H193" s="228"/>
      <c r="I193" s="318"/>
    </row>
    <row r="194" spans="1:9" ht="11.85" hidden="1" customHeight="1" outlineLevel="3">
      <c r="A194" s="214" t="s">
        <v>27934</v>
      </c>
      <c r="B194" s="67" t="s">
        <v>27935</v>
      </c>
      <c r="C194" s="68" t="s">
        <v>27936</v>
      </c>
      <c r="D194" s="67" t="s">
        <v>124</v>
      </c>
      <c r="E194" s="67" t="s">
        <v>818</v>
      </c>
      <c r="F194" s="77">
        <v>465.92</v>
      </c>
      <c r="G194" s="254">
        <f t="shared" si="2"/>
        <v>465.92</v>
      </c>
      <c r="H194" s="228"/>
      <c r="I194" s="318"/>
    </row>
    <row r="195" spans="1:9" ht="11.85" hidden="1" customHeight="1" outlineLevel="3">
      <c r="A195" s="214" t="s">
        <v>27937</v>
      </c>
      <c r="B195" s="67" t="s">
        <v>27938</v>
      </c>
      <c r="C195" s="68" t="s">
        <v>27939</v>
      </c>
      <c r="D195" s="67" t="s">
        <v>124</v>
      </c>
      <c r="E195" s="67" t="s">
        <v>818</v>
      </c>
      <c r="F195" s="77">
        <v>516.04</v>
      </c>
      <c r="G195" s="254">
        <f t="shared" ref="G195:G258" si="3">IFERROR(IF(E195="грн",ROUND(F195*(1-$G$2),2),ROUND(F195*(1-$G$2),2)*$E$2),"")</f>
        <v>516.04</v>
      </c>
      <c r="H195" s="228"/>
      <c r="I195" s="318"/>
    </row>
    <row r="196" spans="1:9" ht="11.85" hidden="1" customHeight="1" outlineLevel="3">
      <c r="A196" s="214" t="s">
        <v>27940</v>
      </c>
      <c r="B196" s="67" t="s">
        <v>27941</v>
      </c>
      <c r="C196" s="68" t="s">
        <v>27942</v>
      </c>
      <c r="D196" s="67" t="s">
        <v>124</v>
      </c>
      <c r="E196" s="67" t="s">
        <v>818</v>
      </c>
      <c r="F196" s="77">
        <v>412.2</v>
      </c>
      <c r="G196" s="254">
        <f t="shared" si="3"/>
        <v>412.2</v>
      </c>
      <c r="H196" s="228"/>
      <c r="I196" s="318"/>
    </row>
    <row r="197" spans="1:9" ht="11.85" hidden="1" customHeight="1" outlineLevel="3">
      <c r="A197" s="214" t="s">
        <v>27943</v>
      </c>
      <c r="B197" s="67" t="s">
        <v>27944</v>
      </c>
      <c r="C197" s="68" t="s">
        <v>27945</v>
      </c>
      <c r="D197" s="67" t="s">
        <v>124</v>
      </c>
      <c r="E197" s="67" t="s">
        <v>818</v>
      </c>
      <c r="F197" s="77">
        <v>416.93</v>
      </c>
      <c r="G197" s="254">
        <f t="shared" si="3"/>
        <v>416.93</v>
      </c>
      <c r="H197" s="228"/>
      <c r="I197" s="318"/>
    </row>
    <row r="198" spans="1:9" ht="11.85" hidden="1" customHeight="1" outlineLevel="3">
      <c r="A198" s="214" t="s">
        <v>27946</v>
      </c>
      <c r="B198" s="67" t="s">
        <v>27947</v>
      </c>
      <c r="C198" s="68" t="s">
        <v>27948</v>
      </c>
      <c r="D198" s="67" t="s">
        <v>124</v>
      </c>
      <c r="E198" s="67" t="s">
        <v>818</v>
      </c>
      <c r="F198" s="77">
        <v>604.28</v>
      </c>
      <c r="G198" s="254">
        <f t="shared" si="3"/>
        <v>604.28</v>
      </c>
      <c r="H198" s="228"/>
      <c r="I198" s="318"/>
    </row>
    <row r="199" spans="1:9" ht="11.85" hidden="1" customHeight="1" outlineLevel="3">
      <c r="A199" s="214" t="s">
        <v>27949</v>
      </c>
      <c r="B199" s="67" t="s">
        <v>27950</v>
      </c>
      <c r="C199" s="68" t="s">
        <v>27951</v>
      </c>
      <c r="D199" s="67" t="s">
        <v>124</v>
      </c>
      <c r="E199" s="67" t="s">
        <v>818</v>
      </c>
      <c r="F199" s="77">
        <v>438.44</v>
      </c>
      <c r="G199" s="254">
        <f t="shared" si="3"/>
        <v>438.44</v>
      </c>
      <c r="H199" s="228"/>
      <c r="I199" s="318"/>
    </row>
    <row r="200" spans="1:9" ht="11.85" hidden="1" customHeight="1" outlineLevel="3">
      <c r="A200" s="214" t="s">
        <v>27952</v>
      </c>
      <c r="B200" s="67" t="s">
        <v>27953</v>
      </c>
      <c r="C200" s="68" t="s">
        <v>27954</v>
      </c>
      <c r="D200" s="67" t="s">
        <v>124</v>
      </c>
      <c r="E200" s="67" t="s">
        <v>818</v>
      </c>
      <c r="F200" s="77">
        <v>563.67999999999995</v>
      </c>
      <c r="G200" s="254">
        <f t="shared" si="3"/>
        <v>563.67999999999995</v>
      </c>
      <c r="H200" s="228"/>
      <c r="I200" s="318"/>
    </row>
    <row r="201" spans="1:9" ht="11.85" hidden="1" customHeight="1" outlineLevel="3">
      <c r="A201" s="214" t="s">
        <v>27955</v>
      </c>
      <c r="B201" s="67" t="s">
        <v>27956</v>
      </c>
      <c r="C201" s="68" t="s">
        <v>27957</v>
      </c>
      <c r="D201" s="67" t="s">
        <v>124</v>
      </c>
      <c r="E201" s="67" t="s">
        <v>818</v>
      </c>
      <c r="F201" s="77">
        <v>515.67999999999995</v>
      </c>
      <c r="G201" s="254">
        <f t="shared" si="3"/>
        <v>515.67999999999995</v>
      </c>
      <c r="H201" s="228"/>
      <c r="I201" s="318"/>
    </row>
    <row r="202" spans="1:9" s="183" customFormat="1" ht="13.35" customHeight="1" collapsed="1">
      <c r="B202" s="446"/>
      <c r="C202" s="446" t="s">
        <v>41158</v>
      </c>
      <c r="D202" s="446"/>
      <c r="E202" s="446" t="s">
        <v>300</v>
      </c>
      <c r="F202" s="213" t="s">
        <v>300</v>
      </c>
      <c r="G202" s="252" t="str">
        <f t="shared" si="3"/>
        <v/>
      </c>
      <c r="H202" s="228"/>
      <c r="I202" s="318"/>
    </row>
    <row r="203" spans="1:9" ht="13.35" hidden="1" customHeight="1" outlineLevel="1">
      <c r="A203" s="214"/>
      <c r="B203" s="209"/>
      <c r="C203" s="209" t="s">
        <v>27309</v>
      </c>
      <c r="D203" s="209"/>
      <c r="E203" s="209" t="s">
        <v>300</v>
      </c>
      <c r="F203" s="210" t="s">
        <v>300</v>
      </c>
      <c r="G203" s="210" t="str">
        <f t="shared" si="3"/>
        <v/>
      </c>
      <c r="H203" s="228"/>
      <c r="I203" s="318"/>
    </row>
    <row r="204" spans="1:9" ht="13.35" hidden="1" customHeight="1" outlineLevel="2">
      <c r="A204" s="214"/>
      <c r="B204" s="442"/>
      <c r="C204" s="203" t="s">
        <v>27310</v>
      </c>
      <c r="D204" s="203"/>
      <c r="E204" s="203" t="s">
        <v>300</v>
      </c>
      <c r="F204" s="205" t="s">
        <v>300</v>
      </c>
      <c r="G204" s="253" t="str">
        <f t="shared" si="3"/>
        <v/>
      </c>
      <c r="H204" s="228"/>
      <c r="I204" s="318"/>
    </row>
    <row r="205" spans="1:9" ht="11.85" hidden="1" customHeight="1" outlineLevel="3">
      <c r="A205" s="214" t="s">
        <v>27311</v>
      </c>
      <c r="B205" s="67" t="s">
        <v>27312</v>
      </c>
      <c r="C205" s="68" t="s">
        <v>27313</v>
      </c>
      <c r="D205" s="67" t="s">
        <v>51</v>
      </c>
      <c r="E205" s="67" t="s">
        <v>818</v>
      </c>
      <c r="F205" s="77">
        <v>428.16</v>
      </c>
      <c r="G205" s="254">
        <f t="shared" si="3"/>
        <v>428.16</v>
      </c>
      <c r="H205" s="228"/>
      <c r="I205" s="318"/>
    </row>
    <row r="206" spans="1:9" ht="11.85" hidden="1" customHeight="1" outlineLevel="3">
      <c r="A206" s="214" t="s">
        <v>27314</v>
      </c>
      <c r="B206" s="67" t="s">
        <v>27315</v>
      </c>
      <c r="C206" s="68" t="s">
        <v>27316</v>
      </c>
      <c r="D206" s="67" t="s">
        <v>51</v>
      </c>
      <c r="E206" s="67" t="s">
        <v>818</v>
      </c>
      <c r="F206" s="77">
        <v>836.09</v>
      </c>
      <c r="G206" s="254">
        <f t="shared" si="3"/>
        <v>836.09</v>
      </c>
      <c r="H206" s="228"/>
      <c r="I206" s="318"/>
    </row>
    <row r="207" spans="1:9" ht="11.85" hidden="1" customHeight="1" outlineLevel="3">
      <c r="A207" s="214" t="s">
        <v>27317</v>
      </c>
      <c r="B207" s="67" t="s">
        <v>27318</v>
      </c>
      <c r="C207" s="68" t="s">
        <v>27319</v>
      </c>
      <c r="D207" s="67" t="s">
        <v>51</v>
      </c>
      <c r="E207" s="67" t="s">
        <v>818</v>
      </c>
      <c r="F207" s="77">
        <v>787.13</v>
      </c>
      <c r="G207" s="254">
        <f t="shared" si="3"/>
        <v>787.13</v>
      </c>
      <c r="H207" s="228"/>
      <c r="I207" s="318"/>
    </row>
    <row r="208" spans="1:9" ht="11.85" hidden="1" customHeight="1" outlineLevel="3">
      <c r="A208" s="214" t="s">
        <v>27320</v>
      </c>
      <c r="B208" s="67" t="s">
        <v>27321</v>
      </c>
      <c r="C208" s="68" t="s">
        <v>27322</v>
      </c>
      <c r="D208" s="67" t="s">
        <v>51</v>
      </c>
      <c r="E208" s="67" t="s">
        <v>818</v>
      </c>
      <c r="F208" s="77">
        <v>244.14</v>
      </c>
      <c r="G208" s="254">
        <f t="shared" si="3"/>
        <v>244.14</v>
      </c>
      <c r="H208" s="228"/>
      <c r="I208" s="318"/>
    </row>
    <row r="209" spans="1:9" ht="11.85" hidden="1" customHeight="1" outlineLevel="3">
      <c r="A209" s="214" t="s">
        <v>27323</v>
      </c>
      <c r="B209" s="67" t="s">
        <v>27324</v>
      </c>
      <c r="C209" s="68" t="s">
        <v>27325</v>
      </c>
      <c r="D209" s="67" t="s">
        <v>51</v>
      </c>
      <c r="E209" s="67" t="s">
        <v>818</v>
      </c>
      <c r="F209" s="77">
        <v>319.69</v>
      </c>
      <c r="G209" s="254">
        <f t="shared" si="3"/>
        <v>319.69</v>
      </c>
      <c r="H209" s="228"/>
      <c r="I209" s="318"/>
    </row>
    <row r="210" spans="1:9" ht="11.85" hidden="1" customHeight="1" outlineLevel="3">
      <c r="A210" s="214" t="s">
        <v>27326</v>
      </c>
      <c r="B210" s="67" t="s">
        <v>27327</v>
      </c>
      <c r="C210" s="68" t="s">
        <v>27328</v>
      </c>
      <c r="D210" s="67" t="s">
        <v>51</v>
      </c>
      <c r="E210" s="67" t="s">
        <v>818</v>
      </c>
      <c r="F210" s="77">
        <v>510.32</v>
      </c>
      <c r="G210" s="254">
        <f t="shared" si="3"/>
        <v>510.32</v>
      </c>
      <c r="H210" s="228"/>
      <c r="I210" s="318"/>
    </row>
    <row r="211" spans="1:9" ht="11.85" hidden="1" customHeight="1" outlineLevel="3">
      <c r="A211" s="214" t="s">
        <v>27329</v>
      </c>
      <c r="B211" s="67" t="s">
        <v>27330</v>
      </c>
      <c r="C211" s="68" t="s">
        <v>27331</v>
      </c>
      <c r="D211" s="67" t="s">
        <v>51</v>
      </c>
      <c r="E211" s="67" t="s">
        <v>818</v>
      </c>
      <c r="F211" s="77">
        <v>869.56</v>
      </c>
      <c r="G211" s="254">
        <f t="shared" si="3"/>
        <v>869.56</v>
      </c>
      <c r="H211" s="228"/>
      <c r="I211" s="318"/>
    </row>
    <row r="212" spans="1:9" ht="11.85" hidden="1" customHeight="1" outlineLevel="3">
      <c r="A212" s="214" t="s">
        <v>27332</v>
      </c>
      <c r="B212" s="67" t="s">
        <v>27333</v>
      </c>
      <c r="C212" s="68" t="s">
        <v>27334</v>
      </c>
      <c r="D212" s="67" t="s">
        <v>51</v>
      </c>
      <c r="E212" s="67" t="s">
        <v>818</v>
      </c>
      <c r="F212" s="77">
        <v>390.62</v>
      </c>
      <c r="G212" s="254">
        <f t="shared" si="3"/>
        <v>390.62</v>
      </c>
      <c r="H212" s="228"/>
      <c r="I212" s="318"/>
    </row>
    <row r="213" spans="1:9" ht="11.85" hidden="1" customHeight="1" outlineLevel="3">
      <c r="A213" s="214" t="s">
        <v>27335</v>
      </c>
      <c r="B213" s="67" t="s">
        <v>27336</v>
      </c>
      <c r="C213" s="68" t="s">
        <v>27337</v>
      </c>
      <c r="D213" s="67" t="s">
        <v>51</v>
      </c>
      <c r="E213" s="67" t="s">
        <v>818</v>
      </c>
      <c r="F213" s="77">
        <v>437.54</v>
      </c>
      <c r="G213" s="254">
        <f t="shared" si="3"/>
        <v>437.54</v>
      </c>
      <c r="H213" s="228"/>
      <c r="I213" s="318"/>
    </row>
    <row r="214" spans="1:9" ht="11.85" hidden="1" customHeight="1" outlineLevel="3">
      <c r="A214" s="214" t="s">
        <v>27338</v>
      </c>
      <c r="B214" s="67" t="s">
        <v>27339</v>
      </c>
      <c r="C214" s="68" t="s">
        <v>27340</v>
      </c>
      <c r="D214" s="67" t="s">
        <v>51</v>
      </c>
      <c r="E214" s="67" t="s">
        <v>818</v>
      </c>
      <c r="F214" s="77">
        <v>202.37</v>
      </c>
      <c r="G214" s="254">
        <f t="shared" si="3"/>
        <v>202.37</v>
      </c>
      <c r="H214" s="228"/>
      <c r="I214" s="318"/>
    </row>
    <row r="215" spans="1:9" ht="13.35" hidden="1" customHeight="1" outlineLevel="2">
      <c r="A215" s="214"/>
      <c r="B215" s="442"/>
      <c r="C215" s="203" t="s">
        <v>27341</v>
      </c>
      <c r="D215" s="203"/>
      <c r="E215" s="203" t="s">
        <v>300</v>
      </c>
      <c r="F215" s="205" t="s">
        <v>300</v>
      </c>
      <c r="G215" s="253" t="str">
        <f t="shared" si="3"/>
        <v/>
      </c>
      <c r="H215" s="228"/>
      <c r="I215" s="318"/>
    </row>
    <row r="216" spans="1:9" ht="11.85" hidden="1" customHeight="1" outlineLevel="3">
      <c r="A216" s="214" t="s">
        <v>27342</v>
      </c>
      <c r="B216" s="67" t="s">
        <v>27343</v>
      </c>
      <c r="C216" s="68" t="s">
        <v>27344</v>
      </c>
      <c r="D216" s="67" t="s">
        <v>51</v>
      </c>
      <c r="E216" s="67" t="s">
        <v>818</v>
      </c>
      <c r="F216" s="77">
        <v>813.46</v>
      </c>
      <c r="G216" s="254">
        <f t="shared" si="3"/>
        <v>813.46</v>
      </c>
      <c r="H216" s="228"/>
      <c r="I216" s="318"/>
    </row>
    <row r="217" spans="1:9" ht="11.85" hidden="1" customHeight="1" outlineLevel="3">
      <c r="A217" s="214" t="s">
        <v>27345</v>
      </c>
      <c r="B217" s="67" t="s">
        <v>27346</v>
      </c>
      <c r="C217" s="68" t="s">
        <v>27347</v>
      </c>
      <c r="D217" s="67" t="s">
        <v>51</v>
      </c>
      <c r="E217" s="67" t="s">
        <v>818</v>
      </c>
      <c r="F217" s="77">
        <v>1510.15</v>
      </c>
      <c r="G217" s="254">
        <f t="shared" si="3"/>
        <v>1510.15</v>
      </c>
      <c r="H217" s="228"/>
      <c r="I217" s="318"/>
    </row>
    <row r="218" spans="1:9" ht="11.85" hidden="1" customHeight="1" outlineLevel="3">
      <c r="A218" s="214" t="s">
        <v>27348</v>
      </c>
      <c r="B218" s="67" t="s">
        <v>27349</v>
      </c>
      <c r="C218" s="68" t="s">
        <v>27350</v>
      </c>
      <c r="D218" s="67" t="s">
        <v>51</v>
      </c>
      <c r="E218" s="67" t="s">
        <v>818</v>
      </c>
      <c r="F218" s="77">
        <v>446.41</v>
      </c>
      <c r="G218" s="254">
        <f t="shared" si="3"/>
        <v>446.41</v>
      </c>
      <c r="H218" s="228"/>
      <c r="I218" s="318"/>
    </row>
    <row r="219" spans="1:9" ht="11.85" hidden="1" customHeight="1" outlineLevel="3">
      <c r="A219" s="214" t="s">
        <v>27351</v>
      </c>
      <c r="B219" s="67" t="s">
        <v>27352</v>
      </c>
      <c r="C219" s="68" t="s">
        <v>27353</v>
      </c>
      <c r="D219" s="67" t="s">
        <v>51</v>
      </c>
      <c r="E219" s="67" t="s">
        <v>818</v>
      </c>
      <c r="F219" s="77">
        <v>838.09</v>
      </c>
      <c r="G219" s="254">
        <f t="shared" si="3"/>
        <v>838.09</v>
      </c>
      <c r="H219" s="228"/>
      <c r="I219" s="318"/>
    </row>
    <row r="220" spans="1:9" ht="11.85" hidden="1" customHeight="1" outlineLevel="3">
      <c r="A220" s="214" t="s">
        <v>27354</v>
      </c>
      <c r="B220" s="67" t="s">
        <v>27355</v>
      </c>
      <c r="C220" s="68" t="s">
        <v>27356</v>
      </c>
      <c r="D220" s="67" t="s">
        <v>51</v>
      </c>
      <c r="E220" s="67" t="s">
        <v>818</v>
      </c>
      <c r="F220" s="77">
        <v>382.51</v>
      </c>
      <c r="G220" s="254">
        <f t="shared" si="3"/>
        <v>382.51</v>
      </c>
      <c r="H220" s="228"/>
      <c r="I220" s="318"/>
    </row>
    <row r="221" spans="1:9" ht="11.85" hidden="1" customHeight="1" outlineLevel="3">
      <c r="A221" s="214" t="s">
        <v>27357</v>
      </c>
      <c r="B221" s="67" t="s">
        <v>27358</v>
      </c>
      <c r="C221" s="68" t="s">
        <v>27359</v>
      </c>
      <c r="D221" s="67" t="s">
        <v>51</v>
      </c>
      <c r="E221" s="67" t="s">
        <v>818</v>
      </c>
      <c r="F221" s="77">
        <v>610.44000000000005</v>
      </c>
      <c r="G221" s="254">
        <f t="shared" si="3"/>
        <v>610.44000000000005</v>
      </c>
      <c r="H221" s="228"/>
      <c r="I221" s="318"/>
    </row>
    <row r="222" spans="1:9" ht="11.85" hidden="1" customHeight="1" outlineLevel="3">
      <c r="A222" s="214" t="s">
        <v>27360</v>
      </c>
      <c r="B222" s="67" t="s">
        <v>27361</v>
      </c>
      <c r="C222" s="68" t="s">
        <v>27362</v>
      </c>
      <c r="D222" s="67" t="s">
        <v>51</v>
      </c>
      <c r="E222" s="67" t="s">
        <v>818</v>
      </c>
      <c r="F222" s="77">
        <v>763.22</v>
      </c>
      <c r="G222" s="254">
        <f t="shared" si="3"/>
        <v>763.22</v>
      </c>
      <c r="H222" s="228"/>
      <c r="I222" s="318"/>
    </row>
    <row r="223" spans="1:9" ht="11.85" hidden="1" customHeight="1" outlineLevel="3">
      <c r="A223" s="214" t="s">
        <v>27363</v>
      </c>
      <c r="B223" s="67" t="s">
        <v>27364</v>
      </c>
      <c r="C223" s="68" t="s">
        <v>27365</v>
      </c>
      <c r="D223" s="67" t="s">
        <v>51</v>
      </c>
      <c r="E223" s="67" t="s">
        <v>818</v>
      </c>
      <c r="F223" s="77">
        <v>309.72000000000003</v>
      </c>
      <c r="G223" s="254">
        <f t="shared" si="3"/>
        <v>309.72000000000003</v>
      </c>
      <c r="H223" s="228"/>
      <c r="I223" s="318"/>
    </row>
    <row r="224" spans="1:9" ht="11.85" hidden="1" customHeight="1" outlineLevel="3">
      <c r="A224" s="214" t="s">
        <v>27366</v>
      </c>
      <c r="B224" s="67" t="s">
        <v>27367</v>
      </c>
      <c r="C224" s="68" t="s">
        <v>27368</v>
      </c>
      <c r="D224" s="67" t="s">
        <v>51</v>
      </c>
      <c r="E224" s="67" t="s">
        <v>818</v>
      </c>
      <c r="F224" s="77">
        <v>536.46</v>
      </c>
      <c r="G224" s="254">
        <f t="shared" si="3"/>
        <v>536.46</v>
      </c>
      <c r="H224" s="228"/>
      <c r="I224" s="318"/>
    </row>
    <row r="225" spans="1:9" ht="11.85" hidden="1" customHeight="1" outlineLevel="3">
      <c r="A225" s="214" t="s">
        <v>27369</v>
      </c>
      <c r="B225" s="67" t="s">
        <v>27370</v>
      </c>
      <c r="C225" s="68" t="s">
        <v>27371</v>
      </c>
      <c r="D225" s="67" t="s">
        <v>51</v>
      </c>
      <c r="E225" s="67" t="s">
        <v>818</v>
      </c>
      <c r="F225" s="77">
        <v>446.41</v>
      </c>
      <c r="G225" s="254">
        <f t="shared" si="3"/>
        <v>446.41</v>
      </c>
      <c r="H225" s="228"/>
      <c r="I225" s="318"/>
    </row>
    <row r="226" spans="1:9" ht="13.35" hidden="1" customHeight="1" outlineLevel="2">
      <c r="A226" s="214"/>
      <c r="B226" s="442"/>
      <c r="C226" s="203" t="s">
        <v>27372</v>
      </c>
      <c r="D226" s="203"/>
      <c r="E226" s="203" t="s">
        <v>300</v>
      </c>
      <c r="F226" s="205" t="s">
        <v>300</v>
      </c>
      <c r="G226" s="253" t="str">
        <f t="shared" si="3"/>
        <v/>
      </c>
      <c r="H226" s="228"/>
      <c r="I226" s="318"/>
    </row>
    <row r="227" spans="1:9" ht="11.85" hidden="1" customHeight="1" outlineLevel="3">
      <c r="A227" s="214" t="s">
        <v>27373</v>
      </c>
      <c r="B227" s="67" t="s">
        <v>27374</v>
      </c>
      <c r="C227" s="68" t="s">
        <v>27375</v>
      </c>
      <c r="D227" s="67" t="s">
        <v>51</v>
      </c>
      <c r="E227" s="67" t="s">
        <v>818</v>
      </c>
      <c r="F227" s="77">
        <v>234.86</v>
      </c>
      <c r="G227" s="254">
        <f t="shared" si="3"/>
        <v>234.86</v>
      </c>
      <c r="H227" s="228"/>
      <c r="I227" s="318"/>
    </row>
    <row r="228" spans="1:9" ht="11.85" hidden="1" customHeight="1" outlineLevel="3">
      <c r="A228" s="214" t="s">
        <v>27376</v>
      </c>
      <c r="B228" s="67" t="s">
        <v>27377</v>
      </c>
      <c r="C228" s="68" t="s">
        <v>27378</v>
      </c>
      <c r="D228" s="67" t="s">
        <v>51</v>
      </c>
      <c r="E228" s="67" t="s">
        <v>818</v>
      </c>
      <c r="F228" s="77">
        <v>203.02</v>
      </c>
      <c r="G228" s="254">
        <f t="shared" si="3"/>
        <v>203.02</v>
      </c>
      <c r="H228" s="228"/>
      <c r="I228" s="318"/>
    </row>
    <row r="229" spans="1:9" ht="11.85" hidden="1" customHeight="1" outlineLevel="3">
      <c r="A229" s="214" t="s">
        <v>27379</v>
      </c>
      <c r="B229" s="67" t="s">
        <v>27380</v>
      </c>
      <c r="C229" s="68" t="s">
        <v>27381</v>
      </c>
      <c r="D229" s="67" t="s">
        <v>51</v>
      </c>
      <c r="E229" s="67" t="s">
        <v>818</v>
      </c>
      <c r="F229" s="77">
        <v>155.93</v>
      </c>
      <c r="G229" s="254">
        <f t="shared" si="3"/>
        <v>155.93</v>
      </c>
      <c r="H229" s="228"/>
      <c r="I229" s="318"/>
    </row>
    <row r="230" spans="1:9" ht="11.85" hidden="1" customHeight="1" outlineLevel="3">
      <c r="A230" s="214" t="s">
        <v>27382</v>
      </c>
      <c r="B230" s="67" t="s">
        <v>27383</v>
      </c>
      <c r="C230" s="68" t="s">
        <v>27384</v>
      </c>
      <c r="D230" s="67" t="s">
        <v>51</v>
      </c>
      <c r="E230" s="67" t="s">
        <v>818</v>
      </c>
      <c r="F230" s="77">
        <v>240.48</v>
      </c>
      <c r="G230" s="254">
        <f t="shared" si="3"/>
        <v>240.48</v>
      </c>
      <c r="H230" s="228"/>
      <c r="I230" s="318"/>
    </row>
    <row r="231" spans="1:9" ht="11.85" hidden="1" customHeight="1" outlineLevel="3">
      <c r="A231" s="214" t="s">
        <v>27385</v>
      </c>
      <c r="B231" s="67" t="s">
        <v>27386</v>
      </c>
      <c r="C231" s="68" t="s">
        <v>27387</v>
      </c>
      <c r="D231" s="67" t="s">
        <v>51</v>
      </c>
      <c r="E231" s="67" t="s">
        <v>818</v>
      </c>
      <c r="F231" s="77">
        <v>165.36</v>
      </c>
      <c r="G231" s="254">
        <f t="shared" si="3"/>
        <v>165.36</v>
      </c>
      <c r="H231" s="228"/>
      <c r="I231" s="318"/>
    </row>
    <row r="232" spans="1:9" ht="11.85" hidden="1" customHeight="1" outlineLevel="3">
      <c r="A232" s="214" t="s">
        <v>27388</v>
      </c>
      <c r="B232" s="67" t="s">
        <v>27389</v>
      </c>
      <c r="C232" s="68" t="s">
        <v>27390</v>
      </c>
      <c r="D232" s="67" t="s">
        <v>51</v>
      </c>
      <c r="E232" s="67" t="s">
        <v>818</v>
      </c>
      <c r="F232" s="77">
        <v>101.11</v>
      </c>
      <c r="G232" s="254">
        <f t="shared" si="3"/>
        <v>101.11</v>
      </c>
      <c r="H232" s="228"/>
      <c r="I232" s="318"/>
    </row>
    <row r="233" spans="1:9" ht="11.85" hidden="1" customHeight="1" outlineLevel="3">
      <c r="A233" s="214" t="s">
        <v>27391</v>
      </c>
      <c r="B233" s="67" t="s">
        <v>27392</v>
      </c>
      <c r="C233" s="68" t="s">
        <v>27393</v>
      </c>
      <c r="D233" s="67" t="s">
        <v>51</v>
      </c>
      <c r="E233" s="67" t="s">
        <v>818</v>
      </c>
      <c r="F233" s="77">
        <v>204</v>
      </c>
      <c r="G233" s="254">
        <f t="shared" si="3"/>
        <v>204</v>
      </c>
      <c r="H233" s="228"/>
      <c r="I233" s="318"/>
    </row>
    <row r="234" spans="1:9" ht="11.85" hidden="1" customHeight="1" outlineLevel="3">
      <c r="A234" s="214" t="s">
        <v>27394</v>
      </c>
      <c r="B234" s="67" t="s">
        <v>27395</v>
      </c>
      <c r="C234" s="68" t="s">
        <v>27396</v>
      </c>
      <c r="D234" s="67" t="s">
        <v>51</v>
      </c>
      <c r="E234" s="67" t="s">
        <v>818</v>
      </c>
      <c r="F234" s="77">
        <v>365.46</v>
      </c>
      <c r="G234" s="254">
        <f t="shared" si="3"/>
        <v>365.46</v>
      </c>
      <c r="H234" s="228"/>
      <c r="I234" s="318"/>
    </row>
    <row r="235" spans="1:9" ht="11.85" hidden="1" customHeight="1" outlineLevel="3">
      <c r="A235" s="214" t="s">
        <v>27397</v>
      </c>
      <c r="B235" s="67" t="s">
        <v>27398</v>
      </c>
      <c r="C235" s="68" t="s">
        <v>27399</v>
      </c>
      <c r="D235" s="67" t="s">
        <v>51</v>
      </c>
      <c r="E235" s="67" t="s">
        <v>818</v>
      </c>
      <c r="F235" s="77">
        <v>180.91</v>
      </c>
      <c r="G235" s="254">
        <f t="shared" si="3"/>
        <v>180.91</v>
      </c>
      <c r="H235" s="228"/>
      <c r="I235" s="318"/>
    </row>
    <row r="236" spans="1:9" ht="11.85" hidden="1" customHeight="1" outlineLevel="3">
      <c r="A236" s="214" t="s">
        <v>27400</v>
      </c>
      <c r="B236" s="67" t="s">
        <v>27401</v>
      </c>
      <c r="C236" s="68" t="s">
        <v>27402</v>
      </c>
      <c r="D236" s="67" t="s">
        <v>51</v>
      </c>
      <c r="E236" s="67" t="s">
        <v>818</v>
      </c>
      <c r="F236" s="77">
        <v>111.79</v>
      </c>
      <c r="G236" s="254">
        <f t="shared" si="3"/>
        <v>111.79</v>
      </c>
      <c r="H236" s="228"/>
      <c r="I236" s="318"/>
    </row>
    <row r="237" spans="1:9" ht="11.85" hidden="1" customHeight="1" outlineLevel="3">
      <c r="A237" s="214" t="s">
        <v>27403</v>
      </c>
      <c r="B237" s="67" t="s">
        <v>27404</v>
      </c>
      <c r="C237" s="68" t="s">
        <v>27405</v>
      </c>
      <c r="D237" s="67" t="s">
        <v>51</v>
      </c>
      <c r="E237" s="67" t="s">
        <v>818</v>
      </c>
      <c r="F237" s="77">
        <v>134.11000000000001</v>
      </c>
      <c r="G237" s="254">
        <f t="shared" si="3"/>
        <v>134.11000000000001</v>
      </c>
      <c r="H237" s="228"/>
      <c r="I237" s="318"/>
    </row>
    <row r="238" spans="1:9" ht="13.35" hidden="1" customHeight="1" outlineLevel="1">
      <c r="A238" s="214"/>
      <c r="B238" s="209"/>
      <c r="C238" s="209" t="s">
        <v>27406</v>
      </c>
      <c r="D238" s="209"/>
      <c r="E238" s="209" t="s">
        <v>300</v>
      </c>
      <c r="F238" s="210" t="s">
        <v>300</v>
      </c>
      <c r="G238" s="210" t="str">
        <f t="shared" si="3"/>
        <v/>
      </c>
      <c r="H238" s="228"/>
      <c r="I238" s="318"/>
    </row>
    <row r="239" spans="1:9" ht="11.85" hidden="1" customHeight="1" outlineLevel="3">
      <c r="A239" s="214" t="s">
        <v>27407</v>
      </c>
      <c r="B239" s="67" t="s">
        <v>27408</v>
      </c>
      <c r="C239" s="68" t="s">
        <v>27409</v>
      </c>
      <c r="D239" s="67" t="s">
        <v>124</v>
      </c>
      <c r="E239" s="67" t="s">
        <v>818</v>
      </c>
      <c r="F239" s="77">
        <v>2245.15</v>
      </c>
      <c r="G239" s="254">
        <f t="shared" si="3"/>
        <v>2245.15</v>
      </c>
      <c r="H239" s="228"/>
      <c r="I239" s="318"/>
    </row>
    <row r="240" spans="1:9" ht="11.85" hidden="1" customHeight="1" outlineLevel="3">
      <c r="A240" s="214" t="s">
        <v>27410</v>
      </c>
      <c r="B240" s="67" t="s">
        <v>27411</v>
      </c>
      <c r="C240" s="68" t="s">
        <v>27412</v>
      </c>
      <c r="D240" s="67" t="s">
        <v>124</v>
      </c>
      <c r="E240" s="67" t="s">
        <v>818</v>
      </c>
      <c r="F240" s="77">
        <v>1771.58</v>
      </c>
      <c r="G240" s="254">
        <f t="shared" si="3"/>
        <v>1771.58</v>
      </c>
      <c r="H240" s="228"/>
      <c r="I240" s="318"/>
    </row>
    <row r="241" spans="1:9" ht="11.85" hidden="1" customHeight="1" outlineLevel="3">
      <c r="A241" s="214" t="s">
        <v>27413</v>
      </c>
      <c r="B241" s="67" t="s">
        <v>27414</v>
      </c>
      <c r="C241" s="68" t="s">
        <v>27415</v>
      </c>
      <c r="D241" s="67" t="s">
        <v>124</v>
      </c>
      <c r="E241" s="67" t="s">
        <v>818</v>
      </c>
      <c r="F241" s="77">
        <v>2541.25</v>
      </c>
      <c r="G241" s="254">
        <f t="shared" si="3"/>
        <v>2541.25</v>
      </c>
      <c r="H241" s="228"/>
      <c r="I241" s="318"/>
    </row>
    <row r="242" spans="1:9" ht="13.35" hidden="1" customHeight="1" outlineLevel="1">
      <c r="A242" s="214"/>
      <c r="B242" s="209"/>
      <c r="C242" s="209" t="s">
        <v>27416</v>
      </c>
      <c r="D242" s="209"/>
      <c r="E242" s="209" t="s">
        <v>300</v>
      </c>
      <c r="F242" s="210" t="s">
        <v>300</v>
      </c>
      <c r="G242" s="210" t="str">
        <f t="shared" si="3"/>
        <v/>
      </c>
      <c r="H242" s="228"/>
      <c r="I242" s="318"/>
    </row>
    <row r="243" spans="1:9" ht="11.85" hidden="1" customHeight="1" outlineLevel="3">
      <c r="A243" s="214" t="s">
        <v>15370</v>
      </c>
      <c r="B243" s="67" t="s">
        <v>2501</v>
      </c>
      <c r="C243" s="68" t="s">
        <v>27417</v>
      </c>
      <c r="D243" s="67" t="s">
        <v>124</v>
      </c>
      <c r="E243" s="67" t="s">
        <v>818</v>
      </c>
      <c r="F243" s="77">
        <v>2493.35</v>
      </c>
      <c r="G243" s="254">
        <f t="shared" si="3"/>
        <v>2493.35</v>
      </c>
      <c r="H243" s="228"/>
      <c r="I243" s="318"/>
    </row>
    <row r="244" spans="1:9" ht="11.85" hidden="1" customHeight="1" outlineLevel="3">
      <c r="A244" s="214" t="s">
        <v>15371</v>
      </c>
      <c r="B244" s="67" t="s">
        <v>2502</v>
      </c>
      <c r="C244" s="68" t="s">
        <v>27418</v>
      </c>
      <c r="D244" s="67" t="s">
        <v>124</v>
      </c>
      <c r="E244" s="67" t="s">
        <v>818</v>
      </c>
      <c r="F244" s="77">
        <v>2942.15</v>
      </c>
      <c r="G244" s="254">
        <f t="shared" si="3"/>
        <v>2942.15</v>
      </c>
      <c r="H244" s="228"/>
      <c r="I244" s="318"/>
    </row>
    <row r="245" spans="1:9" ht="11.85" hidden="1" customHeight="1" outlineLevel="3">
      <c r="A245" s="214" t="s">
        <v>15372</v>
      </c>
      <c r="B245" s="67" t="s">
        <v>2503</v>
      </c>
      <c r="C245" s="68" t="s">
        <v>27419</v>
      </c>
      <c r="D245" s="67" t="s">
        <v>124</v>
      </c>
      <c r="E245" s="67" t="s">
        <v>818</v>
      </c>
      <c r="F245" s="77">
        <v>3324.64</v>
      </c>
      <c r="G245" s="254">
        <f t="shared" si="3"/>
        <v>3324.64</v>
      </c>
      <c r="H245" s="228"/>
      <c r="I245" s="318"/>
    </row>
    <row r="246" spans="1:9" ht="11.85" hidden="1" customHeight="1" outlineLevel="3">
      <c r="A246" s="214" t="s">
        <v>15362</v>
      </c>
      <c r="B246" s="67" t="s">
        <v>2493</v>
      </c>
      <c r="C246" s="68" t="s">
        <v>27420</v>
      </c>
      <c r="D246" s="67" t="s">
        <v>124</v>
      </c>
      <c r="E246" s="67" t="s">
        <v>818</v>
      </c>
      <c r="F246" s="77">
        <v>2419.48</v>
      </c>
      <c r="G246" s="254">
        <f t="shared" si="3"/>
        <v>2419.48</v>
      </c>
      <c r="H246" s="228"/>
      <c r="I246" s="318"/>
    </row>
    <row r="247" spans="1:9" ht="11.85" hidden="1" customHeight="1" outlineLevel="3">
      <c r="A247" s="214" t="s">
        <v>15364</v>
      </c>
      <c r="B247" s="67" t="s">
        <v>2495</v>
      </c>
      <c r="C247" s="68" t="s">
        <v>27421</v>
      </c>
      <c r="D247" s="67" t="s">
        <v>124</v>
      </c>
      <c r="E247" s="67" t="s">
        <v>818</v>
      </c>
      <c r="F247" s="77">
        <v>3226.12</v>
      </c>
      <c r="G247" s="254">
        <f t="shared" si="3"/>
        <v>3226.12</v>
      </c>
      <c r="H247" s="228"/>
      <c r="I247" s="318"/>
    </row>
    <row r="248" spans="1:9" ht="11.85" hidden="1" customHeight="1" outlineLevel="3">
      <c r="A248" s="214" t="s">
        <v>15363</v>
      </c>
      <c r="B248" s="67" t="s">
        <v>2494</v>
      </c>
      <c r="C248" s="68" t="s">
        <v>27422</v>
      </c>
      <c r="D248" s="67" t="s">
        <v>124</v>
      </c>
      <c r="E248" s="67" t="s">
        <v>818</v>
      </c>
      <c r="F248" s="77">
        <v>2854.98</v>
      </c>
      <c r="G248" s="254">
        <f t="shared" si="3"/>
        <v>2854.98</v>
      </c>
      <c r="H248" s="228"/>
      <c r="I248" s="318"/>
    </row>
    <row r="249" spans="1:9" ht="11.85" hidden="1" customHeight="1" outlineLevel="3">
      <c r="A249" s="214" t="s">
        <v>15367</v>
      </c>
      <c r="B249" s="67" t="s">
        <v>2498</v>
      </c>
      <c r="C249" s="68" t="s">
        <v>27423</v>
      </c>
      <c r="D249" s="67" t="s">
        <v>124</v>
      </c>
      <c r="E249" s="67" t="s">
        <v>818</v>
      </c>
      <c r="F249" s="77">
        <v>2364.2399999999998</v>
      </c>
      <c r="G249" s="254">
        <f t="shared" si="3"/>
        <v>2364.2399999999998</v>
      </c>
      <c r="H249" s="228"/>
      <c r="I249" s="318"/>
    </row>
    <row r="250" spans="1:9" ht="11.85" hidden="1" customHeight="1" outlineLevel="3">
      <c r="A250" s="214" t="s">
        <v>15368</v>
      </c>
      <c r="B250" s="67" t="s">
        <v>2499</v>
      </c>
      <c r="C250" s="68" t="s">
        <v>27424</v>
      </c>
      <c r="D250" s="67" t="s">
        <v>124</v>
      </c>
      <c r="E250" s="67" t="s">
        <v>818</v>
      </c>
      <c r="F250" s="77">
        <v>2789.8</v>
      </c>
      <c r="G250" s="254">
        <f t="shared" si="3"/>
        <v>2789.8</v>
      </c>
      <c r="H250" s="228"/>
      <c r="I250" s="318"/>
    </row>
    <row r="251" spans="1:9" ht="11.85" hidden="1" customHeight="1" outlineLevel="3">
      <c r="A251" s="214" t="s">
        <v>15369</v>
      </c>
      <c r="B251" s="67" t="s">
        <v>2500</v>
      </c>
      <c r="C251" s="68" t="s">
        <v>27425</v>
      </c>
      <c r="D251" s="67" t="s">
        <v>124</v>
      </c>
      <c r="E251" s="67" t="s">
        <v>818</v>
      </c>
      <c r="F251" s="77">
        <v>3152.47</v>
      </c>
      <c r="G251" s="254">
        <f t="shared" si="3"/>
        <v>3152.47</v>
      </c>
      <c r="H251" s="228"/>
      <c r="I251" s="318"/>
    </row>
    <row r="252" spans="1:9" ht="11.85" hidden="1" customHeight="1" outlineLevel="3">
      <c r="A252" s="214" t="s">
        <v>27426</v>
      </c>
      <c r="B252" s="67" t="s">
        <v>27427</v>
      </c>
      <c r="C252" s="68" t="s">
        <v>27428</v>
      </c>
      <c r="D252" s="67" t="s">
        <v>51</v>
      </c>
      <c r="E252" s="67" t="s">
        <v>818</v>
      </c>
      <c r="F252" s="77">
        <v>2156.04</v>
      </c>
      <c r="G252" s="254">
        <f t="shared" si="3"/>
        <v>2156.04</v>
      </c>
      <c r="H252" s="228"/>
      <c r="I252" s="318"/>
    </row>
    <row r="253" spans="1:9" ht="11.85" hidden="1" customHeight="1" outlineLevel="3">
      <c r="A253" s="214" t="s">
        <v>15361</v>
      </c>
      <c r="B253" s="67" t="s">
        <v>2492</v>
      </c>
      <c r="C253" s="68" t="s">
        <v>27429</v>
      </c>
      <c r="D253" s="67" t="s">
        <v>124</v>
      </c>
      <c r="E253" s="67" t="s">
        <v>818</v>
      </c>
      <c r="F253" s="77">
        <v>2544.13</v>
      </c>
      <c r="G253" s="254">
        <f t="shared" si="3"/>
        <v>2544.13</v>
      </c>
      <c r="H253" s="228"/>
      <c r="I253" s="318"/>
    </row>
    <row r="254" spans="1:9" ht="11.85" hidden="1" customHeight="1" outlineLevel="3">
      <c r="A254" s="214" t="s">
        <v>27430</v>
      </c>
      <c r="B254" s="67" t="s">
        <v>27431</v>
      </c>
      <c r="C254" s="68" t="s">
        <v>27432</v>
      </c>
      <c r="D254" s="67" t="s">
        <v>124</v>
      </c>
      <c r="E254" s="67" t="s">
        <v>818</v>
      </c>
      <c r="F254" s="77">
        <v>2874.85</v>
      </c>
      <c r="G254" s="254">
        <f t="shared" si="3"/>
        <v>2874.85</v>
      </c>
      <c r="H254" s="228"/>
      <c r="I254" s="318"/>
    </row>
    <row r="255" spans="1:9" ht="11.85" hidden="1" customHeight="1" outlineLevel="3">
      <c r="A255" s="214" t="s">
        <v>27433</v>
      </c>
      <c r="B255" s="67" t="s">
        <v>27434</v>
      </c>
      <c r="C255" s="68" t="s">
        <v>27435</v>
      </c>
      <c r="D255" s="67" t="s">
        <v>124</v>
      </c>
      <c r="E255" s="67" t="s">
        <v>818</v>
      </c>
      <c r="F255" s="77">
        <v>2157.9699999999998</v>
      </c>
      <c r="G255" s="254">
        <f t="shared" si="3"/>
        <v>2157.9699999999998</v>
      </c>
      <c r="H255" s="228"/>
      <c r="I255" s="318"/>
    </row>
    <row r="256" spans="1:9" ht="11.85" hidden="1" customHeight="1" outlineLevel="3">
      <c r="A256" s="214" t="s">
        <v>15365</v>
      </c>
      <c r="B256" s="67" t="s">
        <v>2496</v>
      </c>
      <c r="C256" s="68" t="s">
        <v>27436</v>
      </c>
      <c r="D256" s="67" t="s">
        <v>124</v>
      </c>
      <c r="E256" s="67" t="s">
        <v>818</v>
      </c>
      <c r="F256" s="77">
        <v>2546.38</v>
      </c>
      <c r="G256" s="254">
        <f t="shared" si="3"/>
        <v>2546.38</v>
      </c>
      <c r="H256" s="228"/>
      <c r="I256" s="318"/>
    </row>
    <row r="257" spans="1:9" ht="11.85" hidden="1" customHeight="1" outlineLevel="3">
      <c r="A257" s="214" t="s">
        <v>15366</v>
      </c>
      <c r="B257" s="67" t="s">
        <v>2497</v>
      </c>
      <c r="C257" s="68" t="s">
        <v>27437</v>
      </c>
      <c r="D257" s="67" t="s">
        <v>124</v>
      </c>
      <c r="E257" s="67" t="s">
        <v>818</v>
      </c>
      <c r="F257" s="77">
        <v>2877.43</v>
      </c>
      <c r="G257" s="254">
        <f t="shared" si="3"/>
        <v>2877.43</v>
      </c>
      <c r="H257" s="228"/>
      <c r="I257" s="318"/>
    </row>
    <row r="258" spans="1:9" ht="11.85" hidden="1" customHeight="1" outlineLevel="3">
      <c r="A258" s="214" t="s">
        <v>27438</v>
      </c>
      <c r="B258" s="67" t="s">
        <v>27439</v>
      </c>
      <c r="C258" s="68" t="s">
        <v>27440</v>
      </c>
      <c r="D258" s="67" t="s">
        <v>51</v>
      </c>
      <c r="E258" s="67" t="s">
        <v>818</v>
      </c>
      <c r="F258" s="77">
        <v>2078.9499999999998</v>
      </c>
      <c r="G258" s="254">
        <f t="shared" si="3"/>
        <v>2078.9499999999998</v>
      </c>
      <c r="H258" s="228"/>
      <c r="I258" s="318"/>
    </row>
    <row r="259" spans="1:9" ht="11.85" hidden="1" customHeight="1" outlineLevel="3">
      <c r="A259" s="214" t="s">
        <v>15360</v>
      </c>
      <c r="B259" s="67" t="s">
        <v>2491</v>
      </c>
      <c r="C259" s="68" t="s">
        <v>27441</v>
      </c>
      <c r="D259" s="67" t="s">
        <v>124</v>
      </c>
      <c r="E259" s="67" t="s">
        <v>818</v>
      </c>
      <c r="F259" s="77">
        <v>2772.1</v>
      </c>
      <c r="G259" s="254">
        <f t="shared" ref="G259:G322" si="4">IFERROR(IF(E259="грн",ROUND(F259*(1-$G$2),2),ROUND(F259*(1-$G$2),2)*$E$2),"")</f>
        <v>2772.1</v>
      </c>
      <c r="H259" s="228"/>
      <c r="I259" s="318"/>
    </row>
    <row r="260" spans="1:9" ht="11.85" hidden="1" customHeight="1" outlineLevel="3">
      <c r="A260" s="214" t="s">
        <v>15359</v>
      </c>
      <c r="B260" s="67" t="s">
        <v>2490</v>
      </c>
      <c r="C260" s="68" t="s">
        <v>27442</v>
      </c>
      <c r="D260" s="67" t="s">
        <v>124</v>
      </c>
      <c r="E260" s="67" t="s">
        <v>818</v>
      </c>
      <c r="F260" s="77">
        <v>2453.1799999999998</v>
      </c>
      <c r="G260" s="254">
        <f t="shared" si="4"/>
        <v>2453.1799999999998</v>
      </c>
      <c r="H260" s="228"/>
      <c r="I260" s="318"/>
    </row>
    <row r="261" spans="1:9" ht="11.85" hidden="1" customHeight="1" outlineLevel="3">
      <c r="A261" s="214" t="s">
        <v>27443</v>
      </c>
      <c r="B261" s="67" t="s">
        <v>27444</v>
      </c>
      <c r="C261" s="68" t="s">
        <v>27445</v>
      </c>
      <c r="D261" s="67" t="s">
        <v>124</v>
      </c>
      <c r="E261" s="67" t="s">
        <v>818</v>
      </c>
      <c r="F261" s="77">
        <v>1839.17</v>
      </c>
      <c r="G261" s="254">
        <f t="shared" si="4"/>
        <v>1839.17</v>
      </c>
      <c r="H261" s="228"/>
      <c r="I261" s="318"/>
    </row>
    <row r="262" spans="1:9" ht="11.85" hidden="1" customHeight="1" outlineLevel="3">
      <c r="A262" s="214" t="s">
        <v>27446</v>
      </c>
      <c r="B262" s="67" t="s">
        <v>27447</v>
      </c>
      <c r="C262" s="68" t="s">
        <v>27448</v>
      </c>
      <c r="D262" s="67" t="s">
        <v>124</v>
      </c>
      <c r="E262" s="67" t="s">
        <v>818</v>
      </c>
      <c r="F262" s="77">
        <v>3440.7</v>
      </c>
      <c r="G262" s="254">
        <f t="shared" si="4"/>
        <v>3440.7</v>
      </c>
      <c r="H262" s="228"/>
      <c r="I262" s="318"/>
    </row>
    <row r="263" spans="1:9" s="183" customFormat="1" ht="13.35" customHeight="1" collapsed="1">
      <c r="B263" s="446"/>
      <c r="C263" s="446" t="s">
        <v>2553</v>
      </c>
      <c r="D263" s="446"/>
      <c r="E263" s="446" t="s">
        <v>300</v>
      </c>
      <c r="F263" s="213" t="s">
        <v>300</v>
      </c>
      <c r="G263" s="252" t="str">
        <f t="shared" si="4"/>
        <v/>
      </c>
      <c r="H263" s="228"/>
      <c r="I263" s="318"/>
    </row>
    <row r="264" spans="1:9" ht="12.75" hidden="1" customHeight="1" outlineLevel="2">
      <c r="A264" s="214"/>
      <c r="B264" s="442"/>
      <c r="C264" s="203" t="s">
        <v>27958</v>
      </c>
      <c r="D264" s="203"/>
      <c r="E264" s="203" t="s">
        <v>300</v>
      </c>
      <c r="F264" s="205" t="s">
        <v>300</v>
      </c>
      <c r="G264" s="253" t="str">
        <f t="shared" si="4"/>
        <v/>
      </c>
      <c r="H264" s="228"/>
      <c r="I264" s="318"/>
    </row>
    <row r="265" spans="1:9" ht="11.85" hidden="1" customHeight="1" outlineLevel="3">
      <c r="A265" s="214" t="s">
        <v>15419</v>
      </c>
      <c r="B265" s="67" t="s">
        <v>2555</v>
      </c>
      <c r="C265" s="68" t="s">
        <v>27959</v>
      </c>
      <c r="D265" s="67" t="s">
        <v>51</v>
      </c>
      <c r="E265" s="67" t="s">
        <v>818</v>
      </c>
      <c r="F265" s="77">
        <v>57.96</v>
      </c>
      <c r="G265" s="254">
        <f t="shared" si="4"/>
        <v>57.96</v>
      </c>
      <c r="H265" s="228"/>
      <c r="I265" s="318"/>
    </row>
    <row r="266" spans="1:9" ht="11.85" hidden="1" customHeight="1" outlineLevel="3">
      <c r="A266" s="214" t="s">
        <v>15418</v>
      </c>
      <c r="B266" s="67" t="s">
        <v>2554</v>
      </c>
      <c r="C266" s="68" t="s">
        <v>27960</v>
      </c>
      <c r="D266" s="67" t="s">
        <v>51</v>
      </c>
      <c r="E266" s="67" t="s">
        <v>818</v>
      </c>
      <c r="F266" s="77">
        <v>36.130000000000003</v>
      </c>
      <c r="G266" s="254">
        <f t="shared" si="4"/>
        <v>36.130000000000003</v>
      </c>
      <c r="H266" s="228"/>
      <c r="I266" s="318"/>
    </row>
    <row r="267" spans="1:9" ht="11.85" hidden="1" customHeight="1" outlineLevel="3">
      <c r="A267" s="214" t="s">
        <v>15420</v>
      </c>
      <c r="B267" s="67" t="s">
        <v>2556</v>
      </c>
      <c r="C267" s="68" t="s">
        <v>27961</v>
      </c>
      <c r="D267" s="67" t="s">
        <v>51</v>
      </c>
      <c r="E267" s="67" t="s">
        <v>818</v>
      </c>
      <c r="F267" s="77">
        <v>58.68</v>
      </c>
      <c r="G267" s="254">
        <f t="shared" si="4"/>
        <v>58.68</v>
      </c>
      <c r="H267" s="228"/>
      <c r="I267" s="318"/>
    </row>
    <row r="268" spans="1:9" ht="11.85" hidden="1" customHeight="1" outlineLevel="3">
      <c r="A268" s="214" t="s">
        <v>27962</v>
      </c>
      <c r="B268" s="67" t="s">
        <v>27963</v>
      </c>
      <c r="C268" s="68" t="s">
        <v>27964</v>
      </c>
      <c r="D268" s="67" t="s">
        <v>124</v>
      </c>
      <c r="E268" s="67" t="s">
        <v>818</v>
      </c>
      <c r="F268" s="77">
        <v>67.680000000000007</v>
      </c>
      <c r="G268" s="254">
        <f t="shared" si="4"/>
        <v>67.680000000000007</v>
      </c>
      <c r="H268" s="228"/>
      <c r="I268" s="318"/>
    </row>
    <row r="269" spans="1:9" ht="11.85" hidden="1" customHeight="1" outlineLevel="3">
      <c r="A269" s="214" t="s">
        <v>27965</v>
      </c>
      <c r="B269" s="67" t="s">
        <v>27966</v>
      </c>
      <c r="C269" s="68" t="s">
        <v>27967</v>
      </c>
      <c r="D269" s="67" t="s">
        <v>124</v>
      </c>
      <c r="E269" s="67" t="s">
        <v>818</v>
      </c>
      <c r="F269" s="77">
        <v>117</v>
      </c>
      <c r="G269" s="254">
        <f t="shared" si="4"/>
        <v>117</v>
      </c>
      <c r="H269" s="228"/>
      <c r="I269" s="318"/>
    </row>
    <row r="270" spans="1:9" ht="11.85" hidden="1" customHeight="1" outlineLevel="3">
      <c r="A270" s="214" t="s">
        <v>27968</v>
      </c>
      <c r="B270" s="67" t="s">
        <v>27969</v>
      </c>
      <c r="C270" s="68" t="s">
        <v>27970</v>
      </c>
      <c r="D270" s="67" t="s">
        <v>124</v>
      </c>
      <c r="E270" s="67" t="s">
        <v>818</v>
      </c>
      <c r="F270" s="77">
        <v>110.6</v>
      </c>
      <c r="G270" s="254">
        <f t="shared" si="4"/>
        <v>110.6</v>
      </c>
      <c r="H270" s="228"/>
      <c r="I270" s="318"/>
    </row>
    <row r="271" spans="1:9" ht="11.85" hidden="1" customHeight="1" outlineLevel="3">
      <c r="A271" s="214" t="s">
        <v>27971</v>
      </c>
      <c r="B271" s="67" t="s">
        <v>27972</v>
      </c>
      <c r="C271" s="68" t="s">
        <v>27973</v>
      </c>
      <c r="D271" s="67" t="s">
        <v>124</v>
      </c>
      <c r="E271" s="67" t="s">
        <v>818</v>
      </c>
      <c r="F271" s="77">
        <v>142.94</v>
      </c>
      <c r="G271" s="254">
        <f t="shared" si="4"/>
        <v>142.94</v>
      </c>
      <c r="H271" s="228"/>
      <c r="I271" s="318"/>
    </row>
    <row r="272" spans="1:9" ht="11.85" hidden="1" customHeight="1" outlineLevel="3">
      <c r="A272" s="214" t="s">
        <v>27974</v>
      </c>
      <c r="B272" s="67" t="s">
        <v>27975</v>
      </c>
      <c r="C272" s="68" t="s">
        <v>27976</v>
      </c>
      <c r="D272" s="67" t="s">
        <v>124</v>
      </c>
      <c r="E272" s="67" t="s">
        <v>818</v>
      </c>
      <c r="F272" s="77">
        <v>50.45</v>
      </c>
      <c r="G272" s="254">
        <f t="shared" si="4"/>
        <v>50.45</v>
      </c>
      <c r="H272" s="228"/>
      <c r="I272" s="318"/>
    </row>
    <row r="273" spans="1:9" ht="11.85" hidden="1" customHeight="1" outlineLevel="3">
      <c r="A273" s="214" t="s">
        <v>27977</v>
      </c>
      <c r="B273" s="67" t="s">
        <v>27978</v>
      </c>
      <c r="C273" s="68" t="s">
        <v>27979</v>
      </c>
      <c r="D273" s="67" t="s">
        <v>124</v>
      </c>
      <c r="E273" s="67" t="s">
        <v>818</v>
      </c>
      <c r="F273" s="77">
        <v>63.56</v>
      </c>
      <c r="G273" s="254">
        <f t="shared" si="4"/>
        <v>63.56</v>
      </c>
      <c r="H273" s="228"/>
      <c r="I273" s="318"/>
    </row>
    <row r="274" spans="1:9" ht="11.85" hidden="1" customHeight="1" outlineLevel="3">
      <c r="A274" s="214" t="s">
        <v>27980</v>
      </c>
      <c r="B274" s="67" t="s">
        <v>27981</v>
      </c>
      <c r="C274" s="68" t="s">
        <v>27982</v>
      </c>
      <c r="D274" s="67" t="s">
        <v>124</v>
      </c>
      <c r="E274" s="67" t="s">
        <v>818</v>
      </c>
      <c r="F274" s="77">
        <v>107.71</v>
      </c>
      <c r="G274" s="254">
        <f t="shared" si="4"/>
        <v>107.71</v>
      </c>
      <c r="H274" s="228"/>
      <c r="I274" s="318"/>
    </row>
    <row r="275" spans="1:9" ht="12.75" hidden="1" customHeight="1" outlineLevel="2">
      <c r="A275" s="214"/>
      <c r="B275" s="442"/>
      <c r="C275" s="203" t="s">
        <v>2557</v>
      </c>
      <c r="D275" s="203"/>
      <c r="E275" s="203" t="s">
        <v>300</v>
      </c>
      <c r="F275" s="205" t="s">
        <v>300</v>
      </c>
      <c r="G275" s="253" t="str">
        <f t="shared" si="4"/>
        <v/>
      </c>
      <c r="H275" s="228"/>
      <c r="I275" s="318"/>
    </row>
    <row r="276" spans="1:9" ht="11.85" hidden="1" customHeight="1" outlineLevel="3">
      <c r="A276" s="214" t="s">
        <v>27983</v>
      </c>
      <c r="B276" s="67" t="s">
        <v>27984</v>
      </c>
      <c r="C276" s="68" t="s">
        <v>27985</v>
      </c>
      <c r="D276" s="67" t="s">
        <v>124</v>
      </c>
      <c r="E276" s="67" t="s">
        <v>818</v>
      </c>
      <c r="F276" s="77">
        <v>6630.83</v>
      </c>
      <c r="G276" s="254">
        <f t="shared" si="4"/>
        <v>6630.83</v>
      </c>
      <c r="H276" s="228"/>
      <c r="I276" s="318"/>
    </row>
    <row r="277" spans="1:9" ht="11.85" hidden="1" customHeight="1" outlineLevel="3">
      <c r="A277" s="214" t="s">
        <v>27986</v>
      </c>
      <c r="B277" s="67" t="s">
        <v>27987</v>
      </c>
      <c r="C277" s="68" t="s">
        <v>27988</v>
      </c>
      <c r="D277" s="67" t="s">
        <v>124</v>
      </c>
      <c r="E277" s="67" t="s">
        <v>818</v>
      </c>
      <c r="F277" s="77">
        <v>4062.48</v>
      </c>
      <c r="G277" s="254">
        <f t="shared" si="4"/>
        <v>4062.48</v>
      </c>
      <c r="H277" s="228"/>
      <c r="I277" s="318"/>
    </row>
    <row r="278" spans="1:9" ht="11.85" hidden="1" customHeight="1" outlineLevel="3">
      <c r="A278" s="214" t="s">
        <v>27989</v>
      </c>
      <c r="B278" s="67" t="s">
        <v>27990</v>
      </c>
      <c r="C278" s="68" t="s">
        <v>27991</v>
      </c>
      <c r="D278" s="67" t="s">
        <v>124</v>
      </c>
      <c r="E278" s="67" t="s">
        <v>818</v>
      </c>
      <c r="F278" s="77">
        <v>7321.12</v>
      </c>
      <c r="G278" s="254">
        <f t="shared" si="4"/>
        <v>7321.12</v>
      </c>
      <c r="H278" s="228"/>
      <c r="I278" s="318"/>
    </row>
    <row r="279" spans="1:9" ht="11.85" hidden="1" customHeight="1" outlineLevel="3">
      <c r="A279" s="214" t="s">
        <v>27992</v>
      </c>
      <c r="B279" s="67" t="s">
        <v>27993</v>
      </c>
      <c r="C279" s="68" t="s">
        <v>27994</v>
      </c>
      <c r="D279" s="67" t="s">
        <v>124</v>
      </c>
      <c r="E279" s="67" t="s">
        <v>818</v>
      </c>
      <c r="F279" s="77">
        <v>2618.9499999999998</v>
      </c>
      <c r="G279" s="254">
        <f t="shared" si="4"/>
        <v>2618.9499999999998</v>
      </c>
      <c r="H279" s="228"/>
      <c r="I279" s="318"/>
    </row>
    <row r="280" spans="1:9" ht="11.85" hidden="1" customHeight="1" outlineLevel="3">
      <c r="A280" s="214" t="s">
        <v>27995</v>
      </c>
      <c r="B280" s="67" t="s">
        <v>27996</v>
      </c>
      <c r="C280" s="68" t="s">
        <v>27997</v>
      </c>
      <c r="D280" s="67" t="s">
        <v>124</v>
      </c>
      <c r="E280" s="67" t="s">
        <v>818</v>
      </c>
      <c r="F280" s="77">
        <v>6275.35</v>
      </c>
      <c r="G280" s="254">
        <f t="shared" si="4"/>
        <v>6275.35</v>
      </c>
      <c r="H280" s="228"/>
      <c r="I280" s="318"/>
    </row>
    <row r="281" spans="1:9" ht="11.85" hidden="1" customHeight="1" outlineLevel="3">
      <c r="A281" s="214" t="s">
        <v>27998</v>
      </c>
      <c r="B281" s="67" t="s">
        <v>27999</v>
      </c>
      <c r="C281" s="68" t="s">
        <v>28000</v>
      </c>
      <c r="D281" s="67" t="s">
        <v>124</v>
      </c>
      <c r="E281" s="67" t="s">
        <v>818</v>
      </c>
      <c r="F281" s="77">
        <v>123.96</v>
      </c>
      <c r="G281" s="254">
        <f t="shared" si="4"/>
        <v>123.96</v>
      </c>
      <c r="H281" s="228"/>
      <c r="I281" s="318"/>
    </row>
    <row r="282" spans="1:9" ht="11.85" hidden="1" customHeight="1" outlineLevel="3">
      <c r="A282" s="214" t="s">
        <v>28001</v>
      </c>
      <c r="B282" s="67" t="s">
        <v>28002</v>
      </c>
      <c r="C282" s="68" t="s">
        <v>28003</v>
      </c>
      <c r="D282" s="67" t="s">
        <v>124</v>
      </c>
      <c r="E282" s="67" t="s">
        <v>818</v>
      </c>
      <c r="F282" s="77">
        <v>144.62</v>
      </c>
      <c r="G282" s="254">
        <f t="shared" si="4"/>
        <v>144.62</v>
      </c>
      <c r="H282" s="228"/>
      <c r="I282" s="318"/>
    </row>
    <row r="283" spans="1:9" ht="11.85" hidden="1" customHeight="1" outlineLevel="3">
      <c r="A283" s="214" t="s">
        <v>28004</v>
      </c>
      <c r="B283" s="67" t="s">
        <v>28005</v>
      </c>
      <c r="C283" s="68" t="s">
        <v>28006</v>
      </c>
      <c r="D283" s="67" t="s">
        <v>124</v>
      </c>
      <c r="E283" s="67" t="s">
        <v>818</v>
      </c>
      <c r="F283" s="77">
        <v>306.76</v>
      </c>
      <c r="G283" s="254">
        <f t="shared" si="4"/>
        <v>306.76</v>
      </c>
      <c r="H283" s="228"/>
      <c r="I283" s="318"/>
    </row>
    <row r="284" spans="1:9" ht="11.85" hidden="1" customHeight="1" outlineLevel="3">
      <c r="A284" s="214" t="s">
        <v>28007</v>
      </c>
      <c r="B284" s="67" t="s">
        <v>28008</v>
      </c>
      <c r="C284" s="68" t="s">
        <v>28009</v>
      </c>
      <c r="D284" s="67" t="s">
        <v>124</v>
      </c>
      <c r="E284" s="67" t="s">
        <v>818</v>
      </c>
      <c r="F284" s="77">
        <v>154.93</v>
      </c>
      <c r="G284" s="254">
        <f t="shared" si="4"/>
        <v>154.93</v>
      </c>
      <c r="H284" s="228"/>
      <c r="I284" s="318"/>
    </row>
    <row r="285" spans="1:9" ht="11.85" hidden="1" customHeight="1" outlineLevel="3">
      <c r="A285" s="214" t="s">
        <v>28010</v>
      </c>
      <c r="B285" s="67" t="s">
        <v>28011</v>
      </c>
      <c r="C285" s="68" t="s">
        <v>28012</v>
      </c>
      <c r="D285" s="67" t="s">
        <v>124</v>
      </c>
      <c r="E285" s="67" t="s">
        <v>818</v>
      </c>
      <c r="F285" s="77">
        <v>175.61</v>
      </c>
      <c r="G285" s="254">
        <f t="shared" si="4"/>
        <v>175.61</v>
      </c>
      <c r="H285" s="228"/>
      <c r="I285" s="318"/>
    </row>
    <row r="286" spans="1:9" ht="11.85" hidden="1" customHeight="1" outlineLevel="3">
      <c r="A286" s="214" t="s">
        <v>28013</v>
      </c>
      <c r="B286" s="67" t="s">
        <v>28014</v>
      </c>
      <c r="C286" s="68" t="s">
        <v>28015</v>
      </c>
      <c r="D286" s="67" t="s">
        <v>124</v>
      </c>
      <c r="E286" s="67" t="s">
        <v>818</v>
      </c>
      <c r="F286" s="77">
        <v>8025.42</v>
      </c>
      <c r="G286" s="254">
        <f t="shared" si="4"/>
        <v>8025.42</v>
      </c>
      <c r="H286" s="228"/>
      <c r="I286" s="318"/>
    </row>
    <row r="287" spans="1:9" ht="11.85" hidden="1" customHeight="1" outlineLevel="3">
      <c r="A287" s="214" t="s">
        <v>28016</v>
      </c>
      <c r="B287" s="67" t="s">
        <v>28017</v>
      </c>
      <c r="C287" s="68" t="s">
        <v>28018</v>
      </c>
      <c r="D287" s="67" t="s">
        <v>124</v>
      </c>
      <c r="E287" s="67" t="s">
        <v>818</v>
      </c>
      <c r="F287" s="77">
        <v>3164.09</v>
      </c>
      <c r="G287" s="254">
        <f t="shared" si="4"/>
        <v>3164.09</v>
      </c>
      <c r="H287" s="228"/>
      <c r="I287" s="318"/>
    </row>
    <row r="288" spans="1:9" ht="11.85" hidden="1" customHeight="1" outlineLevel="3">
      <c r="A288" s="214" t="s">
        <v>39808</v>
      </c>
      <c r="B288" s="67" t="s">
        <v>39809</v>
      </c>
      <c r="C288" s="68" t="s">
        <v>41460</v>
      </c>
      <c r="D288" s="67" t="s">
        <v>124</v>
      </c>
      <c r="E288" s="67" t="s">
        <v>818</v>
      </c>
      <c r="F288" s="77">
        <v>1620.95</v>
      </c>
      <c r="G288" s="254">
        <f t="shared" si="4"/>
        <v>1620.95</v>
      </c>
      <c r="H288" s="228"/>
      <c r="I288" s="318"/>
    </row>
    <row r="289" spans="1:9" ht="11.85" hidden="1" customHeight="1" outlineLevel="3">
      <c r="A289" s="214" t="s">
        <v>39810</v>
      </c>
      <c r="B289" s="67" t="s">
        <v>39811</v>
      </c>
      <c r="C289" s="68" t="s">
        <v>41461</v>
      </c>
      <c r="D289" s="67" t="s">
        <v>124</v>
      </c>
      <c r="E289" s="67" t="s">
        <v>818</v>
      </c>
      <c r="F289" s="77">
        <v>2288.41</v>
      </c>
      <c r="G289" s="254">
        <f t="shared" si="4"/>
        <v>2288.41</v>
      </c>
      <c r="H289" s="228"/>
      <c r="I289" s="318"/>
    </row>
    <row r="290" spans="1:9" ht="11.85" hidden="1" customHeight="1" outlineLevel="3">
      <c r="A290" s="214" t="s">
        <v>39812</v>
      </c>
      <c r="B290" s="67" t="s">
        <v>39813</v>
      </c>
      <c r="C290" s="68" t="s">
        <v>41462</v>
      </c>
      <c r="D290" s="67" t="s">
        <v>124</v>
      </c>
      <c r="E290" s="67" t="s">
        <v>818</v>
      </c>
      <c r="F290" s="77">
        <v>1891.09</v>
      </c>
      <c r="G290" s="254">
        <f t="shared" si="4"/>
        <v>1891.09</v>
      </c>
      <c r="H290" s="228"/>
      <c r="I290" s="318"/>
    </row>
    <row r="291" spans="1:9" ht="11.85" hidden="1" customHeight="1" outlineLevel="3">
      <c r="A291" s="214" t="s">
        <v>39814</v>
      </c>
      <c r="B291" s="67" t="s">
        <v>39815</v>
      </c>
      <c r="C291" s="68" t="s">
        <v>41463</v>
      </c>
      <c r="D291" s="67" t="s">
        <v>124</v>
      </c>
      <c r="E291" s="67" t="s">
        <v>818</v>
      </c>
      <c r="F291" s="77">
        <v>3647.15</v>
      </c>
      <c r="G291" s="254">
        <f t="shared" si="4"/>
        <v>3647.15</v>
      </c>
      <c r="H291" s="228"/>
      <c r="I291" s="318"/>
    </row>
    <row r="292" spans="1:9" ht="11.85" hidden="1" customHeight="1" outlineLevel="3">
      <c r="A292" s="214" t="s">
        <v>28019</v>
      </c>
      <c r="B292" s="67" t="s">
        <v>28020</v>
      </c>
      <c r="C292" s="68" t="s">
        <v>28021</v>
      </c>
      <c r="D292" s="67" t="s">
        <v>124</v>
      </c>
      <c r="E292" s="67" t="s">
        <v>818</v>
      </c>
      <c r="F292" s="77">
        <v>169.96</v>
      </c>
      <c r="G292" s="254">
        <f t="shared" si="4"/>
        <v>169.96</v>
      </c>
      <c r="H292" s="228"/>
      <c r="I292" s="318"/>
    </row>
    <row r="293" spans="1:9" ht="12.75" hidden="1" customHeight="1" outlineLevel="2">
      <c r="A293" s="214"/>
      <c r="B293" s="442"/>
      <c r="C293" s="203" t="s">
        <v>41464</v>
      </c>
      <c r="D293" s="203"/>
      <c r="E293" s="203" t="s">
        <v>300</v>
      </c>
      <c r="F293" s="205" t="s">
        <v>300</v>
      </c>
      <c r="G293" s="253" t="str">
        <f t="shared" si="4"/>
        <v/>
      </c>
      <c r="H293" s="228"/>
      <c r="I293" s="318"/>
    </row>
    <row r="294" spans="1:9" ht="11.85" hidden="1" customHeight="1" outlineLevel="3">
      <c r="A294" s="214" t="s">
        <v>28022</v>
      </c>
      <c r="B294" s="67" t="s">
        <v>28023</v>
      </c>
      <c r="C294" s="68" t="s">
        <v>28024</v>
      </c>
      <c r="D294" s="67" t="s">
        <v>124</v>
      </c>
      <c r="E294" s="67" t="s">
        <v>818</v>
      </c>
      <c r="F294" s="77">
        <v>280.10000000000002</v>
      </c>
      <c r="G294" s="254">
        <f t="shared" si="4"/>
        <v>280.10000000000002</v>
      </c>
      <c r="H294" s="228"/>
      <c r="I294" s="318"/>
    </row>
    <row r="295" spans="1:9" ht="11.85" hidden="1" customHeight="1" outlineLevel="3">
      <c r="A295" s="214" t="s">
        <v>28025</v>
      </c>
      <c r="B295" s="67" t="s">
        <v>28026</v>
      </c>
      <c r="C295" s="68" t="s">
        <v>28027</v>
      </c>
      <c r="D295" s="67" t="s">
        <v>124</v>
      </c>
      <c r="E295" s="67" t="s">
        <v>818</v>
      </c>
      <c r="F295" s="77">
        <v>380.22</v>
      </c>
      <c r="G295" s="254">
        <f t="shared" si="4"/>
        <v>380.22</v>
      </c>
      <c r="H295" s="228"/>
      <c r="I295" s="318"/>
    </row>
    <row r="296" spans="1:9" ht="11.85" hidden="1" customHeight="1" outlineLevel="3">
      <c r="A296" s="214" t="s">
        <v>28028</v>
      </c>
      <c r="B296" s="67" t="s">
        <v>28029</v>
      </c>
      <c r="C296" s="68" t="s">
        <v>28030</v>
      </c>
      <c r="D296" s="67" t="s">
        <v>124</v>
      </c>
      <c r="E296" s="67" t="s">
        <v>818</v>
      </c>
      <c r="F296" s="77">
        <v>411.43</v>
      </c>
      <c r="G296" s="254">
        <f t="shared" si="4"/>
        <v>411.43</v>
      </c>
      <c r="H296" s="228"/>
      <c r="I296" s="318"/>
    </row>
    <row r="297" spans="1:9" ht="11.85" hidden="1" customHeight="1" outlineLevel="3">
      <c r="A297" s="214" t="s">
        <v>28031</v>
      </c>
      <c r="B297" s="67" t="s">
        <v>28032</v>
      </c>
      <c r="C297" s="68" t="s">
        <v>28033</v>
      </c>
      <c r="D297" s="67" t="s">
        <v>124</v>
      </c>
      <c r="E297" s="67" t="s">
        <v>818</v>
      </c>
      <c r="F297" s="77">
        <v>590.23</v>
      </c>
      <c r="G297" s="254">
        <f t="shared" si="4"/>
        <v>590.23</v>
      </c>
      <c r="H297" s="228"/>
      <c r="I297" s="318"/>
    </row>
    <row r="298" spans="1:9" ht="11.85" hidden="1" customHeight="1" outlineLevel="3">
      <c r="A298" s="214" t="s">
        <v>28034</v>
      </c>
      <c r="B298" s="67" t="s">
        <v>28035</v>
      </c>
      <c r="C298" s="68" t="s">
        <v>28036</v>
      </c>
      <c r="D298" s="67" t="s">
        <v>124</v>
      </c>
      <c r="E298" s="67" t="s">
        <v>818</v>
      </c>
      <c r="F298" s="77">
        <v>260.72000000000003</v>
      </c>
      <c r="G298" s="254">
        <f t="shared" si="4"/>
        <v>260.72000000000003</v>
      </c>
      <c r="H298" s="228"/>
      <c r="I298" s="318"/>
    </row>
    <row r="299" spans="1:9" ht="11.85" hidden="1" customHeight="1" outlineLevel="3">
      <c r="A299" s="214" t="s">
        <v>28037</v>
      </c>
      <c r="B299" s="67" t="s">
        <v>28038</v>
      </c>
      <c r="C299" s="68" t="s">
        <v>28039</v>
      </c>
      <c r="D299" s="67" t="s">
        <v>124</v>
      </c>
      <c r="E299" s="67" t="s">
        <v>818</v>
      </c>
      <c r="F299" s="77">
        <v>357.24</v>
      </c>
      <c r="G299" s="254">
        <f t="shared" si="4"/>
        <v>357.24</v>
      </c>
      <c r="H299" s="228"/>
      <c r="I299" s="318"/>
    </row>
    <row r="300" spans="1:9" ht="11.85" hidden="1" customHeight="1" outlineLevel="3">
      <c r="A300" s="214" t="s">
        <v>28040</v>
      </c>
      <c r="B300" s="67" t="s">
        <v>28041</v>
      </c>
      <c r="C300" s="68" t="s">
        <v>28042</v>
      </c>
      <c r="D300" s="67" t="s">
        <v>124</v>
      </c>
      <c r="E300" s="67" t="s">
        <v>818</v>
      </c>
      <c r="F300" s="77">
        <v>399.84</v>
      </c>
      <c r="G300" s="254">
        <f t="shared" si="4"/>
        <v>399.84</v>
      </c>
      <c r="H300" s="228"/>
      <c r="I300" s="318"/>
    </row>
    <row r="301" spans="1:9" ht="11.85" hidden="1" customHeight="1" outlineLevel="3">
      <c r="A301" s="214" t="s">
        <v>28043</v>
      </c>
      <c r="B301" s="67" t="s">
        <v>28044</v>
      </c>
      <c r="C301" s="68" t="s">
        <v>28045</v>
      </c>
      <c r="D301" s="67" t="s">
        <v>124</v>
      </c>
      <c r="E301" s="67" t="s">
        <v>818</v>
      </c>
      <c r="F301" s="77">
        <v>540.61</v>
      </c>
      <c r="G301" s="254">
        <f t="shared" si="4"/>
        <v>540.61</v>
      </c>
      <c r="H301" s="228"/>
      <c r="I301" s="318"/>
    </row>
    <row r="302" spans="1:9" ht="11.85" hidden="1" customHeight="1" outlineLevel="3">
      <c r="A302" s="214" t="s">
        <v>28046</v>
      </c>
      <c r="B302" s="67" t="s">
        <v>28047</v>
      </c>
      <c r="C302" s="68" t="s">
        <v>28048</v>
      </c>
      <c r="D302" s="67" t="s">
        <v>124</v>
      </c>
      <c r="E302" s="67" t="s">
        <v>818</v>
      </c>
      <c r="F302" s="77">
        <v>412.63</v>
      </c>
      <c r="G302" s="254">
        <f t="shared" si="4"/>
        <v>412.63</v>
      </c>
      <c r="H302" s="228"/>
      <c r="I302" s="318"/>
    </row>
    <row r="303" spans="1:9" ht="11.85" hidden="1" customHeight="1" outlineLevel="3">
      <c r="A303" s="214" t="s">
        <v>28049</v>
      </c>
      <c r="B303" s="67" t="s">
        <v>28050</v>
      </c>
      <c r="C303" s="68" t="s">
        <v>28051</v>
      </c>
      <c r="D303" s="67" t="s">
        <v>124</v>
      </c>
      <c r="E303" s="67" t="s">
        <v>818</v>
      </c>
      <c r="F303" s="77">
        <v>507.62</v>
      </c>
      <c r="G303" s="254">
        <f t="shared" si="4"/>
        <v>507.62</v>
      </c>
      <c r="H303" s="228"/>
      <c r="I303" s="318"/>
    </row>
    <row r="304" spans="1:9" ht="11.85" hidden="1" customHeight="1" outlineLevel="3">
      <c r="A304" s="214" t="s">
        <v>28052</v>
      </c>
      <c r="B304" s="67" t="s">
        <v>28053</v>
      </c>
      <c r="C304" s="68" t="s">
        <v>28054</v>
      </c>
      <c r="D304" s="67" t="s">
        <v>124</v>
      </c>
      <c r="E304" s="67" t="s">
        <v>818</v>
      </c>
      <c r="F304" s="77">
        <v>648.42999999999995</v>
      </c>
      <c r="G304" s="254">
        <f t="shared" si="4"/>
        <v>648.42999999999995</v>
      </c>
      <c r="H304" s="228"/>
      <c r="I304" s="318"/>
    </row>
    <row r="305" spans="1:9" ht="11.85" hidden="1" customHeight="1" outlineLevel="3">
      <c r="A305" s="214" t="s">
        <v>28055</v>
      </c>
      <c r="B305" s="67" t="s">
        <v>28056</v>
      </c>
      <c r="C305" s="68" t="s">
        <v>28057</v>
      </c>
      <c r="D305" s="67" t="s">
        <v>124</v>
      </c>
      <c r="E305" s="67" t="s">
        <v>818</v>
      </c>
      <c r="F305" s="77">
        <v>796.28</v>
      </c>
      <c r="G305" s="254">
        <f t="shared" si="4"/>
        <v>796.28</v>
      </c>
      <c r="H305" s="228"/>
      <c r="I305" s="318"/>
    </row>
    <row r="306" spans="1:9" ht="11.85" hidden="1" customHeight="1" outlineLevel="3">
      <c r="A306" s="214" t="s">
        <v>28058</v>
      </c>
      <c r="B306" s="67" t="s">
        <v>28059</v>
      </c>
      <c r="C306" s="68" t="s">
        <v>28060</v>
      </c>
      <c r="D306" s="67" t="s">
        <v>124</v>
      </c>
      <c r="E306" s="67" t="s">
        <v>818</v>
      </c>
      <c r="F306" s="77">
        <v>214.38</v>
      </c>
      <c r="G306" s="254">
        <f t="shared" si="4"/>
        <v>214.38</v>
      </c>
      <c r="H306" s="228"/>
      <c r="I306" s="318"/>
    </row>
    <row r="307" spans="1:9" ht="11.85" hidden="1" customHeight="1" outlineLevel="3">
      <c r="A307" s="214" t="s">
        <v>28061</v>
      </c>
      <c r="B307" s="67" t="s">
        <v>28062</v>
      </c>
      <c r="C307" s="68" t="s">
        <v>28063</v>
      </c>
      <c r="D307" s="67" t="s">
        <v>124</v>
      </c>
      <c r="E307" s="67" t="s">
        <v>818</v>
      </c>
      <c r="F307" s="77">
        <v>237.05</v>
      </c>
      <c r="G307" s="254">
        <f t="shared" si="4"/>
        <v>237.05</v>
      </c>
      <c r="H307" s="228"/>
      <c r="I307" s="318"/>
    </row>
    <row r="308" spans="1:9" ht="11.85" hidden="1" customHeight="1" outlineLevel="3">
      <c r="A308" s="214" t="s">
        <v>28064</v>
      </c>
      <c r="B308" s="67" t="s">
        <v>28065</v>
      </c>
      <c r="C308" s="68" t="s">
        <v>28066</v>
      </c>
      <c r="D308" s="67" t="s">
        <v>124</v>
      </c>
      <c r="E308" s="67" t="s">
        <v>818</v>
      </c>
      <c r="F308" s="77">
        <v>263.38</v>
      </c>
      <c r="G308" s="254">
        <f t="shared" si="4"/>
        <v>263.38</v>
      </c>
      <c r="H308" s="228"/>
      <c r="I308" s="318"/>
    </row>
    <row r="309" spans="1:9" ht="11.85" hidden="1" customHeight="1" outlineLevel="3">
      <c r="A309" s="214" t="s">
        <v>28067</v>
      </c>
      <c r="B309" s="67" t="s">
        <v>28068</v>
      </c>
      <c r="C309" s="68" t="s">
        <v>28069</v>
      </c>
      <c r="D309" s="67" t="s">
        <v>124</v>
      </c>
      <c r="E309" s="67" t="s">
        <v>818</v>
      </c>
      <c r="F309" s="77">
        <v>353.95</v>
      </c>
      <c r="G309" s="254">
        <f t="shared" si="4"/>
        <v>353.95</v>
      </c>
      <c r="H309" s="228"/>
      <c r="I309" s="318"/>
    </row>
    <row r="310" spans="1:9" ht="11.85" hidden="1" customHeight="1" outlineLevel="3">
      <c r="A310" s="214" t="s">
        <v>28070</v>
      </c>
      <c r="B310" s="67" t="s">
        <v>28071</v>
      </c>
      <c r="C310" s="68" t="s">
        <v>28072</v>
      </c>
      <c r="D310" s="67" t="s">
        <v>124</v>
      </c>
      <c r="E310" s="67" t="s">
        <v>818</v>
      </c>
      <c r="F310" s="77">
        <v>494.47</v>
      </c>
      <c r="G310" s="254">
        <f t="shared" si="4"/>
        <v>494.47</v>
      </c>
      <c r="H310" s="228"/>
      <c r="I310" s="318"/>
    </row>
    <row r="311" spans="1:9" ht="11.85" hidden="1" customHeight="1" outlineLevel="3">
      <c r="A311" s="214" t="s">
        <v>28073</v>
      </c>
      <c r="B311" s="67" t="s">
        <v>28074</v>
      </c>
      <c r="C311" s="68" t="s">
        <v>28075</v>
      </c>
      <c r="D311" s="67" t="s">
        <v>124</v>
      </c>
      <c r="E311" s="67" t="s">
        <v>818</v>
      </c>
      <c r="F311" s="77">
        <v>233.65</v>
      </c>
      <c r="G311" s="254">
        <f t="shared" si="4"/>
        <v>233.65</v>
      </c>
      <c r="H311" s="228"/>
      <c r="I311" s="318"/>
    </row>
    <row r="312" spans="1:9" ht="11.85" hidden="1" customHeight="1" outlineLevel="3">
      <c r="A312" s="214" t="s">
        <v>28076</v>
      </c>
      <c r="B312" s="67" t="s">
        <v>28077</v>
      </c>
      <c r="C312" s="68" t="s">
        <v>28078</v>
      </c>
      <c r="D312" s="67" t="s">
        <v>124</v>
      </c>
      <c r="E312" s="67" t="s">
        <v>818</v>
      </c>
      <c r="F312" s="77">
        <v>267.88</v>
      </c>
      <c r="G312" s="254">
        <f t="shared" si="4"/>
        <v>267.88</v>
      </c>
      <c r="H312" s="228"/>
      <c r="I312" s="318"/>
    </row>
    <row r="313" spans="1:9" ht="11.85" hidden="1" customHeight="1" outlineLevel="3">
      <c r="A313" s="214" t="s">
        <v>28079</v>
      </c>
      <c r="B313" s="67" t="s">
        <v>28080</v>
      </c>
      <c r="C313" s="68" t="s">
        <v>28081</v>
      </c>
      <c r="D313" s="67" t="s">
        <v>124</v>
      </c>
      <c r="E313" s="67" t="s">
        <v>818</v>
      </c>
      <c r="F313" s="77">
        <v>301</v>
      </c>
      <c r="G313" s="254">
        <f t="shared" si="4"/>
        <v>301</v>
      </c>
      <c r="H313" s="228"/>
      <c r="I313" s="318"/>
    </row>
    <row r="314" spans="1:9" ht="11.85" hidden="1" customHeight="1" outlineLevel="3">
      <c r="A314" s="214" t="s">
        <v>28082</v>
      </c>
      <c r="B314" s="67" t="s">
        <v>28083</v>
      </c>
      <c r="C314" s="68" t="s">
        <v>28084</v>
      </c>
      <c r="D314" s="67" t="s">
        <v>124</v>
      </c>
      <c r="E314" s="67" t="s">
        <v>818</v>
      </c>
      <c r="F314" s="77">
        <v>357.43</v>
      </c>
      <c r="G314" s="254">
        <f t="shared" si="4"/>
        <v>357.43</v>
      </c>
      <c r="H314" s="228"/>
      <c r="I314" s="318"/>
    </row>
    <row r="315" spans="1:9" ht="11.85" hidden="1" customHeight="1" outlineLevel="3">
      <c r="A315" s="214" t="s">
        <v>28085</v>
      </c>
      <c r="B315" s="67" t="s">
        <v>28086</v>
      </c>
      <c r="C315" s="68" t="s">
        <v>28087</v>
      </c>
      <c r="D315" s="67" t="s">
        <v>124</v>
      </c>
      <c r="E315" s="67" t="s">
        <v>818</v>
      </c>
      <c r="F315" s="77">
        <v>551.04999999999995</v>
      </c>
      <c r="G315" s="254">
        <f t="shared" si="4"/>
        <v>551.04999999999995</v>
      </c>
      <c r="H315" s="228"/>
      <c r="I315" s="318"/>
    </row>
    <row r="316" spans="1:9" ht="11.85" hidden="1" customHeight="1" outlineLevel="3">
      <c r="A316" s="214" t="s">
        <v>28088</v>
      </c>
      <c r="B316" s="67" t="s">
        <v>28089</v>
      </c>
      <c r="C316" s="68" t="s">
        <v>28090</v>
      </c>
      <c r="D316" s="67" t="s">
        <v>124</v>
      </c>
      <c r="E316" s="67" t="s">
        <v>818</v>
      </c>
      <c r="F316" s="77">
        <v>338.9</v>
      </c>
      <c r="G316" s="254">
        <f t="shared" si="4"/>
        <v>338.9</v>
      </c>
      <c r="H316" s="228"/>
      <c r="I316" s="318"/>
    </row>
    <row r="317" spans="1:9" ht="11.85" hidden="1" customHeight="1" outlineLevel="3">
      <c r="A317" s="214" t="s">
        <v>28091</v>
      </c>
      <c r="B317" s="67" t="s">
        <v>28092</v>
      </c>
      <c r="C317" s="68" t="s">
        <v>28093</v>
      </c>
      <c r="D317" s="67" t="s">
        <v>124</v>
      </c>
      <c r="E317" s="67" t="s">
        <v>818</v>
      </c>
      <c r="F317" s="77">
        <v>445.07</v>
      </c>
      <c r="G317" s="254">
        <f t="shared" si="4"/>
        <v>445.07</v>
      </c>
      <c r="H317" s="228"/>
      <c r="I317" s="318"/>
    </row>
    <row r="318" spans="1:9" ht="11.85" hidden="1" customHeight="1" outlineLevel="3">
      <c r="A318" s="214" t="s">
        <v>28094</v>
      </c>
      <c r="B318" s="67" t="s">
        <v>28095</v>
      </c>
      <c r="C318" s="68" t="s">
        <v>28096</v>
      </c>
      <c r="D318" s="67" t="s">
        <v>124</v>
      </c>
      <c r="E318" s="67" t="s">
        <v>818</v>
      </c>
      <c r="F318" s="77">
        <v>651.32000000000005</v>
      </c>
      <c r="G318" s="254">
        <f t="shared" si="4"/>
        <v>651.32000000000005</v>
      </c>
      <c r="H318" s="228"/>
      <c r="I318" s="318"/>
    </row>
    <row r="319" spans="1:9" ht="11.85" hidden="1" customHeight="1" outlineLevel="3">
      <c r="A319" s="214" t="s">
        <v>28097</v>
      </c>
      <c r="B319" s="67" t="s">
        <v>28098</v>
      </c>
      <c r="C319" s="68" t="s">
        <v>28099</v>
      </c>
      <c r="D319" s="67" t="s">
        <v>124</v>
      </c>
      <c r="E319" s="67" t="s">
        <v>818</v>
      </c>
      <c r="F319" s="77">
        <v>787.69</v>
      </c>
      <c r="G319" s="254">
        <f t="shared" si="4"/>
        <v>787.69</v>
      </c>
      <c r="H319" s="228"/>
      <c r="I319" s="318"/>
    </row>
    <row r="320" spans="1:9" s="183" customFormat="1" ht="13.35" customHeight="1" collapsed="1">
      <c r="B320" s="446"/>
      <c r="C320" s="446" t="s">
        <v>2558</v>
      </c>
      <c r="D320" s="446"/>
      <c r="E320" s="446" t="s">
        <v>300</v>
      </c>
      <c r="F320" s="213" t="s">
        <v>300</v>
      </c>
      <c r="G320" s="252" t="str">
        <f t="shared" si="4"/>
        <v/>
      </c>
      <c r="H320" s="228"/>
      <c r="I320" s="318"/>
    </row>
    <row r="321" spans="1:9" ht="13.35" hidden="1" customHeight="1" outlineLevel="1">
      <c r="A321" s="214"/>
      <c r="B321" s="209"/>
      <c r="C321" s="209" t="s">
        <v>2559</v>
      </c>
      <c r="D321" s="209"/>
      <c r="E321" s="209" t="s">
        <v>300</v>
      </c>
      <c r="F321" s="210" t="s">
        <v>300</v>
      </c>
      <c r="G321" s="210" t="str">
        <f t="shared" si="4"/>
        <v/>
      </c>
      <c r="H321" s="228"/>
      <c r="I321" s="318"/>
    </row>
    <row r="322" spans="1:9" ht="12.75" hidden="1" customHeight="1" outlineLevel="2">
      <c r="A322" s="214"/>
      <c r="B322" s="442"/>
      <c r="C322" s="203" t="s">
        <v>2504</v>
      </c>
      <c r="D322" s="203"/>
      <c r="E322" s="203" t="s">
        <v>300</v>
      </c>
      <c r="F322" s="205" t="s">
        <v>300</v>
      </c>
      <c r="G322" s="253" t="str">
        <f t="shared" si="4"/>
        <v/>
      </c>
      <c r="H322" s="228"/>
      <c r="I322" s="318"/>
    </row>
    <row r="323" spans="1:9" ht="11.85" hidden="1" customHeight="1" outlineLevel="3">
      <c r="A323" s="214" t="s">
        <v>15463</v>
      </c>
      <c r="B323" s="67" t="s">
        <v>2604</v>
      </c>
      <c r="C323" s="68" t="s">
        <v>32007</v>
      </c>
      <c r="D323" s="67" t="s">
        <v>124</v>
      </c>
      <c r="E323" s="67" t="s">
        <v>818</v>
      </c>
      <c r="F323" s="77">
        <v>320.86</v>
      </c>
      <c r="G323" s="254">
        <f t="shared" ref="G323:G384" si="5">IFERROR(IF(E323="грн",ROUND(F323*(1-$G$2),2),ROUND(F323*(1-$G$2),2)*$E$2),"")</f>
        <v>320.86</v>
      </c>
      <c r="H323" s="228"/>
      <c r="I323" s="318"/>
    </row>
    <row r="324" spans="1:9" ht="11.85" hidden="1" customHeight="1" outlineLevel="3">
      <c r="A324" s="214" t="s">
        <v>15460</v>
      </c>
      <c r="B324" s="67" t="s">
        <v>2601</v>
      </c>
      <c r="C324" s="68" t="s">
        <v>32008</v>
      </c>
      <c r="D324" s="67" t="s">
        <v>124</v>
      </c>
      <c r="E324" s="67" t="s">
        <v>818</v>
      </c>
      <c r="F324" s="77">
        <v>160.15</v>
      </c>
      <c r="G324" s="254">
        <f t="shared" si="5"/>
        <v>160.15</v>
      </c>
      <c r="H324" s="228"/>
      <c r="I324" s="318"/>
    </row>
    <row r="325" spans="1:9" ht="11.85" hidden="1" customHeight="1" outlineLevel="3">
      <c r="A325" s="214" t="s">
        <v>32009</v>
      </c>
      <c r="B325" s="67" t="s">
        <v>32010</v>
      </c>
      <c r="C325" s="68" t="s">
        <v>32011</v>
      </c>
      <c r="D325" s="67" t="s">
        <v>124</v>
      </c>
      <c r="E325" s="67" t="s">
        <v>818</v>
      </c>
      <c r="F325" s="77">
        <v>177.95</v>
      </c>
      <c r="G325" s="254">
        <f t="shared" si="5"/>
        <v>177.95</v>
      </c>
      <c r="H325" s="228"/>
      <c r="I325" s="318"/>
    </row>
    <row r="326" spans="1:9" ht="11.85" hidden="1" customHeight="1" outlineLevel="3">
      <c r="A326" s="214" t="s">
        <v>15462</v>
      </c>
      <c r="B326" s="67" t="s">
        <v>2603</v>
      </c>
      <c r="C326" s="68" t="s">
        <v>32011</v>
      </c>
      <c r="D326" s="67" t="s">
        <v>124</v>
      </c>
      <c r="E326" s="67" t="s">
        <v>818</v>
      </c>
      <c r="F326" s="77">
        <v>151.94</v>
      </c>
      <c r="G326" s="254">
        <f t="shared" si="5"/>
        <v>151.94</v>
      </c>
      <c r="H326" s="228"/>
      <c r="I326" s="318"/>
    </row>
    <row r="327" spans="1:9" ht="11.85" hidden="1" customHeight="1" outlineLevel="3">
      <c r="A327" s="214" t="s">
        <v>15464</v>
      </c>
      <c r="B327" s="67" t="s">
        <v>2605</v>
      </c>
      <c r="C327" s="68" t="s">
        <v>32012</v>
      </c>
      <c r="D327" s="67" t="s">
        <v>124</v>
      </c>
      <c r="E327" s="67" t="s">
        <v>818</v>
      </c>
      <c r="F327" s="77">
        <v>293.87</v>
      </c>
      <c r="G327" s="254">
        <f t="shared" si="5"/>
        <v>293.87</v>
      </c>
      <c r="H327" s="228"/>
      <c r="I327" s="318"/>
    </row>
    <row r="328" spans="1:9" ht="11.85" hidden="1" customHeight="1" outlineLevel="3">
      <c r="A328" s="214" t="s">
        <v>15465</v>
      </c>
      <c r="B328" s="67" t="s">
        <v>2606</v>
      </c>
      <c r="C328" s="68" t="s">
        <v>32013</v>
      </c>
      <c r="D328" s="67" t="s">
        <v>124</v>
      </c>
      <c r="E328" s="67" t="s">
        <v>818</v>
      </c>
      <c r="F328" s="77">
        <v>345.94</v>
      </c>
      <c r="G328" s="254">
        <f t="shared" si="5"/>
        <v>345.94</v>
      </c>
      <c r="H328" s="228"/>
      <c r="I328" s="318"/>
    </row>
    <row r="329" spans="1:9" ht="11.85" hidden="1" customHeight="1" outlineLevel="3">
      <c r="A329" s="214" t="s">
        <v>32014</v>
      </c>
      <c r="B329" s="67" t="s">
        <v>32015</v>
      </c>
      <c r="C329" s="68" t="s">
        <v>32016</v>
      </c>
      <c r="D329" s="67" t="s">
        <v>124</v>
      </c>
      <c r="E329" s="67" t="s">
        <v>818</v>
      </c>
      <c r="F329" s="77">
        <v>545.99</v>
      </c>
      <c r="G329" s="254">
        <f t="shared" si="5"/>
        <v>545.99</v>
      </c>
      <c r="H329" s="228"/>
      <c r="I329" s="318"/>
    </row>
    <row r="330" spans="1:9" ht="11.85" hidden="1" customHeight="1" outlineLevel="3">
      <c r="A330" s="214" t="s">
        <v>32017</v>
      </c>
      <c r="B330" s="67" t="s">
        <v>32018</v>
      </c>
      <c r="C330" s="68" t="s">
        <v>32019</v>
      </c>
      <c r="D330" s="67" t="s">
        <v>124</v>
      </c>
      <c r="E330" s="67" t="s">
        <v>818</v>
      </c>
      <c r="F330" s="77">
        <v>18.78</v>
      </c>
      <c r="G330" s="254">
        <f t="shared" si="5"/>
        <v>18.78</v>
      </c>
      <c r="H330" s="228"/>
      <c r="I330" s="318"/>
    </row>
    <row r="331" spans="1:9" ht="11.85" hidden="1" customHeight="1" outlineLevel="3">
      <c r="A331" s="214" t="s">
        <v>15461</v>
      </c>
      <c r="B331" s="67" t="s">
        <v>2602</v>
      </c>
      <c r="C331" s="68" t="s">
        <v>32020</v>
      </c>
      <c r="D331" s="67" t="s">
        <v>124</v>
      </c>
      <c r="E331" s="67" t="s">
        <v>818</v>
      </c>
      <c r="F331" s="77">
        <v>305.14999999999998</v>
      </c>
      <c r="G331" s="254">
        <f t="shared" si="5"/>
        <v>305.14999999999998</v>
      </c>
      <c r="H331" s="228"/>
      <c r="I331" s="318"/>
    </row>
    <row r="332" spans="1:9" ht="12.75" hidden="1" customHeight="1" outlineLevel="2">
      <c r="A332" s="214"/>
      <c r="B332" s="442"/>
      <c r="C332" s="203" t="s">
        <v>2560</v>
      </c>
      <c r="D332" s="203"/>
      <c r="E332" s="203" t="s">
        <v>300</v>
      </c>
      <c r="F332" s="205" t="s">
        <v>300</v>
      </c>
      <c r="G332" s="253" t="str">
        <f t="shared" si="5"/>
        <v/>
      </c>
      <c r="H332" s="228"/>
      <c r="I332" s="318"/>
    </row>
    <row r="333" spans="1:9" ht="11.85" hidden="1" customHeight="1" outlineLevel="3">
      <c r="A333" s="214" t="s">
        <v>32021</v>
      </c>
      <c r="B333" s="67" t="s">
        <v>32022</v>
      </c>
      <c r="C333" s="68" t="s">
        <v>32023</v>
      </c>
      <c r="D333" s="67" t="s">
        <v>51</v>
      </c>
      <c r="E333" s="67" t="s">
        <v>818</v>
      </c>
      <c r="F333" s="77">
        <v>1043.28</v>
      </c>
      <c r="G333" s="254">
        <f t="shared" si="5"/>
        <v>1043.28</v>
      </c>
      <c r="H333" s="228"/>
      <c r="I333" s="318"/>
    </row>
    <row r="334" spans="1:9" ht="11.85" hidden="1" customHeight="1" outlineLevel="3">
      <c r="A334" s="214" t="s">
        <v>32024</v>
      </c>
      <c r="B334" s="67" t="s">
        <v>32025</v>
      </c>
      <c r="C334" s="68" t="s">
        <v>32026</v>
      </c>
      <c r="D334" s="67" t="s">
        <v>51</v>
      </c>
      <c r="E334" s="67" t="s">
        <v>818</v>
      </c>
      <c r="F334" s="77">
        <v>1063.25</v>
      </c>
      <c r="G334" s="254">
        <f t="shared" si="5"/>
        <v>1063.25</v>
      </c>
      <c r="H334" s="228"/>
      <c r="I334" s="318"/>
    </row>
    <row r="335" spans="1:9" ht="11.85" hidden="1" customHeight="1" outlineLevel="3">
      <c r="A335" s="214" t="s">
        <v>32027</v>
      </c>
      <c r="B335" s="67" t="s">
        <v>32028</v>
      </c>
      <c r="C335" s="68" t="s">
        <v>32029</v>
      </c>
      <c r="D335" s="67" t="s">
        <v>51</v>
      </c>
      <c r="E335" s="67" t="s">
        <v>818</v>
      </c>
      <c r="F335" s="77">
        <v>1855.91</v>
      </c>
      <c r="G335" s="254">
        <f t="shared" si="5"/>
        <v>1855.91</v>
      </c>
      <c r="H335" s="228"/>
      <c r="I335" s="318"/>
    </row>
    <row r="336" spans="1:9" ht="11.85" hidden="1" customHeight="1" outlineLevel="3">
      <c r="A336" s="214" t="s">
        <v>32030</v>
      </c>
      <c r="B336" s="67" t="s">
        <v>32031</v>
      </c>
      <c r="C336" s="68" t="s">
        <v>32032</v>
      </c>
      <c r="D336" s="67" t="s">
        <v>51</v>
      </c>
      <c r="E336" s="67" t="s">
        <v>818</v>
      </c>
      <c r="F336" s="77">
        <v>1104.71</v>
      </c>
      <c r="G336" s="254">
        <f t="shared" si="5"/>
        <v>1104.71</v>
      </c>
      <c r="H336" s="228"/>
      <c r="I336" s="318"/>
    </row>
    <row r="337" spans="1:9" ht="11.85" hidden="1" customHeight="1" outlineLevel="3">
      <c r="A337" s="214" t="s">
        <v>15422</v>
      </c>
      <c r="B337" s="67" t="s">
        <v>2562</v>
      </c>
      <c r="C337" s="68" t="s">
        <v>32033</v>
      </c>
      <c r="D337" s="67" t="s">
        <v>51</v>
      </c>
      <c r="E337" s="67" t="s">
        <v>818</v>
      </c>
      <c r="F337" s="77">
        <v>932.99</v>
      </c>
      <c r="G337" s="254">
        <f t="shared" si="5"/>
        <v>932.99</v>
      </c>
      <c r="H337" s="228"/>
      <c r="I337" s="318"/>
    </row>
    <row r="338" spans="1:9" ht="11.85" hidden="1" customHeight="1" outlineLevel="3">
      <c r="A338" s="214" t="s">
        <v>15421</v>
      </c>
      <c r="B338" s="67" t="s">
        <v>2561</v>
      </c>
      <c r="C338" s="68" t="s">
        <v>32034</v>
      </c>
      <c r="D338" s="67" t="s">
        <v>51</v>
      </c>
      <c r="E338" s="67" t="s">
        <v>818</v>
      </c>
      <c r="F338" s="77">
        <v>513.16</v>
      </c>
      <c r="G338" s="254">
        <f t="shared" si="5"/>
        <v>513.16</v>
      </c>
      <c r="H338" s="228"/>
      <c r="I338" s="318"/>
    </row>
    <row r="339" spans="1:9" ht="11.85" hidden="1" customHeight="1" outlineLevel="3">
      <c r="A339" s="214" t="s">
        <v>15423</v>
      </c>
      <c r="B339" s="67" t="s">
        <v>2563</v>
      </c>
      <c r="C339" s="68" t="s">
        <v>32035</v>
      </c>
      <c r="D339" s="67" t="s">
        <v>51</v>
      </c>
      <c r="E339" s="67" t="s">
        <v>818</v>
      </c>
      <c r="F339" s="77">
        <v>2357.0500000000002</v>
      </c>
      <c r="G339" s="254">
        <f t="shared" si="5"/>
        <v>2357.0500000000002</v>
      </c>
      <c r="H339" s="228"/>
      <c r="I339" s="318"/>
    </row>
    <row r="340" spans="1:9" ht="11.85" hidden="1" customHeight="1" outlineLevel="3">
      <c r="A340" s="214" t="s">
        <v>15424</v>
      </c>
      <c r="B340" s="67" t="s">
        <v>2564</v>
      </c>
      <c r="C340" s="68" t="s">
        <v>32036</v>
      </c>
      <c r="D340" s="67" t="s">
        <v>51</v>
      </c>
      <c r="E340" s="67" t="s">
        <v>818</v>
      </c>
      <c r="F340" s="77">
        <v>1835.1</v>
      </c>
      <c r="G340" s="254">
        <f t="shared" si="5"/>
        <v>1835.1</v>
      </c>
      <c r="H340" s="228"/>
      <c r="I340" s="318"/>
    </row>
    <row r="341" spans="1:9" ht="11.85" hidden="1" customHeight="1" outlineLevel="3">
      <c r="A341" s="214" t="s">
        <v>15425</v>
      </c>
      <c r="B341" s="67" t="s">
        <v>2565</v>
      </c>
      <c r="C341" s="68" t="s">
        <v>2566</v>
      </c>
      <c r="D341" s="67" t="s">
        <v>51</v>
      </c>
      <c r="E341" s="67" t="s">
        <v>818</v>
      </c>
      <c r="F341" s="77">
        <v>2193.17</v>
      </c>
      <c r="G341" s="254">
        <f t="shared" si="5"/>
        <v>2193.17</v>
      </c>
      <c r="H341" s="228"/>
      <c r="I341" s="318"/>
    </row>
    <row r="342" spans="1:9" ht="11.85" hidden="1" customHeight="1" outlineLevel="3">
      <c r="A342" s="214" t="s">
        <v>15426</v>
      </c>
      <c r="B342" s="67" t="s">
        <v>2567</v>
      </c>
      <c r="C342" s="68" t="s">
        <v>32037</v>
      </c>
      <c r="D342" s="67" t="s">
        <v>51</v>
      </c>
      <c r="E342" s="67" t="s">
        <v>818</v>
      </c>
      <c r="F342" s="77">
        <v>2301.1</v>
      </c>
      <c r="G342" s="254">
        <f t="shared" si="5"/>
        <v>2301.1</v>
      </c>
      <c r="H342" s="228"/>
      <c r="I342" s="318"/>
    </row>
    <row r="343" spans="1:9" ht="12.75" hidden="1" customHeight="1" outlineLevel="2">
      <c r="A343" s="214"/>
      <c r="B343" s="442"/>
      <c r="C343" s="203" t="s">
        <v>32038</v>
      </c>
      <c r="D343" s="203"/>
      <c r="E343" s="203" t="s">
        <v>300</v>
      </c>
      <c r="F343" s="205" t="s">
        <v>300</v>
      </c>
      <c r="G343" s="253" t="str">
        <f t="shared" si="5"/>
        <v/>
      </c>
      <c r="H343" s="228"/>
      <c r="I343" s="318"/>
    </row>
    <row r="344" spans="1:9" ht="11.85" hidden="1" customHeight="1" outlineLevel="3">
      <c r="A344" s="214" t="s">
        <v>15429</v>
      </c>
      <c r="B344" s="67" t="s">
        <v>2570</v>
      </c>
      <c r="C344" s="68" t="s">
        <v>32039</v>
      </c>
      <c r="D344" s="67" t="s">
        <v>51</v>
      </c>
      <c r="E344" s="67" t="s">
        <v>818</v>
      </c>
      <c r="F344" s="77">
        <v>538.94000000000005</v>
      </c>
      <c r="G344" s="254">
        <f t="shared" si="5"/>
        <v>538.94000000000005</v>
      </c>
      <c r="H344" s="228"/>
      <c r="I344" s="318"/>
    </row>
    <row r="345" spans="1:9" ht="11.85" hidden="1" customHeight="1" outlineLevel="3">
      <c r="A345" s="214" t="s">
        <v>15430</v>
      </c>
      <c r="B345" s="67" t="s">
        <v>2571</v>
      </c>
      <c r="C345" s="68" t="s">
        <v>32040</v>
      </c>
      <c r="D345" s="67" t="s">
        <v>51</v>
      </c>
      <c r="E345" s="67" t="s">
        <v>818</v>
      </c>
      <c r="F345" s="77">
        <v>835.04</v>
      </c>
      <c r="G345" s="254">
        <f t="shared" si="5"/>
        <v>835.04</v>
      </c>
      <c r="H345" s="228"/>
      <c r="I345" s="318"/>
    </row>
    <row r="346" spans="1:9" ht="11.85" hidden="1" customHeight="1" outlineLevel="3">
      <c r="A346" s="214" t="s">
        <v>32041</v>
      </c>
      <c r="B346" s="67" t="s">
        <v>32042</v>
      </c>
      <c r="C346" s="68" t="s">
        <v>32043</v>
      </c>
      <c r="D346" s="67" t="s">
        <v>51</v>
      </c>
      <c r="E346" s="67" t="s">
        <v>818</v>
      </c>
      <c r="F346" s="77">
        <v>369.88</v>
      </c>
      <c r="G346" s="254">
        <f t="shared" si="5"/>
        <v>369.88</v>
      </c>
      <c r="H346" s="228"/>
      <c r="I346" s="318"/>
    </row>
    <row r="347" spans="1:9" ht="11.85" hidden="1" customHeight="1" outlineLevel="3">
      <c r="A347" s="214" t="s">
        <v>15427</v>
      </c>
      <c r="B347" s="67" t="s">
        <v>2568</v>
      </c>
      <c r="C347" s="68" t="s">
        <v>32044</v>
      </c>
      <c r="D347" s="67" t="s">
        <v>51</v>
      </c>
      <c r="E347" s="67" t="s">
        <v>818</v>
      </c>
      <c r="F347" s="77">
        <v>382.87</v>
      </c>
      <c r="G347" s="254">
        <f t="shared" si="5"/>
        <v>382.87</v>
      </c>
      <c r="H347" s="228"/>
      <c r="I347" s="318"/>
    </row>
    <row r="348" spans="1:9" ht="11.85" hidden="1" customHeight="1" outlineLevel="3">
      <c r="A348" s="214" t="s">
        <v>15428</v>
      </c>
      <c r="B348" s="67" t="s">
        <v>2569</v>
      </c>
      <c r="C348" s="68" t="s">
        <v>32045</v>
      </c>
      <c r="D348" s="67" t="s">
        <v>51</v>
      </c>
      <c r="E348" s="67" t="s">
        <v>818</v>
      </c>
      <c r="F348" s="77">
        <v>424.15</v>
      </c>
      <c r="G348" s="254">
        <f t="shared" si="5"/>
        <v>424.15</v>
      </c>
      <c r="H348" s="228"/>
      <c r="I348" s="318"/>
    </row>
    <row r="349" spans="1:9" ht="12.75" hidden="1" customHeight="1" outlineLevel="2">
      <c r="A349" s="214"/>
      <c r="B349" s="442"/>
      <c r="C349" s="203" t="s">
        <v>32046</v>
      </c>
      <c r="D349" s="203"/>
      <c r="E349" s="203" t="s">
        <v>300</v>
      </c>
      <c r="F349" s="205" t="s">
        <v>300</v>
      </c>
      <c r="G349" s="253" t="str">
        <f t="shared" si="5"/>
        <v/>
      </c>
      <c r="H349" s="228"/>
      <c r="I349" s="318"/>
    </row>
    <row r="350" spans="1:9" ht="11.85" hidden="1" customHeight="1" outlineLevel="3">
      <c r="A350" s="214" t="s">
        <v>32047</v>
      </c>
      <c r="B350" s="67" t="s">
        <v>32048</v>
      </c>
      <c r="C350" s="68" t="s">
        <v>32049</v>
      </c>
      <c r="D350" s="67" t="s">
        <v>124</v>
      </c>
      <c r="E350" s="67" t="s">
        <v>818</v>
      </c>
      <c r="F350" s="77">
        <v>1542.46</v>
      </c>
      <c r="G350" s="254">
        <f t="shared" si="5"/>
        <v>1542.46</v>
      </c>
      <c r="H350" s="228"/>
      <c r="I350" s="318"/>
    </row>
    <row r="351" spans="1:9" ht="11.85" hidden="1" customHeight="1" outlineLevel="3">
      <c r="A351" s="214" t="s">
        <v>15444</v>
      </c>
      <c r="B351" s="67" t="s">
        <v>2585</v>
      </c>
      <c r="C351" s="68" t="s">
        <v>32050</v>
      </c>
      <c r="D351" s="67" t="s">
        <v>124</v>
      </c>
      <c r="E351" s="67" t="s">
        <v>818</v>
      </c>
      <c r="F351" s="77">
        <v>767.77</v>
      </c>
      <c r="G351" s="254">
        <f t="shared" si="5"/>
        <v>767.77</v>
      </c>
      <c r="H351" s="228"/>
      <c r="I351" s="318"/>
    </row>
    <row r="352" spans="1:9" ht="11.85" hidden="1" customHeight="1" outlineLevel="3">
      <c r="A352" s="214" t="s">
        <v>15445</v>
      </c>
      <c r="B352" s="67" t="s">
        <v>2586</v>
      </c>
      <c r="C352" s="68" t="s">
        <v>32051</v>
      </c>
      <c r="D352" s="67" t="s">
        <v>124</v>
      </c>
      <c r="E352" s="67" t="s">
        <v>818</v>
      </c>
      <c r="F352" s="77">
        <v>1389.7</v>
      </c>
      <c r="G352" s="254">
        <f t="shared" si="5"/>
        <v>1389.7</v>
      </c>
      <c r="H352" s="228"/>
      <c r="I352" s="318"/>
    </row>
    <row r="353" spans="1:9" ht="11.85" hidden="1" customHeight="1" outlineLevel="3">
      <c r="A353" s="214" t="s">
        <v>32052</v>
      </c>
      <c r="B353" s="67" t="s">
        <v>32053</v>
      </c>
      <c r="C353" s="68" t="s">
        <v>32054</v>
      </c>
      <c r="D353" s="67" t="s">
        <v>124</v>
      </c>
      <c r="E353" s="67" t="s">
        <v>818</v>
      </c>
      <c r="F353" s="77">
        <v>761.12</v>
      </c>
      <c r="G353" s="254">
        <f t="shared" si="5"/>
        <v>761.12</v>
      </c>
      <c r="H353" s="228"/>
      <c r="I353" s="318"/>
    </row>
    <row r="354" spans="1:9" ht="11.85" hidden="1" customHeight="1" outlineLevel="3">
      <c r="A354" s="214" t="s">
        <v>32055</v>
      </c>
      <c r="B354" s="67" t="s">
        <v>32056</v>
      </c>
      <c r="C354" s="68" t="s">
        <v>32057</v>
      </c>
      <c r="D354" s="67" t="s">
        <v>124</v>
      </c>
      <c r="E354" s="67" t="s">
        <v>818</v>
      </c>
      <c r="F354" s="77">
        <v>1064.28</v>
      </c>
      <c r="G354" s="254">
        <f t="shared" si="5"/>
        <v>1064.28</v>
      </c>
      <c r="H354" s="228"/>
      <c r="I354" s="318"/>
    </row>
    <row r="355" spans="1:9" ht="11.85" hidden="1" customHeight="1" outlineLevel="3">
      <c r="A355" s="214" t="s">
        <v>15446</v>
      </c>
      <c r="B355" s="67" t="s">
        <v>2587</v>
      </c>
      <c r="C355" s="68" t="s">
        <v>32058</v>
      </c>
      <c r="D355" s="67" t="s">
        <v>124</v>
      </c>
      <c r="E355" s="67" t="s">
        <v>818</v>
      </c>
      <c r="F355" s="77">
        <v>1051.9100000000001</v>
      </c>
      <c r="G355" s="254">
        <f t="shared" si="5"/>
        <v>1051.9100000000001</v>
      </c>
      <c r="H355" s="228"/>
      <c r="I355" s="318"/>
    </row>
    <row r="356" spans="1:9" ht="11.85" hidden="1" customHeight="1" outlineLevel="3">
      <c r="A356" s="214" t="s">
        <v>32059</v>
      </c>
      <c r="B356" s="67" t="s">
        <v>32060</v>
      </c>
      <c r="C356" s="68" t="s">
        <v>32061</v>
      </c>
      <c r="D356" s="67" t="s">
        <v>124</v>
      </c>
      <c r="E356" s="67" t="s">
        <v>818</v>
      </c>
      <c r="F356" s="77">
        <v>2247.86</v>
      </c>
      <c r="G356" s="254">
        <f t="shared" si="5"/>
        <v>2247.86</v>
      </c>
      <c r="H356" s="228"/>
      <c r="I356" s="318"/>
    </row>
    <row r="357" spans="1:9" ht="11.85" hidden="1" customHeight="1" outlineLevel="3">
      <c r="A357" s="214" t="s">
        <v>32062</v>
      </c>
      <c r="B357" s="67" t="s">
        <v>32063</v>
      </c>
      <c r="C357" s="68" t="s">
        <v>32064</v>
      </c>
      <c r="D357" s="67" t="s">
        <v>124</v>
      </c>
      <c r="E357" s="67" t="s">
        <v>818</v>
      </c>
      <c r="F357" s="77">
        <v>689.66</v>
      </c>
      <c r="G357" s="254">
        <f t="shared" si="5"/>
        <v>689.66</v>
      </c>
      <c r="H357" s="228"/>
      <c r="I357" s="318"/>
    </row>
    <row r="358" spans="1:9" ht="11.85" hidden="1" customHeight="1" outlineLevel="3">
      <c r="A358" s="214" t="s">
        <v>32065</v>
      </c>
      <c r="B358" s="67" t="s">
        <v>32066</v>
      </c>
      <c r="C358" s="68" t="s">
        <v>32067</v>
      </c>
      <c r="D358" s="67" t="s">
        <v>124</v>
      </c>
      <c r="E358" s="67" t="s">
        <v>818</v>
      </c>
      <c r="F358" s="77">
        <v>1513.02</v>
      </c>
      <c r="G358" s="254">
        <f t="shared" si="5"/>
        <v>1513.02</v>
      </c>
      <c r="H358" s="228"/>
      <c r="I358" s="318"/>
    </row>
    <row r="359" spans="1:9" ht="11.85" hidden="1" customHeight="1" outlineLevel="3">
      <c r="A359" s="214" t="s">
        <v>15441</v>
      </c>
      <c r="B359" s="67" t="s">
        <v>2582</v>
      </c>
      <c r="C359" s="68" t="s">
        <v>32068</v>
      </c>
      <c r="D359" s="67" t="s">
        <v>124</v>
      </c>
      <c r="E359" s="67" t="s">
        <v>818</v>
      </c>
      <c r="F359" s="77">
        <v>428.35</v>
      </c>
      <c r="G359" s="254">
        <f t="shared" si="5"/>
        <v>428.35</v>
      </c>
      <c r="H359" s="228"/>
      <c r="I359" s="318"/>
    </row>
    <row r="360" spans="1:9" ht="11.85" hidden="1" customHeight="1" outlineLevel="3">
      <c r="A360" s="214" t="s">
        <v>15442</v>
      </c>
      <c r="B360" s="67" t="s">
        <v>2583</v>
      </c>
      <c r="C360" s="68" t="s">
        <v>32069</v>
      </c>
      <c r="D360" s="67" t="s">
        <v>124</v>
      </c>
      <c r="E360" s="67" t="s">
        <v>818</v>
      </c>
      <c r="F360" s="77">
        <v>468.83</v>
      </c>
      <c r="G360" s="254">
        <f t="shared" si="5"/>
        <v>468.83</v>
      </c>
      <c r="H360" s="228"/>
      <c r="I360" s="318"/>
    </row>
    <row r="361" spans="1:9" ht="11.85" hidden="1" customHeight="1" outlineLevel="3">
      <c r="A361" s="214" t="s">
        <v>15443</v>
      </c>
      <c r="B361" s="67" t="s">
        <v>2584</v>
      </c>
      <c r="C361" s="68" t="s">
        <v>32070</v>
      </c>
      <c r="D361" s="67" t="s">
        <v>124</v>
      </c>
      <c r="E361" s="67" t="s">
        <v>818</v>
      </c>
      <c r="F361" s="77">
        <v>786.06</v>
      </c>
      <c r="G361" s="254">
        <f t="shared" si="5"/>
        <v>786.06</v>
      </c>
      <c r="H361" s="228"/>
      <c r="I361" s="318"/>
    </row>
    <row r="362" spans="1:9" ht="11.85" hidden="1" customHeight="1" outlineLevel="3">
      <c r="A362" s="214" t="s">
        <v>15439</v>
      </c>
      <c r="B362" s="67" t="s">
        <v>2580</v>
      </c>
      <c r="C362" s="68" t="s">
        <v>32071</v>
      </c>
      <c r="D362" s="67" t="s">
        <v>124</v>
      </c>
      <c r="E362" s="67" t="s">
        <v>818</v>
      </c>
      <c r="F362" s="77">
        <v>1613.23</v>
      </c>
      <c r="G362" s="254">
        <f t="shared" si="5"/>
        <v>1613.23</v>
      </c>
      <c r="H362" s="228"/>
      <c r="I362" s="318"/>
    </row>
    <row r="363" spans="1:9" ht="11.85" hidden="1" customHeight="1" outlineLevel="3">
      <c r="A363" s="214" t="s">
        <v>15438</v>
      </c>
      <c r="B363" s="67" t="s">
        <v>2579</v>
      </c>
      <c r="C363" s="68" t="s">
        <v>32072</v>
      </c>
      <c r="D363" s="67" t="s">
        <v>124</v>
      </c>
      <c r="E363" s="67" t="s">
        <v>818</v>
      </c>
      <c r="F363" s="77">
        <v>854.46</v>
      </c>
      <c r="G363" s="254">
        <f t="shared" si="5"/>
        <v>854.46</v>
      </c>
      <c r="H363" s="228"/>
      <c r="I363" s="318"/>
    </row>
    <row r="364" spans="1:9" ht="11.85" hidden="1" customHeight="1" outlineLevel="3">
      <c r="A364" s="214" t="s">
        <v>15440</v>
      </c>
      <c r="B364" s="67" t="s">
        <v>2581</v>
      </c>
      <c r="C364" s="68" t="s">
        <v>32073</v>
      </c>
      <c r="D364" s="67" t="s">
        <v>124</v>
      </c>
      <c r="E364" s="67" t="s">
        <v>818</v>
      </c>
      <c r="F364" s="77">
        <v>1613.23</v>
      </c>
      <c r="G364" s="254">
        <f t="shared" si="5"/>
        <v>1613.23</v>
      </c>
      <c r="H364" s="228"/>
      <c r="I364" s="318"/>
    </row>
    <row r="365" spans="1:9" ht="11.85" hidden="1" customHeight="1" outlineLevel="3">
      <c r="A365" s="214" t="s">
        <v>32074</v>
      </c>
      <c r="B365" s="67" t="s">
        <v>32075</v>
      </c>
      <c r="C365" s="68" t="s">
        <v>32076</v>
      </c>
      <c r="D365" s="67" t="s">
        <v>124</v>
      </c>
      <c r="E365" s="67" t="s">
        <v>818</v>
      </c>
      <c r="F365" s="77">
        <v>2728.87</v>
      </c>
      <c r="G365" s="254">
        <f t="shared" si="5"/>
        <v>2728.87</v>
      </c>
      <c r="H365" s="228"/>
      <c r="I365" s="318"/>
    </row>
    <row r="366" spans="1:9" ht="11.85" hidden="1" customHeight="1" outlineLevel="3">
      <c r="A366" s="214" t="s">
        <v>15435</v>
      </c>
      <c r="B366" s="67" t="s">
        <v>2576</v>
      </c>
      <c r="C366" s="68" t="s">
        <v>32077</v>
      </c>
      <c r="D366" s="67" t="s">
        <v>124</v>
      </c>
      <c r="E366" s="67" t="s">
        <v>818</v>
      </c>
      <c r="F366" s="77">
        <v>777.05</v>
      </c>
      <c r="G366" s="254">
        <f t="shared" si="5"/>
        <v>777.05</v>
      </c>
      <c r="H366" s="228"/>
      <c r="I366" s="318"/>
    </row>
    <row r="367" spans="1:9" ht="11.85" hidden="1" customHeight="1" outlineLevel="3">
      <c r="A367" s="214" t="s">
        <v>15436</v>
      </c>
      <c r="B367" s="67" t="s">
        <v>2577</v>
      </c>
      <c r="C367" s="68" t="s">
        <v>32078</v>
      </c>
      <c r="D367" s="67" t="s">
        <v>124</v>
      </c>
      <c r="E367" s="67" t="s">
        <v>818</v>
      </c>
      <c r="F367" s="77">
        <v>835.38</v>
      </c>
      <c r="G367" s="254">
        <f t="shared" si="5"/>
        <v>835.38</v>
      </c>
      <c r="H367" s="228"/>
      <c r="I367" s="318"/>
    </row>
    <row r="368" spans="1:9" ht="11.85" hidden="1" customHeight="1" outlineLevel="3">
      <c r="A368" s="214" t="s">
        <v>32079</v>
      </c>
      <c r="B368" s="67" t="s">
        <v>32080</v>
      </c>
      <c r="C368" s="68" t="s">
        <v>32081</v>
      </c>
      <c r="D368" s="67" t="s">
        <v>124</v>
      </c>
      <c r="E368" s="67" t="s">
        <v>818</v>
      </c>
      <c r="F368" s="77">
        <v>898.04</v>
      </c>
      <c r="G368" s="254">
        <f t="shared" si="5"/>
        <v>898.04</v>
      </c>
      <c r="H368" s="228"/>
      <c r="I368" s="318"/>
    </row>
    <row r="369" spans="1:9" ht="11.85" hidden="1" customHeight="1" outlineLevel="3">
      <c r="A369" s="214" t="s">
        <v>15437</v>
      </c>
      <c r="B369" s="67" t="s">
        <v>2578</v>
      </c>
      <c r="C369" s="68" t="s">
        <v>32082</v>
      </c>
      <c r="D369" s="67" t="s">
        <v>124</v>
      </c>
      <c r="E369" s="67" t="s">
        <v>818</v>
      </c>
      <c r="F369" s="77">
        <v>1696.86</v>
      </c>
      <c r="G369" s="254">
        <f t="shared" si="5"/>
        <v>1696.86</v>
      </c>
      <c r="H369" s="228"/>
      <c r="I369" s="318"/>
    </row>
    <row r="370" spans="1:9" ht="11.85" hidden="1" customHeight="1" outlineLevel="3">
      <c r="A370" s="214" t="s">
        <v>32083</v>
      </c>
      <c r="B370" s="67" t="s">
        <v>32084</v>
      </c>
      <c r="C370" s="68" t="s">
        <v>32085</v>
      </c>
      <c r="D370" s="67" t="s">
        <v>124</v>
      </c>
      <c r="E370" s="67" t="s">
        <v>818</v>
      </c>
      <c r="F370" s="77">
        <v>576.72</v>
      </c>
      <c r="G370" s="254">
        <f t="shared" si="5"/>
        <v>576.72</v>
      </c>
      <c r="H370" s="228"/>
      <c r="I370" s="318"/>
    </row>
    <row r="371" spans="1:9" ht="11.85" hidden="1" customHeight="1" outlineLevel="3">
      <c r="A371" s="214" t="s">
        <v>15449</v>
      </c>
      <c r="B371" s="67" t="s">
        <v>2590</v>
      </c>
      <c r="C371" s="68" t="s">
        <v>32086</v>
      </c>
      <c r="D371" s="67" t="s">
        <v>124</v>
      </c>
      <c r="E371" s="67" t="s">
        <v>818</v>
      </c>
      <c r="F371" s="77">
        <v>1050.53</v>
      </c>
      <c r="G371" s="254">
        <f t="shared" si="5"/>
        <v>1050.53</v>
      </c>
      <c r="H371" s="228"/>
      <c r="I371" s="318"/>
    </row>
    <row r="372" spans="1:9" ht="11.85" hidden="1" customHeight="1" outlineLevel="3">
      <c r="A372" s="214" t="s">
        <v>15448</v>
      </c>
      <c r="B372" s="67" t="s">
        <v>2589</v>
      </c>
      <c r="C372" s="68" t="s">
        <v>32087</v>
      </c>
      <c r="D372" s="67" t="s">
        <v>124</v>
      </c>
      <c r="E372" s="67" t="s">
        <v>818</v>
      </c>
      <c r="F372" s="77">
        <v>1055.57</v>
      </c>
      <c r="G372" s="254">
        <f t="shared" si="5"/>
        <v>1055.57</v>
      </c>
      <c r="H372" s="228"/>
      <c r="I372" s="318"/>
    </row>
    <row r="373" spans="1:9" ht="11.85" hidden="1" customHeight="1" outlineLevel="3">
      <c r="A373" s="214" t="s">
        <v>15447</v>
      </c>
      <c r="B373" s="67" t="s">
        <v>2588</v>
      </c>
      <c r="C373" s="68" t="s">
        <v>32088</v>
      </c>
      <c r="D373" s="67" t="s">
        <v>124</v>
      </c>
      <c r="E373" s="67" t="s">
        <v>818</v>
      </c>
      <c r="F373" s="77">
        <v>1141.02</v>
      </c>
      <c r="G373" s="254">
        <f t="shared" si="5"/>
        <v>1141.02</v>
      </c>
      <c r="H373" s="228"/>
      <c r="I373" s="318"/>
    </row>
    <row r="374" spans="1:9" ht="11.85" hidden="1" customHeight="1" outlineLevel="3">
      <c r="A374" s="214" t="s">
        <v>32089</v>
      </c>
      <c r="B374" s="67" t="s">
        <v>32090</v>
      </c>
      <c r="C374" s="68" t="s">
        <v>32091</v>
      </c>
      <c r="D374" s="67" t="s">
        <v>124</v>
      </c>
      <c r="E374" s="67" t="s">
        <v>818</v>
      </c>
      <c r="F374" s="77">
        <v>3935.84</v>
      </c>
      <c r="G374" s="254">
        <f t="shared" si="5"/>
        <v>3935.84</v>
      </c>
      <c r="H374" s="228"/>
      <c r="I374" s="318"/>
    </row>
    <row r="375" spans="1:9" ht="11.85" hidden="1" customHeight="1" outlineLevel="3">
      <c r="A375" s="214" t="s">
        <v>32092</v>
      </c>
      <c r="B375" s="67" t="s">
        <v>32093</v>
      </c>
      <c r="C375" s="68" t="s">
        <v>32094</v>
      </c>
      <c r="D375" s="67" t="s">
        <v>124</v>
      </c>
      <c r="E375" s="67" t="s">
        <v>818</v>
      </c>
      <c r="F375" s="77">
        <v>5236</v>
      </c>
      <c r="G375" s="254">
        <f t="shared" si="5"/>
        <v>5236</v>
      </c>
      <c r="H375" s="228"/>
      <c r="I375" s="318"/>
    </row>
    <row r="376" spans="1:9" ht="11.85" hidden="1" customHeight="1" outlineLevel="3">
      <c r="A376" s="214" t="s">
        <v>15450</v>
      </c>
      <c r="B376" s="67" t="s">
        <v>2591</v>
      </c>
      <c r="C376" s="68" t="s">
        <v>32095</v>
      </c>
      <c r="D376" s="67" t="s">
        <v>124</v>
      </c>
      <c r="E376" s="67" t="s">
        <v>818</v>
      </c>
      <c r="F376" s="77">
        <v>3566.89</v>
      </c>
      <c r="G376" s="254">
        <f t="shared" si="5"/>
        <v>3566.89</v>
      </c>
      <c r="H376" s="228"/>
      <c r="I376" s="318"/>
    </row>
    <row r="377" spans="1:9" ht="11.85" hidden="1" customHeight="1" outlineLevel="3">
      <c r="A377" s="214" t="s">
        <v>15451</v>
      </c>
      <c r="B377" s="67" t="s">
        <v>2592</v>
      </c>
      <c r="C377" s="68" t="s">
        <v>32096</v>
      </c>
      <c r="D377" s="67" t="s">
        <v>124</v>
      </c>
      <c r="E377" s="67" t="s">
        <v>818</v>
      </c>
      <c r="F377" s="77">
        <v>3584.24</v>
      </c>
      <c r="G377" s="254">
        <f t="shared" si="5"/>
        <v>3584.24</v>
      </c>
      <c r="H377" s="228"/>
      <c r="I377" s="318"/>
    </row>
    <row r="378" spans="1:9" ht="12.75" hidden="1" customHeight="1" outlineLevel="2">
      <c r="A378" s="214"/>
      <c r="B378" s="442"/>
      <c r="C378" s="203" t="s">
        <v>32097</v>
      </c>
      <c r="D378" s="203"/>
      <c r="E378" s="203" t="s">
        <v>300</v>
      </c>
      <c r="F378" s="205" t="s">
        <v>300</v>
      </c>
      <c r="G378" s="253" t="str">
        <f t="shared" si="5"/>
        <v/>
      </c>
      <c r="H378" s="228"/>
      <c r="I378" s="318"/>
    </row>
    <row r="379" spans="1:9" ht="11.85" hidden="1" customHeight="1" outlineLevel="3">
      <c r="A379" s="214" t="s">
        <v>32098</v>
      </c>
      <c r="B379" s="67" t="s">
        <v>32099</v>
      </c>
      <c r="C379" s="68" t="s">
        <v>32100</v>
      </c>
      <c r="D379" s="67" t="s">
        <v>124</v>
      </c>
      <c r="E379" s="67" t="s">
        <v>818</v>
      </c>
      <c r="F379" s="77">
        <v>306.01</v>
      </c>
      <c r="G379" s="254">
        <f t="shared" si="5"/>
        <v>306.01</v>
      </c>
      <c r="H379" s="228"/>
      <c r="I379" s="318"/>
    </row>
    <row r="380" spans="1:9" ht="11.85" hidden="1" customHeight="1" outlineLevel="3">
      <c r="A380" s="214" t="s">
        <v>32101</v>
      </c>
      <c r="B380" s="67" t="s">
        <v>32102</v>
      </c>
      <c r="C380" s="68" t="s">
        <v>32103</v>
      </c>
      <c r="D380" s="67" t="s">
        <v>124</v>
      </c>
      <c r="E380" s="67" t="s">
        <v>818</v>
      </c>
      <c r="F380" s="77">
        <v>1690.92</v>
      </c>
      <c r="G380" s="254">
        <f t="shared" si="5"/>
        <v>1690.92</v>
      </c>
      <c r="H380" s="228"/>
      <c r="I380" s="318"/>
    </row>
    <row r="381" spans="1:9" ht="11.85" hidden="1" customHeight="1" outlineLevel="3">
      <c r="A381" s="214" t="s">
        <v>32104</v>
      </c>
      <c r="B381" s="67" t="s">
        <v>32105</v>
      </c>
      <c r="C381" s="68" t="s">
        <v>32106</v>
      </c>
      <c r="D381" s="67" t="s">
        <v>124</v>
      </c>
      <c r="E381" s="67" t="s">
        <v>818</v>
      </c>
      <c r="F381" s="77">
        <v>1803.19</v>
      </c>
      <c r="G381" s="254">
        <f t="shared" si="5"/>
        <v>1803.19</v>
      </c>
      <c r="H381" s="228"/>
      <c r="I381" s="318"/>
    </row>
    <row r="382" spans="1:9" ht="11.85" hidden="1" customHeight="1" outlineLevel="3">
      <c r="A382" s="214" t="s">
        <v>15472</v>
      </c>
      <c r="B382" s="67" t="s">
        <v>2613</v>
      </c>
      <c r="C382" s="68" t="s">
        <v>32107</v>
      </c>
      <c r="D382" s="67" t="s">
        <v>124</v>
      </c>
      <c r="E382" s="67" t="s">
        <v>818</v>
      </c>
      <c r="F382" s="77">
        <v>350.74</v>
      </c>
      <c r="G382" s="254">
        <f t="shared" si="5"/>
        <v>350.74</v>
      </c>
      <c r="H382" s="228"/>
      <c r="I382" s="318"/>
    </row>
    <row r="383" spans="1:9" ht="11.85" hidden="1" customHeight="1" outlineLevel="3">
      <c r="A383" s="214" t="s">
        <v>15470</v>
      </c>
      <c r="B383" s="67" t="s">
        <v>2611</v>
      </c>
      <c r="C383" s="68" t="s">
        <v>32108</v>
      </c>
      <c r="D383" s="67" t="s">
        <v>124</v>
      </c>
      <c r="E383" s="67" t="s">
        <v>818</v>
      </c>
      <c r="F383" s="77">
        <v>147.77000000000001</v>
      </c>
      <c r="G383" s="254">
        <f t="shared" si="5"/>
        <v>147.77000000000001</v>
      </c>
      <c r="H383" s="228"/>
      <c r="I383" s="318"/>
    </row>
    <row r="384" spans="1:9" ht="11.85" hidden="1" customHeight="1" outlineLevel="3">
      <c r="A384" s="214" t="s">
        <v>15471</v>
      </c>
      <c r="B384" s="67" t="s">
        <v>2612</v>
      </c>
      <c r="C384" s="68" t="s">
        <v>32109</v>
      </c>
      <c r="D384" s="67" t="s">
        <v>124</v>
      </c>
      <c r="E384" s="67" t="s">
        <v>818</v>
      </c>
      <c r="F384" s="77">
        <v>150.01</v>
      </c>
      <c r="G384" s="254">
        <f t="shared" si="5"/>
        <v>150.01</v>
      </c>
      <c r="H384" s="228"/>
      <c r="I384" s="318"/>
    </row>
    <row r="385" spans="1:9" ht="11.85" hidden="1" customHeight="1" outlineLevel="3">
      <c r="A385" s="214" t="s">
        <v>15467</v>
      </c>
      <c r="B385" s="67" t="s">
        <v>2608</v>
      </c>
      <c r="C385" s="68" t="s">
        <v>32110</v>
      </c>
      <c r="D385" s="67" t="s">
        <v>124</v>
      </c>
      <c r="E385" s="67" t="s">
        <v>818</v>
      </c>
      <c r="F385" s="77">
        <v>341.23</v>
      </c>
      <c r="G385" s="254">
        <f t="shared" ref="G385:G448" si="6">IFERROR(IF(E385="грн",ROUND(F385*(1-$G$2),2),ROUND(F385*(1-$G$2),2)*$E$2),"")</f>
        <v>341.23</v>
      </c>
      <c r="H385" s="228"/>
      <c r="I385" s="318"/>
    </row>
    <row r="386" spans="1:9" ht="11.85" hidden="1" customHeight="1" outlineLevel="3">
      <c r="A386" s="214" t="s">
        <v>32111</v>
      </c>
      <c r="B386" s="67" t="s">
        <v>32112</v>
      </c>
      <c r="C386" s="68" t="s">
        <v>32113</v>
      </c>
      <c r="D386" s="67" t="s">
        <v>124</v>
      </c>
      <c r="E386" s="67" t="s">
        <v>818</v>
      </c>
      <c r="F386" s="77">
        <v>138.59</v>
      </c>
      <c r="G386" s="254">
        <f t="shared" si="6"/>
        <v>138.59</v>
      </c>
      <c r="H386" s="228"/>
      <c r="I386" s="318"/>
    </row>
    <row r="387" spans="1:9" ht="11.85" hidden="1" customHeight="1" outlineLevel="3">
      <c r="A387" s="214" t="s">
        <v>15466</v>
      </c>
      <c r="B387" s="67" t="s">
        <v>2607</v>
      </c>
      <c r="C387" s="68" t="s">
        <v>32114</v>
      </c>
      <c r="D387" s="67" t="s">
        <v>124</v>
      </c>
      <c r="E387" s="67" t="s">
        <v>818</v>
      </c>
      <c r="F387" s="77">
        <v>85.78</v>
      </c>
      <c r="G387" s="254">
        <f t="shared" si="6"/>
        <v>85.78</v>
      </c>
      <c r="H387" s="228"/>
      <c r="I387" s="318"/>
    </row>
    <row r="388" spans="1:9" ht="11.85" hidden="1" customHeight="1" outlineLevel="3">
      <c r="A388" s="214" t="s">
        <v>32115</v>
      </c>
      <c r="B388" s="67" t="s">
        <v>32116</v>
      </c>
      <c r="C388" s="68" t="s">
        <v>32117</v>
      </c>
      <c r="D388" s="67" t="s">
        <v>124</v>
      </c>
      <c r="E388" s="67" t="s">
        <v>818</v>
      </c>
      <c r="F388" s="77">
        <v>854.7</v>
      </c>
      <c r="G388" s="254">
        <f t="shared" si="6"/>
        <v>854.7</v>
      </c>
      <c r="H388" s="228"/>
      <c r="I388" s="318"/>
    </row>
    <row r="389" spans="1:9" ht="11.85" hidden="1" customHeight="1" outlineLevel="3">
      <c r="A389" s="214" t="s">
        <v>15468</v>
      </c>
      <c r="B389" s="67" t="s">
        <v>2609</v>
      </c>
      <c r="C389" s="68" t="s">
        <v>32118</v>
      </c>
      <c r="D389" s="67" t="s">
        <v>124</v>
      </c>
      <c r="E389" s="67" t="s">
        <v>818</v>
      </c>
      <c r="F389" s="77">
        <v>84.95</v>
      </c>
      <c r="G389" s="254">
        <f t="shared" si="6"/>
        <v>84.95</v>
      </c>
      <c r="H389" s="228"/>
      <c r="I389" s="318"/>
    </row>
    <row r="390" spans="1:9" ht="11.85" hidden="1" customHeight="1" outlineLevel="3">
      <c r="A390" s="214" t="s">
        <v>15469</v>
      </c>
      <c r="B390" s="67" t="s">
        <v>2610</v>
      </c>
      <c r="C390" s="68" t="s">
        <v>32119</v>
      </c>
      <c r="D390" s="67" t="s">
        <v>124</v>
      </c>
      <c r="E390" s="67" t="s">
        <v>818</v>
      </c>
      <c r="F390" s="77">
        <v>55.4</v>
      </c>
      <c r="G390" s="254">
        <f t="shared" si="6"/>
        <v>55.4</v>
      </c>
      <c r="H390" s="228"/>
      <c r="I390" s="318"/>
    </row>
    <row r="391" spans="1:9" ht="11.85" hidden="1" customHeight="1" outlineLevel="3">
      <c r="A391" s="214" t="s">
        <v>15473</v>
      </c>
      <c r="B391" s="67" t="s">
        <v>2614</v>
      </c>
      <c r="C391" s="68" t="s">
        <v>32120</v>
      </c>
      <c r="D391" s="67" t="s">
        <v>51</v>
      </c>
      <c r="E391" s="67" t="s">
        <v>818</v>
      </c>
      <c r="F391" s="77">
        <v>503.57</v>
      </c>
      <c r="G391" s="254">
        <f t="shared" si="6"/>
        <v>503.57</v>
      </c>
      <c r="H391" s="228"/>
      <c r="I391" s="318"/>
    </row>
    <row r="392" spans="1:9" ht="11.85" hidden="1" customHeight="1" outlineLevel="3">
      <c r="A392" s="214" t="s">
        <v>32121</v>
      </c>
      <c r="B392" s="67" t="s">
        <v>32122</v>
      </c>
      <c r="C392" s="68" t="s">
        <v>32123</v>
      </c>
      <c r="D392" s="67" t="s">
        <v>124</v>
      </c>
      <c r="E392" s="67" t="s">
        <v>818</v>
      </c>
      <c r="F392" s="77">
        <v>903.96</v>
      </c>
      <c r="G392" s="254">
        <f t="shared" si="6"/>
        <v>903.96</v>
      </c>
      <c r="H392" s="228"/>
      <c r="I392" s="318"/>
    </row>
    <row r="393" spans="1:9" ht="11.85" hidden="1" customHeight="1" outlineLevel="3">
      <c r="A393" s="214" t="s">
        <v>32124</v>
      </c>
      <c r="B393" s="67" t="s">
        <v>32125</v>
      </c>
      <c r="C393" s="68" t="s">
        <v>32126</v>
      </c>
      <c r="D393" s="67" t="s">
        <v>124</v>
      </c>
      <c r="E393" s="67" t="s">
        <v>818</v>
      </c>
      <c r="F393" s="77">
        <v>765.28</v>
      </c>
      <c r="G393" s="254">
        <f t="shared" si="6"/>
        <v>765.28</v>
      </c>
      <c r="H393" s="228"/>
      <c r="I393" s="318"/>
    </row>
    <row r="394" spans="1:9" ht="11.85" hidden="1" customHeight="1" outlineLevel="3">
      <c r="A394" s="214" t="s">
        <v>32127</v>
      </c>
      <c r="B394" s="67" t="s">
        <v>32128</v>
      </c>
      <c r="C394" s="68" t="s">
        <v>32129</v>
      </c>
      <c r="D394" s="67" t="s">
        <v>124</v>
      </c>
      <c r="E394" s="67" t="s">
        <v>818</v>
      </c>
      <c r="F394" s="77">
        <v>969.13</v>
      </c>
      <c r="G394" s="254">
        <f t="shared" si="6"/>
        <v>969.13</v>
      </c>
      <c r="H394" s="228"/>
      <c r="I394" s="318"/>
    </row>
    <row r="395" spans="1:9" ht="11.85" hidden="1" customHeight="1" outlineLevel="3">
      <c r="A395" s="214" t="s">
        <v>32130</v>
      </c>
      <c r="B395" s="67" t="s">
        <v>32131</v>
      </c>
      <c r="C395" s="68" t="s">
        <v>32132</v>
      </c>
      <c r="D395" s="67" t="s">
        <v>124</v>
      </c>
      <c r="E395" s="67" t="s">
        <v>818</v>
      </c>
      <c r="F395" s="77">
        <v>1563.2</v>
      </c>
      <c r="G395" s="254">
        <f t="shared" si="6"/>
        <v>1563.2</v>
      </c>
      <c r="H395" s="228"/>
      <c r="I395" s="318"/>
    </row>
    <row r="396" spans="1:9" ht="11.85" hidden="1" customHeight="1" outlineLevel="3">
      <c r="A396" s="214" t="s">
        <v>32133</v>
      </c>
      <c r="B396" s="67" t="s">
        <v>32134</v>
      </c>
      <c r="C396" s="68" t="s">
        <v>32135</v>
      </c>
      <c r="D396" s="67" t="s">
        <v>124</v>
      </c>
      <c r="E396" s="67" t="s">
        <v>818</v>
      </c>
      <c r="F396" s="77">
        <v>1368.8</v>
      </c>
      <c r="G396" s="254">
        <f t="shared" si="6"/>
        <v>1368.8</v>
      </c>
      <c r="H396" s="228"/>
      <c r="I396" s="318"/>
    </row>
    <row r="397" spans="1:9" ht="11.85" hidden="1" customHeight="1" outlineLevel="3">
      <c r="A397" s="214" t="s">
        <v>32136</v>
      </c>
      <c r="B397" s="67" t="s">
        <v>32137</v>
      </c>
      <c r="C397" s="68" t="s">
        <v>32138</v>
      </c>
      <c r="D397" s="67" t="s">
        <v>124</v>
      </c>
      <c r="E397" s="67" t="s">
        <v>818</v>
      </c>
      <c r="F397" s="77">
        <v>2105.8200000000002</v>
      </c>
      <c r="G397" s="254">
        <f t="shared" si="6"/>
        <v>2105.8200000000002</v>
      </c>
      <c r="H397" s="228"/>
      <c r="I397" s="318"/>
    </row>
    <row r="398" spans="1:9" ht="11.85" hidden="1" customHeight="1" outlineLevel="3">
      <c r="A398" s="214" t="s">
        <v>32139</v>
      </c>
      <c r="B398" s="67" t="s">
        <v>32140</v>
      </c>
      <c r="C398" s="68" t="s">
        <v>32141</v>
      </c>
      <c r="D398" s="67" t="s">
        <v>124</v>
      </c>
      <c r="E398" s="67" t="s">
        <v>818</v>
      </c>
      <c r="F398" s="77">
        <v>1548.82</v>
      </c>
      <c r="G398" s="254">
        <f t="shared" si="6"/>
        <v>1548.82</v>
      </c>
      <c r="H398" s="228"/>
      <c r="I398" s="318"/>
    </row>
    <row r="399" spans="1:9" ht="11.85" hidden="1" customHeight="1" outlineLevel="3">
      <c r="A399" s="214" t="s">
        <v>32142</v>
      </c>
      <c r="B399" s="67" t="s">
        <v>32143</v>
      </c>
      <c r="C399" s="68" t="s">
        <v>32144</v>
      </c>
      <c r="D399" s="67" t="s">
        <v>124</v>
      </c>
      <c r="E399" s="67" t="s">
        <v>818</v>
      </c>
      <c r="F399" s="77">
        <v>784.39</v>
      </c>
      <c r="G399" s="254">
        <f t="shared" si="6"/>
        <v>784.39</v>
      </c>
      <c r="H399" s="228"/>
      <c r="I399" s="318"/>
    </row>
    <row r="400" spans="1:9" ht="11.85" hidden="1" customHeight="1" outlineLevel="3">
      <c r="A400" s="214" t="s">
        <v>32145</v>
      </c>
      <c r="B400" s="67" t="s">
        <v>32146</v>
      </c>
      <c r="C400" s="68" t="s">
        <v>32147</v>
      </c>
      <c r="D400" s="67" t="s">
        <v>124</v>
      </c>
      <c r="E400" s="67" t="s">
        <v>818</v>
      </c>
      <c r="F400" s="77">
        <v>1515.72</v>
      </c>
      <c r="G400" s="254">
        <f t="shared" si="6"/>
        <v>1515.72</v>
      </c>
      <c r="H400" s="228"/>
      <c r="I400" s="318"/>
    </row>
    <row r="401" spans="1:9" ht="11.85" hidden="1" customHeight="1" outlineLevel="3">
      <c r="A401" s="214" t="s">
        <v>32148</v>
      </c>
      <c r="B401" s="67" t="s">
        <v>32149</v>
      </c>
      <c r="C401" s="68" t="s">
        <v>32150</v>
      </c>
      <c r="D401" s="67" t="s">
        <v>124</v>
      </c>
      <c r="E401" s="67" t="s">
        <v>818</v>
      </c>
      <c r="F401" s="77">
        <v>1635.72</v>
      </c>
      <c r="G401" s="254">
        <f t="shared" si="6"/>
        <v>1635.72</v>
      </c>
      <c r="H401" s="228"/>
      <c r="I401" s="318"/>
    </row>
    <row r="402" spans="1:9" ht="11.85" hidden="1" customHeight="1" outlineLevel="3">
      <c r="A402" s="214" t="s">
        <v>32151</v>
      </c>
      <c r="B402" s="67" t="s">
        <v>32152</v>
      </c>
      <c r="C402" s="68" t="s">
        <v>32153</v>
      </c>
      <c r="D402" s="67" t="s">
        <v>124</v>
      </c>
      <c r="E402" s="67" t="s">
        <v>818</v>
      </c>
      <c r="F402" s="77">
        <v>126.61</v>
      </c>
      <c r="G402" s="254">
        <f t="shared" si="6"/>
        <v>126.61</v>
      </c>
      <c r="H402" s="228"/>
      <c r="I402" s="318"/>
    </row>
    <row r="403" spans="1:9" ht="11.85" hidden="1" customHeight="1" outlineLevel="3">
      <c r="A403" s="214" t="s">
        <v>32154</v>
      </c>
      <c r="B403" s="67" t="s">
        <v>32155</v>
      </c>
      <c r="C403" s="68" t="s">
        <v>32156</v>
      </c>
      <c r="D403" s="67" t="s">
        <v>124</v>
      </c>
      <c r="E403" s="67" t="s">
        <v>818</v>
      </c>
      <c r="F403" s="77">
        <v>98.52</v>
      </c>
      <c r="G403" s="254">
        <f t="shared" si="6"/>
        <v>98.52</v>
      </c>
      <c r="H403" s="228"/>
      <c r="I403" s="318"/>
    </row>
    <row r="404" spans="1:9" ht="11.85" hidden="1" customHeight="1" outlineLevel="3">
      <c r="A404" s="214" t="s">
        <v>32157</v>
      </c>
      <c r="B404" s="67" t="s">
        <v>32158</v>
      </c>
      <c r="C404" s="68" t="s">
        <v>32159</v>
      </c>
      <c r="D404" s="67" t="s">
        <v>124</v>
      </c>
      <c r="E404" s="67" t="s">
        <v>818</v>
      </c>
      <c r="F404" s="77">
        <v>99.53</v>
      </c>
      <c r="G404" s="254">
        <f t="shared" si="6"/>
        <v>99.53</v>
      </c>
      <c r="H404" s="228"/>
      <c r="I404" s="318"/>
    </row>
    <row r="405" spans="1:9" ht="12.75" hidden="1" customHeight="1" outlineLevel="2">
      <c r="A405" s="214"/>
      <c r="B405" s="442"/>
      <c r="C405" s="203" t="s">
        <v>32160</v>
      </c>
      <c r="D405" s="203"/>
      <c r="E405" s="203" t="s">
        <v>300</v>
      </c>
      <c r="F405" s="205" t="s">
        <v>300</v>
      </c>
      <c r="G405" s="253" t="str">
        <f t="shared" si="6"/>
        <v/>
      </c>
      <c r="H405" s="228"/>
      <c r="I405" s="318"/>
    </row>
    <row r="406" spans="1:9" ht="11.85" hidden="1" customHeight="1" outlineLevel="3">
      <c r="A406" s="214" t="s">
        <v>15431</v>
      </c>
      <c r="B406" s="67" t="s">
        <v>2572</v>
      </c>
      <c r="C406" s="68" t="s">
        <v>32161</v>
      </c>
      <c r="D406" s="67" t="s">
        <v>51</v>
      </c>
      <c r="E406" s="67" t="s">
        <v>818</v>
      </c>
      <c r="F406" s="77">
        <v>295.69</v>
      </c>
      <c r="G406" s="254">
        <f t="shared" si="6"/>
        <v>295.69</v>
      </c>
      <c r="H406" s="228"/>
      <c r="I406" s="318"/>
    </row>
    <row r="407" spans="1:9" ht="11.85" hidden="1" customHeight="1" outlineLevel="3">
      <c r="A407" s="214" t="s">
        <v>15432</v>
      </c>
      <c r="B407" s="67" t="s">
        <v>2573</v>
      </c>
      <c r="C407" s="68" t="s">
        <v>32162</v>
      </c>
      <c r="D407" s="67" t="s">
        <v>51</v>
      </c>
      <c r="E407" s="67" t="s">
        <v>818</v>
      </c>
      <c r="F407" s="77">
        <v>298.52</v>
      </c>
      <c r="G407" s="254">
        <f t="shared" si="6"/>
        <v>298.52</v>
      </c>
      <c r="H407" s="228"/>
      <c r="I407" s="318"/>
    </row>
    <row r="408" spans="1:9" ht="11.85" hidden="1" customHeight="1" outlineLevel="3">
      <c r="A408" s="214" t="s">
        <v>32163</v>
      </c>
      <c r="B408" s="67" t="s">
        <v>32164</v>
      </c>
      <c r="C408" s="68" t="s">
        <v>32165</v>
      </c>
      <c r="D408" s="67" t="s">
        <v>51</v>
      </c>
      <c r="E408" s="67" t="s">
        <v>818</v>
      </c>
      <c r="F408" s="77">
        <v>501.58</v>
      </c>
      <c r="G408" s="254">
        <f t="shared" si="6"/>
        <v>501.58</v>
      </c>
      <c r="H408" s="228"/>
      <c r="I408" s="318"/>
    </row>
    <row r="409" spans="1:9" ht="11.85" hidden="1" customHeight="1" outlineLevel="3">
      <c r="A409" s="214" t="s">
        <v>15434</v>
      </c>
      <c r="B409" s="67" t="s">
        <v>2575</v>
      </c>
      <c r="C409" s="68" t="s">
        <v>32166</v>
      </c>
      <c r="D409" s="67" t="s">
        <v>51</v>
      </c>
      <c r="E409" s="67" t="s">
        <v>818</v>
      </c>
      <c r="F409" s="77">
        <v>567.02</v>
      </c>
      <c r="G409" s="254">
        <f t="shared" si="6"/>
        <v>567.02</v>
      </c>
      <c r="H409" s="228"/>
      <c r="I409" s="318"/>
    </row>
    <row r="410" spans="1:9" ht="11.85" hidden="1" customHeight="1" outlineLevel="3">
      <c r="A410" s="214" t="s">
        <v>15433</v>
      </c>
      <c r="B410" s="67" t="s">
        <v>2574</v>
      </c>
      <c r="C410" s="68" t="s">
        <v>32167</v>
      </c>
      <c r="D410" s="67" t="s">
        <v>51</v>
      </c>
      <c r="E410" s="67" t="s">
        <v>818</v>
      </c>
      <c r="F410" s="77">
        <v>333.34</v>
      </c>
      <c r="G410" s="254">
        <f t="shared" si="6"/>
        <v>333.34</v>
      </c>
      <c r="H410" s="228"/>
      <c r="I410" s="318"/>
    </row>
    <row r="411" spans="1:9" ht="12.75" hidden="1" customHeight="1" outlineLevel="2">
      <c r="A411" s="214"/>
      <c r="B411" s="442"/>
      <c r="C411" s="203" t="s">
        <v>32168</v>
      </c>
      <c r="D411" s="203"/>
      <c r="E411" s="203" t="s">
        <v>300</v>
      </c>
      <c r="F411" s="205" t="s">
        <v>300</v>
      </c>
      <c r="G411" s="253" t="str">
        <f t="shared" si="6"/>
        <v/>
      </c>
      <c r="H411" s="228"/>
      <c r="I411" s="318"/>
    </row>
    <row r="412" spans="1:9" ht="11.85" hidden="1" customHeight="1" outlineLevel="3">
      <c r="A412" s="214" t="s">
        <v>15458</v>
      </c>
      <c r="B412" s="67" t="s">
        <v>2599</v>
      </c>
      <c r="C412" s="68" t="s">
        <v>32169</v>
      </c>
      <c r="D412" s="67" t="s">
        <v>124</v>
      </c>
      <c r="E412" s="67" t="s">
        <v>818</v>
      </c>
      <c r="F412" s="77">
        <v>1024.45</v>
      </c>
      <c r="G412" s="254">
        <f t="shared" si="6"/>
        <v>1024.45</v>
      </c>
      <c r="H412" s="228"/>
      <c r="I412" s="318"/>
    </row>
    <row r="413" spans="1:9" ht="11.85" hidden="1" customHeight="1" outlineLevel="3">
      <c r="A413" s="214" t="s">
        <v>15459</v>
      </c>
      <c r="B413" s="67" t="s">
        <v>2600</v>
      </c>
      <c r="C413" s="68" t="s">
        <v>32170</v>
      </c>
      <c r="D413" s="67" t="s">
        <v>124</v>
      </c>
      <c r="E413" s="67" t="s">
        <v>818</v>
      </c>
      <c r="F413" s="77">
        <v>1831.84</v>
      </c>
      <c r="G413" s="254">
        <f t="shared" si="6"/>
        <v>1831.84</v>
      </c>
      <c r="H413" s="228"/>
      <c r="I413" s="318"/>
    </row>
    <row r="414" spans="1:9" ht="11.85" hidden="1" customHeight="1" outlineLevel="3">
      <c r="A414" s="214" t="s">
        <v>15454</v>
      </c>
      <c r="B414" s="67" t="s">
        <v>2595</v>
      </c>
      <c r="C414" s="68" t="s">
        <v>32171</v>
      </c>
      <c r="D414" s="67" t="s">
        <v>124</v>
      </c>
      <c r="E414" s="67" t="s">
        <v>818</v>
      </c>
      <c r="F414" s="77">
        <v>1024.45</v>
      </c>
      <c r="G414" s="254">
        <f t="shared" si="6"/>
        <v>1024.45</v>
      </c>
      <c r="H414" s="228"/>
      <c r="I414" s="318"/>
    </row>
    <row r="415" spans="1:9" ht="11.85" hidden="1" customHeight="1" outlineLevel="3">
      <c r="A415" s="214" t="s">
        <v>15455</v>
      </c>
      <c r="B415" s="67" t="s">
        <v>2596</v>
      </c>
      <c r="C415" s="68" t="s">
        <v>32172</v>
      </c>
      <c r="D415" s="67" t="s">
        <v>124</v>
      </c>
      <c r="E415" s="67" t="s">
        <v>818</v>
      </c>
      <c r="F415" s="77">
        <v>2163.73</v>
      </c>
      <c r="G415" s="254">
        <f t="shared" si="6"/>
        <v>2163.73</v>
      </c>
      <c r="H415" s="228"/>
      <c r="I415" s="318"/>
    </row>
    <row r="416" spans="1:9" ht="11.85" hidden="1" customHeight="1" outlineLevel="3">
      <c r="A416" s="214" t="s">
        <v>32173</v>
      </c>
      <c r="B416" s="67" t="s">
        <v>32174</v>
      </c>
      <c r="C416" s="68" t="s">
        <v>32175</v>
      </c>
      <c r="D416" s="67" t="s">
        <v>124</v>
      </c>
      <c r="E416" s="67" t="s">
        <v>818</v>
      </c>
      <c r="F416" s="77">
        <v>1592.5</v>
      </c>
      <c r="G416" s="254">
        <f t="shared" si="6"/>
        <v>1592.5</v>
      </c>
      <c r="H416" s="228"/>
      <c r="I416" s="318"/>
    </row>
    <row r="417" spans="1:9" ht="11.85" hidden="1" customHeight="1" outlineLevel="3">
      <c r="A417" s="214" t="s">
        <v>32176</v>
      </c>
      <c r="B417" s="67" t="s">
        <v>32177</v>
      </c>
      <c r="C417" s="68" t="s">
        <v>32178</v>
      </c>
      <c r="D417" s="67" t="s">
        <v>124</v>
      </c>
      <c r="E417" s="67" t="s">
        <v>818</v>
      </c>
      <c r="F417" s="77">
        <v>1958.6</v>
      </c>
      <c r="G417" s="254">
        <f t="shared" si="6"/>
        <v>1958.6</v>
      </c>
      <c r="H417" s="228"/>
      <c r="I417" s="318"/>
    </row>
    <row r="418" spans="1:9" ht="11.85" hidden="1" customHeight="1" outlineLevel="3">
      <c r="A418" s="214" t="s">
        <v>15456</v>
      </c>
      <c r="B418" s="67" t="s">
        <v>2597</v>
      </c>
      <c r="C418" s="68" t="s">
        <v>32179</v>
      </c>
      <c r="D418" s="67" t="s">
        <v>124</v>
      </c>
      <c r="E418" s="67" t="s">
        <v>818</v>
      </c>
      <c r="F418" s="77">
        <v>2289.3000000000002</v>
      </c>
      <c r="G418" s="254">
        <f t="shared" si="6"/>
        <v>2289.3000000000002</v>
      </c>
      <c r="H418" s="228"/>
      <c r="I418" s="318"/>
    </row>
    <row r="419" spans="1:9" ht="11.85" hidden="1" customHeight="1" outlineLevel="3">
      <c r="A419" s="214" t="s">
        <v>15457</v>
      </c>
      <c r="B419" s="67" t="s">
        <v>2598</v>
      </c>
      <c r="C419" s="68" t="s">
        <v>32180</v>
      </c>
      <c r="D419" s="67" t="s">
        <v>124</v>
      </c>
      <c r="E419" s="67" t="s">
        <v>818</v>
      </c>
      <c r="F419" s="77">
        <v>1971.64</v>
      </c>
      <c r="G419" s="254">
        <f t="shared" si="6"/>
        <v>1971.64</v>
      </c>
      <c r="H419" s="228"/>
      <c r="I419" s="318"/>
    </row>
    <row r="420" spans="1:9" ht="11.85" hidden="1" customHeight="1" outlineLevel="3">
      <c r="A420" s="214" t="s">
        <v>32181</v>
      </c>
      <c r="B420" s="67" t="s">
        <v>32182</v>
      </c>
      <c r="C420" s="68" t="s">
        <v>32183</v>
      </c>
      <c r="D420" s="67" t="s">
        <v>124</v>
      </c>
      <c r="E420" s="67" t="s">
        <v>818</v>
      </c>
      <c r="F420" s="77">
        <v>2677.28</v>
      </c>
      <c r="G420" s="254">
        <f t="shared" si="6"/>
        <v>2677.28</v>
      </c>
      <c r="H420" s="228"/>
      <c r="I420" s="318"/>
    </row>
    <row r="421" spans="1:9" ht="11.85" hidden="1" customHeight="1" outlineLevel="3">
      <c r="A421" s="214" t="s">
        <v>32184</v>
      </c>
      <c r="B421" s="67" t="s">
        <v>32185</v>
      </c>
      <c r="C421" s="68" t="s">
        <v>32186</v>
      </c>
      <c r="D421" s="67" t="s">
        <v>124</v>
      </c>
      <c r="E421" s="67" t="s">
        <v>818</v>
      </c>
      <c r="F421" s="77">
        <v>2281.8000000000002</v>
      </c>
      <c r="G421" s="254">
        <f t="shared" si="6"/>
        <v>2281.8000000000002</v>
      </c>
      <c r="H421" s="228"/>
      <c r="I421" s="318"/>
    </row>
    <row r="422" spans="1:9" ht="11.85" hidden="1" customHeight="1" outlineLevel="3">
      <c r="A422" s="214" t="s">
        <v>15453</v>
      </c>
      <c r="B422" s="67" t="s">
        <v>2594</v>
      </c>
      <c r="C422" s="68" t="s">
        <v>32187</v>
      </c>
      <c r="D422" s="67" t="s">
        <v>124</v>
      </c>
      <c r="E422" s="67" t="s">
        <v>818</v>
      </c>
      <c r="F422" s="77">
        <v>2270.87</v>
      </c>
      <c r="G422" s="254">
        <f t="shared" si="6"/>
        <v>2270.87</v>
      </c>
      <c r="H422" s="228"/>
      <c r="I422" s="318"/>
    </row>
    <row r="423" spans="1:9" ht="11.85" hidden="1" customHeight="1" outlineLevel="3">
      <c r="A423" s="214" t="s">
        <v>15452</v>
      </c>
      <c r="B423" s="67" t="s">
        <v>2593</v>
      </c>
      <c r="C423" s="68" t="s">
        <v>32188</v>
      </c>
      <c r="D423" s="67" t="s">
        <v>124</v>
      </c>
      <c r="E423" s="67" t="s">
        <v>818</v>
      </c>
      <c r="F423" s="77">
        <v>1096.33</v>
      </c>
      <c r="G423" s="254">
        <f t="shared" si="6"/>
        <v>1096.33</v>
      </c>
      <c r="H423" s="228"/>
      <c r="I423" s="318"/>
    </row>
    <row r="424" spans="1:9" ht="13.35" hidden="1" customHeight="1" outlineLevel="1">
      <c r="A424" s="214"/>
      <c r="B424" s="209"/>
      <c r="C424" s="209" t="s">
        <v>32189</v>
      </c>
      <c r="D424" s="209"/>
      <c r="E424" s="209" t="s">
        <v>300</v>
      </c>
      <c r="F424" s="210" t="s">
        <v>300</v>
      </c>
      <c r="G424" s="210" t="str">
        <f t="shared" si="6"/>
        <v/>
      </c>
      <c r="H424" s="228"/>
      <c r="I424" s="318"/>
    </row>
    <row r="425" spans="1:9" ht="12.75" hidden="1" customHeight="1" outlineLevel="2">
      <c r="A425" s="214"/>
      <c r="B425" s="442"/>
      <c r="C425" s="203" t="s">
        <v>32190</v>
      </c>
      <c r="D425" s="203"/>
      <c r="E425" s="203" t="s">
        <v>300</v>
      </c>
      <c r="F425" s="205" t="s">
        <v>300</v>
      </c>
      <c r="G425" s="253" t="str">
        <f t="shared" si="6"/>
        <v/>
      </c>
      <c r="H425" s="228"/>
      <c r="I425" s="318"/>
    </row>
    <row r="426" spans="1:9" ht="11.85" hidden="1" customHeight="1" outlineLevel="3">
      <c r="A426" s="214" t="s">
        <v>32191</v>
      </c>
      <c r="B426" s="67" t="s">
        <v>32192</v>
      </c>
      <c r="C426" s="68" t="s">
        <v>32193</v>
      </c>
      <c r="D426" s="67" t="s">
        <v>124</v>
      </c>
      <c r="E426" s="67" t="s">
        <v>818</v>
      </c>
      <c r="F426" s="77">
        <v>122.56</v>
      </c>
      <c r="G426" s="254">
        <f t="shared" si="6"/>
        <v>122.56</v>
      </c>
      <c r="H426" s="228"/>
      <c r="I426" s="318"/>
    </row>
    <row r="427" spans="1:9" ht="11.85" hidden="1" customHeight="1" outlineLevel="3">
      <c r="A427" s="214" t="s">
        <v>32194</v>
      </c>
      <c r="B427" s="67" t="s">
        <v>32195</v>
      </c>
      <c r="C427" s="68" t="s">
        <v>32196</v>
      </c>
      <c r="D427" s="67" t="s">
        <v>51</v>
      </c>
      <c r="E427" s="67" t="s">
        <v>818</v>
      </c>
      <c r="F427" s="77">
        <v>680.26</v>
      </c>
      <c r="G427" s="254">
        <f t="shared" si="6"/>
        <v>680.26</v>
      </c>
      <c r="H427" s="228"/>
      <c r="I427" s="318"/>
    </row>
    <row r="428" spans="1:9" ht="11.85" hidden="1" customHeight="1" outlineLevel="3">
      <c r="A428" s="214" t="s">
        <v>32197</v>
      </c>
      <c r="B428" s="67" t="s">
        <v>32198</v>
      </c>
      <c r="C428" s="68" t="s">
        <v>32199</v>
      </c>
      <c r="D428" s="67" t="s">
        <v>51</v>
      </c>
      <c r="E428" s="67" t="s">
        <v>818</v>
      </c>
      <c r="F428" s="77">
        <v>577.04</v>
      </c>
      <c r="G428" s="254">
        <f t="shared" si="6"/>
        <v>577.04</v>
      </c>
      <c r="H428" s="228"/>
      <c r="I428" s="318"/>
    </row>
    <row r="429" spans="1:9" ht="11.85" hidden="1" customHeight="1" outlineLevel="3">
      <c r="A429" s="214" t="s">
        <v>32200</v>
      </c>
      <c r="B429" s="67" t="s">
        <v>32201</v>
      </c>
      <c r="C429" s="68" t="s">
        <v>32202</v>
      </c>
      <c r="D429" s="67" t="s">
        <v>124</v>
      </c>
      <c r="E429" s="67" t="s">
        <v>818</v>
      </c>
      <c r="F429" s="77">
        <v>109.04</v>
      </c>
      <c r="G429" s="254">
        <f t="shared" si="6"/>
        <v>109.04</v>
      </c>
      <c r="H429" s="228"/>
      <c r="I429" s="318"/>
    </row>
    <row r="430" spans="1:9" ht="11.85" hidden="1" customHeight="1" outlineLevel="3">
      <c r="A430" s="214" t="s">
        <v>32203</v>
      </c>
      <c r="B430" s="67" t="s">
        <v>32204</v>
      </c>
      <c r="C430" s="68" t="s">
        <v>32205</v>
      </c>
      <c r="D430" s="67" t="s">
        <v>124</v>
      </c>
      <c r="E430" s="67" t="s">
        <v>818</v>
      </c>
      <c r="F430" s="77">
        <v>325.2</v>
      </c>
      <c r="G430" s="254">
        <f t="shared" si="6"/>
        <v>325.2</v>
      </c>
      <c r="H430" s="228"/>
      <c r="I430" s="318"/>
    </row>
    <row r="431" spans="1:9" ht="11.85" hidden="1" customHeight="1" outlineLevel="3">
      <c r="A431" s="214" t="s">
        <v>32206</v>
      </c>
      <c r="B431" s="67" t="s">
        <v>32207</v>
      </c>
      <c r="C431" s="68" t="s">
        <v>32208</v>
      </c>
      <c r="D431" s="67" t="s">
        <v>124</v>
      </c>
      <c r="E431" s="67" t="s">
        <v>818</v>
      </c>
      <c r="F431" s="77">
        <v>109.04</v>
      </c>
      <c r="G431" s="254">
        <f t="shared" si="6"/>
        <v>109.04</v>
      </c>
      <c r="H431" s="228"/>
      <c r="I431" s="318"/>
    </row>
    <row r="432" spans="1:9" ht="11.85" hidden="1" customHeight="1" outlineLevel="3">
      <c r="A432" s="214" t="s">
        <v>32209</v>
      </c>
      <c r="B432" s="67" t="s">
        <v>32210</v>
      </c>
      <c r="C432" s="68" t="s">
        <v>32211</v>
      </c>
      <c r="D432" s="67" t="s">
        <v>124</v>
      </c>
      <c r="E432" s="67" t="s">
        <v>818</v>
      </c>
      <c r="F432" s="77">
        <v>325.2</v>
      </c>
      <c r="G432" s="254">
        <f t="shared" si="6"/>
        <v>325.2</v>
      </c>
      <c r="H432" s="228"/>
      <c r="I432" s="318"/>
    </row>
    <row r="433" spans="1:9" ht="11.85" hidden="1" customHeight="1" outlineLevel="3">
      <c r="A433" s="214" t="s">
        <v>32212</v>
      </c>
      <c r="B433" s="67" t="s">
        <v>32213</v>
      </c>
      <c r="C433" s="68" t="s">
        <v>32214</v>
      </c>
      <c r="D433" s="67" t="s">
        <v>124</v>
      </c>
      <c r="E433" s="67" t="s">
        <v>818</v>
      </c>
      <c r="F433" s="77">
        <v>109.04</v>
      </c>
      <c r="G433" s="254">
        <f t="shared" si="6"/>
        <v>109.04</v>
      </c>
      <c r="H433" s="228"/>
      <c r="I433" s="318"/>
    </row>
    <row r="434" spans="1:9" ht="11.85" hidden="1" customHeight="1" outlineLevel="3">
      <c r="A434" s="214" t="s">
        <v>32215</v>
      </c>
      <c r="B434" s="67" t="s">
        <v>32216</v>
      </c>
      <c r="C434" s="68" t="s">
        <v>32217</v>
      </c>
      <c r="D434" s="67" t="s">
        <v>124</v>
      </c>
      <c r="E434" s="67" t="s">
        <v>818</v>
      </c>
      <c r="F434" s="77">
        <v>109.04</v>
      </c>
      <c r="G434" s="254">
        <f t="shared" si="6"/>
        <v>109.04</v>
      </c>
      <c r="H434" s="228"/>
      <c r="I434" s="318"/>
    </row>
    <row r="435" spans="1:9" ht="11.85" hidden="1" customHeight="1" outlineLevel="3">
      <c r="A435" s="214" t="s">
        <v>32218</v>
      </c>
      <c r="B435" s="67" t="s">
        <v>32219</v>
      </c>
      <c r="C435" s="68" t="s">
        <v>32220</v>
      </c>
      <c r="D435" s="67" t="s">
        <v>124</v>
      </c>
      <c r="E435" s="67" t="s">
        <v>818</v>
      </c>
      <c r="F435" s="77">
        <v>109.04</v>
      </c>
      <c r="G435" s="254">
        <f t="shared" si="6"/>
        <v>109.04</v>
      </c>
      <c r="H435" s="228"/>
      <c r="I435" s="318"/>
    </row>
    <row r="436" spans="1:9" ht="11.85" hidden="1" customHeight="1" outlineLevel="3">
      <c r="A436" s="214" t="s">
        <v>32221</v>
      </c>
      <c r="B436" s="67" t="s">
        <v>32222</v>
      </c>
      <c r="C436" s="68" t="s">
        <v>32223</v>
      </c>
      <c r="D436" s="67" t="s">
        <v>124</v>
      </c>
      <c r="E436" s="67" t="s">
        <v>818</v>
      </c>
      <c r="F436" s="77">
        <v>138.85</v>
      </c>
      <c r="G436" s="254">
        <f t="shared" si="6"/>
        <v>138.85</v>
      </c>
      <c r="H436" s="228"/>
      <c r="I436" s="318"/>
    </row>
    <row r="437" spans="1:9" ht="11.85" hidden="1" customHeight="1" outlineLevel="3">
      <c r="A437" s="214" t="s">
        <v>32224</v>
      </c>
      <c r="B437" s="67" t="s">
        <v>32225</v>
      </c>
      <c r="C437" s="68" t="s">
        <v>32226</v>
      </c>
      <c r="D437" s="67" t="s">
        <v>124</v>
      </c>
      <c r="E437" s="67" t="s">
        <v>818</v>
      </c>
      <c r="F437" s="77">
        <v>122.56</v>
      </c>
      <c r="G437" s="254">
        <f t="shared" si="6"/>
        <v>122.56</v>
      </c>
      <c r="H437" s="228"/>
      <c r="I437" s="318"/>
    </row>
    <row r="438" spans="1:9" ht="11.85" hidden="1" customHeight="1" outlineLevel="3">
      <c r="A438" s="214" t="s">
        <v>32227</v>
      </c>
      <c r="B438" s="67" t="s">
        <v>32228</v>
      </c>
      <c r="C438" s="68" t="s">
        <v>32229</v>
      </c>
      <c r="D438" s="67" t="s">
        <v>124</v>
      </c>
      <c r="E438" s="67" t="s">
        <v>818</v>
      </c>
      <c r="F438" s="77">
        <v>406.51</v>
      </c>
      <c r="G438" s="254">
        <f t="shared" si="6"/>
        <v>406.51</v>
      </c>
      <c r="H438" s="228"/>
      <c r="I438" s="318"/>
    </row>
    <row r="439" spans="1:9" ht="12.75" hidden="1" customHeight="1" outlineLevel="2">
      <c r="A439" s="214"/>
      <c r="B439" s="442"/>
      <c r="C439" s="203" t="s">
        <v>32230</v>
      </c>
      <c r="D439" s="203"/>
      <c r="E439" s="203" t="s">
        <v>300</v>
      </c>
      <c r="F439" s="205" t="s">
        <v>300</v>
      </c>
      <c r="G439" s="253" t="str">
        <f t="shared" si="6"/>
        <v/>
      </c>
      <c r="H439" s="228"/>
      <c r="I439" s="318"/>
    </row>
    <row r="440" spans="1:9" ht="11.85" hidden="1" customHeight="1" outlineLevel="3">
      <c r="A440" s="214" t="s">
        <v>32231</v>
      </c>
      <c r="B440" s="67" t="s">
        <v>32232</v>
      </c>
      <c r="C440" s="68" t="s">
        <v>32233</v>
      </c>
      <c r="D440" s="67" t="s">
        <v>124</v>
      </c>
      <c r="E440" s="67" t="s">
        <v>818</v>
      </c>
      <c r="F440" s="77">
        <v>169.55</v>
      </c>
      <c r="G440" s="254">
        <f t="shared" si="6"/>
        <v>169.55</v>
      </c>
      <c r="H440" s="228"/>
      <c r="I440" s="318"/>
    </row>
    <row r="441" spans="1:9" ht="11.85" hidden="1" customHeight="1" outlineLevel="3">
      <c r="A441" s="214" t="s">
        <v>32234</v>
      </c>
      <c r="B441" s="67" t="s">
        <v>32235</v>
      </c>
      <c r="C441" s="68" t="s">
        <v>32236</v>
      </c>
      <c r="D441" s="67" t="s">
        <v>51</v>
      </c>
      <c r="E441" s="67" t="s">
        <v>818</v>
      </c>
      <c r="F441" s="77">
        <v>1044.01</v>
      </c>
      <c r="G441" s="254">
        <f t="shared" si="6"/>
        <v>1044.01</v>
      </c>
      <c r="H441" s="228"/>
      <c r="I441" s="318"/>
    </row>
    <row r="442" spans="1:9" ht="11.85" hidden="1" customHeight="1" outlineLevel="3">
      <c r="A442" s="214" t="s">
        <v>32237</v>
      </c>
      <c r="B442" s="67" t="s">
        <v>32238</v>
      </c>
      <c r="C442" s="68" t="s">
        <v>32239</v>
      </c>
      <c r="D442" s="67" t="s">
        <v>124</v>
      </c>
      <c r="E442" s="67" t="s">
        <v>818</v>
      </c>
      <c r="F442" s="77">
        <v>440.88</v>
      </c>
      <c r="G442" s="254">
        <f t="shared" si="6"/>
        <v>440.88</v>
      </c>
      <c r="H442" s="228"/>
      <c r="I442" s="318"/>
    </row>
    <row r="443" spans="1:9" ht="11.85" hidden="1" customHeight="1" outlineLevel="3">
      <c r="A443" s="214" t="s">
        <v>32240</v>
      </c>
      <c r="B443" s="67" t="s">
        <v>32241</v>
      </c>
      <c r="C443" s="68" t="s">
        <v>32242</v>
      </c>
      <c r="D443" s="67" t="s">
        <v>124</v>
      </c>
      <c r="E443" s="67" t="s">
        <v>818</v>
      </c>
      <c r="F443" s="77">
        <v>118.85</v>
      </c>
      <c r="G443" s="254">
        <f t="shared" si="6"/>
        <v>118.85</v>
      </c>
      <c r="H443" s="228"/>
      <c r="I443" s="318"/>
    </row>
    <row r="444" spans="1:9" ht="11.85" hidden="1" customHeight="1" outlineLevel="3">
      <c r="A444" s="214" t="s">
        <v>32243</v>
      </c>
      <c r="B444" s="67" t="s">
        <v>32244</v>
      </c>
      <c r="C444" s="68" t="s">
        <v>32245</v>
      </c>
      <c r="D444" s="67" t="s">
        <v>124</v>
      </c>
      <c r="E444" s="67" t="s">
        <v>818</v>
      </c>
      <c r="F444" s="77">
        <v>440.88</v>
      </c>
      <c r="G444" s="254">
        <f t="shared" si="6"/>
        <v>440.88</v>
      </c>
      <c r="H444" s="228"/>
      <c r="I444" s="318"/>
    </row>
    <row r="445" spans="1:9" ht="11.85" hidden="1" customHeight="1" outlineLevel="3">
      <c r="A445" s="214" t="s">
        <v>32246</v>
      </c>
      <c r="B445" s="67" t="s">
        <v>32247</v>
      </c>
      <c r="C445" s="68" t="s">
        <v>32248</v>
      </c>
      <c r="D445" s="67" t="s">
        <v>124</v>
      </c>
      <c r="E445" s="67" t="s">
        <v>818</v>
      </c>
      <c r="F445" s="77">
        <v>118.85</v>
      </c>
      <c r="G445" s="254">
        <f t="shared" si="6"/>
        <v>118.85</v>
      </c>
      <c r="H445" s="228"/>
      <c r="I445" s="318"/>
    </row>
    <row r="446" spans="1:9" ht="11.85" hidden="1" customHeight="1" outlineLevel="3">
      <c r="A446" s="214" t="s">
        <v>32249</v>
      </c>
      <c r="B446" s="67" t="s">
        <v>32250</v>
      </c>
      <c r="C446" s="68" t="s">
        <v>32251</v>
      </c>
      <c r="D446" s="67" t="s">
        <v>124</v>
      </c>
      <c r="E446" s="67" t="s">
        <v>818</v>
      </c>
      <c r="F446" s="77">
        <v>151.84</v>
      </c>
      <c r="G446" s="254">
        <f t="shared" si="6"/>
        <v>151.84</v>
      </c>
      <c r="H446" s="228"/>
      <c r="I446" s="318"/>
    </row>
    <row r="447" spans="1:9" ht="11.85" hidden="1" customHeight="1" outlineLevel="3">
      <c r="A447" s="214" t="s">
        <v>32252</v>
      </c>
      <c r="B447" s="67" t="s">
        <v>32253</v>
      </c>
      <c r="C447" s="68" t="s">
        <v>32254</v>
      </c>
      <c r="D447" s="67" t="s">
        <v>124</v>
      </c>
      <c r="E447" s="67" t="s">
        <v>818</v>
      </c>
      <c r="F447" s="77">
        <v>169.55</v>
      </c>
      <c r="G447" s="254">
        <f t="shared" si="6"/>
        <v>169.55</v>
      </c>
      <c r="H447" s="228"/>
      <c r="I447" s="318"/>
    </row>
    <row r="448" spans="1:9" ht="11.85" hidden="1" customHeight="1" outlineLevel="3">
      <c r="A448" s="214" t="s">
        <v>32255</v>
      </c>
      <c r="B448" s="67" t="s">
        <v>32256</v>
      </c>
      <c r="C448" s="68" t="s">
        <v>32257</v>
      </c>
      <c r="D448" s="67" t="s">
        <v>124</v>
      </c>
      <c r="E448" s="67" t="s">
        <v>818</v>
      </c>
      <c r="F448" s="77">
        <v>440.88</v>
      </c>
      <c r="G448" s="254">
        <f t="shared" si="6"/>
        <v>440.88</v>
      </c>
      <c r="H448" s="228"/>
      <c r="I448" s="318"/>
    </row>
    <row r="449" spans="1:9" ht="12.75" hidden="1" customHeight="1" outlineLevel="2">
      <c r="A449" s="214"/>
      <c r="B449" s="442"/>
      <c r="C449" s="203" t="s">
        <v>32258</v>
      </c>
      <c r="D449" s="203"/>
      <c r="E449" s="203" t="s">
        <v>300</v>
      </c>
      <c r="F449" s="205" t="s">
        <v>300</v>
      </c>
      <c r="G449" s="253" t="str">
        <f t="shared" ref="G449:G512" si="7">IFERROR(IF(E449="грн",ROUND(F449*(1-$G$2),2),ROUND(F449*(1-$G$2),2)*$E$2),"")</f>
        <v/>
      </c>
      <c r="H449" s="228"/>
      <c r="I449" s="318"/>
    </row>
    <row r="450" spans="1:9" ht="11.85" hidden="1" customHeight="1" outlineLevel="3">
      <c r="A450" s="214" t="s">
        <v>32259</v>
      </c>
      <c r="B450" s="67" t="s">
        <v>32260</v>
      </c>
      <c r="C450" s="68" t="s">
        <v>32261</v>
      </c>
      <c r="D450" s="67" t="s">
        <v>124</v>
      </c>
      <c r="E450" s="67" t="s">
        <v>818</v>
      </c>
      <c r="F450" s="77">
        <v>87.5</v>
      </c>
      <c r="G450" s="254">
        <f t="shared" si="7"/>
        <v>87.5</v>
      </c>
      <c r="H450" s="228"/>
      <c r="I450" s="318"/>
    </row>
    <row r="451" spans="1:9" ht="11.85" hidden="1" customHeight="1" outlineLevel="3">
      <c r="A451" s="214" t="s">
        <v>32262</v>
      </c>
      <c r="B451" s="67" t="s">
        <v>32263</v>
      </c>
      <c r="C451" s="68" t="s">
        <v>32264</v>
      </c>
      <c r="D451" s="67" t="s">
        <v>51</v>
      </c>
      <c r="E451" s="67" t="s">
        <v>818</v>
      </c>
      <c r="F451" s="77">
        <v>114.12</v>
      </c>
      <c r="G451" s="254">
        <f t="shared" si="7"/>
        <v>114.12</v>
      </c>
      <c r="H451" s="228"/>
      <c r="I451" s="318"/>
    </row>
    <row r="452" spans="1:9" ht="11.85" hidden="1" customHeight="1" outlineLevel="3">
      <c r="A452" s="214" t="s">
        <v>32265</v>
      </c>
      <c r="B452" s="67" t="s">
        <v>32266</v>
      </c>
      <c r="C452" s="68" t="s">
        <v>32267</v>
      </c>
      <c r="D452" s="67" t="s">
        <v>51</v>
      </c>
      <c r="E452" s="67" t="s">
        <v>818</v>
      </c>
      <c r="F452" s="77">
        <v>62.28</v>
      </c>
      <c r="G452" s="254">
        <f t="shared" si="7"/>
        <v>62.28</v>
      </c>
      <c r="H452" s="228"/>
      <c r="I452" s="318"/>
    </row>
    <row r="453" spans="1:9" ht="11.85" hidden="1" customHeight="1" outlineLevel="3">
      <c r="A453" s="214" t="s">
        <v>32268</v>
      </c>
      <c r="B453" s="67" t="s">
        <v>32269</v>
      </c>
      <c r="C453" s="68" t="s">
        <v>32270</v>
      </c>
      <c r="D453" s="67" t="s">
        <v>124</v>
      </c>
      <c r="E453" s="67" t="s">
        <v>818</v>
      </c>
      <c r="F453" s="77">
        <v>34.58</v>
      </c>
      <c r="G453" s="254">
        <f t="shared" si="7"/>
        <v>34.58</v>
      </c>
      <c r="H453" s="228"/>
      <c r="I453" s="318"/>
    </row>
    <row r="454" spans="1:9" ht="12.75" hidden="1" customHeight="1" outlineLevel="2">
      <c r="A454" s="214"/>
      <c r="B454" s="442"/>
      <c r="C454" s="203" t="s">
        <v>32271</v>
      </c>
      <c r="D454" s="203"/>
      <c r="E454" s="203" t="s">
        <v>300</v>
      </c>
      <c r="F454" s="205" t="s">
        <v>300</v>
      </c>
      <c r="G454" s="253" t="str">
        <f t="shared" si="7"/>
        <v/>
      </c>
      <c r="H454" s="228"/>
      <c r="I454" s="318"/>
    </row>
    <row r="455" spans="1:9" ht="11.85" hidden="1" customHeight="1" outlineLevel="3">
      <c r="A455" s="214" t="s">
        <v>32272</v>
      </c>
      <c r="B455" s="67" t="s">
        <v>32273</v>
      </c>
      <c r="C455" s="68" t="s">
        <v>32274</v>
      </c>
      <c r="D455" s="67" t="s">
        <v>124</v>
      </c>
      <c r="E455" s="67" t="s">
        <v>818</v>
      </c>
      <c r="F455" s="77">
        <v>389.95</v>
      </c>
      <c r="G455" s="254">
        <f t="shared" si="7"/>
        <v>389.95</v>
      </c>
      <c r="H455" s="228"/>
      <c r="I455" s="318"/>
    </row>
    <row r="456" spans="1:9" ht="11.85" hidden="1" customHeight="1" outlineLevel="3">
      <c r="A456" s="214" t="s">
        <v>32275</v>
      </c>
      <c r="B456" s="67" t="s">
        <v>32276</v>
      </c>
      <c r="C456" s="68" t="s">
        <v>32277</v>
      </c>
      <c r="D456" s="67" t="s">
        <v>51</v>
      </c>
      <c r="E456" s="67" t="s">
        <v>818</v>
      </c>
      <c r="F456" s="77">
        <v>1371.79</v>
      </c>
      <c r="G456" s="254">
        <f t="shared" si="7"/>
        <v>1371.79</v>
      </c>
      <c r="H456" s="228"/>
      <c r="I456" s="318"/>
    </row>
    <row r="457" spans="1:9" ht="11.85" hidden="1" customHeight="1" outlineLevel="3">
      <c r="A457" s="214" t="s">
        <v>32278</v>
      </c>
      <c r="B457" s="67" t="s">
        <v>32279</v>
      </c>
      <c r="C457" s="68" t="s">
        <v>32280</v>
      </c>
      <c r="D457" s="67" t="s">
        <v>124</v>
      </c>
      <c r="E457" s="67" t="s">
        <v>818</v>
      </c>
      <c r="F457" s="77">
        <v>674.88</v>
      </c>
      <c r="G457" s="254">
        <f t="shared" si="7"/>
        <v>674.88</v>
      </c>
      <c r="H457" s="228"/>
      <c r="I457" s="318"/>
    </row>
    <row r="458" spans="1:9" ht="11.85" hidden="1" customHeight="1" outlineLevel="3">
      <c r="A458" s="214" t="s">
        <v>32281</v>
      </c>
      <c r="B458" s="67" t="s">
        <v>32282</v>
      </c>
      <c r="C458" s="68" t="s">
        <v>32283</v>
      </c>
      <c r="D458" s="67" t="s">
        <v>124</v>
      </c>
      <c r="E458" s="67" t="s">
        <v>818</v>
      </c>
      <c r="F458" s="77">
        <v>674.88</v>
      </c>
      <c r="G458" s="254">
        <f t="shared" si="7"/>
        <v>674.88</v>
      </c>
      <c r="H458" s="228"/>
      <c r="I458" s="318"/>
    </row>
    <row r="459" spans="1:9" ht="11.85" hidden="1" customHeight="1" outlineLevel="3">
      <c r="A459" s="214" t="s">
        <v>32284</v>
      </c>
      <c r="B459" s="67" t="s">
        <v>32285</v>
      </c>
      <c r="C459" s="68" t="s">
        <v>32286</v>
      </c>
      <c r="D459" s="67" t="s">
        <v>124</v>
      </c>
      <c r="E459" s="67" t="s">
        <v>818</v>
      </c>
      <c r="F459" s="77">
        <v>1147.31</v>
      </c>
      <c r="G459" s="254">
        <f t="shared" si="7"/>
        <v>1147.31</v>
      </c>
      <c r="H459" s="228"/>
      <c r="I459" s="318"/>
    </row>
    <row r="460" spans="1:9" ht="11.85" hidden="1" customHeight="1" outlineLevel="3">
      <c r="A460" s="214" t="s">
        <v>32287</v>
      </c>
      <c r="B460" s="67" t="s">
        <v>32288</v>
      </c>
      <c r="C460" s="68" t="s">
        <v>32289</v>
      </c>
      <c r="D460" s="67" t="s">
        <v>124</v>
      </c>
      <c r="E460" s="67" t="s">
        <v>818</v>
      </c>
      <c r="F460" s="77">
        <v>389.95</v>
      </c>
      <c r="G460" s="254">
        <f t="shared" si="7"/>
        <v>389.95</v>
      </c>
      <c r="H460" s="228"/>
      <c r="I460" s="318"/>
    </row>
    <row r="461" spans="1:9" ht="11.85" hidden="1" customHeight="1" outlineLevel="3">
      <c r="A461" s="214" t="s">
        <v>32290</v>
      </c>
      <c r="B461" s="67" t="s">
        <v>32291</v>
      </c>
      <c r="C461" s="68" t="s">
        <v>32292</v>
      </c>
      <c r="D461" s="67" t="s">
        <v>124</v>
      </c>
      <c r="E461" s="67" t="s">
        <v>818</v>
      </c>
      <c r="F461" s="77">
        <v>674.88</v>
      </c>
      <c r="G461" s="254">
        <f t="shared" si="7"/>
        <v>674.88</v>
      </c>
      <c r="H461" s="228"/>
      <c r="I461" s="318"/>
    </row>
    <row r="462" spans="1:9" ht="12.75" hidden="1" customHeight="1" outlineLevel="2">
      <c r="A462" s="214"/>
      <c r="B462" s="442"/>
      <c r="C462" s="203" t="s">
        <v>32293</v>
      </c>
      <c r="D462" s="203"/>
      <c r="E462" s="203" t="s">
        <v>300</v>
      </c>
      <c r="F462" s="205" t="s">
        <v>300</v>
      </c>
      <c r="G462" s="253" t="str">
        <f t="shared" si="7"/>
        <v/>
      </c>
      <c r="H462" s="228"/>
      <c r="I462" s="318"/>
    </row>
    <row r="463" spans="1:9" ht="11.85" hidden="1" customHeight="1" outlineLevel="3">
      <c r="A463" s="214" t="s">
        <v>32294</v>
      </c>
      <c r="B463" s="67" t="s">
        <v>32295</v>
      </c>
      <c r="C463" s="68" t="s">
        <v>32296</v>
      </c>
      <c r="D463" s="67" t="s">
        <v>124</v>
      </c>
      <c r="E463" s="67" t="s">
        <v>818</v>
      </c>
      <c r="F463" s="77">
        <v>87.5</v>
      </c>
      <c r="G463" s="254">
        <f t="shared" si="7"/>
        <v>87.5</v>
      </c>
      <c r="H463" s="228"/>
      <c r="I463" s="318"/>
    </row>
    <row r="464" spans="1:9" ht="11.85" hidden="1" customHeight="1" outlineLevel="3">
      <c r="A464" s="214" t="s">
        <v>32297</v>
      </c>
      <c r="B464" s="67" t="s">
        <v>32298</v>
      </c>
      <c r="C464" s="68" t="s">
        <v>32299</v>
      </c>
      <c r="D464" s="67" t="s">
        <v>124</v>
      </c>
      <c r="E464" s="67" t="s">
        <v>818</v>
      </c>
      <c r="F464" s="77">
        <v>34.200000000000003</v>
      </c>
      <c r="G464" s="254">
        <f t="shared" si="7"/>
        <v>34.200000000000003</v>
      </c>
      <c r="H464" s="228"/>
      <c r="I464" s="318"/>
    </row>
    <row r="465" spans="1:9" ht="11.85" hidden="1" customHeight="1" outlineLevel="3">
      <c r="A465" s="214" t="s">
        <v>32300</v>
      </c>
      <c r="B465" s="67" t="s">
        <v>32301</v>
      </c>
      <c r="C465" s="68" t="s">
        <v>32302</v>
      </c>
      <c r="D465" s="67" t="s">
        <v>124</v>
      </c>
      <c r="E465" s="67" t="s">
        <v>818</v>
      </c>
      <c r="F465" s="77">
        <v>34.200000000000003</v>
      </c>
      <c r="G465" s="254">
        <f t="shared" si="7"/>
        <v>34.200000000000003</v>
      </c>
      <c r="H465" s="228"/>
      <c r="I465" s="318"/>
    </row>
    <row r="466" spans="1:9" ht="11.85" hidden="1" customHeight="1" outlineLevel="3">
      <c r="A466" s="214" t="s">
        <v>32303</v>
      </c>
      <c r="B466" s="67" t="s">
        <v>32304</v>
      </c>
      <c r="C466" s="68" t="s">
        <v>32305</v>
      </c>
      <c r="D466" s="67" t="s">
        <v>124</v>
      </c>
      <c r="E466" s="67" t="s">
        <v>818</v>
      </c>
      <c r="F466" s="77">
        <v>34.200000000000003</v>
      </c>
      <c r="G466" s="254">
        <f t="shared" si="7"/>
        <v>34.200000000000003</v>
      </c>
      <c r="H466" s="228"/>
      <c r="I466" s="318"/>
    </row>
    <row r="467" spans="1:9" ht="11.85" hidden="1" customHeight="1" outlineLevel="3">
      <c r="A467" s="214" t="s">
        <v>32306</v>
      </c>
      <c r="B467" s="67" t="s">
        <v>32307</v>
      </c>
      <c r="C467" s="68" t="s">
        <v>32308</v>
      </c>
      <c r="D467" s="67" t="s">
        <v>124</v>
      </c>
      <c r="E467" s="67" t="s">
        <v>818</v>
      </c>
      <c r="F467" s="77">
        <v>34.200000000000003</v>
      </c>
      <c r="G467" s="254">
        <f t="shared" si="7"/>
        <v>34.200000000000003</v>
      </c>
      <c r="H467" s="228"/>
      <c r="I467" s="318"/>
    </row>
    <row r="468" spans="1:9" ht="11.85" hidden="1" customHeight="1" outlineLevel="3">
      <c r="A468" s="214" t="s">
        <v>32309</v>
      </c>
      <c r="B468" s="67" t="s">
        <v>32310</v>
      </c>
      <c r="C468" s="68" t="s">
        <v>32311</v>
      </c>
      <c r="D468" s="67" t="s">
        <v>51</v>
      </c>
      <c r="E468" s="67" t="s">
        <v>818</v>
      </c>
      <c r="F468" s="77">
        <v>112.98</v>
      </c>
      <c r="G468" s="254">
        <f t="shared" si="7"/>
        <v>112.98</v>
      </c>
      <c r="H468" s="228"/>
      <c r="I468" s="318"/>
    </row>
    <row r="469" spans="1:9" ht="11.85" hidden="1" customHeight="1" outlineLevel="3">
      <c r="A469" s="214" t="s">
        <v>32312</v>
      </c>
      <c r="B469" s="67" t="s">
        <v>32313</v>
      </c>
      <c r="C469" s="68" t="s">
        <v>32314</v>
      </c>
      <c r="D469" s="67" t="s">
        <v>51</v>
      </c>
      <c r="E469" s="67" t="s">
        <v>818</v>
      </c>
      <c r="F469" s="77">
        <v>60.8</v>
      </c>
      <c r="G469" s="254">
        <f t="shared" si="7"/>
        <v>60.8</v>
      </c>
      <c r="H469" s="228"/>
      <c r="I469" s="318"/>
    </row>
    <row r="470" spans="1:9" ht="11.85" hidden="1" customHeight="1" outlineLevel="3">
      <c r="A470" s="214" t="s">
        <v>32315</v>
      </c>
      <c r="B470" s="67" t="s">
        <v>32316</v>
      </c>
      <c r="C470" s="68" t="s">
        <v>32317</v>
      </c>
      <c r="D470" s="67" t="s">
        <v>124</v>
      </c>
      <c r="E470" s="67" t="s">
        <v>818</v>
      </c>
      <c r="F470" s="77">
        <v>34.200000000000003</v>
      </c>
      <c r="G470" s="254">
        <f t="shared" si="7"/>
        <v>34.200000000000003</v>
      </c>
      <c r="H470" s="228"/>
      <c r="I470" s="318"/>
    </row>
    <row r="471" spans="1:9" ht="12.75" hidden="1" customHeight="1" outlineLevel="2">
      <c r="A471" s="214"/>
      <c r="B471" s="442"/>
      <c r="C471" s="203" t="s">
        <v>32318</v>
      </c>
      <c r="D471" s="203"/>
      <c r="E471" s="203" t="s">
        <v>300</v>
      </c>
      <c r="F471" s="205" t="s">
        <v>300</v>
      </c>
      <c r="G471" s="253" t="str">
        <f t="shared" si="7"/>
        <v/>
      </c>
      <c r="H471" s="228"/>
      <c r="I471" s="318"/>
    </row>
    <row r="472" spans="1:9" ht="11.85" hidden="1" customHeight="1" outlineLevel="3">
      <c r="A472" s="214" t="s">
        <v>32319</v>
      </c>
      <c r="B472" s="67" t="s">
        <v>32320</v>
      </c>
      <c r="C472" s="68" t="s">
        <v>32321</v>
      </c>
      <c r="D472" s="67" t="s">
        <v>124</v>
      </c>
      <c r="E472" s="67" t="s">
        <v>818</v>
      </c>
      <c r="F472" s="77">
        <v>87.5</v>
      </c>
      <c r="G472" s="254">
        <f t="shared" si="7"/>
        <v>87.5</v>
      </c>
      <c r="H472" s="228"/>
      <c r="I472" s="318"/>
    </row>
    <row r="473" spans="1:9" ht="11.85" hidden="1" customHeight="1" outlineLevel="3">
      <c r="A473" s="214" t="s">
        <v>32322</v>
      </c>
      <c r="B473" s="67" t="s">
        <v>32323</v>
      </c>
      <c r="C473" s="68" t="s">
        <v>32324</v>
      </c>
      <c r="D473" s="67" t="s">
        <v>124</v>
      </c>
      <c r="E473" s="67" t="s">
        <v>818</v>
      </c>
      <c r="F473" s="77">
        <v>39.659999999999997</v>
      </c>
      <c r="G473" s="254">
        <f t="shared" si="7"/>
        <v>39.659999999999997</v>
      </c>
      <c r="H473" s="228"/>
      <c r="I473" s="318"/>
    </row>
    <row r="474" spans="1:9" ht="11.85" hidden="1" customHeight="1" outlineLevel="3">
      <c r="A474" s="214" t="s">
        <v>32325</v>
      </c>
      <c r="B474" s="67" t="s">
        <v>32326</v>
      </c>
      <c r="C474" s="68" t="s">
        <v>32327</v>
      </c>
      <c r="D474" s="67" t="s">
        <v>124</v>
      </c>
      <c r="E474" s="67" t="s">
        <v>818</v>
      </c>
      <c r="F474" s="77">
        <v>39.659999999999997</v>
      </c>
      <c r="G474" s="254">
        <f t="shared" si="7"/>
        <v>39.659999999999997</v>
      </c>
      <c r="H474" s="228"/>
      <c r="I474" s="318"/>
    </row>
    <row r="475" spans="1:9" ht="11.85" hidden="1" customHeight="1" outlineLevel="3">
      <c r="A475" s="214" t="s">
        <v>32328</v>
      </c>
      <c r="B475" s="67" t="s">
        <v>32329</v>
      </c>
      <c r="C475" s="68" t="s">
        <v>32330</v>
      </c>
      <c r="D475" s="67" t="s">
        <v>51</v>
      </c>
      <c r="E475" s="67" t="s">
        <v>818</v>
      </c>
      <c r="F475" s="77">
        <v>122</v>
      </c>
      <c r="G475" s="254">
        <f t="shared" si="7"/>
        <v>122</v>
      </c>
      <c r="H475" s="228"/>
      <c r="I475" s="318"/>
    </row>
    <row r="476" spans="1:9" ht="11.85" hidden="1" customHeight="1" outlineLevel="3">
      <c r="A476" s="214" t="s">
        <v>32331</v>
      </c>
      <c r="B476" s="67" t="s">
        <v>32332</v>
      </c>
      <c r="C476" s="68" t="s">
        <v>32333</v>
      </c>
      <c r="D476" s="67" t="s">
        <v>51</v>
      </c>
      <c r="E476" s="67" t="s">
        <v>818</v>
      </c>
      <c r="F476" s="77">
        <v>68</v>
      </c>
      <c r="G476" s="254">
        <f t="shared" si="7"/>
        <v>68</v>
      </c>
      <c r="H476" s="228"/>
      <c r="I476" s="318"/>
    </row>
    <row r="477" spans="1:9" ht="11.85" hidden="1" customHeight="1" outlineLevel="3">
      <c r="A477" s="214" t="s">
        <v>32334</v>
      </c>
      <c r="B477" s="67" t="s">
        <v>32335</v>
      </c>
      <c r="C477" s="68" t="s">
        <v>32336</v>
      </c>
      <c r="D477" s="67" t="s">
        <v>124</v>
      </c>
      <c r="E477" s="67" t="s">
        <v>818</v>
      </c>
      <c r="F477" s="77">
        <v>39.659999999999997</v>
      </c>
      <c r="G477" s="254">
        <f t="shared" si="7"/>
        <v>39.659999999999997</v>
      </c>
      <c r="H477" s="228"/>
      <c r="I477" s="318"/>
    </row>
    <row r="478" spans="1:9" ht="11.85" hidden="1" customHeight="1" outlineLevel="3">
      <c r="A478" s="214" t="s">
        <v>32337</v>
      </c>
      <c r="B478" s="67" t="s">
        <v>32338</v>
      </c>
      <c r="C478" s="68" t="s">
        <v>32339</v>
      </c>
      <c r="D478" s="67" t="s">
        <v>124</v>
      </c>
      <c r="E478" s="67" t="s">
        <v>818</v>
      </c>
      <c r="F478" s="77">
        <v>39.659999999999997</v>
      </c>
      <c r="G478" s="254">
        <f t="shared" si="7"/>
        <v>39.659999999999997</v>
      </c>
      <c r="H478" s="228"/>
      <c r="I478" s="318"/>
    </row>
    <row r="479" spans="1:9" ht="12.75" hidden="1" customHeight="1" outlineLevel="2">
      <c r="A479" s="214"/>
      <c r="B479" s="442"/>
      <c r="C479" s="203" t="s">
        <v>32340</v>
      </c>
      <c r="D479" s="203"/>
      <c r="E479" s="203" t="s">
        <v>300</v>
      </c>
      <c r="F479" s="205" t="s">
        <v>300</v>
      </c>
      <c r="G479" s="253" t="str">
        <f t="shared" si="7"/>
        <v/>
      </c>
      <c r="H479" s="228"/>
      <c r="I479" s="318"/>
    </row>
    <row r="480" spans="1:9" ht="11.85" hidden="1" customHeight="1" outlineLevel="3">
      <c r="A480" s="214" t="s">
        <v>32341</v>
      </c>
      <c r="B480" s="67" t="s">
        <v>32342</v>
      </c>
      <c r="C480" s="68" t="s">
        <v>32343</v>
      </c>
      <c r="D480" s="67" t="s">
        <v>124</v>
      </c>
      <c r="E480" s="67" t="s">
        <v>818</v>
      </c>
      <c r="F480" s="77">
        <v>129.6</v>
      </c>
      <c r="G480" s="254">
        <f t="shared" si="7"/>
        <v>129.6</v>
      </c>
      <c r="H480" s="228"/>
      <c r="I480" s="318"/>
    </row>
    <row r="481" spans="1:9" ht="11.85" hidden="1" customHeight="1" outlineLevel="3">
      <c r="A481" s="214" t="s">
        <v>32344</v>
      </c>
      <c r="B481" s="67" t="s">
        <v>32345</v>
      </c>
      <c r="C481" s="68" t="s">
        <v>32346</v>
      </c>
      <c r="D481" s="67" t="s">
        <v>124</v>
      </c>
      <c r="E481" s="67" t="s">
        <v>818</v>
      </c>
      <c r="F481" s="77">
        <v>53.66</v>
      </c>
      <c r="G481" s="254">
        <f t="shared" si="7"/>
        <v>53.66</v>
      </c>
      <c r="H481" s="228"/>
      <c r="I481" s="318"/>
    </row>
    <row r="482" spans="1:9" ht="11.85" hidden="1" customHeight="1" outlineLevel="3">
      <c r="A482" s="214" t="s">
        <v>32347</v>
      </c>
      <c r="B482" s="67" t="s">
        <v>32348</v>
      </c>
      <c r="C482" s="68" t="s">
        <v>32349</v>
      </c>
      <c r="D482" s="67" t="s">
        <v>124</v>
      </c>
      <c r="E482" s="67" t="s">
        <v>818</v>
      </c>
      <c r="F482" s="77">
        <v>53.66</v>
      </c>
      <c r="G482" s="254">
        <f t="shared" si="7"/>
        <v>53.66</v>
      </c>
      <c r="H482" s="228"/>
      <c r="I482" s="318"/>
    </row>
    <row r="483" spans="1:9" ht="11.85" hidden="1" customHeight="1" outlineLevel="3">
      <c r="A483" s="214" t="s">
        <v>32350</v>
      </c>
      <c r="B483" s="67" t="s">
        <v>32351</v>
      </c>
      <c r="C483" s="68" t="s">
        <v>32352</v>
      </c>
      <c r="D483" s="67" t="s">
        <v>124</v>
      </c>
      <c r="E483" s="67" t="s">
        <v>818</v>
      </c>
      <c r="F483" s="77">
        <v>53.66</v>
      </c>
      <c r="G483" s="254">
        <f t="shared" si="7"/>
        <v>53.66</v>
      </c>
      <c r="H483" s="228"/>
      <c r="I483" s="318"/>
    </row>
    <row r="484" spans="1:9" ht="11.85" hidden="1" customHeight="1" outlineLevel="3">
      <c r="A484" s="214" t="s">
        <v>32353</v>
      </c>
      <c r="B484" s="67" t="s">
        <v>32354</v>
      </c>
      <c r="C484" s="68" t="s">
        <v>32355</v>
      </c>
      <c r="D484" s="67" t="s">
        <v>124</v>
      </c>
      <c r="E484" s="67" t="s">
        <v>818</v>
      </c>
      <c r="F484" s="77">
        <v>53.66</v>
      </c>
      <c r="G484" s="254">
        <f t="shared" si="7"/>
        <v>53.66</v>
      </c>
      <c r="H484" s="228"/>
      <c r="I484" s="318"/>
    </row>
    <row r="485" spans="1:9" ht="11.85" hidden="1" customHeight="1" outlineLevel="3">
      <c r="A485" s="214" t="s">
        <v>32356</v>
      </c>
      <c r="B485" s="67" t="s">
        <v>32357</v>
      </c>
      <c r="C485" s="68" t="s">
        <v>32358</v>
      </c>
      <c r="D485" s="67" t="s">
        <v>51</v>
      </c>
      <c r="E485" s="67" t="s">
        <v>818</v>
      </c>
      <c r="F485" s="77">
        <v>143.97999999999999</v>
      </c>
      <c r="G485" s="254">
        <f t="shared" si="7"/>
        <v>143.97999999999999</v>
      </c>
      <c r="H485" s="228"/>
      <c r="I485" s="318"/>
    </row>
    <row r="486" spans="1:9" ht="11.85" hidden="1" customHeight="1" outlineLevel="3">
      <c r="A486" s="214" t="s">
        <v>32359</v>
      </c>
      <c r="B486" s="67" t="s">
        <v>32360</v>
      </c>
      <c r="C486" s="68" t="s">
        <v>32361</v>
      </c>
      <c r="D486" s="67" t="s">
        <v>51</v>
      </c>
      <c r="E486" s="67" t="s">
        <v>818</v>
      </c>
      <c r="F486" s="77">
        <v>98.99</v>
      </c>
      <c r="G486" s="254">
        <f t="shared" si="7"/>
        <v>98.99</v>
      </c>
      <c r="H486" s="228"/>
      <c r="I486" s="318"/>
    </row>
    <row r="487" spans="1:9" ht="11.85" hidden="1" customHeight="1" outlineLevel="3">
      <c r="A487" s="214" t="s">
        <v>32362</v>
      </c>
      <c r="B487" s="67" t="s">
        <v>32363</v>
      </c>
      <c r="C487" s="68" t="s">
        <v>32364</v>
      </c>
      <c r="D487" s="67" t="s">
        <v>124</v>
      </c>
      <c r="E487" s="67" t="s">
        <v>818</v>
      </c>
      <c r="F487" s="77">
        <v>53.66</v>
      </c>
      <c r="G487" s="254">
        <f t="shared" si="7"/>
        <v>53.66</v>
      </c>
      <c r="H487" s="228"/>
      <c r="I487" s="318"/>
    </row>
    <row r="488" spans="1:9" ht="11.85" hidden="1" customHeight="1" outlineLevel="3">
      <c r="A488" s="214" t="s">
        <v>32365</v>
      </c>
      <c r="B488" s="67" t="s">
        <v>32366</v>
      </c>
      <c r="C488" s="68" t="s">
        <v>32367</v>
      </c>
      <c r="D488" s="67" t="s">
        <v>124</v>
      </c>
      <c r="E488" s="67" t="s">
        <v>818</v>
      </c>
      <c r="F488" s="77">
        <v>53.66</v>
      </c>
      <c r="G488" s="254">
        <f t="shared" si="7"/>
        <v>53.66</v>
      </c>
      <c r="H488" s="228"/>
      <c r="I488" s="318"/>
    </row>
    <row r="489" spans="1:9" ht="12.75" hidden="1" customHeight="1" outlineLevel="2">
      <c r="A489" s="214"/>
      <c r="B489" s="442"/>
      <c r="C489" s="203" t="s">
        <v>32368</v>
      </c>
      <c r="D489" s="203"/>
      <c r="E489" s="203" t="s">
        <v>300</v>
      </c>
      <c r="F489" s="205" t="s">
        <v>300</v>
      </c>
      <c r="G489" s="253" t="str">
        <f t="shared" si="7"/>
        <v/>
      </c>
      <c r="H489" s="228"/>
      <c r="I489" s="318"/>
    </row>
    <row r="490" spans="1:9" ht="11.85" hidden="1" customHeight="1" outlineLevel="3">
      <c r="A490" s="214" t="s">
        <v>32369</v>
      </c>
      <c r="B490" s="67" t="s">
        <v>32370</v>
      </c>
      <c r="C490" s="68" t="s">
        <v>32371</v>
      </c>
      <c r="D490" s="67" t="s">
        <v>124</v>
      </c>
      <c r="E490" s="67" t="s">
        <v>818</v>
      </c>
      <c r="F490" s="77">
        <v>129.6</v>
      </c>
      <c r="G490" s="254">
        <f t="shared" si="7"/>
        <v>129.6</v>
      </c>
      <c r="H490" s="228"/>
      <c r="I490" s="318"/>
    </row>
    <row r="491" spans="1:9" ht="11.85" hidden="1" customHeight="1" outlineLevel="3">
      <c r="A491" s="214" t="s">
        <v>32372</v>
      </c>
      <c r="B491" s="67" t="s">
        <v>32373</v>
      </c>
      <c r="C491" s="68" t="s">
        <v>32374</v>
      </c>
      <c r="D491" s="67" t="s">
        <v>124</v>
      </c>
      <c r="E491" s="67" t="s">
        <v>818</v>
      </c>
      <c r="F491" s="77">
        <v>60.47</v>
      </c>
      <c r="G491" s="254">
        <f t="shared" si="7"/>
        <v>60.47</v>
      </c>
      <c r="H491" s="228"/>
      <c r="I491" s="318"/>
    </row>
    <row r="492" spans="1:9" ht="11.85" hidden="1" customHeight="1" outlineLevel="3">
      <c r="A492" s="214" t="s">
        <v>32375</v>
      </c>
      <c r="B492" s="67" t="s">
        <v>32376</v>
      </c>
      <c r="C492" s="68" t="s">
        <v>32377</v>
      </c>
      <c r="D492" s="67" t="s">
        <v>124</v>
      </c>
      <c r="E492" s="67" t="s">
        <v>818</v>
      </c>
      <c r="F492" s="77">
        <v>60.47</v>
      </c>
      <c r="G492" s="254">
        <f t="shared" si="7"/>
        <v>60.47</v>
      </c>
      <c r="H492" s="228"/>
      <c r="I492" s="318"/>
    </row>
    <row r="493" spans="1:9" ht="11.85" hidden="1" customHeight="1" outlineLevel="3">
      <c r="A493" s="214" t="s">
        <v>32378</v>
      </c>
      <c r="B493" s="67" t="s">
        <v>32379</v>
      </c>
      <c r="C493" s="68" t="s">
        <v>32380</v>
      </c>
      <c r="D493" s="67" t="s">
        <v>51</v>
      </c>
      <c r="E493" s="67" t="s">
        <v>818</v>
      </c>
      <c r="F493" s="77">
        <v>148.47999999999999</v>
      </c>
      <c r="G493" s="254">
        <f t="shared" si="7"/>
        <v>148.47999999999999</v>
      </c>
      <c r="H493" s="228"/>
      <c r="I493" s="318"/>
    </row>
    <row r="494" spans="1:9" ht="11.85" hidden="1" customHeight="1" outlineLevel="3">
      <c r="A494" s="214" t="s">
        <v>32381</v>
      </c>
      <c r="B494" s="67" t="s">
        <v>32382</v>
      </c>
      <c r="C494" s="68" t="s">
        <v>32383</v>
      </c>
      <c r="D494" s="67" t="s">
        <v>51</v>
      </c>
      <c r="E494" s="67" t="s">
        <v>818</v>
      </c>
      <c r="F494" s="77">
        <v>111.78</v>
      </c>
      <c r="G494" s="254">
        <f t="shared" si="7"/>
        <v>111.78</v>
      </c>
      <c r="H494" s="228"/>
      <c r="I494" s="318"/>
    </row>
    <row r="495" spans="1:9" ht="11.85" hidden="1" customHeight="1" outlineLevel="3">
      <c r="A495" s="214" t="s">
        <v>32384</v>
      </c>
      <c r="B495" s="67" t="s">
        <v>32385</v>
      </c>
      <c r="C495" s="68" t="s">
        <v>32386</v>
      </c>
      <c r="D495" s="67" t="s">
        <v>124</v>
      </c>
      <c r="E495" s="67" t="s">
        <v>818</v>
      </c>
      <c r="F495" s="77">
        <v>60.47</v>
      </c>
      <c r="G495" s="254">
        <f t="shared" si="7"/>
        <v>60.47</v>
      </c>
      <c r="H495" s="228"/>
      <c r="I495" s="318"/>
    </row>
    <row r="496" spans="1:9" ht="11.85" hidden="1" customHeight="1" outlineLevel="3">
      <c r="A496" s="214" t="s">
        <v>32387</v>
      </c>
      <c r="B496" s="67" t="s">
        <v>32388</v>
      </c>
      <c r="C496" s="68" t="s">
        <v>32389</v>
      </c>
      <c r="D496" s="67" t="s">
        <v>124</v>
      </c>
      <c r="E496" s="67" t="s">
        <v>818</v>
      </c>
      <c r="F496" s="77">
        <v>60.47</v>
      </c>
      <c r="G496" s="254">
        <f t="shared" si="7"/>
        <v>60.47</v>
      </c>
      <c r="H496" s="228"/>
      <c r="I496" s="318"/>
    </row>
    <row r="497" spans="1:9" ht="12.75" hidden="1" customHeight="1" outlineLevel="2">
      <c r="A497" s="214"/>
      <c r="B497" s="442"/>
      <c r="C497" s="203" t="s">
        <v>32390</v>
      </c>
      <c r="D497" s="203"/>
      <c r="E497" s="203" t="s">
        <v>300</v>
      </c>
      <c r="F497" s="205" t="s">
        <v>300</v>
      </c>
      <c r="G497" s="253" t="str">
        <f t="shared" si="7"/>
        <v/>
      </c>
      <c r="H497" s="228"/>
      <c r="I497" s="318"/>
    </row>
    <row r="498" spans="1:9" ht="11.85" hidden="1" customHeight="1" outlineLevel="3">
      <c r="A498" s="214" t="s">
        <v>32391</v>
      </c>
      <c r="B498" s="67" t="s">
        <v>32392</v>
      </c>
      <c r="C498" s="68" t="s">
        <v>32393</v>
      </c>
      <c r="D498" s="67" t="s">
        <v>124</v>
      </c>
      <c r="E498" s="67" t="s">
        <v>818</v>
      </c>
      <c r="F498" s="77">
        <v>108.58</v>
      </c>
      <c r="G498" s="254">
        <f t="shared" si="7"/>
        <v>108.58</v>
      </c>
      <c r="H498" s="228"/>
      <c r="I498" s="318"/>
    </row>
    <row r="499" spans="1:9" ht="11.85" hidden="1" customHeight="1" outlineLevel="3">
      <c r="A499" s="214" t="s">
        <v>32394</v>
      </c>
      <c r="B499" s="67" t="s">
        <v>32395</v>
      </c>
      <c r="C499" s="68" t="s">
        <v>32396</v>
      </c>
      <c r="D499" s="67" t="s">
        <v>124</v>
      </c>
      <c r="E499" s="67" t="s">
        <v>818</v>
      </c>
      <c r="F499" s="77">
        <v>108.58</v>
      </c>
      <c r="G499" s="254">
        <f t="shared" si="7"/>
        <v>108.58</v>
      </c>
      <c r="H499" s="228"/>
      <c r="I499" s="318"/>
    </row>
    <row r="500" spans="1:9" ht="11.85" hidden="1" customHeight="1" outlineLevel="3">
      <c r="A500" s="214" t="s">
        <v>32397</v>
      </c>
      <c r="B500" s="67" t="s">
        <v>32398</v>
      </c>
      <c r="C500" s="68" t="s">
        <v>32399</v>
      </c>
      <c r="D500" s="67" t="s">
        <v>51</v>
      </c>
      <c r="E500" s="67" t="s">
        <v>818</v>
      </c>
      <c r="F500" s="77">
        <v>180.48</v>
      </c>
      <c r="G500" s="254">
        <f t="shared" si="7"/>
        <v>180.48</v>
      </c>
      <c r="H500" s="228"/>
      <c r="I500" s="318"/>
    </row>
    <row r="501" spans="1:9" ht="11.85" hidden="1" customHeight="1" outlineLevel="3">
      <c r="A501" s="214" t="s">
        <v>32400</v>
      </c>
      <c r="B501" s="67" t="s">
        <v>32401</v>
      </c>
      <c r="C501" s="68" t="s">
        <v>32402</v>
      </c>
      <c r="D501" s="67" t="s">
        <v>124</v>
      </c>
      <c r="E501" s="67" t="s">
        <v>818</v>
      </c>
      <c r="F501" s="77">
        <v>108.58</v>
      </c>
      <c r="G501" s="254">
        <f t="shared" si="7"/>
        <v>108.58</v>
      </c>
      <c r="H501" s="228"/>
      <c r="I501" s="318"/>
    </row>
    <row r="502" spans="1:9" ht="11.85" hidden="1" customHeight="1" outlineLevel="3">
      <c r="A502" s="214" t="s">
        <v>32403</v>
      </c>
      <c r="B502" s="67" t="s">
        <v>32404</v>
      </c>
      <c r="C502" s="68" t="s">
        <v>32405</v>
      </c>
      <c r="D502" s="67" t="s">
        <v>124</v>
      </c>
      <c r="E502" s="67" t="s">
        <v>818</v>
      </c>
      <c r="F502" s="77">
        <v>108.58</v>
      </c>
      <c r="G502" s="254">
        <f t="shared" si="7"/>
        <v>108.58</v>
      </c>
      <c r="H502" s="228"/>
      <c r="I502" s="318"/>
    </row>
    <row r="503" spans="1:9" ht="12.75" hidden="1" customHeight="1" outlineLevel="2">
      <c r="A503" s="214"/>
      <c r="B503" s="442"/>
      <c r="C503" s="203" t="s">
        <v>32406</v>
      </c>
      <c r="D503" s="203"/>
      <c r="E503" s="203" t="s">
        <v>300</v>
      </c>
      <c r="F503" s="205" t="s">
        <v>300</v>
      </c>
      <c r="G503" s="253" t="str">
        <f t="shared" si="7"/>
        <v/>
      </c>
      <c r="H503" s="228"/>
      <c r="I503" s="318"/>
    </row>
    <row r="504" spans="1:9" ht="11.85" hidden="1" customHeight="1" outlineLevel="3">
      <c r="A504" s="214" t="s">
        <v>32407</v>
      </c>
      <c r="B504" s="67" t="s">
        <v>32408</v>
      </c>
      <c r="C504" s="68" t="s">
        <v>32409</v>
      </c>
      <c r="D504" s="67" t="s">
        <v>124</v>
      </c>
      <c r="E504" s="67" t="s">
        <v>818</v>
      </c>
      <c r="F504" s="77">
        <v>74.459999999999994</v>
      </c>
      <c r="G504" s="254">
        <f t="shared" si="7"/>
        <v>74.459999999999994</v>
      </c>
      <c r="H504" s="228"/>
      <c r="I504" s="318"/>
    </row>
    <row r="505" spans="1:9" ht="11.85" hidden="1" customHeight="1" outlineLevel="3">
      <c r="A505" s="214" t="s">
        <v>32410</v>
      </c>
      <c r="B505" s="67" t="s">
        <v>32411</v>
      </c>
      <c r="C505" s="68" t="s">
        <v>32412</v>
      </c>
      <c r="D505" s="67" t="s">
        <v>124</v>
      </c>
      <c r="E505" s="67" t="s">
        <v>818</v>
      </c>
      <c r="F505" s="77">
        <v>74.459999999999994</v>
      </c>
      <c r="G505" s="254">
        <f t="shared" si="7"/>
        <v>74.459999999999994</v>
      </c>
      <c r="H505" s="228"/>
      <c r="I505" s="318"/>
    </row>
    <row r="506" spans="1:9" ht="11.85" hidden="1" customHeight="1" outlineLevel="3">
      <c r="A506" s="214" t="s">
        <v>32413</v>
      </c>
      <c r="B506" s="67" t="s">
        <v>32414</v>
      </c>
      <c r="C506" s="68" t="s">
        <v>32415</v>
      </c>
      <c r="D506" s="67" t="s">
        <v>51</v>
      </c>
      <c r="E506" s="67" t="s">
        <v>818</v>
      </c>
      <c r="F506" s="77">
        <v>159.38</v>
      </c>
      <c r="G506" s="254">
        <f t="shared" si="7"/>
        <v>159.38</v>
      </c>
      <c r="H506" s="228"/>
      <c r="I506" s="318"/>
    </row>
    <row r="507" spans="1:9" ht="11.85" hidden="1" customHeight="1" outlineLevel="3">
      <c r="A507" s="214" t="s">
        <v>32416</v>
      </c>
      <c r="B507" s="67" t="s">
        <v>32417</v>
      </c>
      <c r="C507" s="68" t="s">
        <v>32418</v>
      </c>
      <c r="D507" s="67" t="s">
        <v>51</v>
      </c>
      <c r="E507" s="67" t="s">
        <v>818</v>
      </c>
      <c r="F507" s="77">
        <v>145.47999999999999</v>
      </c>
      <c r="G507" s="254">
        <f t="shared" si="7"/>
        <v>145.47999999999999</v>
      </c>
      <c r="H507" s="228"/>
      <c r="I507" s="318"/>
    </row>
    <row r="508" spans="1:9" ht="11.85" hidden="1" customHeight="1" outlineLevel="3">
      <c r="A508" s="214" t="s">
        <v>32419</v>
      </c>
      <c r="B508" s="67" t="s">
        <v>32420</v>
      </c>
      <c r="C508" s="68" t="s">
        <v>32421</v>
      </c>
      <c r="D508" s="67" t="s">
        <v>124</v>
      </c>
      <c r="E508" s="67" t="s">
        <v>818</v>
      </c>
      <c r="F508" s="77">
        <v>74.459999999999994</v>
      </c>
      <c r="G508" s="254">
        <f t="shared" si="7"/>
        <v>74.459999999999994</v>
      </c>
      <c r="H508" s="228"/>
      <c r="I508" s="318"/>
    </row>
    <row r="509" spans="1:9" ht="12.75" hidden="1" customHeight="1" outlineLevel="2">
      <c r="A509" s="214"/>
      <c r="B509" s="442"/>
      <c r="C509" s="203" t="s">
        <v>32422</v>
      </c>
      <c r="D509" s="203"/>
      <c r="E509" s="203" t="s">
        <v>300</v>
      </c>
      <c r="F509" s="205" t="s">
        <v>300</v>
      </c>
      <c r="G509" s="253" t="str">
        <f t="shared" si="7"/>
        <v/>
      </c>
      <c r="H509" s="228"/>
      <c r="I509" s="318"/>
    </row>
    <row r="510" spans="1:9" ht="11.85" hidden="1" customHeight="1" outlineLevel="3">
      <c r="A510" s="214" t="s">
        <v>32423</v>
      </c>
      <c r="B510" s="67" t="s">
        <v>32424</v>
      </c>
      <c r="C510" s="68" t="s">
        <v>32425</v>
      </c>
      <c r="D510" s="67" t="s">
        <v>124</v>
      </c>
      <c r="E510" s="67" t="s">
        <v>818</v>
      </c>
      <c r="F510" s="77">
        <v>100.45</v>
      </c>
      <c r="G510" s="254">
        <f t="shared" si="7"/>
        <v>100.45</v>
      </c>
      <c r="H510" s="228"/>
      <c r="I510" s="318"/>
    </row>
    <row r="511" spans="1:9" ht="11.85" hidden="1" customHeight="1" outlineLevel="3">
      <c r="A511" s="214" t="s">
        <v>32426</v>
      </c>
      <c r="B511" s="67" t="s">
        <v>32427</v>
      </c>
      <c r="C511" s="68" t="s">
        <v>32428</v>
      </c>
      <c r="D511" s="67" t="s">
        <v>124</v>
      </c>
      <c r="E511" s="67" t="s">
        <v>818</v>
      </c>
      <c r="F511" s="77">
        <v>100.45</v>
      </c>
      <c r="G511" s="254">
        <f t="shared" si="7"/>
        <v>100.45</v>
      </c>
      <c r="H511" s="228"/>
      <c r="I511" s="318"/>
    </row>
    <row r="512" spans="1:9" ht="11.85" hidden="1" customHeight="1" outlineLevel="3">
      <c r="A512" s="214" t="s">
        <v>32429</v>
      </c>
      <c r="B512" s="67" t="s">
        <v>32430</v>
      </c>
      <c r="C512" s="68" t="s">
        <v>32431</v>
      </c>
      <c r="D512" s="67" t="s">
        <v>124</v>
      </c>
      <c r="E512" s="67" t="s">
        <v>818</v>
      </c>
      <c r="F512" s="77">
        <v>100.45</v>
      </c>
      <c r="G512" s="254">
        <f t="shared" si="7"/>
        <v>100.45</v>
      </c>
      <c r="H512" s="228"/>
      <c r="I512" s="318"/>
    </row>
    <row r="513" spans="1:9" ht="11.85" hidden="1" customHeight="1" outlineLevel="3">
      <c r="A513" s="214" t="s">
        <v>32432</v>
      </c>
      <c r="B513" s="67" t="s">
        <v>32433</v>
      </c>
      <c r="C513" s="68" t="s">
        <v>32434</v>
      </c>
      <c r="D513" s="67" t="s">
        <v>124</v>
      </c>
      <c r="E513" s="67" t="s">
        <v>818</v>
      </c>
      <c r="F513" s="77">
        <v>100.45</v>
      </c>
      <c r="G513" s="254">
        <f t="shared" ref="G513:G576" si="8">IFERROR(IF(E513="грн",ROUND(F513*(1-$G$2),2),ROUND(F513*(1-$G$2),2)*$E$2),"")</f>
        <v>100.45</v>
      </c>
      <c r="H513" s="228"/>
      <c r="I513" s="318"/>
    </row>
    <row r="514" spans="1:9" ht="11.85" hidden="1" customHeight="1" outlineLevel="3">
      <c r="A514" s="214" t="s">
        <v>32435</v>
      </c>
      <c r="B514" s="67" t="s">
        <v>32436</v>
      </c>
      <c r="C514" s="68" t="s">
        <v>32437</v>
      </c>
      <c r="D514" s="67" t="s">
        <v>51</v>
      </c>
      <c r="E514" s="67" t="s">
        <v>818</v>
      </c>
      <c r="F514" s="77">
        <v>271.63</v>
      </c>
      <c r="G514" s="254">
        <f t="shared" si="8"/>
        <v>271.63</v>
      </c>
      <c r="H514" s="228"/>
      <c r="I514" s="318"/>
    </row>
    <row r="515" spans="1:9" ht="11.85" hidden="1" customHeight="1" outlineLevel="3">
      <c r="A515" s="214" t="s">
        <v>32438</v>
      </c>
      <c r="B515" s="67" t="s">
        <v>32439</v>
      </c>
      <c r="C515" s="68" t="s">
        <v>32440</v>
      </c>
      <c r="D515" s="67" t="s">
        <v>124</v>
      </c>
      <c r="E515" s="67" t="s">
        <v>818</v>
      </c>
      <c r="F515" s="77">
        <v>100.45</v>
      </c>
      <c r="G515" s="254">
        <f t="shared" si="8"/>
        <v>100.45</v>
      </c>
      <c r="H515" s="228"/>
      <c r="I515" s="318"/>
    </row>
    <row r="516" spans="1:9" ht="12.75" hidden="1" customHeight="1" outlineLevel="2">
      <c r="A516" s="214"/>
      <c r="B516" s="442"/>
      <c r="C516" s="203" t="s">
        <v>32441</v>
      </c>
      <c r="D516" s="203"/>
      <c r="E516" s="203" t="s">
        <v>300</v>
      </c>
      <c r="F516" s="205" t="s">
        <v>300</v>
      </c>
      <c r="G516" s="253" t="str">
        <f t="shared" si="8"/>
        <v/>
      </c>
      <c r="H516" s="228"/>
      <c r="I516" s="318"/>
    </row>
    <row r="517" spans="1:9" ht="11.85" hidden="1" customHeight="1" outlineLevel="3">
      <c r="A517" s="214" t="s">
        <v>32442</v>
      </c>
      <c r="B517" s="67" t="s">
        <v>32443</v>
      </c>
      <c r="C517" s="68" t="s">
        <v>32444</v>
      </c>
      <c r="D517" s="67" t="s">
        <v>124</v>
      </c>
      <c r="E517" s="67" t="s">
        <v>818</v>
      </c>
      <c r="F517" s="77">
        <v>122.1</v>
      </c>
      <c r="G517" s="254">
        <f t="shared" si="8"/>
        <v>122.1</v>
      </c>
      <c r="H517" s="228"/>
      <c r="I517" s="318"/>
    </row>
    <row r="518" spans="1:9" ht="11.85" hidden="1" customHeight="1" outlineLevel="3">
      <c r="A518" s="214" t="s">
        <v>32445</v>
      </c>
      <c r="B518" s="67" t="s">
        <v>32446</v>
      </c>
      <c r="C518" s="68" t="s">
        <v>32447</v>
      </c>
      <c r="D518" s="67" t="s">
        <v>51</v>
      </c>
      <c r="E518" s="67" t="s">
        <v>818</v>
      </c>
      <c r="F518" s="77">
        <v>577.91999999999996</v>
      </c>
      <c r="G518" s="254">
        <f t="shared" si="8"/>
        <v>577.91999999999996</v>
      </c>
      <c r="H518" s="228"/>
      <c r="I518" s="318"/>
    </row>
    <row r="519" spans="1:9" ht="11.85" hidden="1" customHeight="1" outlineLevel="3">
      <c r="A519" s="214" t="s">
        <v>32448</v>
      </c>
      <c r="B519" s="67" t="s">
        <v>32449</v>
      </c>
      <c r="C519" s="68" t="s">
        <v>32450</v>
      </c>
      <c r="D519" s="67" t="s">
        <v>124</v>
      </c>
      <c r="E519" s="67" t="s">
        <v>818</v>
      </c>
      <c r="F519" s="77">
        <v>298.67</v>
      </c>
      <c r="G519" s="254">
        <f t="shared" si="8"/>
        <v>298.67</v>
      </c>
      <c r="H519" s="228"/>
      <c r="I519" s="318"/>
    </row>
    <row r="520" spans="1:9" ht="11.85" hidden="1" customHeight="1" outlineLevel="3">
      <c r="A520" s="214" t="s">
        <v>32451</v>
      </c>
      <c r="B520" s="67" t="s">
        <v>32452</v>
      </c>
      <c r="C520" s="68" t="s">
        <v>32453</v>
      </c>
      <c r="D520" s="67" t="s">
        <v>124</v>
      </c>
      <c r="E520" s="67" t="s">
        <v>818</v>
      </c>
      <c r="F520" s="77">
        <v>94.85</v>
      </c>
      <c r="G520" s="254">
        <f t="shared" si="8"/>
        <v>94.85</v>
      </c>
      <c r="H520" s="228"/>
      <c r="I520" s="318"/>
    </row>
    <row r="521" spans="1:9" ht="11.85" hidden="1" customHeight="1" outlineLevel="3">
      <c r="A521" s="214" t="s">
        <v>32454</v>
      </c>
      <c r="B521" s="67" t="s">
        <v>32455</v>
      </c>
      <c r="C521" s="68" t="s">
        <v>32456</v>
      </c>
      <c r="D521" s="67" t="s">
        <v>124</v>
      </c>
      <c r="E521" s="67" t="s">
        <v>818</v>
      </c>
      <c r="F521" s="77">
        <v>348.42</v>
      </c>
      <c r="G521" s="254">
        <f t="shared" si="8"/>
        <v>348.42</v>
      </c>
      <c r="H521" s="228"/>
      <c r="I521" s="318"/>
    </row>
    <row r="522" spans="1:9" ht="11.85" hidden="1" customHeight="1" outlineLevel="3">
      <c r="A522" s="214" t="s">
        <v>32457</v>
      </c>
      <c r="B522" s="67" t="s">
        <v>32458</v>
      </c>
      <c r="C522" s="68" t="s">
        <v>32459</v>
      </c>
      <c r="D522" s="67" t="s">
        <v>124</v>
      </c>
      <c r="E522" s="67" t="s">
        <v>818</v>
      </c>
      <c r="F522" s="77">
        <v>94.85</v>
      </c>
      <c r="G522" s="254">
        <f t="shared" si="8"/>
        <v>94.85</v>
      </c>
      <c r="H522" s="228"/>
      <c r="I522" s="318"/>
    </row>
    <row r="523" spans="1:9" ht="11.85" hidden="1" customHeight="1" outlineLevel="3">
      <c r="A523" s="214" t="s">
        <v>32460</v>
      </c>
      <c r="B523" s="67" t="s">
        <v>32461</v>
      </c>
      <c r="C523" s="68" t="s">
        <v>32462</v>
      </c>
      <c r="D523" s="67" t="s">
        <v>124</v>
      </c>
      <c r="E523" s="67" t="s">
        <v>818</v>
      </c>
      <c r="F523" s="77">
        <v>404.15</v>
      </c>
      <c r="G523" s="254">
        <f t="shared" si="8"/>
        <v>404.15</v>
      </c>
      <c r="H523" s="228"/>
      <c r="I523" s="318"/>
    </row>
    <row r="524" spans="1:9" ht="11.85" hidden="1" customHeight="1" outlineLevel="3">
      <c r="A524" s="214" t="s">
        <v>32463</v>
      </c>
      <c r="B524" s="67" t="s">
        <v>32464</v>
      </c>
      <c r="C524" s="68" t="s">
        <v>32465</v>
      </c>
      <c r="D524" s="67" t="s">
        <v>124</v>
      </c>
      <c r="E524" s="67" t="s">
        <v>818</v>
      </c>
      <c r="F524" s="77">
        <v>94.85</v>
      </c>
      <c r="G524" s="254">
        <f t="shared" si="8"/>
        <v>94.85</v>
      </c>
      <c r="H524" s="228"/>
      <c r="I524" s="318"/>
    </row>
    <row r="525" spans="1:9" ht="11.85" hidden="1" customHeight="1" outlineLevel="3">
      <c r="A525" s="214" t="s">
        <v>32466</v>
      </c>
      <c r="B525" s="67" t="s">
        <v>32467</v>
      </c>
      <c r="C525" s="68" t="s">
        <v>32468</v>
      </c>
      <c r="D525" s="67" t="s">
        <v>124</v>
      </c>
      <c r="E525" s="67" t="s">
        <v>818</v>
      </c>
      <c r="F525" s="77">
        <v>170.95</v>
      </c>
      <c r="G525" s="254">
        <f t="shared" si="8"/>
        <v>170.95</v>
      </c>
      <c r="H525" s="228"/>
      <c r="I525" s="318"/>
    </row>
    <row r="526" spans="1:9" ht="11.85" hidden="1" customHeight="1" outlineLevel="3">
      <c r="A526" s="214" t="s">
        <v>32469</v>
      </c>
      <c r="B526" s="67" t="s">
        <v>32470</v>
      </c>
      <c r="C526" s="68" t="s">
        <v>32471</v>
      </c>
      <c r="D526" s="67" t="s">
        <v>124</v>
      </c>
      <c r="E526" s="67" t="s">
        <v>818</v>
      </c>
      <c r="F526" s="77">
        <v>298.67</v>
      </c>
      <c r="G526" s="254">
        <f t="shared" si="8"/>
        <v>298.67</v>
      </c>
      <c r="H526" s="228"/>
      <c r="I526" s="318"/>
    </row>
    <row r="527" spans="1:9" ht="12.75" hidden="1" customHeight="1" outlineLevel="2">
      <c r="A527" s="214"/>
      <c r="B527" s="442"/>
      <c r="C527" s="203" t="s">
        <v>32472</v>
      </c>
      <c r="D527" s="203"/>
      <c r="E527" s="203" t="s">
        <v>300</v>
      </c>
      <c r="F527" s="205" t="s">
        <v>300</v>
      </c>
      <c r="G527" s="253" t="str">
        <f t="shared" si="8"/>
        <v/>
      </c>
      <c r="H527" s="228"/>
      <c r="I527" s="318"/>
    </row>
    <row r="528" spans="1:9" ht="11.85" hidden="1" customHeight="1" outlineLevel="3">
      <c r="A528" s="214" t="s">
        <v>32473</v>
      </c>
      <c r="B528" s="67" t="s">
        <v>32474</v>
      </c>
      <c r="C528" s="68" t="s">
        <v>32475</v>
      </c>
      <c r="D528" s="67" t="s">
        <v>124</v>
      </c>
      <c r="E528" s="67" t="s">
        <v>818</v>
      </c>
      <c r="F528" s="77">
        <v>310.99</v>
      </c>
      <c r="G528" s="254">
        <f t="shared" si="8"/>
        <v>310.99</v>
      </c>
      <c r="H528" s="228"/>
      <c r="I528" s="318"/>
    </row>
    <row r="529" spans="1:9" ht="11.85" hidden="1" customHeight="1" outlineLevel="3">
      <c r="A529" s="214" t="s">
        <v>32476</v>
      </c>
      <c r="B529" s="67" t="s">
        <v>32477</v>
      </c>
      <c r="C529" s="68" t="s">
        <v>32478</v>
      </c>
      <c r="D529" s="67" t="s">
        <v>124</v>
      </c>
      <c r="E529" s="67" t="s">
        <v>818</v>
      </c>
      <c r="F529" s="77">
        <v>94.85</v>
      </c>
      <c r="G529" s="254">
        <f t="shared" si="8"/>
        <v>94.85</v>
      </c>
      <c r="H529" s="228"/>
      <c r="I529" s="318"/>
    </row>
    <row r="530" spans="1:9" ht="11.85" hidden="1" customHeight="1" outlineLevel="3">
      <c r="A530" s="214" t="s">
        <v>32479</v>
      </c>
      <c r="B530" s="67" t="s">
        <v>32480</v>
      </c>
      <c r="C530" s="68" t="s">
        <v>32481</v>
      </c>
      <c r="D530" s="67" t="s">
        <v>124</v>
      </c>
      <c r="E530" s="67" t="s">
        <v>818</v>
      </c>
      <c r="F530" s="77">
        <v>109.04</v>
      </c>
      <c r="G530" s="254">
        <f t="shared" si="8"/>
        <v>109.04</v>
      </c>
      <c r="H530" s="228"/>
      <c r="I530" s="318"/>
    </row>
    <row r="531" spans="1:9" ht="11.85" hidden="1" customHeight="1" outlineLevel="3">
      <c r="A531" s="214" t="s">
        <v>32482</v>
      </c>
      <c r="B531" s="67" t="s">
        <v>32483</v>
      </c>
      <c r="C531" s="68" t="s">
        <v>32484</v>
      </c>
      <c r="D531" s="67" t="s">
        <v>51</v>
      </c>
      <c r="E531" s="67" t="s">
        <v>818</v>
      </c>
      <c r="F531" s="77">
        <v>119.63</v>
      </c>
      <c r="G531" s="254">
        <f t="shared" si="8"/>
        <v>119.63</v>
      </c>
      <c r="H531" s="228"/>
      <c r="I531" s="318"/>
    </row>
    <row r="532" spans="1:9" ht="11.85" hidden="1" customHeight="1" outlineLevel="3">
      <c r="A532" s="214" t="s">
        <v>32485</v>
      </c>
      <c r="B532" s="67" t="s">
        <v>32486</v>
      </c>
      <c r="C532" s="68" t="s">
        <v>32487</v>
      </c>
      <c r="D532" s="67" t="s">
        <v>124</v>
      </c>
      <c r="E532" s="67" t="s">
        <v>818</v>
      </c>
      <c r="F532" s="77">
        <v>86.88</v>
      </c>
      <c r="G532" s="254">
        <f t="shared" si="8"/>
        <v>86.88</v>
      </c>
      <c r="H532" s="228"/>
      <c r="I532" s="318"/>
    </row>
    <row r="533" spans="1:9" ht="11.85" hidden="1" customHeight="1" outlineLevel="3">
      <c r="A533" s="214" t="s">
        <v>32488</v>
      </c>
      <c r="B533" s="67" t="s">
        <v>32489</v>
      </c>
      <c r="C533" s="68" t="s">
        <v>32490</v>
      </c>
      <c r="D533" s="67" t="s">
        <v>124</v>
      </c>
      <c r="E533" s="67" t="s">
        <v>818</v>
      </c>
      <c r="F533" s="77">
        <v>169.4</v>
      </c>
      <c r="G533" s="254">
        <f t="shared" si="8"/>
        <v>169.4</v>
      </c>
      <c r="H533" s="228"/>
      <c r="I533" s="318"/>
    </row>
    <row r="534" spans="1:9" ht="11.85" hidden="1" customHeight="1" outlineLevel="3">
      <c r="A534" s="214" t="s">
        <v>32491</v>
      </c>
      <c r="B534" s="67" t="s">
        <v>32492</v>
      </c>
      <c r="C534" s="68" t="s">
        <v>32493</v>
      </c>
      <c r="D534" s="67" t="s">
        <v>124</v>
      </c>
      <c r="E534" s="67" t="s">
        <v>818</v>
      </c>
      <c r="F534" s="77">
        <v>221.33</v>
      </c>
      <c r="G534" s="254">
        <f t="shared" si="8"/>
        <v>221.33</v>
      </c>
      <c r="H534" s="228"/>
      <c r="I534" s="318"/>
    </row>
    <row r="535" spans="1:9" ht="11.85" hidden="1" customHeight="1" outlineLevel="3">
      <c r="A535" s="214" t="s">
        <v>32494</v>
      </c>
      <c r="B535" s="67" t="s">
        <v>32495</v>
      </c>
      <c r="C535" s="68" t="s">
        <v>32496</v>
      </c>
      <c r="D535" s="67" t="s">
        <v>124</v>
      </c>
      <c r="E535" s="67" t="s">
        <v>818</v>
      </c>
      <c r="F535" s="77">
        <v>322.51</v>
      </c>
      <c r="G535" s="254">
        <f t="shared" si="8"/>
        <v>322.51</v>
      </c>
      <c r="H535" s="228"/>
      <c r="I535" s="318"/>
    </row>
    <row r="536" spans="1:9" ht="11.85" hidden="1" customHeight="1" outlineLevel="3">
      <c r="A536" s="214" t="s">
        <v>32497</v>
      </c>
      <c r="B536" s="67" t="s">
        <v>32498</v>
      </c>
      <c r="C536" s="68" t="s">
        <v>32499</v>
      </c>
      <c r="D536" s="67" t="s">
        <v>124</v>
      </c>
      <c r="E536" s="67" t="s">
        <v>818</v>
      </c>
      <c r="F536" s="77">
        <v>379.19</v>
      </c>
      <c r="G536" s="254">
        <f t="shared" si="8"/>
        <v>379.19</v>
      </c>
      <c r="H536" s="228"/>
      <c r="I536" s="318"/>
    </row>
    <row r="537" spans="1:9" ht="11.85" hidden="1" customHeight="1" outlineLevel="3">
      <c r="A537" s="214" t="s">
        <v>32500</v>
      </c>
      <c r="B537" s="67" t="s">
        <v>32501</v>
      </c>
      <c r="C537" s="68" t="s">
        <v>32502</v>
      </c>
      <c r="D537" s="67" t="s">
        <v>124</v>
      </c>
      <c r="E537" s="67" t="s">
        <v>818</v>
      </c>
      <c r="F537" s="77">
        <v>82.99</v>
      </c>
      <c r="G537" s="254">
        <f t="shared" si="8"/>
        <v>82.99</v>
      </c>
      <c r="H537" s="228"/>
      <c r="I537" s="318"/>
    </row>
    <row r="538" spans="1:9" ht="13.35" hidden="1" customHeight="1" outlineLevel="1">
      <c r="A538" s="214"/>
      <c r="B538" s="209"/>
      <c r="C538" s="209" t="s">
        <v>2615</v>
      </c>
      <c r="D538" s="209"/>
      <c r="E538" s="209" t="s">
        <v>300</v>
      </c>
      <c r="F538" s="210" t="s">
        <v>300</v>
      </c>
      <c r="G538" s="210" t="str">
        <f t="shared" si="8"/>
        <v/>
      </c>
      <c r="H538" s="228"/>
      <c r="I538" s="318"/>
    </row>
    <row r="539" spans="1:9" ht="12.75" hidden="1" customHeight="1" outlineLevel="2">
      <c r="A539" s="214"/>
      <c r="B539" s="442"/>
      <c r="C539" s="203" t="s">
        <v>2616</v>
      </c>
      <c r="D539" s="203"/>
      <c r="E539" s="203" t="s">
        <v>300</v>
      </c>
      <c r="F539" s="205" t="s">
        <v>300</v>
      </c>
      <c r="G539" s="253" t="str">
        <f t="shared" si="8"/>
        <v/>
      </c>
      <c r="H539" s="228"/>
      <c r="I539" s="318"/>
    </row>
    <row r="540" spans="1:9" ht="11.85" hidden="1" customHeight="1" outlineLevel="3">
      <c r="A540" s="214" t="s">
        <v>32503</v>
      </c>
      <c r="B540" s="67" t="s">
        <v>32504</v>
      </c>
      <c r="C540" s="68" t="s">
        <v>32505</v>
      </c>
      <c r="D540" s="67" t="s">
        <v>124</v>
      </c>
      <c r="E540" s="67" t="s">
        <v>818</v>
      </c>
      <c r="F540" s="77">
        <v>94.1</v>
      </c>
      <c r="G540" s="254">
        <f t="shared" si="8"/>
        <v>94.1</v>
      </c>
      <c r="H540" s="228"/>
      <c r="I540" s="318"/>
    </row>
    <row r="541" spans="1:9" ht="11.85" hidden="1" customHeight="1" outlineLevel="3">
      <c r="A541" s="214" t="s">
        <v>32506</v>
      </c>
      <c r="B541" s="67" t="s">
        <v>32507</v>
      </c>
      <c r="C541" s="68" t="s">
        <v>32508</v>
      </c>
      <c r="D541" s="67" t="s">
        <v>51</v>
      </c>
      <c r="E541" s="67" t="s">
        <v>818</v>
      </c>
      <c r="F541" s="77">
        <v>133.27000000000001</v>
      </c>
      <c r="G541" s="254">
        <f t="shared" si="8"/>
        <v>133.27000000000001</v>
      </c>
      <c r="H541" s="228"/>
      <c r="I541" s="318"/>
    </row>
    <row r="542" spans="1:9" ht="11.85" hidden="1" customHeight="1" outlineLevel="3">
      <c r="A542" s="214" t="s">
        <v>32509</v>
      </c>
      <c r="B542" s="67" t="s">
        <v>32510</v>
      </c>
      <c r="C542" s="68" t="s">
        <v>32511</v>
      </c>
      <c r="D542" s="67" t="s">
        <v>51</v>
      </c>
      <c r="E542" s="67" t="s">
        <v>818</v>
      </c>
      <c r="F542" s="77">
        <v>206.14</v>
      </c>
      <c r="G542" s="254">
        <f t="shared" si="8"/>
        <v>206.14</v>
      </c>
      <c r="H542" s="228"/>
      <c r="I542" s="318"/>
    </row>
    <row r="543" spans="1:9" ht="11.85" hidden="1" customHeight="1" outlineLevel="3">
      <c r="A543" s="214" t="s">
        <v>15474</v>
      </c>
      <c r="B543" s="67" t="s">
        <v>2617</v>
      </c>
      <c r="C543" s="68" t="s">
        <v>32512</v>
      </c>
      <c r="D543" s="67" t="s">
        <v>51</v>
      </c>
      <c r="E543" s="67" t="s">
        <v>818</v>
      </c>
      <c r="F543" s="77">
        <v>100.44</v>
      </c>
      <c r="G543" s="254">
        <f t="shared" si="8"/>
        <v>100.44</v>
      </c>
      <c r="H543" s="228"/>
      <c r="I543" s="318"/>
    </row>
    <row r="544" spans="1:9" ht="11.85" hidden="1" customHeight="1" outlineLevel="3">
      <c r="A544" s="214" t="s">
        <v>15475</v>
      </c>
      <c r="B544" s="67" t="s">
        <v>2618</v>
      </c>
      <c r="C544" s="68" t="s">
        <v>32513</v>
      </c>
      <c r="D544" s="67" t="s">
        <v>124</v>
      </c>
      <c r="E544" s="67" t="s">
        <v>818</v>
      </c>
      <c r="F544" s="77">
        <v>113.89</v>
      </c>
      <c r="G544" s="254">
        <f t="shared" si="8"/>
        <v>113.89</v>
      </c>
      <c r="H544" s="228"/>
      <c r="I544" s="318"/>
    </row>
    <row r="545" spans="1:9" ht="11.85" hidden="1" customHeight="1" outlineLevel="3">
      <c r="A545" s="214" t="s">
        <v>15476</v>
      </c>
      <c r="B545" s="67" t="s">
        <v>2619</v>
      </c>
      <c r="C545" s="68" t="s">
        <v>32514</v>
      </c>
      <c r="D545" s="67" t="s">
        <v>124</v>
      </c>
      <c r="E545" s="67" t="s">
        <v>818</v>
      </c>
      <c r="F545" s="77">
        <v>140.15</v>
      </c>
      <c r="G545" s="254">
        <f t="shared" si="8"/>
        <v>140.15</v>
      </c>
      <c r="H545" s="228"/>
      <c r="I545" s="318"/>
    </row>
    <row r="546" spans="1:9" ht="11.85" hidden="1" customHeight="1" outlineLevel="3">
      <c r="A546" s="214" t="s">
        <v>32515</v>
      </c>
      <c r="B546" s="67" t="s">
        <v>32516</v>
      </c>
      <c r="C546" s="68" t="s">
        <v>32517</v>
      </c>
      <c r="D546" s="67" t="s">
        <v>51</v>
      </c>
      <c r="E546" s="67" t="s">
        <v>818</v>
      </c>
      <c r="F546" s="77">
        <v>154.43</v>
      </c>
      <c r="G546" s="254">
        <f t="shared" si="8"/>
        <v>154.43</v>
      </c>
      <c r="H546" s="228"/>
      <c r="I546" s="318"/>
    </row>
    <row r="547" spans="1:9" ht="11.85" hidden="1" customHeight="1" outlineLevel="3">
      <c r="A547" s="214" t="s">
        <v>15477</v>
      </c>
      <c r="B547" s="67" t="s">
        <v>2620</v>
      </c>
      <c r="C547" s="68" t="s">
        <v>32518</v>
      </c>
      <c r="D547" s="67" t="s">
        <v>124</v>
      </c>
      <c r="E547" s="67" t="s">
        <v>818</v>
      </c>
      <c r="F547" s="77">
        <v>175.13</v>
      </c>
      <c r="G547" s="254">
        <f t="shared" si="8"/>
        <v>175.13</v>
      </c>
      <c r="H547" s="228"/>
      <c r="I547" s="318"/>
    </row>
    <row r="548" spans="1:9" ht="12.75" hidden="1" customHeight="1" outlineLevel="2">
      <c r="A548" s="214"/>
      <c r="B548" s="442"/>
      <c r="C548" s="203" t="s">
        <v>2621</v>
      </c>
      <c r="D548" s="203"/>
      <c r="E548" s="203" t="s">
        <v>300</v>
      </c>
      <c r="F548" s="205" t="s">
        <v>300</v>
      </c>
      <c r="G548" s="253" t="str">
        <f t="shared" si="8"/>
        <v/>
      </c>
      <c r="H548" s="228"/>
      <c r="I548" s="318"/>
    </row>
    <row r="549" spans="1:9" ht="11.85" hidden="1" customHeight="1" outlineLevel="3">
      <c r="A549" s="214" t="s">
        <v>15480</v>
      </c>
      <c r="B549" s="67" t="s">
        <v>2624</v>
      </c>
      <c r="C549" s="68" t="s">
        <v>32519</v>
      </c>
      <c r="D549" s="67" t="s">
        <v>124</v>
      </c>
      <c r="E549" s="67" t="s">
        <v>818</v>
      </c>
      <c r="F549" s="77">
        <v>102.92</v>
      </c>
      <c r="G549" s="254">
        <f t="shared" si="8"/>
        <v>102.92</v>
      </c>
      <c r="H549" s="228"/>
      <c r="I549" s="318"/>
    </row>
    <row r="550" spans="1:9" ht="11.85" hidden="1" customHeight="1" outlineLevel="3">
      <c r="A550" s="214" t="s">
        <v>15478</v>
      </c>
      <c r="B550" s="67" t="s">
        <v>2622</v>
      </c>
      <c r="C550" s="68" t="s">
        <v>32520</v>
      </c>
      <c r="D550" s="67" t="s">
        <v>51</v>
      </c>
      <c r="E550" s="67" t="s">
        <v>818</v>
      </c>
      <c r="F550" s="77">
        <v>168.84</v>
      </c>
      <c r="G550" s="254">
        <f t="shared" si="8"/>
        <v>168.84</v>
      </c>
      <c r="H550" s="228"/>
      <c r="I550" s="318"/>
    </row>
    <row r="551" spans="1:9" ht="11.85" hidden="1" customHeight="1" outlineLevel="3">
      <c r="A551" s="214" t="s">
        <v>15481</v>
      </c>
      <c r="B551" s="67" t="s">
        <v>2625</v>
      </c>
      <c r="C551" s="68" t="s">
        <v>32521</v>
      </c>
      <c r="D551" s="67" t="s">
        <v>124</v>
      </c>
      <c r="E551" s="67" t="s">
        <v>818</v>
      </c>
      <c r="F551" s="77">
        <v>155.75</v>
      </c>
      <c r="G551" s="254">
        <f t="shared" si="8"/>
        <v>155.75</v>
      </c>
      <c r="H551" s="228"/>
      <c r="I551" s="318"/>
    </row>
    <row r="552" spans="1:9" ht="11.85" hidden="1" customHeight="1" outlineLevel="3">
      <c r="A552" s="214" t="s">
        <v>15482</v>
      </c>
      <c r="B552" s="67" t="s">
        <v>2626</v>
      </c>
      <c r="C552" s="68" t="s">
        <v>32522</v>
      </c>
      <c r="D552" s="67" t="s">
        <v>124</v>
      </c>
      <c r="E552" s="67" t="s">
        <v>818</v>
      </c>
      <c r="F552" s="77">
        <v>207.85</v>
      </c>
      <c r="G552" s="254">
        <f t="shared" si="8"/>
        <v>207.85</v>
      </c>
      <c r="H552" s="228"/>
      <c r="I552" s="318"/>
    </row>
    <row r="553" spans="1:9" ht="11.85" hidden="1" customHeight="1" outlineLevel="3">
      <c r="A553" s="214" t="s">
        <v>32523</v>
      </c>
      <c r="B553" s="67" t="s">
        <v>32524</v>
      </c>
      <c r="C553" s="68" t="s">
        <v>32525</v>
      </c>
      <c r="D553" s="67" t="s">
        <v>51</v>
      </c>
      <c r="E553" s="67" t="s">
        <v>818</v>
      </c>
      <c r="F553" s="77">
        <v>169.84</v>
      </c>
      <c r="G553" s="254">
        <f t="shared" si="8"/>
        <v>169.84</v>
      </c>
      <c r="H553" s="228"/>
      <c r="I553" s="318"/>
    </row>
    <row r="554" spans="1:9" ht="11.85" hidden="1" customHeight="1" outlineLevel="3">
      <c r="A554" s="214" t="s">
        <v>32526</v>
      </c>
      <c r="B554" s="67" t="s">
        <v>32527</v>
      </c>
      <c r="C554" s="68" t="s">
        <v>32528</v>
      </c>
      <c r="D554" s="67" t="s">
        <v>51</v>
      </c>
      <c r="E554" s="67" t="s">
        <v>818</v>
      </c>
      <c r="F554" s="77">
        <v>196.98</v>
      </c>
      <c r="G554" s="254">
        <f t="shared" si="8"/>
        <v>196.98</v>
      </c>
      <c r="H554" s="228"/>
      <c r="I554" s="318"/>
    </row>
    <row r="555" spans="1:9" ht="11.85" hidden="1" customHeight="1" outlineLevel="3">
      <c r="A555" s="214" t="s">
        <v>15479</v>
      </c>
      <c r="B555" s="67" t="s">
        <v>2623</v>
      </c>
      <c r="C555" s="68" t="s">
        <v>32529</v>
      </c>
      <c r="D555" s="67" t="s">
        <v>124</v>
      </c>
      <c r="E555" s="67" t="s">
        <v>818</v>
      </c>
      <c r="F555" s="77">
        <v>207.97</v>
      </c>
      <c r="G555" s="254">
        <f t="shared" si="8"/>
        <v>207.97</v>
      </c>
      <c r="H555" s="228"/>
      <c r="I555" s="318"/>
    </row>
    <row r="556" spans="1:9" ht="12.75" hidden="1" customHeight="1" outlineLevel="2">
      <c r="A556" s="214"/>
      <c r="B556" s="442"/>
      <c r="C556" s="203" t="s">
        <v>2627</v>
      </c>
      <c r="D556" s="203"/>
      <c r="E556" s="203" t="s">
        <v>300</v>
      </c>
      <c r="F556" s="205" t="s">
        <v>300</v>
      </c>
      <c r="G556" s="253" t="str">
        <f t="shared" si="8"/>
        <v/>
      </c>
      <c r="H556" s="228"/>
      <c r="I556" s="318"/>
    </row>
    <row r="557" spans="1:9" ht="11.85" hidden="1" customHeight="1" outlineLevel="3">
      <c r="A557" s="214" t="s">
        <v>15484</v>
      </c>
      <c r="B557" s="67" t="s">
        <v>2629</v>
      </c>
      <c r="C557" s="68" t="s">
        <v>32530</v>
      </c>
      <c r="D557" s="67" t="s">
        <v>124</v>
      </c>
      <c r="E557" s="67" t="s">
        <v>818</v>
      </c>
      <c r="F557" s="77">
        <v>270.19</v>
      </c>
      <c r="G557" s="254">
        <f t="shared" si="8"/>
        <v>270.19</v>
      </c>
      <c r="H557" s="228"/>
      <c r="I557" s="318"/>
    </row>
    <row r="558" spans="1:9" ht="11.85" hidden="1" customHeight="1" outlineLevel="3">
      <c r="A558" s="214" t="s">
        <v>32531</v>
      </c>
      <c r="B558" s="67" t="s">
        <v>32532</v>
      </c>
      <c r="C558" s="68" t="s">
        <v>32533</v>
      </c>
      <c r="D558" s="67" t="s">
        <v>124</v>
      </c>
      <c r="E558" s="67" t="s">
        <v>818</v>
      </c>
      <c r="F558" s="77">
        <v>134.68</v>
      </c>
      <c r="G558" s="254">
        <f t="shared" si="8"/>
        <v>134.68</v>
      </c>
      <c r="H558" s="228"/>
      <c r="I558" s="318"/>
    </row>
    <row r="559" spans="1:9" ht="11.85" hidden="1" customHeight="1" outlineLevel="3">
      <c r="A559" s="214" t="s">
        <v>32534</v>
      </c>
      <c r="B559" s="67" t="s">
        <v>32535</v>
      </c>
      <c r="C559" s="68" t="s">
        <v>32536</v>
      </c>
      <c r="D559" s="67" t="s">
        <v>51</v>
      </c>
      <c r="E559" s="67" t="s">
        <v>818</v>
      </c>
      <c r="F559" s="77">
        <v>361.85</v>
      </c>
      <c r="G559" s="254">
        <f t="shared" si="8"/>
        <v>361.85</v>
      </c>
      <c r="H559" s="228"/>
      <c r="I559" s="318"/>
    </row>
    <row r="560" spans="1:9" ht="11.85" hidden="1" customHeight="1" outlineLevel="3">
      <c r="A560" s="214" t="s">
        <v>15485</v>
      </c>
      <c r="B560" s="67" t="s">
        <v>2630</v>
      </c>
      <c r="C560" s="68" t="s">
        <v>32537</v>
      </c>
      <c r="D560" s="67" t="s">
        <v>124</v>
      </c>
      <c r="E560" s="67" t="s">
        <v>818</v>
      </c>
      <c r="F560" s="77">
        <v>163.54</v>
      </c>
      <c r="G560" s="254">
        <f t="shared" si="8"/>
        <v>163.54</v>
      </c>
      <c r="H560" s="228"/>
      <c r="I560" s="318"/>
    </row>
    <row r="561" spans="1:9" ht="11.85" hidden="1" customHeight="1" outlineLevel="3">
      <c r="A561" s="214" t="s">
        <v>15486</v>
      </c>
      <c r="B561" s="67" t="s">
        <v>2631</v>
      </c>
      <c r="C561" s="68" t="s">
        <v>32538</v>
      </c>
      <c r="D561" s="67" t="s">
        <v>124</v>
      </c>
      <c r="E561" s="67" t="s">
        <v>818</v>
      </c>
      <c r="F561" s="77">
        <v>209.29</v>
      </c>
      <c r="G561" s="254">
        <f t="shared" si="8"/>
        <v>209.29</v>
      </c>
      <c r="H561" s="228"/>
      <c r="I561" s="318"/>
    </row>
    <row r="562" spans="1:9" ht="11.85" hidden="1" customHeight="1" outlineLevel="3">
      <c r="A562" s="214" t="s">
        <v>15483</v>
      </c>
      <c r="B562" s="67" t="s">
        <v>2628</v>
      </c>
      <c r="C562" s="68" t="s">
        <v>32539</v>
      </c>
      <c r="D562" s="67" t="s">
        <v>51</v>
      </c>
      <c r="E562" s="67" t="s">
        <v>818</v>
      </c>
      <c r="F562" s="77">
        <v>234.53</v>
      </c>
      <c r="G562" s="254">
        <f t="shared" si="8"/>
        <v>234.53</v>
      </c>
      <c r="H562" s="228"/>
      <c r="I562" s="318"/>
    </row>
    <row r="563" spans="1:9" ht="12.75" hidden="1" customHeight="1" outlineLevel="2">
      <c r="A563" s="214"/>
      <c r="B563" s="442"/>
      <c r="C563" s="203" t="s">
        <v>2641</v>
      </c>
      <c r="D563" s="203"/>
      <c r="E563" s="203" t="s">
        <v>300</v>
      </c>
      <c r="F563" s="205" t="s">
        <v>300</v>
      </c>
      <c r="G563" s="253" t="str">
        <f t="shared" si="8"/>
        <v/>
      </c>
      <c r="H563" s="228"/>
      <c r="I563" s="318"/>
    </row>
    <row r="564" spans="1:9" ht="11.85" hidden="1" customHeight="1" outlineLevel="3">
      <c r="A564" s="214" t="s">
        <v>15495</v>
      </c>
      <c r="B564" s="67" t="s">
        <v>2643</v>
      </c>
      <c r="C564" s="68" t="s">
        <v>32540</v>
      </c>
      <c r="D564" s="67" t="s">
        <v>124</v>
      </c>
      <c r="E564" s="67" t="s">
        <v>818</v>
      </c>
      <c r="F564" s="77">
        <v>146.66</v>
      </c>
      <c r="G564" s="254">
        <f t="shared" si="8"/>
        <v>146.66</v>
      </c>
      <c r="H564" s="228"/>
      <c r="I564" s="318"/>
    </row>
    <row r="565" spans="1:9" ht="11.85" hidden="1" customHeight="1" outlineLevel="3">
      <c r="A565" s="214" t="s">
        <v>15494</v>
      </c>
      <c r="B565" s="67" t="s">
        <v>2642</v>
      </c>
      <c r="C565" s="68" t="s">
        <v>32541</v>
      </c>
      <c r="D565" s="67" t="s">
        <v>51</v>
      </c>
      <c r="E565" s="67" t="s">
        <v>818</v>
      </c>
      <c r="F565" s="77">
        <v>323.26</v>
      </c>
      <c r="G565" s="254">
        <f t="shared" si="8"/>
        <v>323.26</v>
      </c>
      <c r="H565" s="228"/>
      <c r="I565" s="318"/>
    </row>
    <row r="566" spans="1:9" ht="11.85" hidden="1" customHeight="1" outlineLevel="3">
      <c r="A566" s="214" t="s">
        <v>15496</v>
      </c>
      <c r="B566" s="67" t="s">
        <v>2644</v>
      </c>
      <c r="C566" s="68" t="s">
        <v>32542</v>
      </c>
      <c r="D566" s="67" t="s">
        <v>124</v>
      </c>
      <c r="E566" s="67" t="s">
        <v>818</v>
      </c>
      <c r="F566" s="77">
        <v>228.07</v>
      </c>
      <c r="G566" s="254">
        <f t="shared" si="8"/>
        <v>228.07</v>
      </c>
      <c r="H566" s="228"/>
      <c r="I566" s="318"/>
    </row>
    <row r="567" spans="1:9" ht="11.85" hidden="1" customHeight="1" outlineLevel="3">
      <c r="A567" s="214" t="s">
        <v>15497</v>
      </c>
      <c r="B567" s="67" t="s">
        <v>2645</v>
      </c>
      <c r="C567" s="68" t="s">
        <v>32543</v>
      </c>
      <c r="D567" s="67" t="s">
        <v>124</v>
      </c>
      <c r="E567" s="67" t="s">
        <v>818</v>
      </c>
      <c r="F567" s="77">
        <v>214.07</v>
      </c>
      <c r="G567" s="254">
        <f t="shared" si="8"/>
        <v>214.07</v>
      </c>
      <c r="H567" s="228"/>
      <c r="I567" s="318"/>
    </row>
    <row r="568" spans="1:9" ht="12.75" hidden="1" customHeight="1" outlineLevel="2">
      <c r="A568" s="214"/>
      <c r="B568" s="442"/>
      <c r="C568" s="203" t="s">
        <v>2632</v>
      </c>
      <c r="D568" s="203"/>
      <c r="E568" s="203" t="s">
        <v>300</v>
      </c>
      <c r="F568" s="205" t="s">
        <v>300</v>
      </c>
      <c r="G568" s="253" t="str">
        <f t="shared" si="8"/>
        <v/>
      </c>
      <c r="H568" s="228"/>
      <c r="I568" s="318"/>
    </row>
    <row r="569" spans="1:9" ht="11.85" hidden="1" customHeight="1" outlineLevel="3">
      <c r="A569" s="214" t="s">
        <v>15488</v>
      </c>
      <c r="B569" s="67" t="s">
        <v>2634</v>
      </c>
      <c r="C569" s="68" t="s">
        <v>32544</v>
      </c>
      <c r="D569" s="67" t="s">
        <v>124</v>
      </c>
      <c r="E569" s="67" t="s">
        <v>818</v>
      </c>
      <c r="F569" s="77">
        <v>142.80000000000001</v>
      </c>
      <c r="G569" s="254">
        <f t="shared" si="8"/>
        <v>142.80000000000001</v>
      </c>
      <c r="H569" s="228"/>
      <c r="I569" s="318"/>
    </row>
    <row r="570" spans="1:9" ht="11.85" hidden="1" customHeight="1" outlineLevel="3">
      <c r="A570" s="214" t="s">
        <v>32545</v>
      </c>
      <c r="B570" s="67" t="s">
        <v>32546</v>
      </c>
      <c r="C570" s="68" t="s">
        <v>32547</v>
      </c>
      <c r="D570" s="67" t="s">
        <v>51</v>
      </c>
      <c r="E570" s="67" t="s">
        <v>818</v>
      </c>
      <c r="F570" s="77">
        <v>447.97</v>
      </c>
      <c r="G570" s="254">
        <f t="shared" si="8"/>
        <v>447.97</v>
      </c>
      <c r="H570" s="228"/>
      <c r="I570" s="318"/>
    </row>
    <row r="571" spans="1:9" ht="11.85" hidden="1" customHeight="1" outlineLevel="3">
      <c r="A571" s="214" t="s">
        <v>32548</v>
      </c>
      <c r="B571" s="67" t="s">
        <v>32549</v>
      </c>
      <c r="C571" s="68" t="s">
        <v>32550</v>
      </c>
      <c r="D571" s="67" t="s">
        <v>51</v>
      </c>
      <c r="E571" s="67" t="s">
        <v>818</v>
      </c>
      <c r="F571" s="77">
        <v>524.41999999999996</v>
      </c>
      <c r="G571" s="254">
        <f t="shared" si="8"/>
        <v>524.41999999999996</v>
      </c>
      <c r="H571" s="228"/>
      <c r="I571" s="318"/>
    </row>
    <row r="572" spans="1:9" ht="11.85" hidden="1" customHeight="1" outlineLevel="3">
      <c r="A572" s="214" t="s">
        <v>15487</v>
      </c>
      <c r="B572" s="67" t="s">
        <v>2633</v>
      </c>
      <c r="C572" s="68" t="s">
        <v>32551</v>
      </c>
      <c r="D572" s="67" t="s">
        <v>51</v>
      </c>
      <c r="E572" s="67" t="s">
        <v>818</v>
      </c>
      <c r="F572" s="77">
        <v>333.47</v>
      </c>
      <c r="G572" s="254">
        <f t="shared" si="8"/>
        <v>333.47</v>
      </c>
      <c r="H572" s="228"/>
      <c r="I572" s="318"/>
    </row>
    <row r="573" spans="1:9" ht="11.85" hidden="1" customHeight="1" outlineLevel="3">
      <c r="A573" s="214" t="s">
        <v>15490</v>
      </c>
      <c r="B573" s="67" t="s">
        <v>2636</v>
      </c>
      <c r="C573" s="68" t="s">
        <v>32552</v>
      </c>
      <c r="D573" s="67" t="s">
        <v>124</v>
      </c>
      <c r="E573" s="67" t="s">
        <v>818</v>
      </c>
      <c r="F573" s="77">
        <v>227.72</v>
      </c>
      <c r="G573" s="254">
        <f t="shared" si="8"/>
        <v>227.72</v>
      </c>
      <c r="H573" s="228"/>
      <c r="I573" s="318"/>
    </row>
    <row r="574" spans="1:9" ht="11.85" hidden="1" customHeight="1" outlineLevel="3">
      <c r="A574" s="214" t="s">
        <v>15491</v>
      </c>
      <c r="B574" s="67" t="s">
        <v>2637</v>
      </c>
      <c r="C574" s="68" t="s">
        <v>32553</v>
      </c>
      <c r="D574" s="67" t="s">
        <v>124</v>
      </c>
      <c r="E574" s="67" t="s">
        <v>818</v>
      </c>
      <c r="F574" s="77">
        <v>252.08</v>
      </c>
      <c r="G574" s="254">
        <f t="shared" si="8"/>
        <v>252.08</v>
      </c>
      <c r="H574" s="228"/>
      <c r="I574" s="318"/>
    </row>
    <row r="575" spans="1:9" ht="11.85" hidden="1" customHeight="1" outlineLevel="3">
      <c r="A575" s="214" t="s">
        <v>15489</v>
      </c>
      <c r="B575" s="67" t="s">
        <v>2635</v>
      </c>
      <c r="C575" s="68" t="s">
        <v>32554</v>
      </c>
      <c r="D575" s="67" t="s">
        <v>124</v>
      </c>
      <c r="E575" s="67" t="s">
        <v>818</v>
      </c>
      <c r="F575" s="77">
        <v>1002.35</v>
      </c>
      <c r="G575" s="254">
        <f t="shared" si="8"/>
        <v>1002.35</v>
      </c>
      <c r="H575" s="228"/>
      <c r="I575" s="318"/>
    </row>
    <row r="576" spans="1:9" ht="12.75" hidden="1" customHeight="1" outlineLevel="2">
      <c r="A576" s="214"/>
      <c r="B576" s="442"/>
      <c r="C576" s="203" t="s">
        <v>2646</v>
      </c>
      <c r="D576" s="203"/>
      <c r="E576" s="203" t="s">
        <v>300</v>
      </c>
      <c r="F576" s="205" t="s">
        <v>300</v>
      </c>
      <c r="G576" s="253" t="str">
        <f t="shared" si="8"/>
        <v/>
      </c>
      <c r="H576" s="228"/>
      <c r="I576" s="318"/>
    </row>
    <row r="577" spans="1:9" ht="11.85" hidden="1" customHeight="1" outlineLevel="3">
      <c r="A577" s="214" t="s">
        <v>15499</v>
      </c>
      <c r="B577" s="67" t="s">
        <v>2648</v>
      </c>
      <c r="C577" s="68" t="s">
        <v>32555</v>
      </c>
      <c r="D577" s="67" t="s">
        <v>124</v>
      </c>
      <c r="E577" s="67" t="s">
        <v>818</v>
      </c>
      <c r="F577" s="77">
        <v>286.61</v>
      </c>
      <c r="G577" s="254">
        <f t="shared" ref="G577:G640" si="9">IFERROR(IF(E577="грн",ROUND(F577*(1-$G$2),2),ROUND(F577*(1-$G$2),2)*$E$2),"")</f>
        <v>286.61</v>
      </c>
      <c r="H577" s="228"/>
      <c r="I577" s="318"/>
    </row>
    <row r="578" spans="1:9" ht="11.85" hidden="1" customHeight="1" outlineLevel="3">
      <c r="A578" s="214" t="s">
        <v>15500</v>
      </c>
      <c r="B578" s="67" t="s">
        <v>2649</v>
      </c>
      <c r="C578" s="68" t="s">
        <v>32556</v>
      </c>
      <c r="D578" s="67" t="s">
        <v>124</v>
      </c>
      <c r="E578" s="67" t="s">
        <v>818</v>
      </c>
      <c r="F578" s="77">
        <v>167.2</v>
      </c>
      <c r="G578" s="254">
        <f t="shared" si="9"/>
        <v>167.2</v>
      </c>
      <c r="H578" s="228"/>
      <c r="I578" s="318"/>
    </row>
    <row r="579" spans="1:9" ht="11.85" hidden="1" customHeight="1" outlineLevel="3">
      <c r="A579" s="214" t="s">
        <v>32557</v>
      </c>
      <c r="B579" s="67" t="s">
        <v>32558</v>
      </c>
      <c r="C579" s="68" t="s">
        <v>32559</v>
      </c>
      <c r="D579" s="67" t="s">
        <v>51</v>
      </c>
      <c r="E579" s="67" t="s">
        <v>818</v>
      </c>
      <c r="F579" s="77">
        <v>561.84</v>
      </c>
      <c r="G579" s="254">
        <f t="shared" si="9"/>
        <v>561.84</v>
      </c>
      <c r="H579" s="228"/>
      <c r="I579" s="318"/>
    </row>
    <row r="580" spans="1:9" ht="11.85" hidden="1" customHeight="1" outlineLevel="3">
      <c r="A580" s="214" t="s">
        <v>15498</v>
      </c>
      <c r="B580" s="67" t="s">
        <v>2647</v>
      </c>
      <c r="C580" s="68" t="s">
        <v>32560</v>
      </c>
      <c r="D580" s="67" t="s">
        <v>51</v>
      </c>
      <c r="E580" s="67" t="s">
        <v>818</v>
      </c>
      <c r="F580" s="77">
        <v>349.2</v>
      </c>
      <c r="G580" s="254">
        <f t="shared" si="9"/>
        <v>349.2</v>
      </c>
      <c r="H580" s="228"/>
      <c r="I580" s="318"/>
    </row>
    <row r="581" spans="1:9" ht="11.85" hidden="1" customHeight="1" outlineLevel="3">
      <c r="A581" s="214" t="s">
        <v>15501</v>
      </c>
      <c r="B581" s="67" t="s">
        <v>2650</v>
      </c>
      <c r="C581" s="68" t="s">
        <v>32561</v>
      </c>
      <c r="D581" s="67" t="s">
        <v>124</v>
      </c>
      <c r="E581" s="67" t="s">
        <v>818</v>
      </c>
      <c r="F581" s="77">
        <v>230.02</v>
      </c>
      <c r="G581" s="254">
        <f t="shared" si="9"/>
        <v>230.02</v>
      </c>
      <c r="H581" s="228"/>
      <c r="I581" s="318"/>
    </row>
    <row r="582" spans="1:9" ht="11.85" hidden="1" customHeight="1" outlineLevel="3">
      <c r="A582" s="214" t="s">
        <v>15502</v>
      </c>
      <c r="B582" s="67" t="s">
        <v>2651</v>
      </c>
      <c r="C582" s="68" t="s">
        <v>32562</v>
      </c>
      <c r="D582" s="67" t="s">
        <v>124</v>
      </c>
      <c r="E582" s="67" t="s">
        <v>818</v>
      </c>
      <c r="F582" s="77">
        <v>254.4</v>
      </c>
      <c r="G582" s="254">
        <f t="shared" si="9"/>
        <v>254.4</v>
      </c>
      <c r="H582" s="228"/>
      <c r="I582" s="318"/>
    </row>
    <row r="583" spans="1:9" ht="12.75" hidden="1" customHeight="1" outlineLevel="2">
      <c r="A583" s="214"/>
      <c r="B583" s="442"/>
      <c r="C583" s="203" t="s">
        <v>2638</v>
      </c>
      <c r="D583" s="203"/>
      <c r="E583" s="203" t="s">
        <v>300</v>
      </c>
      <c r="F583" s="205" t="s">
        <v>300</v>
      </c>
      <c r="G583" s="253" t="str">
        <f t="shared" si="9"/>
        <v/>
      </c>
      <c r="H583" s="228"/>
      <c r="I583" s="318"/>
    </row>
    <row r="584" spans="1:9" ht="11.85" hidden="1" customHeight="1" outlineLevel="3">
      <c r="A584" s="214" t="s">
        <v>32563</v>
      </c>
      <c r="B584" s="67" t="s">
        <v>32564</v>
      </c>
      <c r="C584" s="68" t="s">
        <v>32565</v>
      </c>
      <c r="D584" s="67" t="s">
        <v>124</v>
      </c>
      <c r="E584" s="67" t="s">
        <v>818</v>
      </c>
      <c r="F584" s="77">
        <v>1407.05</v>
      </c>
      <c r="G584" s="254">
        <f t="shared" si="9"/>
        <v>1407.05</v>
      </c>
      <c r="H584" s="228"/>
      <c r="I584" s="318"/>
    </row>
    <row r="585" spans="1:9" ht="11.85" hidden="1" customHeight="1" outlineLevel="3">
      <c r="A585" s="214" t="s">
        <v>32566</v>
      </c>
      <c r="B585" s="67" t="s">
        <v>32567</v>
      </c>
      <c r="C585" s="68" t="s">
        <v>32568</v>
      </c>
      <c r="D585" s="67" t="s">
        <v>124</v>
      </c>
      <c r="E585" s="67" t="s">
        <v>818</v>
      </c>
      <c r="F585" s="77">
        <v>45.1</v>
      </c>
      <c r="G585" s="254">
        <f t="shared" si="9"/>
        <v>45.1</v>
      </c>
      <c r="H585" s="228"/>
      <c r="I585" s="318"/>
    </row>
    <row r="586" spans="1:9" ht="11.85" hidden="1" customHeight="1" outlineLevel="3">
      <c r="A586" s="214" t="s">
        <v>15492</v>
      </c>
      <c r="B586" s="67" t="s">
        <v>2639</v>
      </c>
      <c r="C586" s="68" t="s">
        <v>32569</v>
      </c>
      <c r="D586" s="67" t="s">
        <v>51</v>
      </c>
      <c r="E586" s="67" t="s">
        <v>818</v>
      </c>
      <c r="F586" s="77">
        <v>400.55</v>
      </c>
      <c r="G586" s="254">
        <f t="shared" si="9"/>
        <v>400.55</v>
      </c>
      <c r="H586" s="228"/>
      <c r="I586" s="318"/>
    </row>
    <row r="587" spans="1:9" ht="11.85" hidden="1" customHeight="1" outlineLevel="3">
      <c r="A587" s="214" t="s">
        <v>15493</v>
      </c>
      <c r="B587" s="67" t="s">
        <v>2640</v>
      </c>
      <c r="C587" s="68" t="s">
        <v>32570</v>
      </c>
      <c r="D587" s="67" t="s">
        <v>124</v>
      </c>
      <c r="E587" s="67" t="s">
        <v>818</v>
      </c>
      <c r="F587" s="77">
        <v>519.29999999999995</v>
      </c>
      <c r="G587" s="254">
        <f t="shared" si="9"/>
        <v>519.29999999999995</v>
      </c>
      <c r="H587" s="228"/>
      <c r="I587" s="318"/>
    </row>
    <row r="588" spans="1:9" ht="11.85" hidden="1" customHeight="1" outlineLevel="3">
      <c r="A588" s="214" t="s">
        <v>32571</v>
      </c>
      <c r="B588" s="67" t="s">
        <v>32572</v>
      </c>
      <c r="C588" s="68" t="s">
        <v>32573</v>
      </c>
      <c r="D588" s="67" t="s">
        <v>124</v>
      </c>
      <c r="E588" s="67" t="s">
        <v>818</v>
      </c>
      <c r="F588" s="77">
        <v>1303.27</v>
      </c>
      <c r="G588" s="254">
        <f t="shared" si="9"/>
        <v>1303.27</v>
      </c>
      <c r="H588" s="228"/>
      <c r="I588" s="318"/>
    </row>
    <row r="589" spans="1:9" ht="11.85" hidden="1" customHeight="1" outlineLevel="3">
      <c r="A589" s="214" t="s">
        <v>32574</v>
      </c>
      <c r="B589" s="67" t="s">
        <v>32575</v>
      </c>
      <c r="C589" s="68" t="s">
        <v>32576</v>
      </c>
      <c r="D589" s="67" t="s">
        <v>124</v>
      </c>
      <c r="E589" s="67" t="s">
        <v>818</v>
      </c>
      <c r="F589" s="77">
        <v>694.62</v>
      </c>
      <c r="G589" s="254">
        <f t="shared" si="9"/>
        <v>694.62</v>
      </c>
      <c r="H589" s="228"/>
      <c r="I589" s="318"/>
    </row>
    <row r="590" spans="1:9" ht="12.75" hidden="1" customHeight="1" outlineLevel="2">
      <c r="A590" s="214"/>
      <c r="B590" s="442"/>
      <c r="C590" s="203" t="s">
        <v>2652</v>
      </c>
      <c r="D590" s="203"/>
      <c r="E590" s="203" t="s">
        <v>300</v>
      </c>
      <c r="F590" s="205" t="s">
        <v>300</v>
      </c>
      <c r="G590" s="253" t="str">
        <f t="shared" si="9"/>
        <v/>
      </c>
      <c r="H590" s="228"/>
      <c r="I590" s="318"/>
    </row>
    <row r="591" spans="1:9" ht="11.85" hidden="1" customHeight="1" outlineLevel="3">
      <c r="A591" s="214" t="s">
        <v>15504</v>
      </c>
      <c r="B591" s="67" t="s">
        <v>2654</v>
      </c>
      <c r="C591" s="68" t="s">
        <v>32577</v>
      </c>
      <c r="D591" s="67" t="s">
        <v>124</v>
      </c>
      <c r="E591" s="67" t="s">
        <v>818</v>
      </c>
      <c r="F591" s="77">
        <v>168.08</v>
      </c>
      <c r="G591" s="254">
        <f t="shared" si="9"/>
        <v>168.08</v>
      </c>
      <c r="H591" s="228"/>
      <c r="I591" s="318"/>
    </row>
    <row r="592" spans="1:9" ht="11.85" hidden="1" customHeight="1" outlineLevel="3">
      <c r="A592" s="214" t="s">
        <v>15503</v>
      </c>
      <c r="B592" s="67" t="s">
        <v>2653</v>
      </c>
      <c r="C592" s="68" t="s">
        <v>32578</v>
      </c>
      <c r="D592" s="67" t="s">
        <v>51</v>
      </c>
      <c r="E592" s="67" t="s">
        <v>818</v>
      </c>
      <c r="F592" s="77">
        <v>698.09</v>
      </c>
      <c r="G592" s="254">
        <f t="shared" si="9"/>
        <v>698.09</v>
      </c>
      <c r="H592" s="228"/>
      <c r="I592" s="318"/>
    </row>
    <row r="593" spans="1:9" ht="11.85" hidden="1" customHeight="1" outlineLevel="3">
      <c r="A593" s="214" t="s">
        <v>15506</v>
      </c>
      <c r="B593" s="67" t="s">
        <v>2656</v>
      </c>
      <c r="C593" s="68" t="s">
        <v>32579</v>
      </c>
      <c r="D593" s="67" t="s">
        <v>124</v>
      </c>
      <c r="E593" s="67" t="s">
        <v>818</v>
      </c>
      <c r="F593" s="77">
        <v>415.46</v>
      </c>
      <c r="G593" s="254">
        <f t="shared" si="9"/>
        <v>415.46</v>
      </c>
      <c r="H593" s="228"/>
      <c r="I593" s="318"/>
    </row>
    <row r="594" spans="1:9" ht="11.85" hidden="1" customHeight="1" outlineLevel="3">
      <c r="A594" s="214" t="s">
        <v>15505</v>
      </c>
      <c r="B594" s="67" t="s">
        <v>2655</v>
      </c>
      <c r="C594" s="68" t="s">
        <v>32580</v>
      </c>
      <c r="D594" s="67" t="s">
        <v>124</v>
      </c>
      <c r="E594" s="67" t="s">
        <v>818</v>
      </c>
      <c r="F594" s="77">
        <v>461.09</v>
      </c>
      <c r="G594" s="254">
        <f t="shared" si="9"/>
        <v>461.09</v>
      </c>
      <c r="H594" s="228"/>
      <c r="I594" s="318"/>
    </row>
    <row r="595" spans="1:9" ht="12.75" hidden="1" customHeight="1" outlineLevel="2">
      <c r="A595" s="214"/>
      <c r="B595" s="442"/>
      <c r="C595" s="203" t="s">
        <v>2657</v>
      </c>
      <c r="D595" s="203"/>
      <c r="E595" s="203" t="s">
        <v>300</v>
      </c>
      <c r="F595" s="205" t="s">
        <v>300</v>
      </c>
      <c r="G595" s="253" t="str">
        <f t="shared" si="9"/>
        <v/>
      </c>
      <c r="H595" s="228"/>
      <c r="I595" s="318"/>
    </row>
    <row r="596" spans="1:9" ht="11.85" hidden="1" customHeight="1" outlineLevel="3">
      <c r="A596" s="214" t="s">
        <v>15517</v>
      </c>
      <c r="B596" s="67" t="s">
        <v>2668</v>
      </c>
      <c r="C596" s="68" t="s">
        <v>32581</v>
      </c>
      <c r="D596" s="67" t="s">
        <v>124</v>
      </c>
      <c r="E596" s="67" t="s">
        <v>818</v>
      </c>
      <c r="F596" s="77">
        <v>351.53</v>
      </c>
      <c r="G596" s="254">
        <f t="shared" si="9"/>
        <v>351.53</v>
      </c>
      <c r="H596" s="228"/>
      <c r="I596" s="318"/>
    </row>
    <row r="597" spans="1:9" ht="11.85" hidden="1" customHeight="1" outlineLevel="3">
      <c r="A597" s="214" t="s">
        <v>15518</v>
      </c>
      <c r="B597" s="67" t="s">
        <v>2669</v>
      </c>
      <c r="C597" s="68" t="s">
        <v>32582</v>
      </c>
      <c r="D597" s="67" t="s">
        <v>124</v>
      </c>
      <c r="E597" s="67" t="s">
        <v>818</v>
      </c>
      <c r="F597" s="77">
        <v>537.4</v>
      </c>
      <c r="G597" s="254">
        <f t="shared" si="9"/>
        <v>537.4</v>
      </c>
      <c r="H597" s="228"/>
      <c r="I597" s="318"/>
    </row>
    <row r="598" spans="1:9" ht="11.85" hidden="1" customHeight="1" outlineLevel="3">
      <c r="A598" s="214" t="s">
        <v>15519</v>
      </c>
      <c r="B598" s="67" t="s">
        <v>2670</v>
      </c>
      <c r="C598" s="68" t="s">
        <v>32583</v>
      </c>
      <c r="D598" s="67" t="s">
        <v>124</v>
      </c>
      <c r="E598" s="67" t="s">
        <v>818</v>
      </c>
      <c r="F598" s="77">
        <v>558.78</v>
      </c>
      <c r="G598" s="254">
        <f t="shared" si="9"/>
        <v>558.78</v>
      </c>
      <c r="H598" s="228"/>
      <c r="I598" s="318"/>
    </row>
    <row r="599" spans="1:9" ht="11.85" hidden="1" customHeight="1" outlineLevel="3">
      <c r="A599" s="214" t="s">
        <v>15516</v>
      </c>
      <c r="B599" s="67" t="s">
        <v>2667</v>
      </c>
      <c r="C599" s="68" t="s">
        <v>32584</v>
      </c>
      <c r="D599" s="67" t="s">
        <v>124</v>
      </c>
      <c r="E599" s="67" t="s">
        <v>818</v>
      </c>
      <c r="F599" s="77">
        <v>241.67</v>
      </c>
      <c r="G599" s="254">
        <f t="shared" si="9"/>
        <v>241.67</v>
      </c>
      <c r="H599" s="228"/>
      <c r="I599" s="318"/>
    </row>
    <row r="600" spans="1:9" ht="11.85" hidden="1" customHeight="1" outlineLevel="3">
      <c r="A600" s="214" t="s">
        <v>15510</v>
      </c>
      <c r="B600" s="67" t="s">
        <v>2661</v>
      </c>
      <c r="C600" s="68" t="s">
        <v>32585</v>
      </c>
      <c r="D600" s="67" t="s">
        <v>124</v>
      </c>
      <c r="E600" s="67" t="s">
        <v>818</v>
      </c>
      <c r="F600" s="77">
        <v>168.5</v>
      </c>
      <c r="G600" s="254">
        <f t="shared" si="9"/>
        <v>168.5</v>
      </c>
      <c r="H600" s="228"/>
      <c r="I600" s="318"/>
    </row>
    <row r="601" spans="1:9" ht="11.85" hidden="1" customHeight="1" outlineLevel="3">
      <c r="A601" s="214" t="s">
        <v>15520</v>
      </c>
      <c r="B601" s="67" t="s">
        <v>2671</v>
      </c>
      <c r="C601" s="68" t="s">
        <v>32586</v>
      </c>
      <c r="D601" s="67" t="s">
        <v>124</v>
      </c>
      <c r="E601" s="67" t="s">
        <v>818</v>
      </c>
      <c r="F601" s="77">
        <v>51.91</v>
      </c>
      <c r="G601" s="254">
        <f t="shared" si="9"/>
        <v>51.91</v>
      </c>
      <c r="H601" s="228"/>
      <c r="I601" s="318"/>
    </row>
    <row r="602" spans="1:9" ht="11.85" hidden="1" customHeight="1" outlineLevel="3">
      <c r="A602" s="214" t="s">
        <v>15507</v>
      </c>
      <c r="B602" s="67" t="s">
        <v>2658</v>
      </c>
      <c r="C602" s="68" t="s">
        <v>32587</v>
      </c>
      <c r="D602" s="67" t="s">
        <v>51</v>
      </c>
      <c r="E602" s="67" t="s">
        <v>818</v>
      </c>
      <c r="F602" s="77">
        <v>607.37</v>
      </c>
      <c r="G602" s="254">
        <f t="shared" si="9"/>
        <v>607.37</v>
      </c>
      <c r="H602" s="228"/>
      <c r="I602" s="318"/>
    </row>
    <row r="603" spans="1:9" ht="11.85" hidden="1" customHeight="1" outlineLevel="3">
      <c r="A603" s="214" t="s">
        <v>15514</v>
      </c>
      <c r="B603" s="67" t="s">
        <v>2665</v>
      </c>
      <c r="C603" s="68" t="s">
        <v>32588</v>
      </c>
      <c r="D603" s="67" t="s">
        <v>124</v>
      </c>
      <c r="E603" s="67" t="s">
        <v>818</v>
      </c>
      <c r="F603" s="77">
        <v>384.35</v>
      </c>
      <c r="G603" s="254">
        <f t="shared" si="9"/>
        <v>384.35</v>
      </c>
      <c r="H603" s="228"/>
      <c r="I603" s="318"/>
    </row>
    <row r="604" spans="1:9" ht="11.85" hidden="1" customHeight="1" outlineLevel="3">
      <c r="A604" s="214" t="s">
        <v>15515</v>
      </c>
      <c r="B604" s="67" t="s">
        <v>2666</v>
      </c>
      <c r="C604" s="68" t="s">
        <v>32589</v>
      </c>
      <c r="D604" s="67" t="s">
        <v>124</v>
      </c>
      <c r="E604" s="67" t="s">
        <v>818</v>
      </c>
      <c r="F604" s="77">
        <v>585.54999999999995</v>
      </c>
      <c r="G604" s="254">
        <f t="shared" si="9"/>
        <v>585.54999999999995</v>
      </c>
      <c r="H604" s="228"/>
      <c r="I604" s="318"/>
    </row>
    <row r="605" spans="1:9" ht="11.85" hidden="1" customHeight="1" outlineLevel="3">
      <c r="A605" s="214" t="s">
        <v>15512</v>
      </c>
      <c r="B605" s="67" t="s">
        <v>2663</v>
      </c>
      <c r="C605" s="68" t="s">
        <v>32590</v>
      </c>
      <c r="D605" s="67" t="s">
        <v>124</v>
      </c>
      <c r="E605" s="67" t="s">
        <v>818</v>
      </c>
      <c r="F605" s="77">
        <v>428.46</v>
      </c>
      <c r="G605" s="254">
        <f t="shared" si="9"/>
        <v>428.46</v>
      </c>
      <c r="H605" s="228"/>
      <c r="I605" s="318"/>
    </row>
    <row r="606" spans="1:9" ht="11.85" hidden="1" customHeight="1" outlineLevel="3">
      <c r="A606" s="214" t="s">
        <v>15511</v>
      </c>
      <c r="B606" s="67" t="s">
        <v>2662</v>
      </c>
      <c r="C606" s="68" t="s">
        <v>32591</v>
      </c>
      <c r="D606" s="67" t="s">
        <v>124</v>
      </c>
      <c r="E606" s="67" t="s">
        <v>818</v>
      </c>
      <c r="F606" s="77">
        <v>470.72</v>
      </c>
      <c r="G606" s="254">
        <f t="shared" si="9"/>
        <v>470.72</v>
      </c>
      <c r="H606" s="228"/>
      <c r="I606" s="318"/>
    </row>
    <row r="607" spans="1:9" ht="11.85" hidden="1" customHeight="1" outlineLevel="3">
      <c r="A607" s="214" t="s">
        <v>15513</v>
      </c>
      <c r="B607" s="67" t="s">
        <v>2664</v>
      </c>
      <c r="C607" s="68" t="s">
        <v>32592</v>
      </c>
      <c r="D607" s="67" t="s">
        <v>124</v>
      </c>
      <c r="E607" s="67" t="s">
        <v>818</v>
      </c>
      <c r="F607" s="77">
        <v>676.64</v>
      </c>
      <c r="G607" s="254">
        <f t="shared" si="9"/>
        <v>676.64</v>
      </c>
      <c r="H607" s="228"/>
      <c r="I607" s="318"/>
    </row>
    <row r="608" spans="1:9" ht="11.85" hidden="1" customHeight="1" outlineLevel="3">
      <c r="A608" s="214" t="s">
        <v>15508</v>
      </c>
      <c r="B608" s="67" t="s">
        <v>2659</v>
      </c>
      <c r="C608" s="68" t="s">
        <v>32593</v>
      </c>
      <c r="D608" s="67" t="s">
        <v>124</v>
      </c>
      <c r="E608" s="67" t="s">
        <v>818</v>
      </c>
      <c r="F608" s="77">
        <v>282.66000000000003</v>
      </c>
      <c r="G608" s="254">
        <f t="shared" si="9"/>
        <v>282.66000000000003</v>
      </c>
      <c r="H608" s="228"/>
      <c r="I608" s="318"/>
    </row>
    <row r="609" spans="1:9" ht="11.85" hidden="1" customHeight="1" outlineLevel="3">
      <c r="A609" s="214" t="s">
        <v>15509</v>
      </c>
      <c r="B609" s="67" t="s">
        <v>2660</v>
      </c>
      <c r="C609" s="68" t="s">
        <v>32594</v>
      </c>
      <c r="D609" s="67" t="s">
        <v>124</v>
      </c>
      <c r="E609" s="67" t="s">
        <v>818</v>
      </c>
      <c r="F609" s="77">
        <v>332.27</v>
      </c>
      <c r="G609" s="254">
        <f t="shared" si="9"/>
        <v>332.27</v>
      </c>
      <c r="H609" s="228"/>
      <c r="I609" s="318"/>
    </row>
    <row r="610" spans="1:9" ht="13.35" hidden="1" customHeight="1" outlineLevel="1">
      <c r="A610" s="214"/>
      <c r="B610" s="209"/>
      <c r="C610" s="209" t="s">
        <v>32595</v>
      </c>
      <c r="D610" s="209"/>
      <c r="E610" s="209" t="s">
        <v>300</v>
      </c>
      <c r="F610" s="210" t="s">
        <v>300</v>
      </c>
      <c r="G610" s="210" t="str">
        <f t="shared" si="9"/>
        <v/>
      </c>
      <c r="H610" s="228"/>
      <c r="I610" s="318"/>
    </row>
    <row r="611" spans="1:9" ht="11.85" hidden="1" customHeight="1" outlineLevel="3">
      <c r="A611" s="214" t="s">
        <v>15525</v>
      </c>
      <c r="B611" s="67" t="s">
        <v>2676</v>
      </c>
      <c r="C611" s="68" t="s">
        <v>32596</v>
      </c>
      <c r="D611" s="67" t="s">
        <v>124</v>
      </c>
      <c r="E611" s="67" t="s">
        <v>818</v>
      </c>
      <c r="F611" s="77">
        <v>2594.5700000000002</v>
      </c>
      <c r="G611" s="254">
        <f t="shared" si="9"/>
        <v>2594.5700000000002</v>
      </c>
      <c r="H611" s="228"/>
      <c r="I611" s="318"/>
    </row>
    <row r="612" spans="1:9" ht="11.85" hidden="1" customHeight="1" outlineLevel="3">
      <c r="A612" s="214" t="s">
        <v>15526</v>
      </c>
      <c r="B612" s="67" t="s">
        <v>2677</v>
      </c>
      <c r="C612" s="68" t="s">
        <v>32597</v>
      </c>
      <c r="D612" s="67" t="s">
        <v>124</v>
      </c>
      <c r="E612" s="67" t="s">
        <v>818</v>
      </c>
      <c r="F612" s="77">
        <v>228.77</v>
      </c>
      <c r="G612" s="254">
        <f t="shared" si="9"/>
        <v>228.77</v>
      </c>
      <c r="H612" s="228"/>
      <c r="I612" s="318"/>
    </row>
    <row r="613" spans="1:9" ht="11.85" hidden="1" customHeight="1" outlineLevel="3">
      <c r="A613" s="214" t="s">
        <v>15522</v>
      </c>
      <c r="B613" s="67" t="s">
        <v>2673</v>
      </c>
      <c r="C613" s="68" t="s">
        <v>32598</v>
      </c>
      <c r="D613" s="67" t="s">
        <v>51</v>
      </c>
      <c r="E613" s="67" t="s">
        <v>818</v>
      </c>
      <c r="F613" s="77">
        <v>752.57</v>
      </c>
      <c r="G613" s="254">
        <f t="shared" si="9"/>
        <v>752.57</v>
      </c>
      <c r="H613" s="228"/>
      <c r="I613" s="318"/>
    </row>
    <row r="614" spans="1:9" ht="11.85" hidden="1" customHeight="1" outlineLevel="3">
      <c r="A614" s="214" t="s">
        <v>32599</v>
      </c>
      <c r="B614" s="67" t="s">
        <v>32600</v>
      </c>
      <c r="C614" s="68" t="s">
        <v>32601</v>
      </c>
      <c r="D614" s="67" t="s">
        <v>51</v>
      </c>
      <c r="E614" s="67" t="s">
        <v>818</v>
      </c>
      <c r="F614" s="77">
        <v>494.74</v>
      </c>
      <c r="G614" s="254">
        <f t="shared" si="9"/>
        <v>494.74</v>
      </c>
      <c r="H614" s="228"/>
      <c r="I614" s="318"/>
    </row>
    <row r="615" spans="1:9" ht="11.85" hidden="1" customHeight="1" outlineLevel="3">
      <c r="A615" s="214" t="s">
        <v>32602</v>
      </c>
      <c r="B615" s="67" t="s">
        <v>32603</v>
      </c>
      <c r="C615" s="68" t="s">
        <v>32604</v>
      </c>
      <c r="D615" s="67" t="s">
        <v>51</v>
      </c>
      <c r="E615" s="67" t="s">
        <v>818</v>
      </c>
      <c r="F615" s="77">
        <v>772.69</v>
      </c>
      <c r="G615" s="254">
        <f t="shared" si="9"/>
        <v>772.69</v>
      </c>
      <c r="H615" s="228"/>
      <c r="I615" s="318"/>
    </row>
    <row r="616" spans="1:9" ht="11.85" hidden="1" customHeight="1" outlineLevel="3">
      <c r="A616" s="214" t="s">
        <v>15521</v>
      </c>
      <c r="B616" s="67" t="s">
        <v>2672</v>
      </c>
      <c r="C616" s="68" t="s">
        <v>32605</v>
      </c>
      <c r="D616" s="67" t="s">
        <v>51</v>
      </c>
      <c r="E616" s="67" t="s">
        <v>818</v>
      </c>
      <c r="F616" s="77">
        <v>498.98</v>
      </c>
      <c r="G616" s="254">
        <f t="shared" si="9"/>
        <v>498.98</v>
      </c>
      <c r="H616" s="228"/>
      <c r="I616" s="318"/>
    </row>
    <row r="617" spans="1:9" ht="11.85" hidden="1" customHeight="1" outlineLevel="3">
      <c r="A617" s="214" t="s">
        <v>15523</v>
      </c>
      <c r="B617" s="67" t="s">
        <v>2674</v>
      </c>
      <c r="C617" s="68" t="s">
        <v>32606</v>
      </c>
      <c r="D617" s="67" t="s">
        <v>51</v>
      </c>
      <c r="E617" s="67" t="s">
        <v>818</v>
      </c>
      <c r="F617" s="77">
        <v>1046.71</v>
      </c>
      <c r="G617" s="254">
        <f t="shared" si="9"/>
        <v>1046.71</v>
      </c>
      <c r="H617" s="228"/>
      <c r="I617" s="318"/>
    </row>
    <row r="618" spans="1:9" ht="11.85" hidden="1" customHeight="1" outlineLevel="3">
      <c r="A618" s="214" t="s">
        <v>15529</v>
      </c>
      <c r="B618" s="67" t="s">
        <v>2680</v>
      </c>
      <c r="C618" s="68" t="s">
        <v>32607</v>
      </c>
      <c r="D618" s="67" t="s">
        <v>124</v>
      </c>
      <c r="E618" s="67" t="s">
        <v>818</v>
      </c>
      <c r="F618" s="77">
        <v>5393.35</v>
      </c>
      <c r="G618" s="254">
        <f t="shared" si="9"/>
        <v>5393.35</v>
      </c>
      <c r="H618" s="228"/>
      <c r="I618" s="318"/>
    </row>
    <row r="619" spans="1:9" ht="11.85" hidden="1" customHeight="1" outlineLevel="3">
      <c r="A619" s="214" t="s">
        <v>15528</v>
      </c>
      <c r="B619" s="67" t="s">
        <v>2679</v>
      </c>
      <c r="C619" s="68" t="s">
        <v>32608</v>
      </c>
      <c r="D619" s="67" t="s">
        <v>124</v>
      </c>
      <c r="E619" s="67" t="s">
        <v>818</v>
      </c>
      <c r="F619" s="77">
        <v>2288.5</v>
      </c>
      <c r="G619" s="254">
        <f t="shared" si="9"/>
        <v>2288.5</v>
      </c>
      <c r="H619" s="228"/>
      <c r="I619" s="318"/>
    </row>
    <row r="620" spans="1:9" ht="11.85" hidden="1" customHeight="1" outlineLevel="3">
      <c r="A620" s="214" t="s">
        <v>15527</v>
      </c>
      <c r="B620" s="67" t="s">
        <v>2678</v>
      </c>
      <c r="C620" s="68" t="s">
        <v>32609</v>
      </c>
      <c r="D620" s="67" t="s">
        <v>124</v>
      </c>
      <c r="E620" s="67" t="s">
        <v>818</v>
      </c>
      <c r="F620" s="77">
        <v>615.02</v>
      </c>
      <c r="G620" s="254">
        <f t="shared" si="9"/>
        <v>615.02</v>
      </c>
      <c r="H620" s="228"/>
      <c r="I620" s="318"/>
    </row>
    <row r="621" spans="1:9" ht="11.85" hidden="1" customHeight="1" outlineLevel="3">
      <c r="A621" s="214" t="s">
        <v>15524</v>
      </c>
      <c r="B621" s="67" t="s">
        <v>2675</v>
      </c>
      <c r="C621" s="68" t="s">
        <v>32610</v>
      </c>
      <c r="D621" s="67" t="s">
        <v>124</v>
      </c>
      <c r="E621" s="67" t="s">
        <v>818</v>
      </c>
      <c r="F621" s="77">
        <v>854.7</v>
      </c>
      <c r="G621" s="254">
        <f t="shared" si="9"/>
        <v>854.7</v>
      </c>
      <c r="H621" s="228"/>
      <c r="I621" s="318"/>
    </row>
    <row r="622" spans="1:9" s="183" customFormat="1" ht="13.35" customHeight="1" collapsed="1">
      <c r="B622" s="446"/>
      <c r="C622" s="446" t="s">
        <v>31727</v>
      </c>
      <c r="D622" s="446"/>
      <c r="E622" s="446" t="s">
        <v>300</v>
      </c>
      <c r="F622" s="213" t="s">
        <v>300</v>
      </c>
      <c r="G622" s="252" t="str">
        <f t="shared" si="9"/>
        <v/>
      </c>
      <c r="H622" s="228"/>
      <c r="I622" s="318"/>
    </row>
    <row r="623" spans="1:9" ht="11.85" hidden="1" customHeight="1" outlineLevel="3">
      <c r="A623" s="214" t="s">
        <v>31728</v>
      </c>
      <c r="B623" s="67" t="s">
        <v>31729</v>
      </c>
      <c r="C623" s="68" t="s">
        <v>31730</v>
      </c>
      <c r="D623" s="67" t="s">
        <v>124</v>
      </c>
      <c r="E623" s="67" t="s">
        <v>818</v>
      </c>
      <c r="F623" s="77">
        <v>136.80000000000001</v>
      </c>
      <c r="G623" s="254">
        <f t="shared" si="9"/>
        <v>136.80000000000001</v>
      </c>
      <c r="H623" s="228"/>
      <c r="I623" s="318"/>
    </row>
    <row r="624" spans="1:9" ht="11.85" hidden="1" customHeight="1" outlineLevel="3">
      <c r="A624" s="214" t="s">
        <v>31731</v>
      </c>
      <c r="B624" s="67" t="s">
        <v>31732</v>
      </c>
      <c r="C624" s="68" t="s">
        <v>31733</v>
      </c>
      <c r="D624" s="67" t="s">
        <v>124</v>
      </c>
      <c r="E624" s="67" t="s">
        <v>818</v>
      </c>
      <c r="F624" s="77">
        <v>1041.74</v>
      </c>
      <c r="G624" s="254">
        <f t="shared" si="9"/>
        <v>1041.74</v>
      </c>
      <c r="H624" s="228"/>
      <c r="I624" s="318"/>
    </row>
    <row r="625" spans="1:9" ht="11.85" hidden="1" customHeight="1" outlineLevel="3">
      <c r="A625" s="214" t="s">
        <v>31734</v>
      </c>
      <c r="B625" s="67" t="s">
        <v>31735</v>
      </c>
      <c r="C625" s="68" t="s">
        <v>31736</v>
      </c>
      <c r="D625" s="67" t="s">
        <v>124</v>
      </c>
      <c r="E625" s="67" t="s">
        <v>818</v>
      </c>
      <c r="F625" s="77">
        <v>3642.62</v>
      </c>
      <c r="G625" s="254">
        <f t="shared" si="9"/>
        <v>3642.62</v>
      </c>
      <c r="H625" s="228"/>
      <c r="I625" s="318"/>
    </row>
    <row r="626" spans="1:9" ht="11.85" hidden="1" customHeight="1" outlineLevel="3">
      <c r="A626" s="214" t="s">
        <v>31737</v>
      </c>
      <c r="B626" s="67" t="s">
        <v>31738</v>
      </c>
      <c r="C626" s="68" t="s">
        <v>31739</v>
      </c>
      <c r="D626" s="67" t="s">
        <v>124</v>
      </c>
      <c r="E626" s="67" t="s">
        <v>818</v>
      </c>
      <c r="F626" s="77">
        <v>2193.84</v>
      </c>
      <c r="G626" s="254">
        <f t="shared" si="9"/>
        <v>2193.84</v>
      </c>
      <c r="H626" s="228"/>
      <c r="I626" s="318"/>
    </row>
    <row r="627" spans="1:9" ht="11.85" hidden="1" customHeight="1" outlineLevel="3">
      <c r="A627" s="214" t="s">
        <v>31740</v>
      </c>
      <c r="B627" s="67" t="s">
        <v>31741</v>
      </c>
      <c r="C627" s="68" t="s">
        <v>31742</v>
      </c>
      <c r="D627" s="67" t="s">
        <v>124</v>
      </c>
      <c r="E627" s="67" t="s">
        <v>818</v>
      </c>
      <c r="F627" s="77">
        <v>2037.95</v>
      </c>
      <c r="G627" s="254">
        <f t="shared" si="9"/>
        <v>2037.95</v>
      </c>
      <c r="H627" s="228"/>
      <c r="I627" s="318"/>
    </row>
    <row r="628" spans="1:9" ht="11.85" hidden="1" customHeight="1" outlineLevel="3">
      <c r="A628" s="214" t="s">
        <v>31743</v>
      </c>
      <c r="B628" s="67" t="s">
        <v>31744</v>
      </c>
      <c r="C628" s="68" t="s">
        <v>31745</v>
      </c>
      <c r="D628" s="67" t="s">
        <v>124</v>
      </c>
      <c r="E628" s="67" t="s">
        <v>818</v>
      </c>
      <c r="F628" s="77">
        <v>2385.35</v>
      </c>
      <c r="G628" s="254">
        <f t="shared" si="9"/>
        <v>2385.35</v>
      </c>
      <c r="H628" s="228"/>
      <c r="I628" s="318"/>
    </row>
    <row r="629" spans="1:9" ht="11.85" hidden="1" customHeight="1" outlineLevel="3">
      <c r="A629" s="214" t="s">
        <v>31746</v>
      </c>
      <c r="B629" s="67" t="s">
        <v>31747</v>
      </c>
      <c r="C629" s="68" t="s">
        <v>31748</v>
      </c>
      <c r="D629" s="67" t="s">
        <v>124</v>
      </c>
      <c r="E629" s="67" t="s">
        <v>818</v>
      </c>
      <c r="F629" s="77">
        <v>7429.91</v>
      </c>
      <c r="G629" s="254">
        <f t="shared" si="9"/>
        <v>7429.91</v>
      </c>
      <c r="H629" s="228"/>
      <c r="I629" s="318"/>
    </row>
    <row r="630" spans="1:9" ht="11.85" hidden="1" customHeight="1" outlineLevel="3">
      <c r="A630" s="214" t="s">
        <v>31749</v>
      </c>
      <c r="B630" s="67" t="s">
        <v>31750</v>
      </c>
      <c r="C630" s="68" t="s">
        <v>31751</v>
      </c>
      <c r="D630" s="67" t="s">
        <v>124</v>
      </c>
      <c r="E630" s="67" t="s">
        <v>818</v>
      </c>
      <c r="F630" s="77">
        <v>775.5</v>
      </c>
      <c r="G630" s="254">
        <f t="shared" si="9"/>
        <v>775.5</v>
      </c>
      <c r="H630" s="228"/>
      <c r="I630" s="318"/>
    </row>
    <row r="631" spans="1:9" ht="11.85" hidden="1" customHeight="1" outlineLevel="3">
      <c r="A631" s="214" t="s">
        <v>31752</v>
      </c>
      <c r="B631" s="67" t="s">
        <v>31753</v>
      </c>
      <c r="C631" s="68" t="s">
        <v>31754</v>
      </c>
      <c r="D631" s="67" t="s">
        <v>124</v>
      </c>
      <c r="E631" s="67" t="s">
        <v>818</v>
      </c>
      <c r="F631" s="77">
        <v>27657.13</v>
      </c>
      <c r="G631" s="254">
        <f t="shared" si="9"/>
        <v>27657.13</v>
      </c>
      <c r="H631" s="228"/>
      <c r="I631" s="318"/>
    </row>
    <row r="632" spans="1:9" ht="11.85" hidden="1" customHeight="1" outlineLevel="3">
      <c r="A632" s="214" t="s">
        <v>31755</v>
      </c>
      <c r="B632" s="67" t="s">
        <v>31756</v>
      </c>
      <c r="C632" s="68" t="s">
        <v>31757</v>
      </c>
      <c r="D632" s="67" t="s">
        <v>124</v>
      </c>
      <c r="E632" s="67" t="s">
        <v>818</v>
      </c>
      <c r="F632" s="77">
        <v>29144.48</v>
      </c>
      <c r="G632" s="254">
        <f t="shared" si="9"/>
        <v>29144.48</v>
      </c>
      <c r="H632" s="228"/>
      <c r="I632" s="318"/>
    </row>
    <row r="633" spans="1:9" ht="11.85" hidden="1" customHeight="1" outlineLevel="3">
      <c r="A633" s="214" t="s">
        <v>31758</v>
      </c>
      <c r="B633" s="67" t="s">
        <v>31759</v>
      </c>
      <c r="C633" s="68" t="s">
        <v>31760</v>
      </c>
      <c r="D633" s="67" t="s">
        <v>124</v>
      </c>
      <c r="E633" s="67" t="s">
        <v>818</v>
      </c>
      <c r="F633" s="77">
        <v>22932.46</v>
      </c>
      <c r="G633" s="254">
        <f t="shared" si="9"/>
        <v>22932.46</v>
      </c>
      <c r="H633" s="228"/>
      <c r="I633" s="318"/>
    </row>
    <row r="634" spans="1:9" ht="11.85" hidden="1" customHeight="1" outlineLevel="3">
      <c r="A634" s="214" t="s">
        <v>31761</v>
      </c>
      <c r="B634" s="67" t="s">
        <v>31762</v>
      </c>
      <c r="C634" s="68" t="s">
        <v>31763</v>
      </c>
      <c r="D634" s="67" t="s">
        <v>124</v>
      </c>
      <c r="E634" s="67" t="s">
        <v>818</v>
      </c>
      <c r="F634" s="77">
        <v>25788.59</v>
      </c>
      <c r="G634" s="254">
        <f t="shared" si="9"/>
        <v>25788.59</v>
      </c>
      <c r="H634" s="228"/>
      <c r="I634" s="318"/>
    </row>
    <row r="635" spans="1:9" ht="11.85" hidden="1" customHeight="1" outlineLevel="3">
      <c r="A635" s="214" t="s">
        <v>31764</v>
      </c>
      <c r="B635" s="67" t="s">
        <v>31765</v>
      </c>
      <c r="C635" s="68" t="s">
        <v>31766</v>
      </c>
      <c r="D635" s="67" t="s">
        <v>124</v>
      </c>
      <c r="E635" s="67" t="s">
        <v>818</v>
      </c>
      <c r="F635" s="77">
        <v>36412.28</v>
      </c>
      <c r="G635" s="254">
        <f t="shared" si="9"/>
        <v>36412.28</v>
      </c>
      <c r="H635" s="228"/>
      <c r="I635" s="318"/>
    </row>
    <row r="636" spans="1:9" ht="11.85" hidden="1" customHeight="1" outlineLevel="3">
      <c r="A636" s="214" t="s">
        <v>31767</v>
      </c>
      <c r="B636" s="67" t="s">
        <v>31768</v>
      </c>
      <c r="C636" s="68" t="s">
        <v>31769</v>
      </c>
      <c r="D636" s="67" t="s">
        <v>124</v>
      </c>
      <c r="E636" s="67" t="s">
        <v>818</v>
      </c>
      <c r="F636" s="77">
        <v>28665.56</v>
      </c>
      <c r="G636" s="254">
        <f t="shared" si="9"/>
        <v>28665.56</v>
      </c>
      <c r="H636" s="228"/>
      <c r="I636" s="318"/>
    </row>
    <row r="637" spans="1:9" ht="11.85" hidden="1" customHeight="1" outlineLevel="3">
      <c r="A637" s="214" t="s">
        <v>31770</v>
      </c>
      <c r="B637" s="67" t="s">
        <v>31771</v>
      </c>
      <c r="C637" s="68" t="s">
        <v>31772</v>
      </c>
      <c r="D637" s="67" t="s">
        <v>124</v>
      </c>
      <c r="E637" s="67" t="s">
        <v>818</v>
      </c>
      <c r="F637" s="77">
        <v>32614.98</v>
      </c>
      <c r="G637" s="254">
        <f t="shared" si="9"/>
        <v>32614.98</v>
      </c>
      <c r="H637" s="228"/>
      <c r="I637" s="318"/>
    </row>
    <row r="638" spans="1:9" ht="11.85" hidden="1" customHeight="1" outlineLevel="3">
      <c r="A638" s="214" t="s">
        <v>31773</v>
      </c>
      <c r="B638" s="67" t="s">
        <v>31774</v>
      </c>
      <c r="C638" s="68" t="s">
        <v>31775</v>
      </c>
      <c r="D638" s="67" t="s">
        <v>124</v>
      </c>
      <c r="E638" s="67" t="s">
        <v>818</v>
      </c>
      <c r="F638" s="77">
        <v>32374.62</v>
      </c>
      <c r="G638" s="254">
        <f t="shared" si="9"/>
        <v>32374.62</v>
      </c>
      <c r="H638" s="228"/>
      <c r="I638" s="318"/>
    </row>
    <row r="639" spans="1:9" ht="11.85" hidden="1" customHeight="1" outlineLevel="3">
      <c r="A639" s="214" t="s">
        <v>31776</v>
      </c>
      <c r="B639" s="67" t="s">
        <v>31777</v>
      </c>
      <c r="C639" s="68" t="s">
        <v>31778</v>
      </c>
      <c r="D639" s="67" t="s">
        <v>124</v>
      </c>
      <c r="E639" s="67" t="s">
        <v>818</v>
      </c>
      <c r="F639" s="77">
        <v>23212.09</v>
      </c>
      <c r="G639" s="254">
        <f t="shared" si="9"/>
        <v>23212.09</v>
      </c>
      <c r="H639" s="228"/>
      <c r="I639" s="318"/>
    </row>
    <row r="640" spans="1:9" ht="11.85" hidden="1" customHeight="1" outlineLevel="3">
      <c r="A640" s="214" t="s">
        <v>31779</v>
      </c>
      <c r="B640" s="67" t="s">
        <v>31780</v>
      </c>
      <c r="C640" s="68" t="s">
        <v>31781</v>
      </c>
      <c r="D640" s="67" t="s">
        <v>124</v>
      </c>
      <c r="E640" s="67" t="s">
        <v>818</v>
      </c>
      <c r="F640" s="77">
        <v>30623.23</v>
      </c>
      <c r="G640" s="254">
        <f t="shared" si="9"/>
        <v>30623.23</v>
      </c>
      <c r="H640" s="228"/>
      <c r="I640" s="318"/>
    </row>
    <row r="641" spans="1:9" ht="11.85" hidden="1" customHeight="1" outlineLevel="3">
      <c r="A641" s="214" t="s">
        <v>31782</v>
      </c>
      <c r="B641" s="67" t="s">
        <v>31783</v>
      </c>
      <c r="C641" s="68" t="s">
        <v>31784</v>
      </c>
      <c r="D641" s="67" t="s">
        <v>124</v>
      </c>
      <c r="E641" s="67" t="s">
        <v>818</v>
      </c>
      <c r="F641" s="77">
        <v>42953.08</v>
      </c>
      <c r="G641" s="254">
        <f t="shared" ref="G641:G704" si="10">IFERROR(IF(E641="грн",ROUND(F641*(1-$G$2),2),ROUND(F641*(1-$G$2),2)*$E$2),"")</f>
        <v>42953.08</v>
      </c>
      <c r="H641" s="228"/>
      <c r="I641" s="318"/>
    </row>
    <row r="642" spans="1:9" ht="11.85" hidden="1" customHeight="1" outlineLevel="3">
      <c r="A642" s="214" t="s">
        <v>31785</v>
      </c>
      <c r="B642" s="67" t="s">
        <v>31786</v>
      </c>
      <c r="C642" s="68" t="s">
        <v>31787</v>
      </c>
      <c r="D642" s="67" t="s">
        <v>124</v>
      </c>
      <c r="E642" s="67" t="s">
        <v>818</v>
      </c>
      <c r="F642" s="77">
        <v>30680.720000000001</v>
      </c>
      <c r="G642" s="254">
        <f t="shared" si="10"/>
        <v>30680.720000000001</v>
      </c>
      <c r="H642" s="228"/>
      <c r="I642" s="318"/>
    </row>
    <row r="643" spans="1:9" ht="11.85" hidden="1" customHeight="1" outlineLevel="3">
      <c r="A643" s="214" t="s">
        <v>31788</v>
      </c>
      <c r="B643" s="67" t="s">
        <v>31789</v>
      </c>
      <c r="C643" s="68" t="s">
        <v>31790</v>
      </c>
      <c r="D643" s="67" t="s">
        <v>124</v>
      </c>
      <c r="E643" s="67" t="s">
        <v>818</v>
      </c>
      <c r="F643" s="77">
        <v>36119.35</v>
      </c>
      <c r="G643" s="254">
        <f t="shared" si="10"/>
        <v>36119.35</v>
      </c>
      <c r="H643" s="228"/>
      <c r="I643" s="318"/>
    </row>
    <row r="644" spans="1:9" ht="11.85" hidden="1" customHeight="1" outlineLevel="3">
      <c r="A644" s="214" t="s">
        <v>31791</v>
      </c>
      <c r="B644" s="67" t="s">
        <v>31792</v>
      </c>
      <c r="C644" s="68" t="s">
        <v>31793</v>
      </c>
      <c r="D644" s="67" t="s">
        <v>124</v>
      </c>
      <c r="E644" s="67" t="s">
        <v>818</v>
      </c>
      <c r="F644" s="77">
        <v>41333.82</v>
      </c>
      <c r="G644" s="254">
        <f t="shared" si="10"/>
        <v>41333.82</v>
      </c>
      <c r="H644" s="228"/>
      <c r="I644" s="318"/>
    </row>
    <row r="645" spans="1:9" ht="11.85" hidden="1" customHeight="1" outlineLevel="3">
      <c r="A645" s="214" t="s">
        <v>31794</v>
      </c>
      <c r="B645" s="67" t="s">
        <v>31795</v>
      </c>
      <c r="C645" s="68" t="s">
        <v>31796</v>
      </c>
      <c r="D645" s="67" t="s">
        <v>124</v>
      </c>
      <c r="E645" s="67" t="s">
        <v>818</v>
      </c>
      <c r="F645" s="77">
        <v>34174.94</v>
      </c>
      <c r="G645" s="254">
        <f t="shared" si="10"/>
        <v>34174.94</v>
      </c>
      <c r="H645" s="228"/>
      <c r="I645" s="318"/>
    </row>
    <row r="646" spans="1:9" ht="11.85" hidden="1" customHeight="1" outlineLevel="3">
      <c r="A646" s="214" t="s">
        <v>31797</v>
      </c>
      <c r="B646" s="67" t="s">
        <v>31798</v>
      </c>
      <c r="C646" s="68" t="s">
        <v>31799</v>
      </c>
      <c r="D646" s="67" t="s">
        <v>124</v>
      </c>
      <c r="E646" s="67" t="s">
        <v>818</v>
      </c>
      <c r="F646" s="77">
        <v>39210.639999999999</v>
      </c>
      <c r="G646" s="254">
        <f t="shared" si="10"/>
        <v>39210.639999999999</v>
      </c>
      <c r="H646" s="228"/>
      <c r="I646" s="318"/>
    </row>
    <row r="647" spans="1:9" ht="11.85" hidden="1" customHeight="1" outlineLevel="3">
      <c r="A647" s="214" t="s">
        <v>31800</v>
      </c>
      <c r="B647" s="67" t="s">
        <v>31801</v>
      </c>
      <c r="C647" s="68" t="s">
        <v>31802</v>
      </c>
      <c r="D647" s="67" t="s">
        <v>124</v>
      </c>
      <c r="E647" s="67" t="s">
        <v>818</v>
      </c>
      <c r="F647" s="77">
        <v>72457.460000000006</v>
      </c>
      <c r="G647" s="254">
        <f t="shared" si="10"/>
        <v>72457.460000000006</v>
      </c>
      <c r="H647" s="228"/>
      <c r="I647" s="318"/>
    </row>
    <row r="648" spans="1:9" ht="11.85" hidden="1" customHeight="1" outlineLevel="3">
      <c r="A648" s="214" t="s">
        <v>31803</v>
      </c>
      <c r="B648" s="67" t="s">
        <v>31804</v>
      </c>
      <c r="C648" s="68" t="s">
        <v>31805</v>
      </c>
      <c r="D648" s="67" t="s">
        <v>124</v>
      </c>
      <c r="E648" s="67" t="s">
        <v>818</v>
      </c>
      <c r="F648" s="77">
        <v>59904.06</v>
      </c>
      <c r="G648" s="254">
        <f t="shared" si="10"/>
        <v>59904.06</v>
      </c>
      <c r="H648" s="228"/>
      <c r="I648" s="318"/>
    </row>
    <row r="649" spans="1:9" ht="11.85" hidden="1" customHeight="1" outlineLevel="3">
      <c r="A649" s="214" t="s">
        <v>31806</v>
      </c>
      <c r="B649" s="67" t="s">
        <v>31807</v>
      </c>
      <c r="C649" s="68" t="s">
        <v>31808</v>
      </c>
      <c r="D649" s="67" t="s">
        <v>124</v>
      </c>
      <c r="E649" s="67" t="s">
        <v>818</v>
      </c>
      <c r="F649" s="77">
        <v>71870.149999999994</v>
      </c>
      <c r="G649" s="254">
        <f t="shared" si="10"/>
        <v>71870.149999999994</v>
      </c>
      <c r="H649" s="228"/>
      <c r="I649" s="318"/>
    </row>
    <row r="650" spans="1:9" ht="11.85" hidden="1" customHeight="1" outlineLevel="3">
      <c r="A650" s="214" t="s">
        <v>31809</v>
      </c>
      <c r="B650" s="67" t="s">
        <v>31810</v>
      </c>
      <c r="C650" s="68" t="s">
        <v>31811</v>
      </c>
      <c r="D650" s="67" t="s">
        <v>124</v>
      </c>
      <c r="E650" s="67" t="s">
        <v>818</v>
      </c>
      <c r="F650" s="77">
        <v>65189.69</v>
      </c>
      <c r="G650" s="254">
        <f t="shared" si="10"/>
        <v>65189.69</v>
      </c>
      <c r="H650" s="228"/>
      <c r="I650" s="318"/>
    </row>
    <row r="651" spans="1:9" ht="11.85" hidden="1" customHeight="1" outlineLevel="3">
      <c r="A651" s="214" t="s">
        <v>31812</v>
      </c>
      <c r="B651" s="67" t="s">
        <v>31813</v>
      </c>
      <c r="C651" s="68" t="s">
        <v>31814</v>
      </c>
      <c r="D651" s="67" t="s">
        <v>124</v>
      </c>
      <c r="E651" s="67" t="s">
        <v>818</v>
      </c>
      <c r="F651" s="77">
        <v>56421.68</v>
      </c>
      <c r="G651" s="254">
        <f t="shared" si="10"/>
        <v>56421.68</v>
      </c>
      <c r="H651" s="228"/>
      <c r="I651" s="318"/>
    </row>
    <row r="652" spans="1:9" ht="11.85" hidden="1" customHeight="1" outlineLevel="3">
      <c r="A652" s="214" t="s">
        <v>31815</v>
      </c>
      <c r="B652" s="67" t="s">
        <v>31816</v>
      </c>
      <c r="C652" s="68" t="s">
        <v>31817</v>
      </c>
      <c r="D652" s="67" t="s">
        <v>124</v>
      </c>
      <c r="E652" s="67" t="s">
        <v>818</v>
      </c>
      <c r="F652" s="77">
        <v>60592.73</v>
      </c>
      <c r="G652" s="254">
        <f t="shared" si="10"/>
        <v>60592.73</v>
      </c>
      <c r="H652" s="228"/>
      <c r="I652" s="318"/>
    </row>
    <row r="653" spans="1:9" ht="11.85" hidden="1" customHeight="1" outlineLevel="3">
      <c r="A653" s="214" t="s">
        <v>31818</v>
      </c>
      <c r="B653" s="67" t="s">
        <v>31819</v>
      </c>
      <c r="C653" s="68" t="s">
        <v>31820</v>
      </c>
      <c r="D653" s="67" t="s">
        <v>124</v>
      </c>
      <c r="E653" s="67" t="s">
        <v>818</v>
      </c>
      <c r="F653" s="77">
        <v>16185.11</v>
      </c>
      <c r="G653" s="254">
        <f t="shared" si="10"/>
        <v>16185.11</v>
      </c>
      <c r="H653" s="228"/>
      <c r="I653" s="318"/>
    </row>
    <row r="654" spans="1:9" ht="11.85" hidden="1" customHeight="1" outlineLevel="3">
      <c r="A654" s="214" t="s">
        <v>31821</v>
      </c>
      <c r="B654" s="67" t="s">
        <v>31822</v>
      </c>
      <c r="C654" s="68" t="s">
        <v>31823</v>
      </c>
      <c r="D654" s="67" t="s">
        <v>124</v>
      </c>
      <c r="E654" s="67" t="s">
        <v>818</v>
      </c>
      <c r="F654" s="77">
        <v>16194.05</v>
      </c>
      <c r="G654" s="254">
        <f t="shared" si="10"/>
        <v>16194.05</v>
      </c>
      <c r="H654" s="228"/>
      <c r="I654" s="318"/>
    </row>
    <row r="655" spans="1:9" ht="11.85" hidden="1" customHeight="1" outlineLevel="3">
      <c r="A655" s="214" t="s">
        <v>31824</v>
      </c>
      <c r="B655" s="67" t="s">
        <v>31825</v>
      </c>
      <c r="C655" s="68" t="s">
        <v>31826</v>
      </c>
      <c r="D655" s="67" t="s">
        <v>124</v>
      </c>
      <c r="E655" s="67" t="s">
        <v>818</v>
      </c>
      <c r="F655" s="77">
        <v>16224.02</v>
      </c>
      <c r="G655" s="254">
        <f t="shared" si="10"/>
        <v>16224.02</v>
      </c>
      <c r="H655" s="228"/>
      <c r="I655" s="318"/>
    </row>
    <row r="656" spans="1:9" ht="11.85" hidden="1" customHeight="1" outlineLevel="3">
      <c r="A656" s="214" t="s">
        <v>31827</v>
      </c>
      <c r="B656" s="67" t="s">
        <v>31828</v>
      </c>
      <c r="C656" s="68" t="s">
        <v>31829</v>
      </c>
      <c r="D656" s="67" t="s">
        <v>124</v>
      </c>
      <c r="E656" s="67" t="s">
        <v>818</v>
      </c>
      <c r="F656" s="77">
        <v>16259.89</v>
      </c>
      <c r="G656" s="254">
        <f t="shared" si="10"/>
        <v>16259.89</v>
      </c>
      <c r="H656" s="228"/>
      <c r="I656" s="318"/>
    </row>
    <row r="657" spans="1:9" ht="11.85" hidden="1" customHeight="1" outlineLevel="3">
      <c r="A657" s="214" t="s">
        <v>31830</v>
      </c>
      <c r="B657" s="67" t="s">
        <v>31831</v>
      </c>
      <c r="C657" s="68" t="s">
        <v>31832</v>
      </c>
      <c r="D657" s="67" t="s">
        <v>124</v>
      </c>
      <c r="E657" s="67" t="s">
        <v>818</v>
      </c>
      <c r="F657" s="77">
        <v>16270.38</v>
      </c>
      <c r="G657" s="254">
        <f t="shared" si="10"/>
        <v>16270.38</v>
      </c>
      <c r="H657" s="228"/>
      <c r="I657" s="318"/>
    </row>
    <row r="658" spans="1:9" ht="11.85" hidden="1" customHeight="1" outlineLevel="3">
      <c r="A658" s="214" t="s">
        <v>31833</v>
      </c>
      <c r="B658" s="67" t="s">
        <v>31834</v>
      </c>
      <c r="C658" s="68" t="s">
        <v>31835</v>
      </c>
      <c r="D658" s="67" t="s">
        <v>124</v>
      </c>
      <c r="E658" s="67" t="s">
        <v>818</v>
      </c>
      <c r="F658" s="77">
        <v>16403.68</v>
      </c>
      <c r="G658" s="254">
        <f t="shared" si="10"/>
        <v>16403.68</v>
      </c>
      <c r="H658" s="228"/>
      <c r="I658" s="318"/>
    </row>
    <row r="659" spans="1:9" ht="11.85" hidden="1" customHeight="1" outlineLevel="3">
      <c r="A659" s="214" t="s">
        <v>31836</v>
      </c>
      <c r="B659" s="67" t="s">
        <v>31837</v>
      </c>
      <c r="C659" s="68" t="s">
        <v>31838</v>
      </c>
      <c r="D659" s="67" t="s">
        <v>124</v>
      </c>
      <c r="E659" s="67" t="s">
        <v>818</v>
      </c>
      <c r="F659" s="77">
        <v>9675.2900000000009</v>
      </c>
      <c r="G659" s="254">
        <f t="shared" si="10"/>
        <v>9675.2900000000009</v>
      </c>
      <c r="H659" s="228"/>
      <c r="I659" s="318"/>
    </row>
    <row r="660" spans="1:9" ht="11.85" hidden="1" customHeight="1" outlineLevel="3">
      <c r="A660" s="214" t="s">
        <v>31839</v>
      </c>
      <c r="B660" s="67" t="s">
        <v>31840</v>
      </c>
      <c r="C660" s="68" t="s">
        <v>31841</v>
      </c>
      <c r="D660" s="67" t="s">
        <v>124</v>
      </c>
      <c r="E660" s="67" t="s">
        <v>818</v>
      </c>
      <c r="F660" s="77">
        <v>12961.5</v>
      </c>
      <c r="G660" s="254">
        <f t="shared" si="10"/>
        <v>12961.5</v>
      </c>
      <c r="H660" s="228"/>
      <c r="I660" s="318"/>
    </row>
    <row r="661" spans="1:9" ht="11.85" hidden="1" customHeight="1" outlineLevel="3">
      <c r="A661" s="214" t="s">
        <v>31842</v>
      </c>
      <c r="B661" s="67" t="s">
        <v>31843</v>
      </c>
      <c r="C661" s="68" t="s">
        <v>31844</v>
      </c>
      <c r="D661" s="67" t="s">
        <v>124</v>
      </c>
      <c r="E661" s="67" t="s">
        <v>818</v>
      </c>
      <c r="F661" s="77">
        <v>1769.7</v>
      </c>
      <c r="G661" s="254">
        <f t="shared" si="10"/>
        <v>1769.7</v>
      </c>
      <c r="H661" s="228"/>
      <c r="I661" s="318"/>
    </row>
    <row r="662" spans="1:9" ht="11.85" hidden="1" customHeight="1" outlineLevel="3">
      <c r="A662" s="214" t="s">
        <v>31845</v>
      </c>
      <c r="B662" s="67" t="s">
        <v>31846</v>
      </c>
      <c r="C662" s="68" t="s">
        <v>31847</v>
      </c>
      <c r="D662" s="67" t="s">
        <v>124</v>
      </c>
      <c r="E662" s="67" t="s">
        <v>818</v>
      </c>
      <c r="F662" s="77">
        <v>1535.75</v>
      </c>
      <c r="G662" s="254">
        <f t="shared" si="10"/>
        <v>1535.75</v>
      </c>
      <c r="H662" s="228"/>
      <c r="I662" s="318"/>
    </row>
    <row r="663" spans="1:9" ht="11.85" hidden="1" customHeight="1" outlineLevel="3">
      <c r="A663" s="214" t="s">
        <v>31848</v>
      </c>
      <c r="B663" s="67" t="s">
        <v>31849</v>
      </c>
      <c r="C663" s="68" t="s">
        <v>31850</v>
      </c>
      <c r="D663" s="67" t="s">
        <v>124</v>
      </c>
      <c r="E663" s="67" t="s">
        <v>818</v>
      </c>
      <c r="F663" s="77">
        <v>10571.33</v>
      </c>
      <c r="G663" s="254">
        <f t="shared" si="10"/>
        <v>10571.33</v>
      </c>
      <c r="H663" s="228"/>
      <c r="I663" s="318"/>
    </row>
    <row r="664" spans="1:9" ht="11.85" hidden="1" customHeight="1" outlineLevel="3">
      <c r="A664" s="214" t="s">
        <v>31851</v>
      </c>
      <c r="B664" s="67" t="s">
        <v>31852</v>
      </c>
      <c r="C664" s="68" t="s">
        <v>31853</v>
      </c>
      <c r="D664" s="67" t="s">
        <v>124</v>
      </c>
      <c r="E664" s="67" t="s">
        <v>818</v>
      </c>
      <c r="F664" s="77">
        <v>8180.18</v>
      </c>
      <c r="G664" s="254">
        <f t="shared" si="10"/>
        <v>8180.18</v>
      </c>
      <c r="H664" s="228"/>
      <c r="I664" s="318"/>
    </row>
    <row r="665" spans="1:9" ht="11.85" hidden="1" customHeight="1" outlineLevel="3">
      <c r="A665" s="214" t="s">
        <v>31854</v>
      </c>
      <c r="B665" s="67" t="s">
        <v>31855</v>
      </c>
      <c r="C665" s="68" t="s">
        <v>31856</v>
      </c>
      <c r="D665" s="67" t="s">
        <v>124</v>
      </c>
      <c r="E665" s="67" t="s">
        <v>818</v>
      </c>
      <c r="F665" s="77">
        <v>9096.61</v>
      </c>
      <c r="G665" s="254">
        <f t="shared" si="10"/>
        <v>9096.61</v>
      </c>
      <c r="H665" s="228"/>
      <c r="I665" s="318"/>
    </row>
    <row r="666" spans="1:9" ht="11.85" hidden="1" customHeight="1" outlineLevel="3">
      <c r="A666" s="214" t="s">
        <v>31857</v>
      </c>
      <c r="B666" s="67" t="s">
        <v>31858</v>
      </c>
      <c r="C666" s="68" t="s">
        <v>31859</v>
      </c>
      <c r="D666" s="67" t="s">
        <v>124</v>
      </c>
      <c r="E666" s="67" t="s">
        <v>818</v>
      </c>
      <c r="F666" s="77">
        <v>11611.28</v>
      </c>
      <c r="G666" s="254">
        <f t="shared" si="10"/>
        <v>11611.28</v>
      </c>
      <c r="H666" s="228"/>
      <c r="I666" s="318"/>
    </row>
    <row r="667" spans="1:9" ht="11.85" hidden="1" customHeight="1" outlineLevel="3">
      <c r="A667" s="214" t="s">
        <v>31860</v>
      </c>
      <c r="B667" s="67" t="s">
        <v>31861</v>
      </c>
      <c r="C667" s="68" t="s">
        <v>31862</v>
      </c>
      <c r="D667" s="67" t="s">
        <v>124</v>
      </c>
      <c r="E667" s="67" t="s">
        <v>818</v>
      </c>
      <c r="F667" s="77">
        <v>9107.2900000000009</v>
      </c>
      <c r="G667" s="254">
        <f t="shared" si="10"/>
        <v>9107.2900000000009</v>
      </c>
      <c r="H667" s="228"/>
      <c r="I667" s="318"/>
    </row>
    <row r="668" spans="1:9" ht="11.85" hidden="1" customHeight="1" outlineLevel="3">
      <c r="A668" s="214" t="s">
        <v>31863</v>
      </c>
      <c r="B668" s="67" t="s">
        <v>31864</v>
      </c>
      <c r="C668" s="68" t="s">
        <v>31865</v>
      </c>
      <c r="D668" s="67" t="s">
        <v>124</v>
      </c>
      <c r="E668" s="67" t="s">
        <v>818</v>
      </c>
      <c r="F668" s="77">
        <v>10639.31</v>
      </c>
      <c r="G668" s="254">
        <f t="shared" si="10"/>
        <v>10639.31</v>
      </c>
      <c r="H668" s="228"/>
      <c r="I668" s="318"/>
    </row>
    <row r="669" spans="1:9" ht="11.85" hidden="1" customHeight="1" outlineLevel="3">
      <c r="A669" s="214" t="s">
        <v>31866</v>
      </c>
      <c r="B669" s="67" t="s">
        <v>31867</v>
      </c>
      <c r="C669" s="68" t="s">
        <v>31868</v>
      </c>
      <c r="D669" s="67" t="s">
        <v>124</v>
      </c>
      <c r="E669" s="67" t="s">
        <v>818</v>
      </c>
      <c r="F669" s="77">
        <v>10565.1</v>
      </c>
      <c r="G669" s="254">
        <f t="shared" si="10"/>
        <v>10565.1</v>
      </c>
      <c r="H669" s="228"/>
      <c r="I669" s="318"/>
    </row>
    <row r="670" spans="1:9" ht="11.85" hidden="1" customHeight="1" outlineLevel="3">
      <c r="A670" s="214" t="s">
        <v>31869</v>
      </c>
      <c r="B670" s="67" t="s">
        <v>31870</v>
      </c>
      <c r="C670" s="68" t="s">
        <v>31871</v>
      </c>
      <c r="D670" s="67" t="s">
        <v>124</v>
      </c>
      <c r="E670" s="67" t="s">
        <v>818</v>
      </c>
      <c r="F670" s="77">
        <v>7725.71</v>
      </c>
      <c r="G670" s="254">
        <f t="shared" si="10"/>
        <v>7725.71</v>
      </c>
      <c r="H670" s="228"/>
      <c r="I670" s="318"/>
    </row>
    <row r="671" spans="1:9" ht="11.85" hidden="1" customHeight="1" outlineLevel="3">
      <c r="A671" s="214" t="s">
        <v>31872</v>
      </c>
      <c r="B671" s="67" t="s">
        <v>31873</v>
      </c>
      <c r="C671" s="68" t="s">
        <v>31874</v>
      </c>
      <c r="D671" s="67" t="s">
        <v>124</v>
      </c>
      <c r="E671" s="67" t="s">
        <v>818</v>
      </c>
      <c r="F671" s="77">
        <v>8506.31</v>
      </c>
      <c r="G671" s="254">
        <f t="shared" si="10"/>
        <v>8506.31</v>
      </c>
      <c r="H671" s="228"/>
      <c r="I671" s="318"/>
    </row>
    <row r="672" spans="1:9" ht="11.85" hidden="1" customHeight="1" outlineLevel="3">
      <c r="A672" s="214" t="s">
        <v>31875</v>
      </c>
      <c r="B672" s="67" t="s">
        <v>31876</v>
      </c>
      <c r="C672" s="68" t="s">
        <v>31877</v>
      </c>
      <c r="D672" s="67" t="s">
        <v>124</v>
      </c>
      <c r="E672" s="67" t="s">
        <v>818</v>
      </c>
      <c r="F672" s="77">
        <v>11093.36</v>
      </c>
      <c r="G672" s="254">
        <f t="shared" si="10"/>
        <v>11093.36</v>
      </c>
      <c r="H672" s="228"/>
      <c r="I672" s="318"/>
    </row>
    <row r="673" spans="1:9" ht="11.85" hidden="1" customHeight="1" outlineLevel="3">
      <c r="A673" s="214" t="s">
        <v>31878</v>
      </c>
      <c r="B673" s="67" t="s">
        <v>31879</v>
      </c>
      <c r="C673" s="68" t="s">
        <v>31880</v>
      </c>
      <c r="D673" s="67" t="s">
        <v>124</v>
      </c>
      <c r="E673" s="67" t="s">
        <v>818</v>
      </c>
      <c r="F673" s="77">
        <v>9625.9699999999993</v>
      </c>
      <c r="G673" s="254">
        <f t="shared" si="10"/>
        <v>9625.9699999999993</v>
      </c>
      <c r="H673" s="228"/>
      <c r="I673" s="318"/>
    </row>
    <row r="674" spans="1:9" ht="11.85" hidden="1" customHeight="1" outlineLevel="3">
      <c r="A674" s="214" t="s">
        <v>31881</v>
      </c>
      <c r="B674" s="67" t="s">
        <v>31882</v>
      </c>
      <c r="C674" s="68" t="s">
        <v>31883</v>
      </c>
      <c r="D674" s="67" t="s">
        <v>124</v>
      </c>
      <c r="E674" s="67" t="s">
        <v>818</v>
      </c>
      <c r="F674" s="77">
        <v>10205.870000000001</v>
      </c>
      <c r="G674" s="254">
        <f t="shared" si="10"/>
        <v>10205.870000000001</v>
      </c>
      <c r="H674" s="228"/>
      <c r="I674" s="318"/>
    </row>
    <row r="675" spans="1:9" ht="11.85" hidden="1" customHeight="1" outlineLevel="3">
      <c r="A675" s="214" t="s">
        <v>31884</v>
      </c>
      <c r="B675" s="67" t="s">
        <v>31885</v>
      </c>
      <c r="C675" s="68" t="s">
        <v>31886</v>
      </c>
      <c r="D675" s="67" t="s">
        <v>124</v>
      </c>
      <c r="E675" s="67" t="s">
        <v>818</v>
      </c>
      <c r="F675" s="77">
        <v>16398.3</v>
      </c>
      <c r="G675" s="254">
        <f t="shared" si="10"/>
        <v>16398.3</v>
      </c>
      <c r="H675" s="228"/>
      <c r="I675" s="318"/>
    </row>
    <row r="676" spans="1:9" ht="11.85" hidden="1" customHeight="1" outlineLevel="3">
      <c r="A676" s="214" t="s">
        <v>31887</v>
      </c>
      <c r="B676" s="67" t="s">
        <v>31888</v>
      </c>
      <c r="C676" s="68" t="s">
        <v>31889</v>
      </c>
      <c r="D676" s="67" t="s">
        <v>124</v>
      </c>
      <c r="E676" s="67" t="s">
        <v>818</v>
      </c>
      <c r="F676" s="77">
        <v>12733.74</v>
      </c>
      <c r="G676" s="254">
        <f t="shared" si="10"/>
        <v>12733.74</v>
      </c>
      <c r="H676" s="228"/>
      <c r="I676" s="318"/>
    </row>
    <row r="677" spans="1:9" ht="11.85" hidden="1" customHeight="1" outlineLevel="3">
      <c r="A677" s="214" t="s">
        <v>31890</v>
      </c>
      <c r="B677" s="67" t="s">
        <v>31891</v>
      </c>
      <c r="C677" s="68" t="s">
        <v>31892</v>
      </c>
      <c r="D677" s="67" t="s">
        <v>124</v>
      </c>
      <c r="E677" s="67" t="s">
        <v>818</v>
      </c>
      <c r="F677" s="77">
        <v>14599.45</v>
      </c>
      <c r="G677" s="254">
        <f t="shared" si="10"/>
        <v>14599.45</v>
      </c>
      <c r="H677" s="228"/>
      <c r="I677" s="318"/>
    </row>
    <row r="678" spans="1:9" ht="11.85" hidden="1" customHeight="1" outlineLevel="3">
      <c r="A678" s="214" t="s">
        <v>31893</v>
      </c>
      <c r="B678" s="67" t="s">
        <v>31894</v>
      </c>
      <c r="C678" s="68" t="s">
        <v>31895</v>
      </c>
      <c r="D678" s="67" t="s">
        <v>124</v>
      </c>
      <c r="E678" s="67" t="s">
        <v>818</v>
      </c>
      <c r="F678" s="77">
        <v>23442.82</v>
      </c>
      <c r="G678" s="254">
        <f t="shared" si="10"/>
        <v>23442.82</v>
      </c>
      <c r="H678" s="228"/>
      <c r="I678" s="318"/>
    </row>
    <row r="679" spans="1:9" ht="11.85" hidden="1" customHeight="1" outlineLevel="3">
      <c r="A679" s="214" t="s">
        <v>31896</v>
      </c>
      <c r="B679" s="67" t="s">
        <v>31897</v>
      </c>
      <c r="C679" s="68" t="s">
        <v>31898</v>
      </c>
      <c r="D679" s="67" t="s">
        <v>124</v>
      </c>
      <c r="E679" s="67" t="s">
        <v>818</v>
      </c>
      <c r="F679" s="77">
        <v>19520.21</v>
      </c>
      <c r="G679" s="254">
        <f t="shared" si="10"/>
        <v>19520.21</v>
      </c>
      <c r="H679" s="228"/>
      <c r="I679" s="318"/>
    </row>
    <row r="680" spans="1:9" ht="11.85" hidden="1" customHeight="1" outlineLevel="3">
      <c r="A680" s="214" t="s">
        <v>31899</v>
      </c>
      <c r="B680" s="67" t="s">
        <v>31900</v>
      </c>
      <c r="C680" s="68" t="s">
        <v>31901</v>
      </c>
      <c r="D680" s="67" t="s">
        <v>124</v>
      </c>
      <c r="E680" s="67" t="s">
        <v>818</v>
      </c>
      <c r="F680" s="77">
        <v>21505.63</v>
      </c>
      <c r="G680" s="254">
        <f t="shared" si="10"/>
        <v>21505.63</v>
      </c>
      <c r="H680" s="228"/>
      <c r="I680" s="318"/>
    </row>
    <row r="681" spans="1:9" ht="11.85" hidden="1" customHeight="1" outlineLevel="3">
      <c r="A681" s="214" t="s">
        <v>31902</v>
      </c>
      <c r="B681" s="67" t="s">
        <v>31903</v>
      </c>
      <c r="C681" s="68" t="s">
        <v>31904</v>
      </c>
      <c r="D681" s="67" t="s">
        <v>124</v>
      </c>
      <c r="E681" s="67" t="s">
        <v>818</v>
      </c>
      <c r="F681" s="77">
        <v>85157.69</v>
      </c>
      <c r="G681" s="254">
        <f t="shared" si="10"/>
        <v>85157.69</v>
      </c>
      <c r="H681" s="228"/>
      <c r="I681" s="318"/>
    </row>
    <row r="682" spans="1:9" ht="11.85" hidden="1" customHeight="1" outlineLevel="3">
      <c r="A682" s="214" t="s">
        <v>31905</v>
      </c>
      <c r="B682" s="67" t="s">
        <v>31906</v>
      </c>
      <c r="C682" s="68" t="s">
        <v>31907</v>
      </c>
      <c r="D682" s="67" t="s">
        <v>124</v>
      </c>
      <c r="E682" s="67" t="s">
        <v>818</v>
      </c>
      <c r="F682" s="77">
        <v>23104.86</v>
      </c>
      <c r="G682" s="254">
        <f t="shared" si="10"/>
        <v>23104.86</v>
      </c>
      <c r="H682" s="228"/>
      <c r="I682" s="318"/>
    </row>
    <row r="683" spans="1:9" ht="11.85" hidden="1" customHeight="1" outlineLevel="3">
      <c r="A683" s="214" t="s">
        <v>31908</v>
      </c>
      <c r="B683" s="67" t="s">
        <v>31909</v>
      </c>
      <c r="C683" s="68" t="s">
        <v>31910</v>
      </c>
      <c r="D683" s="67" t="s">
        <v>124</v>
      </c>
      <c r="E683" s="67" t="s">
        <v>818</v>
      </c>
      <c r="F683" s="77">
        <v>15099.12</v>
      </c>
      <c r="G683" s="254">
        <f t="shared" si="10"/>
        <v>15099.12</v>
      </c>
      <c r="H683" s="228"/>
      <c r="I683" s="318"/>
    </row>
    <row r="684" spans="1:9" ht="11.85" hidden="1" customHeight="1" outlineLevel="3">
      <c r="A684" s="214" t="s">
        <v>31911</v>
      </c>
      <c r="B684" s="67" t="s">
        <v>31912</v>
      </c>
      <c r="C684" s="68" t="s">
        <v>31913</v>
      </c>
      <c r="D684" s="67" t="s">
        <v>124</v>
      </c>
      <c r="E684" s="67" t="s">
        <v>818</v>
      </c>
      <c r="F684" s="77">
        <v>14387.7</v>
      </c>
      <c r="G684" s="254">
        <f t="shared" si="10"/>
        <v>14387.7</v>
      </c>
      <c r="H684" s="228"/>
      <c r="I684" s="318"/>
    </row>
    <row r="685" spans="1:9" ht="11.85" hidden="1" customHeight="1" outlineLevel="3">
      <c r="A685" s="214" t="s">
        <v>31914</v>
      </c>
      <c r="B685" s="67" t="s">
        <v>31915</v>
      </c>
      <c r="C685" s="68" t="s">
        <v>31916</v>
      </c>
      <c r="D685" s="67" t="s">
        <v>124</v>
      </c>
      <c r="E685" s="67" t="s">
        <v>818</v>
      </c>
      <c r="F685" s="77">
        <v>16750.580000000002</v>
      </c>
      <c r="G685" s="254">
        <f t="shared" si="10"/>
        <v>16750.580000000002</v>
      </c>
      <c r="H685" s="228"/>
      <c r="I685" s="318"/>
    </row>
    <row r="686" spans="1:9" ht="11.85" hidden="1" customHeight="1" outlineLevel="3">
      <c r="A686" s="214" t="s">
        <v>31917</v>
      </c>
      <c r="B686" s="67" t="s">
        <v>31918</v>
      </c>
      <c r="C686" s="68" t="s">
        <v>31919</v>
      </c>
      <c r="D686" s="67" t="s">
        <v>124</v>
      </c>
      <c r="E686" s="67" t="s">
        <v>818</v>
      </c>
      <c r="F686" s="77">
        <v>16495.759999999998</v>
      </c>
      <c r="G686" s="254">
        <f t="shared" si="10"/>
        <v>16495.759999999998</v>
      </c>
      <c r="H686" s="228"/>
      <c r="I686" s="318"/>
    </row>
    <row r="687" spans="1:9" ht="11.85" hidden="1" customHeight="1" outlineLevel="3">
      <c r="A687" s="214" t="s">
        <v>31920</v>
      </c>
      <c r="B687" s="67" t="s">
        <v>31921</v>
      </c>
      <c r="C687" s="68" t="s">
        <v>31922</v>
      </c>
      <c r="D687" s="67" t="s">
        <v>124</v>
      </c>
      <c r="E687" s="67" t="s">
        <v>818</v>
      </c>
      <c r="F687" s="77">
        <v>324.37</v>
      </c>
      <c r="G687" s="254">
        <f t="shared" si="10"/>
        <v>324.37</v>
      </c>
      <c r="H687" s="228"/>
      <c r="I687" s="318"/>
    </row>
    <row r="688" spans="1:9" ht="11.85" hidden="1" customHeight="1" outlineLevel="3">
      <c r="A688" s="214" t="s">
        <v>31923</v>
      </c>
      <c r="B688" s="67" t="s">
        <v>31924</v>
      </c>
      <c r="C688" s="68" t="s">
        <v>31925</v>
      </c>
      <c r="D688" s="67" t="s">
        <v>124</v>
      </c>
      <c r="E688" s="67" t="s">
        <v>818</v>
      </c>
      <c r="F688" s="77">
        <v>20965.38</v>
      </c>
      <c r="G688" s="254">
        <f t="shared" si="10"/>
        <v>20965.38</v>
      </c>
      <c r="H688" s="228"/>
      <c r="I688" s="318"/>
    </row>
    <row r="689" spans="1:9" ht="11.85" hidden="1" customHeight="1" outlineLevel="3">
      <c r="A689" s="214" t="s">
        <v>31926</v>
      </c>
      <c r="B689" s="67" t="s">
        <v>31927</v>
      </c>
      <c r="C689" s="68" t="s">
        <v>31928</v>
      </c>
      <c r="D689" s="67" t="s">
        <v>124</v>
      </c>
      <c r="E689" s="67" t="s">
        <v>818</v>
      </c>
      <c r="F689" s="77">
        <v>733.99</v>
      </c>
      <c r="G689" s="254">
        <f t="shared" si="10"/>
        <v>733.99</v>
      </c>
      <c r="H689" s="228"/>
      <c r="I689" s="318"/>
    </row>
    <row r="690" spans="1:9" ht="11.85" hidden="1" customHeight="1" outlineLevel="3">
      <c r="A690" s="214" t="s">
        <v>31929</v>
      </c>
      <c r="B690" s="67" t="s">
        <v>31930</v>
      </c>
      <c r="C690" s="68" t="s">
        <v>31931</v>
      </c>
      <c r="D690" s="67" t="s">
        <v>124</v>
      </c>
      <c r="E690" s="67" t="s">
        <v>818</v>
      </c>
      <c r="F690" s="77">
        <v>331.24</v>
      </c>
      <c r="G690" s="254">
        <f t="shared" si="10"/>
        <v>331.24</v>
      </c>
      <c r="H690" s="228"/>
      <c r="I690" s="318"/>
    </row>
    <row r="691" spans="1:9" ht="11.85" hidden="1" customHeight="1" outlineLevel="3">
      <c r="A691" s="214" t="s">
        <v>31932</v>
      </c>
      <c r="B691" s="67" t="s">
        <v>31933</v>
      </c>
      <c r="C691" s="68" t="s">
        <v>31934</v>
      </c>
      <c r="D691" s="67" t="s">
        <v>124</v>
      </c>
      <c r="E691" s="67" t="s">
        <v>818</v>
      </c>
      <c r="F691" s="77">
        <v>715.39</v>
      </c>
      <c r="G691" s="254">
        <f t="shared" si="10"/>
        <v>715.39</v>
      </c>
      <c r="H691" s="228"/>
      <c r="I691" s="318"/>
    </row>
    <row r="692" spans="1:9" ht="11.85" hidden="1" customHeight="1" outlineLevel="3">
      <c r="A692" s="214" t="s">
        <v>31935</v>
      </c>
      <c r="B692" s="67" t="s">
        <v>31936</v>
      </c>
      <c r="C692" s="68" t="s">
        <v>31937</v>
      </c>
      <c r="D692" s="67" t="s">
        <v>124</v>
      </c>
      <c r="E692" s="67" t="s">
        <v>818</v>
      </c>
      <c r="F692" s="77">
        <v>28441.54</v>
      </c>
      <c r="G692" s="254">
        <f t="shared" si="10"/>
        <v>28441.54</v>
      </c>
      <c r="H692" s="228"/>
      <c r="I692" s="318"/>
    </row>
    <row r="693" spans="1:9" ht="11.85" hidden="1" customHeight="1" outlineLevel="3">
      <c r="A693" s="214" t="s">
        <v>31938</v>
      </c>
      <c r="B693" s="67" t="s">
        <v>31939</v>
      </c>
      <c r="C693" s="68" t="s">
        <v>31940</v>
      </c>
      <c r="D693" s="67" t="s">
        <v>124</v>
      </c>
      <c r="E693" s="67" t="s">
        <v>818</v>
      </c>
      <c r="F693" s="77">
        <v>28078.07</v>
      </c>
      <c r="G693" s="254">
        <f t="shared" si="10"/>
        <v>28078.07</v>
      </c>
      <c r="H693" s="228"/>
      <c r="I693" s="318"/>
    </row>
    <row r="694" spans="1:9" ht="11.85" hidden="1" customHeight="1" outlineLevel="3">
      <c r="A694" s="214" t="s">
        <v>31941</v>
      </c>
      <c r="B694" s="67" t="s">
        <v>31942</v>
      </c>
      <c r="C694" s="68" t="s">
        <v>31943</v>
      </c>
      <c r="D694" s="67" t="s">
        <v>124</v>
      </c>
      <c r="E694" s="67" t="s">
        <v>818</v>
      </c>
      <c r="F694" s="77">
        <v>28481.33</v>
      </c>
      <c r="G694" s="254">
        <f t="shared" si="10"/>
        <v>28481.33</v>
      </c>
      <c r="H694" s="228"/>
      <c r="I694" s="318"/>
    </row>
    <row r="695" spans="1:9" ht="11.85" hidden="1" customHeight="1" outlineLevel="3">
      <c r="A695" s="214" t="s">
        <v>31944</v>
      </c>
      <c r="B695" s="67" t="s">
        <v>31945</v>
      </c>
      <c r="C695" s="68" t="s">
        <v>31946</v>
      </c>
      <c r="D695" s="67" t="s">
        <v>124</v>
      </c>
      <c r="E695" s="67" t="s">
        <v>818</v>
      </c>
      <c r="F695" s="77">
        <v>37377.67</v>
      </c>
      <c r="G695" s="254">
        <f t="shared" si="10"/>
        <v>37377.67</v>
      </c>
      <c r="H695" s="228"/>
      <c r="I695" s="318"/>
    </row>
    <row r="696" spans="1:9" ht="11.85" hidden="1" customHeight="1" outlineLevel="3">
      <c r="A696" s="214" t="s">
        <v>31947</v>
      </c>
      <c r="B696" s="67" t="s">
        <v>31948</v>
      </c>
      <c r="C696" s="68" t="s">
        <v>31949</v>
      </c>
      <c r="D696" s="67" t="s">
        <v>124</v>
      </c>
      <c r="E696" s="67" t="s">
        <v>818</v>
      </c>
      <c r="F696" s="77">
        <v>36299.64</v>
      </c>
      <c r="G696" s="254">
        <f t="shared" si="10"/>
        <v>36299.64</v>
      </c>
      <c r="H696" s="228"/>
      <c r="I696" s="318"/>
    </row>
    <row r="697" spans="1:9" ht="11.85" hidden="1" customHeight="1" outlineLevel="3">
      <c r="A697" s="214" t="s">
        <v>31950</v>
      </c>
      <c r="B697" s="67" t="s">
        <v>31951</v>
      </c>
      <c r="C697" s="68" t="s">
        <v>31952</v>
      </c>
      <c r="D697" s="67" t="s">
        <v>124</v>
      </c>
      <c r="E697" s="67" t="s">
        <v>818</v>
      </c>
      <c r="F697" s="77">
        <v>37028.230000000003</v>
      </c>
      <c r="G697" s="254">
        <f t="shared" si="10"/>
        <v>37028.230000000003</v>
      </c>
      <c r="H697" s="228"/>
      <c r="I697" s="318"/>
    </row>
    <row r="698" spans="1:9" ht="11.85" hidden="1" customHeight="1" outlineLevel="3">
      <c r="A698" s="214" t="s">
        <v>31953</v>
      </c>
      <c r="B698" s="67" t="s">
        <v>31954</v>
      </c>
      <c r="C698" s="68" t="s">
        <v>31955</v>
      </c>
      <c r="D698" s="67" t="s">
        <v>124</v>
      </c>
      <c r="E698" s="67" t="s">
        <v>818</v>
      </c>
      <c r="F698" s="77">
        <v>39886.720000000001</v>
      </c>
      <c r="G698" s="254">
        <f t="shared" si="10"/>
        <v>39886.720000000001</v>
      </c>
      <c r="H698" s="228"/>
      <c r="I698" s="318"/>
    </row>
    <row r="699" spans="1:9" ht="11.85" hidden="1" customHeight="1" outlineLevel="3">
      <c r="A699" s="214" t="s">
        <v>31956</v>
      </c>
      <c r="B699" s="67" t="s">
        <v>31957</v>
      </c>
      <c r="C699" s="68" t="s">
        <v>31958</v>
      </c>
      <c r="D699" s="67" t="s">
        <v>124</v>
      </c>
      <c r="E699" s="67" t="s">
        <v>818</v>
      </c>
      <c r="F699" s="77">
        <v>36484.089999999997</v>
      </c>
      <c r="G699" s="254">
        <f t="shared" si="10"/>
        <v>36484.089999999997</v>
      </c>
      <c r="H699" s="228"/>
      <c r="I699" s="318"/>
    </row>
    <row r="700" spans="1:9" ht="11.85" hidden="1" customHeight="1" outlineLevel="3">
      <c r="A700" s="214" t="s">
        <v>31959</v>
      </c>
      <c r="B700" s="67" t="s">
        <v>31960</v>
      </c>
      <c r="C700" s="68" t="s">
        <v>31961</v>
      </c>
      <c r="D700" s="67" t="s">
        <v>124</v>
      </c>
      <c r="E700" s="67" t="s">
        <v>818</v>
      </c>
      <c r="F700" s="77">
        <v>37628.83</v>
      </c>
      <c r="G700" s="254">
        <f t="shared" si="10"/>
        <v>37628.83</v>
      </c>
      <c r="H700" s="228"/>
      <c r="I700" s="318"/>
    </row>
    <row r="701" spans="1:9" ht="11.85" hidden="1" customHeight="1" outlineLevel="3">
      <c r="A701" s="214" t="s">
        <v>31962</v>
      </c>
      <c r="B701" s="67" t="s">
        <v>31963</v>
      </c>
      <c r="C701" s="68" t="s">
        <v>31964</v>
      </c>
      <c r="D701" s="67" t="s">
        <v>124</v>
      </c>
      <c r="E701" s="67" t="s">
        <v>818</v>
      </c>
      <c r="F701" s="77">
        <v>52736.4</v>
      </c>
      <c r="G701" s="254">
        <f t="shared" si="10"/>
        <v>52736.4</v>
      </c>
      <c r="H701" s="228"/>
      <c r="I701" s="318"/>
    </row>
    <row r="702" spans="1:9" ht="11.85" hidden="1" customHeight="1" outlineLevel="3">
      <c r="A702" s="214" t="s">
        <v>31965</v>
      </c>
      <c r="B702" s="67" t="s">
        <v>31966</v>
      </c>
      <c r="C702" s="68" t="s">
        <v>31967</v>
      </c>
      <c r="D702" s="67" t="s">
        <v>124</v>
      </c>
      <c r="E702" s="67" t="s">
        <v>818</v>
      </c>
      <c r="F702" s="77">
        <v>47878.82</v>
      </c>
      <c r="G702" s="254">
        <f t="shared" si="10"/>
        <v>47878.82</v>
      </c>
      <c r="H702" s="228"/>
      <c r="I702" s="318"/>
    </row>
    <row r="703" spans="1:9" ht="11.85" hidden="1" customHeight="1" outlineLevel="3">
      <c r="A703" s="214" t="s">
        <v>31968</v>
      </c>
      <c r="B703" s="67" t="s">
        <v>31969</v>
      </c>
      <c r="C703" s="68" t="s">
        <v>31970</v>
      </c>
      <c r="D703" s="67" t="s">
        <v>124</v>
      </c>
      <c r="E703" s="67" t="s">
        <v>818</v>
      </c>
      <c r="F703" s="77">
        <v>51060.18</v>
      </c>
      <c r="G703" s="254">
        <f t="shared" si="10"/>
        <v>51060.18</v>
      </c>
      <c r="H703" s="228"/>
      <c r="I703" s="318"/>
    </row>
    <row r="704" spans="1:9" ht="11.85" hidden="1" customHeight="1" outlineLevel="3">
      <c r="A704" s="214" t="s">
        <v>31971</v>
      </c>
      <c r="B704" s="67" t="s">
        <v>31972</v>
      </c>
      <c r="C704" s="68" t="s">
        <v>31973</v>
      </c>
      <c r="D704" s="67" t="s">
        <v>124</v>
      </c>
      <c r="E704" s="67" t="s">
        <v>818</v>
      </c>
      <c r="F704" s="77">
        <v>9160.27</v>
      </c>
      <c r="G704" s="254">
        <f t="shared" si="10"/>
        <v>9160.27</v>
      </c>
      <c r="H704" s="228"/>
      <c r="I704" s="318"/>
    </row>
    <row r="705" spans="1:9" ht="11.85" hidden="1" customHeight="1" outlineLevel="3">
      <c r="A705" s="214" t="s">
        <v>31974</v>
      </c>
      <c r="B705" s="67" t="s">
        <v>31975</v>
      </c>
      <c r="C705" s="68" t="s">
        <v>31976</v>
      </c>
      <c r="D705" s="67" t="s">
        <v>124</v>
      </c>
      <c r="E705" s="67" t="s">
        <v>818</v>
      </c>
      <c r="F705" s="77">
        <v>8474.58</v>
      </c>
      <c r="G705" s="254">
        <f t="shared" ref="G705:G768" si="11">IFERROR(IF(E705="грн",ROUND(F705*(1-$G$2),2),ROUND(F705*(1-$G$2),2)*$E$2),"")</f>
        <v>8474.58</v>
      </c>
      <c r="H705" s="228"/>
      <c r="I705" s="318"/>
    </row>
    <row r="706" spans="1:9" ht="11.85" hidden="1" customHeight="1" outlineLevel="3">
      <c r="A706" s="214" t="s">
        <v>31977</v>
      </c>
      <c r="B706" s="67" t="s">
        <v>31978</v>
      </c>
      <c r="C706" s="68" t="s">
        <v>31979</v>
      </c>
      <c r="D706" s="67" t="s">
        <v>124</v>
      </c>
      <c r="E706" s="67" t="s">
        <v>818</v>
      </c>
      <c r="F706" s="77">
        <v>8606.89</v>
      </c>
      <c r="G706" s="254">
        <f t="shared" si="11"/>
        <v>8606.89</v>
      </c>
      <c r="H706" s="228"/>
      <c r="I706" s="318"/>
    </row>
    <row r="707" spans="1:9" ht="11.85" hidden="1" customHeight="1" outlineLevel="3">
      <c r="A707" s="214" t="s">
        <v>31980</v>
      </c>
      <c r="B707" s="67" t="s">
        <v>31981</v>
      </c>
      <c r="C707" s="68" t="s">
        <v>31982</v>
      </c>
      <c r="D707" s="67" t="s">
        <v>124</v>
      </c>
      <c r="E707" s="67" t="s">
        <v>818</v>
      </c>
      <c r="F707" s="77">
        <v>12046.54</v>
      </c>
      <c r="G707" s="254">
        <f t="shared" si="11"/>
        <v>12046.54</v>
      </c>
      <c r="H707" s="228"/>
      <c r="I707" s="318"/>
    </row>
    <row r="708" spans="1:9" ht="11.85" hidden="1" customHeight="1" outlineLevel="3">
      <c r="A708" s="214" t="s">
        <v>31983</v>
      </c>
      <c r="B708" s="67" t="s">
        <v>31984</v>
      </c>
      <c r="C708" s="68" t="s">
        <v>31985</v>
      </c>
      <c r="D708" s="67" t="s">
        <v>124</v>
      </c>
      <c r="E708" s="67" t="s">
        <v>818</v>
      </c>
      <c r="F708" s="77">
        <v>11463.88</v>
      </c>
      <c r="G708" s="254">
        <f t="shared" si="11"/>
        <v>11463.88</v>
      </c>
      <c r="H708" s="228"/>
      <c r="I708" s="318"/>
    </row>
    <row r="709" spans="1:9" ht="11.85" hidden="1" customHeight="1" outlineLevel="3">
      <c r="A709" s="214" t="s">
        <v>31986</v>
      </c>
      <c r="B709" s="67" t="s">
        <v>31987</v>
      </c>
      <c r="C709" s="68" t="s">
        <v>31988</v>
      </c>
      <c r="D709" s="67" t="s">
        <v>124</v>
      </c>
      <c r="E709" s="67" t="s">
        <v>818</v>
      </c>
      <c r="F709" s="77">
        <v>11770.92</v>
      </c>
      <c r="G709" s="254">
        <f t="shared" si="11"/>
        <v>11770.92</v>
      </c>
      <c r="H709" s="228"/>
      <c r="I709" s="318"/>
    </row>
    <row r="710" spans="1:9" ht="11.85" hidden="1" customHeight="1" outlineLevel="3">
      <c r="A710" s="214" t="s">
        <v>31989</v>
      </c>
      <c r="B710" s="67" t="s">
        <v>31990</v>
      </c>
      <c r="C710" s="68" t="s">
        <v>31991</v>
      </c>
      <c r="D710" s="67" t="s">
        <v>124</v>
      </c>
      <c r="E710" s="67" t="s">
        <v>818</v>
      </c>
      <c r="F710" s="77">
        <v>11696.04</v>
      </c>
      <c r="G710" s="254">
        <f t="shared" si="11"/>
        <v>11696.04</v>
      </c>
      <c r="H710" s="228"/>
      <c r="I710" s="318"/>
    </row>
    <row r="711" spans="1:9" ht="11.85" hidden="1" customHeight="1" outlineLevel="3">
      <c r="A711" s="214" t="s">
        <v>31992</v>
      </c>
      <c r="B711" s="67" t="s">
        <v>31993</v>
      </c>
      <c r="C711" s="68" t="s">
        <v>31994</v>
      </c>
      <c r="D711" s="67" t="s">
        <v>124</v>
      </c>
      <c r="E711" s="67" t="s">
        <v>818</v>
      </c>
      <c r="F711" s="77">
        <v>11524.02</v>
      </c>
      <c r="G711" s="254">
        <f t="shared" si="11"/>
        <v>11524.02</v>
      </c>
      <c r="H711" s="228"/>
      <c r="I711" s="318"/>
    </row>
    <row r="712" spans="1:9" ht="11.85" hidden="1" customHeight="1" outlineLevel="3">
      <c r="A712" s="214" t="s">
        <v>31995</v>
      </c>
      <c r="B712" s="67" t="s">
        <v>31996</v>
      </c>
      <c r="C712" s="68" t="s">
        <v>31997</v>
      </c>
      <c r="D712" s="67" t="s">
        <v>124</v>
      </c>
      <c r="E712" s="67" t="s">
        <v>818</v>
      </c>
      <c r="F712" s="77">
        <v>11421.43</v>
      </c>
      <c r="G712" s="254">
        <f t="shared" si="11"/>
        <v>11421.43</v>
      </c>
      <c r="H712" s="228"/>
      <c r="I712" s="318"/>
    </row>
    <row r="713" spans="1:9" ht="11.85" hidden="1" customHeight="1" outlineLevel="3">
      <c r="A713" s="214" t="s">
        <v>31998</v>
      </c>
      <c r="B713" s="67" t="s">
        <v>31999</v>
      </c>
      <c r="C713" s="68" t="s">
        <v>32000</v>
      </c>
      <c r="D713" s="67" t="s">
        <v>124</v>
      </c>
      <c r="E713" s="67" t="s">
        <v>818</v>
      </c>
      <c r="F713" s="77">
        <v>13607.74</v>
      </c>
      <c r="G713" s="254">
        <f t="shared" si="11"/>
        <v>13607.74</v>
      </c>
      <c r="H713" s="228"/>
      <c r="I713" s="318"/>
    </row>
    <row r="714" spans="1:9" ht="11.85" hidden="1" customHeight="1" outlineLevel="3">
      <c r="A714" s="214" t="s">
        <v>32001</v>
      </c>
      <c r="B714" s="67" t="s">
        <v>32002</v>
      </c>
      <c r="C714" s="68" t="s">
        <v>32003</v>
      </c>
      <c r="D714" s="67" t="s">
        <v>124</v>
      </c>
      <c r="E714" s="67" t="s">
        <v>818</v>
      </c>
      <c r="F714" s="77">
        <v>13671.83</v>
      </c>
      <c r="G714" s="254">
        <f t="shared" si="11"/>
        <v>13671.83</v>
      </c>
      <c r="H714" s="228"/>
      <c r="I714" s="318"/>
    </row>
    <row r="715" spans="1:9" ht="11.85" hidden="1" customHeight="1" outlineLevel="3">
      <c r="A715" s="214" t="s">
        <v>32004</v>
      </c>
      <c r="B715" s="67" t="s">
        <v>32005</v>
      </c>
      <c r="C715" s="68" t="s">
        <v>32006</v>
      </c>
      <c r="D715" s="67" t="s">
        <v>124</v>
      </c>
      <c r="E715" s="67" t="s">
        <v>818</v>
      </c>
      <c r="F715" s="77">
        <v>13958.45</v>
      </c>
      <c r="G715" s="254">
        <f t="shared" si="11"/>
        <v>13958.45</v>
      </c>
      <c r="H715" s="228"/>
      <c r="I715" s="318"/>
    </row>
    <row r="716" spans="1:9" s="183" customFormat="1" ht="13.35" customHeight="1" collapsed="1">
      <c r="B716" s="446"/>
      <c r="C716" s="446" t="s">
        <v>28100</v>
      </c>
      <c r="D716" s="446"/>
      <c r="E716" s="446" t="s">
        <v>300</v>
      </c>
      <c r="F716" s="213" t="s">
        <v>300</v>
      </c>
      <c r="G716" s="252" t="str">
        <f t="shared" si="11"/>
        <v/>
      </c>
      <c r="H716" s="228"/>
      <c r="I716" s="318"/>
    </row>
    <row r="717" spans="1:9" ht="13.35" hidden="1" customHeight="1" outlineLevel="1">
      <c r="A717" s="214"/>
      <c r="B717" s="209"/>
      <c r="C717" s="209" t="s">
        <v>28102</v>
      </c>
      <c r="D717" s="209"/>
      <c r="E717" s="209" t="s">
        <v>300</v>
      </c>
      <c r="F717" s="210" t="s">
        <v>300</v>
      </c>
      <c r="G717" s="210" t="str">
        <f t="shared" si="11"/>
        <v/>
      </c>
      <c r="H717" s="228"/>
      <c r="I717" s="318"/>
    </row>
    <row r="718" spans="1:9" ht="12.75" hidden="1" customHeight="1" outlineLevel="2">
      <c r="A718" s="214"/>
      <c r="B718" s="442"/>
      <c r="C718" s="203" t="s">
        <v>28103</v>
      </c>
      <c r="D718" s="203"/>
      <c r="E718" s="203" t="s">
        <v>300</v>
      </c>
      <c r="F718" s="205" t="s">
        <v>300</v>
      </c>
      <c r="G718" s="253" t="str">
        <f t="shared" si="11"/>
        <v/>
      </c>
      <c r="H718" s="228"/>
      <c r="I718" s="318"/>
    </row>
    <row r="719" spans="1:9" ht="11.85" hidden="1" customHeight="1" outlineLevel="3">
      <c r="A719" s="214" t="s">
        <v>28104</v>
      </c>
      <c r="B719" s="67" t="s">
        <v>28105</v>
      </c>
      <c r="C719" s="68" t="s">
        <v>28106</v>
      </c>
      <c r="D719" s="67" t="s">
        <v>124</v>
      </c>
      <c r="E719" s="67" t="s">
        <v>818</v>
      </c>
      <c r="F719" s="77">
        <v>488.33</v>
      </c>
      <c r="G719" s="254">
        <f t="shared" si="11"/>
        <v>488.33</v>
      </c>
      <c r="H719" s="228"/>
      <c r="I719" s="318"/>
    </row>
    <row r="720" spans="1:9" ht="11.85" hidden="1" customHeight="1" outlineLevel="3">
      <c r="A720" s="214" t="s">
        <v>28107</v>
      </c>
      <c r="B720" s="67" t="s">
        <v>28108</v>
      </c>
      <c r="C720" s="68" t="s">
        <v>28109</v>
      </c>
      <c r="D720" s="67" t="s">
        <v>124</v>
      </c>
      <c r="E720" s="67" t="s">
        <v>818</v>
      </c>
      <c r="F720" s="77">
        <v>501.11</v>
      </c>
      <c r="G720" s="254">
        <f t="shared" si="11"/>
        <v>501.11</v>
      </c>
      <c r="H720" s="228"/>
      <c r="I720" s="318"/>
    </row>
    <row r="721" spans="1:9" ht="11.85" hidden="1" customHeight="1" outlineLevel="3">
      <c r="A721" s="214" t="s">
        <v>28110</v>
      </c>
      <c r="B721" s="67" t="s">
        <v>28111</v>
      </c>
      <c r="C721" s="68" t="s">
        <v>28112</v>
      </c>
      <c r="D721" s="67" t="s">
        <v>124</v>
      </c>
      <c r="E721" s="67" t="s">
        <v>818</v>
      </c>
      <c r="F721" s="77">
        <v>360.48</v>
      </c>
      <c r="G721" s="254">
        <f t="shared" si="11"/>
        <v>360.48</v>
      </c>
      <c r="H721" s="228"/>
      <c r="I721" s="318"/>
    </row>
    <row r="722" spans="1:9" ht="11.85" hidden="1" customHeight="1" outlineLevel="3">
      <c r="A722" s="214" t="s">
        <v>28113</v>
      </c>
      <c r="B722" s="67" t="s">
        <v>28114</v>
      </c>
      <c r="C722" s="68" t="s">
        <v>28115</v>
      </c>
      <c r="D722" s="67" t="s">
        <v>124</v>
      </c>
      <c r="E722" s="67" t="s">
        <v>818</v>
      </c>
      <c r="F722" s="77">
        <v>373.27</v>
      </c>
      <c r="G722" s="254">
        <f t="shared" si="11"/>
        <v>373.27</v>
      </c>
      <c r="H722" s="228"/>
      <c r="I722" s="318"/>
    </row>
    <row r="723" spans="1:9" ht="11.85" hidden="1" customHeight="1" outlineLevel="3">
      <c r="A723" s="214" t="s">
        <v>28116</v>
      </c>
      <c r="B723" s="67" t="s">
        <v>28117</v>
      </c>
      <c r="C723" s="68" t="s">
        <v>28118</v>
      </c>
      <c r="D723" s="67" t="s">
        <v>124</v>
      </c>
      <c r="E723" s="67" t="s">
        <v>818</v>
      </c>
      <c r="F723" s="77">
        <v>1105.79</v>
      </c>
      <c r="G723" s="254">
        <f t="shared" si="11"/>
        <v>1105.79</v>
      </c>
      <c r="H723" s="228"/>
      <c r="I723" s="318"/>
    </row>
    <row r="724" spans="1:9" ht="12.75" hidden="1" customHeight="1" outlineLevel="2">
      <c r="A724" s="214"/>
      <c r="B724" s="442"/>
      <c r="C724" s="203" t="s">
        <v>28119</v>
      </c>
      <c r="D724" s="203"/>
      <c r="E724" s="203" t="s">
        <v>300</v>
      </c>
      <c r="F724" s="205" t="s">
        <v>300</v>
      </c>
      <c r="G724" s="253" t="str">
        <f t="shared" si="11"/>
        <v/>
      </c>
      <c r="H724" s="228"/>
      <c r="I724" s="318"/>
    </row>
    <row r="725" spans="1:9" ht="11.85" hidden="1" customHeight="1" outlineLevel="3">
      <c r="A725" s="214" t="s">
        <v>28120</v>
      </c>
      <c r="B725" s="67" t="s">
        <v>28121</v>
      </c>
      <c r="C725" s="68" t="s">
        <v>28122</v>
      </c>
      <c r="D725" s="67" t="s">
        <v>124</v>
      </c>
      <c r="E725" s="67" t="s">
        <v>818</v>
      </c>
      <c r="F725" s="77">
        <v>217.37</v>
      </c>
      <c r="G725" s="254">
        <f t="shared" si="11"/>
        <v>217.37</v>
      </c>
      <c r="H725" s="228"/>
      <c r="I725" s="318"/>
    </row>
    <row r="726" spans="1:9" ht="11.85" hidden="1" customHeight="1" outlineLevel="3">
      <c r="A726" s="214" t="s">
        <v>28123</v>
      </c>
      <c r="B726" s="67" t="s">
        <v>28124</v>
      </c>
      <c r="C726" s="68" t="s">
        <v>28125</v>
      </c>
      <c r="D726" s="67" t="s">
        <v>124</v>
      </c>
      <c r="E726" s="67" t="s">
        <v>818</v>
      </c>
      <c r="F726" s="77">
        <v>230.16</v>
      </c>
      <c r="G726" s="254">
        <f t="shared" si="11"/>
        <v>230.16</v>
      </c>
      <c r="H726" s="228"/>
      <c r="I726" s="318"/>
    </row>
    <row r="727" spans="1:9" ht="11.85" hidden="1" customHeight="1" outlineLevel="3">
      <c r="A727" s="214" t="s">
        <v>28126</v>
      </c>
      <c r="B727" s="67" t="s">
        <v>28127</v>
      </c>
      <c r="C727" s="68" t="s">
        <v>28128</v>
      </c>
      <c r="D727" s="67" t="s">
        <v>124</v>
      </c>
      <c r="E727" s="67" t="s">
        <v>818</v>
      </c>
      <c r="F727" s="77">
        <v>0</v>
      </c>
      <c r="G727" s="254">
        <f t="shared" si="11"/>
        <v>0</v>
      </c>
      <c r="H727" s="228"/>
      <c r="I727" s="318"/>
    </row>
    <row r="728" spans="1:9" ht="11.85" hidden="1" customHeight="1" outlineLevel="3">
      <c r="A728" s="214" t="s">
        <v>15343</v>
      </c>
      <c r="B728" s="67" t="s">
        <v>2473</v>
      </c>
      <c r="C728" s="68" t="s">
        <v>28129</v>
      </c>
      <c r="D728" s="67" t="s">
        <v>124</v>
      </c>
      <c r="E728" s="67" t="s">
        <v>818</v>
      </c>
      <c r="F728" s="77">
        <v>3308.03</v>
      </c>
      <c r="G728" s="254">
        <f t="shared" si="11"/>
        <v>3308.03</v>
      </c>
      <c r="H728" s="228"/>
      <c r="I728" s="318"/>
    </row>
    <row r="729" spans="1:9" ht="11.85" hidden="1" customHeight="1" outlineLevel="3">
      <c r="A729" s="214" t="s">
        <v>15341</v>
      </c>
      <c r="B729" s="67" t="s">
        <v>2471</v>
      </c>
      <c r="C729" s="68" t="s">
        <v>28130</v>
      </c>
      <c r="D729" s="67" t="s">
        <v>124</v>
      </c>
      <c r="E729" s="67" t="s">
        <v>818</v>
      </c>
      <c r="F729" s="77">
        <v>1278.47</v>
      </c>
      <c r="G729" s="254">
        <f t="shared" si="11"/>
        <v>1278.47</v>
      </c>
      <c r="H729" s="228"/>
      <c r="I729" s="318"/>
    </row>
    <row r="730" spans="1:9" ht="11.85" hidden="1" customHeight="1" outlineLevel="3">
      <c r="A730" s="214" t="s">
        <v>28131</v>
      </c>
      <c r="B730" s="67" t="s">
        <v>28132</v>
      </c>
      <c r="C730" s="68" t="s">
        <v>28133</v>
      </c>
      <c r="D730" s="67" t="s">
        <v>124</v>
      </c>
      <c r="E730" s="67" t="s">
        <v>818</v>
      </c>
      <c r="F730" s="77">
        <v>501.11</v>
      </c>
      <c r="G730" s="254">
        <f t="shared" si="11"/>
        <v>501.11</v>
      </c>
      <c r="H730" s="228"/>
      <c r="I730" s="318"/>
    </row>
    <row r="731" spans="1:9" ht="11.85" hidden="1" customHeight="1" outlineLevel="3">
      <c r="A731" s="214" t="s">
        <v>28134</v>
      </c>
      <c r="B731" s="67" t="s">
        <v>28135</v>
      </c>
      <c r="C731" s="68" t="s">
        <v>28136</v>
      </c>
      <c r="D731" s="67" t="s">
        <v>124</v>
      </c>
      <c r="E731" s="67" t="s">
        <v>818</v>
      </c>
      <c r="F731" s="77">
        <v>767.09</v>
      </c>
      <c r="G731" s="254">
        <f t="shared" si="11"/>
        <v>767.09</v>
      </c>
      <c r="H731" s="228"/>
      <c r="I731" s="318"/>
    </row>
    <row r="732" spans="1:9" ht="11.85" hidden="1" customHeight="1" outlineLevel="3">
      <c r="A732" s="214" t="s">
        <v>28137</v>
      </c>
      <c r="B732" s="67" t="s">
        <v>28138</v>
      </c>
      <c r="C732" s="68" t="s">
        <v>28139</v>
      </c>
      <c r="D732" s="67" t="s">
        <v>124</v>
      </c>
      <c r="E732" s="67" t="s">
        <v>818</v>
      </c>
      <c r="F732" s="77">
        <v>488.33</v>
      </c>
      <c r="G732" s="254">
        <f t="shared" si="11"/>
        <v>488.33</v>
      </c>
      <c r="H732" s="228"/>
      <c r="I732" s="318"/>
    </row>
    <row r="733" spans="1:9" ht="11.85" hidden="1" customHeight="1" outlineLevel="3">
      <c r="A733" s="214" t="s">
        <v>28140</v>
      </c>
      <c r="B733" s="67" t="s">
        <v>28141</v>
      </c>
      <c r="C733" s="68" t="s">
        <v>28142</v>
      </c>
      <c r="D733" s="67" t="s">
        <v>124</v>
      </c>
      <c r="E733" s="67" t="s">
        <v>818</v>
      </c>
      <c r="F733" s="77">
        <v>455.47</v>
      </c>
      <c r="G733" s="254">
        <f t="shared" si="11"/>
        <v>455.47</v>
      </c>
      <c r="H733" s="228"/>
      <c r="I733" s="318"/>
    </row>
    <row r="734" spans="1:9" ht="11.85" hidden="1" customHeight="1" outlineLevel="3">
      <c r="A734" s="214" t="s">
        <v>28143</v>
      </c>
      <c r="B734" s="67" t="s">
        <v>28144</v>
      </c>
      <c r="C734" s="68" t="s">
        <v>28145</v>
      </c>
      <c r="D734" s="67" t="s">
        <v>124</v>
      </c>
      <c r="E734" s="67" t="s">
        <v>818</v>
      </c>
      <c r="F734" s="77">
        <v>440.28</v>
      </c>
      <c r="G734" s="254">
        <f t="shared" si="11"/>
        <v>440.28</v>
      </c>
      <c r="H734" s="228"/>
      <c r="I734" s="318"/>
    </row>
    <row r="735" spans="1:9" ht="11.85" hidden="1" customHeight="1" outlineLevel="3">
      <c r="A735" s="214" t="s">
        <v>15344</v>
      </c>
      <c r="B735" s="67" t="s">
        <v>2474</v>
      </c>
      <c r="C735" s="68" t="s">
        <v>28146</v>
      </c>
      <c r="D735" s="67" t="s">
        <v>124</v>
      </c>
      <c r="E735" s="67" t="s">
        <v>818</v>
      </c>
      <c r="F735" s="77">
        <v>2671.45</v>
      </c>
      <c r="G735" s="254">
        <f t="shared" si="11"/>
        <v>2671.45</v>
      </c>
      <c r="H735" s="228"/>
      <c r="I735" s="318"/>
    </row>
    <row r="736" spans="1:9" ht="11.85" hidden="1" customHeight="1" outlineLevel="3">
      <c r="A736" s="214" t="s">
        <v>15340</v>
      </c>
      <c r="B736" s="67" t="s">
        <v>2470</v>
      </c>
      <c r="C736" s="68" t="s">
        <v>28147</v>
      </c>
      <c r="D736" s="67" t="s">
        <v>124</v>
      </c>
      <c r="E736" s="67" t="s">
        <v>818</v>
      </c>
      <c r="F736" s="77">
        <v>2556.92</v>
      </c>
      <c r="G736" s="254">
        <f t="shared" si="11"/>
        <v>2556.92</v>
      </c>
      <c r="H736" s="228"/>
      <c r="I736" s="318"/>
    </row>
    <row r="737" spans="1:9" ht="11.85" hidden="1" customHeight="1" outlineLevel="3">
      <c r="A737" s="214" t="s">
        <v>28148</v>
      </c>
      <c r="B737" s="67" t="s">
        <v>28149</v>
      </c>
      <c r="C737" s="68" t="s">
        <v>28150</v>
      </c>
      <c r="D737" s="67" t="s">
        <v>124</v>
      </c>
      <c r="E737" s="67" t="s">
        <v>818</v>
      </c>
      <c r="F737" s="77">
        <v>1278.47</v>
      </c>
      <c r="G737" s="254">
        <f t="shared" si="11"/>
        <v>1278.47</v>
      </c>
      <c r="H737" s="228"/>
      <c r="I737" s="318"/>
    </row>
    <row r="738" spans="1:9" ht="11.85" hidden="1" customHeight="1" outlineLevel="3">
      <c r="A738" s="214" t="s">
        <v>28151</v>
      </c>
      <c r="B738" s="67" t="s">
        <v>28152</v>
      </c>
      <c r="C738" s="68" t="s">
        <v>28153</v>
      </c>
      <c r="D738" s="67" t="s">
        <v>124</v>
      </c>
      <c r="E738" s="67" t="s">
        <v>818</v>
      </c>
      <c r="F738" s="77">
        <v>360.48</v>
      </c>
      <c r="G738" s="254">
        <f t="shared" si="11"/>
        <v>360.48</v>
      </c>
      <c r="H738" s="228"/>
      <c r="I738" s="318"/>
    </row>
    <row r="739" spans="1:9" ht="11.85" hidden="1" customHeight="1" outlineLevel="3">
      <c r="A739" s="214" t="s">
        <v>28154</v>
      </c>
      <c r="B739" s="67" t="s">
        <v>28155</v>
      </c>
      <c r="C739" s="68" t="s">
        <v>28156</v>
      </c>
      <c r="D739" s="67" t="s">
        <v>124</v>
      </c>
      <c r="E739" s="67" t="s">
        <v>818</v>
      </c>
      <c r="F739" s="77">
        <v>288.48</v>
      </c>
      <c r="G739" s="254">
        <f t="shared" si="11"/>
        <v>288.48</v>
      </c>
      <c r="H739" s="228"/>
      <c r="I739" s="318"/>
    </row>
    <row r="740" spans="1:9" ht="11.85" hidden="1" customHeight="1" outlineLevel="3">
      <c r="A740" s="214" t="s">
        <v>28157</v>
      </c>
      <c r="B740" s="67" t="s">
        <v>28158</v>
      </c>
      <c r="C740" s="68" t="s">
        <v>28159</v>
      </c>
      <c r="D740" s="67" t="s">
        <v>124</v>
      </c>
      <c r="E740" s="67" t="s">
        <v>818</v>
      </c>
      <c r="F740" s="77">
        <v>373.27</v>
      </c>
      <c r="G740" s="254">
        <f t="shared" si="11"/>
        <v>373.27</v>
      </c>
      <c r="H740" s="228"/>
      <c r="I740" s="318"/>
    </row>
    <row r="741" spans="1:9" ht="11.85" hidden="1" customHeight="1" outlineLevel="3">
      <c r="A741" s="214" t="s">
        <v>28160</v>
      </c>
      <c r="B741" s="67" t="s">
        <v>28161</v>
      </c>
      <c r="C741" s="68" t="s">
        <v>28162</v>
      </c>
      <c r="D741" s="67" t="s">
        <v>124</v>
      </c>
      <c r="E741" s="67" t="s">
        <v>818</v>
      </c>
      <c r="F741" s="77">
        <v>303.64999999999998</v>
      </c>
      <c r="G741" s="254">
        <f t="shared" si="11"/>
        <v>303.64999999999998</v>
      </c>
      <c r="H741" s="228"/>
      <c r="I741" s="318"/>
    </row>
    <row r="742" spans="1:9" ht="11.85" hidden="1" customHeight="1" outlineLevel="3">
      <c r="A742" s="214" t="s">
        <v>28163</v>
      </c>
      <c r="B742" s="67" t="s">
        <v>28164</v>
      </c>
      <c r="C742" s="68" t="s">
        <v>28165</v>
      </c>
      <c r="D742" s="67" t="s">
        <v>124</v>
      </c>
      <c r="E742" s="67" t="s">
        <v>818</v>
      </c>
      <c r="F742" s="77">
        <v>511.4</v>
      </c>
      <c r="G742" s="254">
        <f t="shared" si="11"/>
        <v>511.4</v>
      </c>
      <c r="H742" s="228"/>
      <c r="I742" s="318"/>
    </row>
    <row r="743" spans="1:9" ht="11.85" hidden="1" customHeight="1" outlineLevel="3">
      <c r="A743" s="214" t="s">
        <v>28166</v>
      </c>
      <c r="B743" s="67" t="s">
        <v>28167</v>
      </c>
      <c r="C743" s="68" t="s">
        <v>28168</v>
      </c>
      <c r="D743" s="67" t="s">
        <v>124</v>
      </c>
      <c r="E743" s="67" t="s">
        <v>818</v>
      </c>
      <c r="F743" s="77">
        <v>767.09</v>
      </c>
      <c r="G743" s="254">
        <f t="shared" si="11"/>
        <v>767.09</v>
      </c>
      <c r="H743" s="228"/>
      <c r="I743" s="318"/>
    </row>
    <row r="744" spans="1:9" ht="11.85" hidden="1" customHeight="1" outlineLevel="3">
      <c r="A744" s="214" t="s">
        <v>28169</v>
      </c>
      <c r="B744" s="67" t="s">
        <v>28170</v>
      </c>
      <c r="C744" s="68" t="s">
        <v>28171</v>
      </c>
      <c r="D744" s="67" t="s">
        <v>124</v>
      </c>
      <c r="E744" s="67" t="s">
        <v>818</v>
      </c>
      <c r="F744" s="77">
        <v>511.4</v>
      </c>
      <c r="G744" s="254">
        <f t="shared" si="11"/>
        <v>511.4</v>
      </c>
      <c r="H744" s="228"/>
      <c r="I744" s="318"/>
    </row>
    <row r="745" spans="1:9" ht="11.85" hidden="1" customHeight="1" outlineLevel="3">
      <c r="A745" s="214" t="s">
        <v>28172</v>
      </c>
      <c r="B745" s="67" t="s">
        <v>28173</v>
      </c>
      <c r="C745" s="68" t="s">
        <v>28174</v>
      </c>
      <c r="D745" s="67" t="s">
        <v>124</v>
      </c>
      <c r="E745" s="67" t="s">
        <v>818</v>
      </c>
      <c r="F745" s="77">
        <v>767.09</v>
      </c>
      <c r="G745" s="254">
        <f t="shared" si="11"/>
        <v>767.09</v>
      </c>
      <c r="H745" s="228"/>
      <c r="I745" s="318"/>
    </row>
    <row r="746" spans="1:9" ht="11.85" hidden="1" customHeight="1" outlineLevel="3">
      <c r="A746" s="214" t="s">
        <v>15342</v>
      </c>
      <c r="B746" s="67" t="s">
        <v>2472</v>
      </c>
      <c r="C746" s="68" t="s">
        <v>28175</v>
      </c>
      <c r="D746" s="67" t="s">
        <v>124</v>
      </c>
      <c r="E746" s="67" t="s">
        <v>818</v>
      </c>
      <c r="F746" s="77">
        <v>6647.99</v>
      </c>
      <c r="G746" s="254">
        <f t="shared" si="11"/>
        <v>6647.99</v>
      </c>
      <c r="H746" s="228"/>
      <c r="I746" s="318"/>
    </row>
    <row r="747" spans="1:9" ht="11.85" hidden="1" customHeight="1" outlineLevel="3">
      <c r="A747" s="214" t="s">
        <v>28176</v>
      </c>
      <c r="B747" s="67" t="s">
        <v>28177</v>
      </c>
      <c r="C747" s="68" t="s">
        <v>28178</v>
      </c>
      <c r="D747" s="67" t="s">
        <v>124</v>
      </c>
      <c r="E747" s="67" t="s">
        <v>818</v>
      </c>
      <c r="F747" s="77">
        <v>425.11</v>
      </c>
      <c r="G747" s="254">
        <f t="shared" si="11"/>
        <v>425.11</v>
      </c>
      <c r="H747" s="228"/>
      <c r="I747" s="318"/>
    </row>
    <row r="748" spans="1:9" ht="13.35" hidden="1" customHeight="1" outlineLevel="1">
      <c r="A748" s="214"/>
      <c r="B748" s="209"/>
      <c r="C748" s="209" t="s">
        <v>28179</v>
      </c>
      <c r="D748" s="209"/>
      <c r="E748" s="209" t="s">
        <v>300</v>
      </c>
      <c r="F748" s="210" t="s">
        <v>300</v>
      </c>
      <c r="G748" s="210" t="str">
        <f t="shared" si="11"/>
        <v/>
      </c>
      <c r="H748" s="228"/>
      <c r="I748" s="318"/>
    </row>
    <row r="749" spans="1:9" ht="11.85" hidden="1" customHeight="1" outlineLevel="3">
      <c r="A749" s="214" t="s">
        <v>15357</v>
      </c>
      <c r="B749" s="67" t="s">
        <v>2488</v>
      </c>
      <c r="C749" s="68" t="s">
        <v>28180</v>
      </c>
      <c r="D749" s="67" t="s">
        <v>124</v>
      </c>
      <c r="E749" s="67" t="s">
        <v>818</v>
      </c>
      <c r="F749" s="77">
        <v>1242.1600000000001</v>
      </c>
      <c r="G749" s="254">
        <f t="shared" si="11"/>
        <v>1242.1600000000001</v>
      </c>
      <c r="H749" s="228"/>
      <c r="I749" s="318"/>
    </row>
    <row r="750" spans="1:9" ht="11.85" hidden="1" customHeight="1" outlineLevel="3">
      <c r="A750" s="214" t="s">
        <v>28181</v>
      </c>
      <c r="B750" s="67" t="s">
        <v>28182</v>
      </c>
      <c r="C750" s="68" t="s">
        <v>28183</v>
      </c>
      <c r="D750" s="67" t="s">
        <v>124</v>
      </c>
      <c r="E750" s="67" t="s">
        <v>818</v>
      </c>
      <c r="F750" s="77">
        <v>3704.36</v>
      </c>
      <c r="G750" s="254">
        <f t="shared" si="11"/>
        <v>3704.36</v>
      </c>
      <c r="H750" s="228"/>
      <c r="I750" s="318"/>
    </row>
    <row r="751" spans="1:9" ht="11.85" hidden="1" customHeight="1" outlineLevel="3">
      <c r="A751" s="214" t="s">
        <v>28184</v>
      </c>
      <c r="B751" s="67" t="s">
        <v>28185</v>
      </c>
      <c r="C751" s="68" t="s">
        <v>28186</v>
      </c>
      <c r="D751" s="67" t="s">
        <v>124</v>
      </c>
      <c r="E751" s="67" t="s">
        <v>818</v>
      </c>
      <c r="F751" s="77">
        <v>4517.05</v>
      </c>
      <c r="G751" s="254">
        <f t="shared" si="11"/>
        <v>4517.05</v>
      </c>
      <c r="H751" s="228"/>
      <c r="I751" s="318"/>
    </row>
    <row r="752" spans="1:9" ht="11.85" hidden="1" customHeight="1" outlineLevel="3">
      <c r="A752" s="214" t="s">
        <v>28187</v>
      </c>
      <c r="B752" s="67" t="s">
        <v>28188</v>
      </c>
      <c r="C752" s="68" t="s">
        <v>28189</v>
      </c>
      <c r="D752" s="67" t="s">
        <v>124</v>
      </c>
      <c r="E752" s="67" t="s">
        <v>818</v>
      </c>
      <c r="F752" s="77">
        <v>3696.48</v>
      </c>
      <c r="G752" s="254">
        <f t="shared" si="11"/>
        <v>3696.48</v>
      </c>
      <c r="H752" s="228"/>
      <c r="I752" s="318"/>
    </row>
    <row r="753" spans="1:9" ht="11.85" hidden="1" customHeight="1" outlineLevel="3">
      <c r="A753" s="214" t="s">
        <v>15355</v>
      </c>
      <c r="B753" s="67" t="s">
        <v>2486</v>
      </c>
      <c r="C753" s="68" t="s">
        <v>28190</v>
      </c>
      <c r="D753" s="67" t="s">
        <v>124</v>
      </c>
      <c r="E753" s="67" t="s">
        <v>818</v>
      </c>
      <c r="F753" s="77">
        <v>3696.48</v>
      </c>
      <c r="G753" s="254">
        <f t="shared" si="11"/>
        <v>3696.48</v>
      </c>
      <c r="H753" s="228"/>
      <c r="I753" s="318"/>
    </row>
    <row r="754" spans="1:9" ht="11.85" hidden="1" customHeight="1" outlineLevel="3">
      <c r="A754" s="214" t="s">
        <v>15356</v>
      </c>
      <c r="B754" s="67" t="s">
        <v>2487</v>
      </c>
      <c r="C754" s="68" t="s">
        <v>28191</v>
      </c>
      <c r="D754" s="67" t="s">
        <v>124</v>
      </c>
      <c r="E754" s="67" t="s">
        <v>818</v>
      </c>
      <c r="F754" s="77">
        <v>4129.21</v>
      </c>
      <c r="G754" s="254">
        <f t="shared" si="11"/>
        <v>4129.21</v>
      </c>
      <c r="H754" s="228"/>
      <c r="I754" s="318"/>
    </row>
    <row r="755" spans="1:9" ht="11.85" hidden="1" customHeight="1" outlineLevel="3">
      <c r="A755" s="214" t="s">
        <v>15354</v>
      </c>
      <c r="B755" s="67" t="s">
        <v>2485</v>
      </c>
      <c r="C755" s="68" t="s">
        <v>28192</v>
      </c>
      <c r="D755" s="67" t="s">
        <v>124</v>
      </c>
      <c r="E755" s="67" t="s">
        <v>818</v>
      </c>
      <c r="F755" s="77">
        <v>2356.6999999999998</v>
      </c>
      <c r="G755" s="254">
        <f t="shared" si="11"/>
        <v>2356.6999999999998</v>
      </c>
      <c r="H755" s="228"/>
      <c r="I755" s="318"/>
    </row>
    <row r="756" spans="1:9" ht="11.85" hidden="1" customHeight="1" outlineLevel="3">
      <c r="A756" s="214" t="s">
        <v>28193</v>
      </c>
      <c r="B756" s="67" t="s">
        <v>28194</v>
      </c>
      <c r="C756" s="68" t="s">
        <v>28195</v>
      </c>
      <c r="D756" s="67" t="s">
        <v>124</v>
      </c>
      <c r="E756" s="67" t="s">
        <v>818</v>
      </c>
      <c r="F756" s="77">
        <v>3244.99</v>
      </c>
      <c r="G756" s="254">
        <f t="shared" si="11"/>
        <v>3244.99</v>
      </c>
      <c r="H756" s="228"/>
      <c r="I756" s="318"/>
    </row>
    <row r="757" spans="1:9" ht="11.85" hidden="1" customHeight="1" outlineLevel="3">
      <c r="A757" s="214" t="s">
        <v>28196</v>
      </c>
      <c r="B757" s="67" t="s">
        <v>28197</v>
      </c>
      <c r="C757" s="68" t="s">
        <v>28198</v>
      </c>
      <c r="D757" s="67" t="s">
        <v>124</v>
      </c>
      <c r="E757" s="67" t="s">
        <v>818</v>
      </c>
      <c r="F757" s="77">
        <v>5702.02</v>
      </c>
      <c r="G757" s="254">
        <f t="shared" si="11"/>
        <v>5702.02</v>
      </c>
      <c r="H757" s="228"/>
      <c r="I757" s="318"/>
    </row>
    <row r="758" spans="1:9" ht="11.85" hidden="1" customHeight="1" outlineLevel="3">
      <c r="A758" s="214" t="s">
        <v>28199</v>
      </c>
      <c r="B758" s="67" t="s">
        <v>28200</v>
      </c>
      <c r="C758" s="68" t="s">
        <v>28201</v>
      </c>
      <c r="D758" s="67" t="s">
        <v>124</v>
      </c>
      <c r="E758" s="67" t="s">
        <v>818</v>
      </c>
      <c r="F758" s="77">
        <v>1344.88</v>
      </c>
      <c r="G758" s="254">
        <f t="shared" si="11"/>
        <v>1344.88</v>
      </c>
      <c r="H758" s="228"/>
      <c r="I758" s="318"/>
    </row>
    <row r="759" spans="1:9" ht="11.85" hidden="1" customHeight="1" outlineLevel="3">
      <c r="A759" s="214" t="s">
        <v>28202</v>
      </c>
      <c r="B759" s="67" t="s">
        <v>28203</v>
      </c>
      <c r="C759" s="68" t="s">
        <v>28204</v>
      </c>
      <c r="D759" s="67" t="s">
        <v>124</v>
      </c>
      <c r="E759" s="67" t="s">
        <v>818</v>
      </c>
      <c r="F759" s="77">
        <v>2014.85</v>
      </c>
      <c r="G759" s="254">
        <f t="shared" si="11"/>
        <v>2014.85</v>
      </c>
      <c r="H759" s="228"/>
      <c r="I759" s="318"/>
    </row>
    <row r="760" spans="1:9" ht="11.85" hidden="1" customHeight="1" outlineLevel="3">
      <c r="A760" s="214" t="s">
        <v>28205</v>
      </c>
      <c r="B760" s="67" t="s">
        <v>28206</v>
      </c>
      <c r="C760" s="68" t="s">
        <v>28207</v>
      </c>
      <c r="D760" s="67" t="s">
        <v>124</v>
      </c>
      <c r="E760" s="67" t="s">
        <v>818</v>
      </c>
      <c r="F760" s="77">
        <v>2425.88</v>
      </c>
      <c r="G760" s="254">
        <f t="shared" si="11"/>
        <v>2425.88</v>
      </c>
      <c r="H760" s="228"/>
      <c r="I760" s="318"/>
    </row>
    <row r="761" spans="1:9" ht="11.85" hidden="1" customHeight="1" outlineLevel="3">
      <c r="A761" s="214" t="s">
        <v>28208</v>
      </c>
      <c r="B761" s="67" t="s">
        <v>28209</v>
      </c>
      <c r="C761" s="68" t="s">
        <v>28210</v>
      </c>
      <c r="D761" s="67" t="s">
        <v>124</v>
      </c>
      <c r="E761" s="67" t="s">
        <v>818</v>
      </c>
      <c r="F761" s="77">
        <v>2594.84</v>
      </c>
      <c r="G761" s="254">
        <f t="shared" si="11"/>
        <v>2594.84</v>
      </c>
      <c r="H761" s="228"/>
      <c r="I761" s="318"/>
    </row>
    <row r="762" spans="1:9" ht="11.85" hidden="1" customHeight="1" outlineLevel="3">
      <c r="A762" s="214" t="s">
        <v>28211</v>
      </c>
      <c r="B762" s="67" t="s">
        <v>28212</v>
      </c>
      <c r="C762" s="68" t="s">
        <v>28213</v>
      </c>
      <c r="D762" s="67" t="s">
        <v>124</v>
      </c>
      <c r="E762" s="67" t="s">
        <v>818</v>
      </c>
      <c r="F762" s="77">
        <v>3271.78</v>
      </c>
      <c r="G762" s="254">
        <f t="shared" si="11"/>
        <v>3271.78</v>
      </c>
      <c r="H762" s="228"/>
      <c r="I762" s="318"/>
    </row>
    <row r="763" spans="1:9" ht="11.85" hidden="1" customHeight="1" outlineLevel="3">
      <c r="A763" s="214" t="s">
        <v>28214</v>
      </c>
      <c r="B763" s="67" t="s">
        <v>28215</v>
      </c>
      <c r="C763" s="68" t="s">
        <v>28216</v>
      </c>
      <c r="D763" s="67" t="s">
        <v>124</v>
      </c>
      <c r="E763" s="67" t="s">
        <v>818</v>
      </c>
      <c r="F763" s="77">
        <v>3058.73</v>
      </c>
      <c r="G763" s="254">
        <f t="shared" si="11"/>
        <v>3058.73</v>
      </c>
      <c r="H763" s="228"/>
      <c r="I763" s="318"/>
    </row>
    <row r="764" spans="1:9" ht="11.85" hidden="1" customHeight="1" outlineLevel="3">
      <c r="A764" s="214" t="s">
        <v>28217</v>
      </c>
      <c r="B764" s="67" t="s">
        <v>28218</v>
      </c>
      <c r="C764" s="68" t="s">
        <v>28219</v>
      </c>
      <c r="D764" s="67" t="s">
        <v>124</v>
      </c>
      <c r="E764" s="67" t="s">
        <v>818</v>
      </c>
      <c r="F764" s="77">
        <v>1227.3399999999999</v>
      </c>
      <c r="G764" s="254">
        <f t="shared" si="11"/>
        <v>1227.3399999999999</v>
      </c>
      <c r="H764" s="228"/>
      <c r="I764" s="318"/>
    </row>
    <row r="765" spans="1:9" ht="11.85" hidden="1" customHeight="1" outlineLevel="3">
      <c r="A765" s="214" t="s">
        <v>28220</v>
      </c>
      <c r="B765" s="67" t="s">
        <v>28221</v>
      </c>
      <c r="C765" s="68" t="s">
        <v>28222</v>
      </c>
      <c r="D765" s="67" t="s">
        <v>124</v>
      </c>
      <c r="E765" s="67" t="s">
        <v>818</v>
      </c>
      <c r="F765" s="77">
        <v>1821.82</v>
      </c>
      <c r="G765" s="254">
        <f t="shared" si="11"/>
        <v>1821.82</v>
      </c>
      <c r="H765" s="228"/>
      <c r="I765" s="318"/>
    </row>
    <row r="766" spans="1:9" ht="11.85" hidden="1" customHeight="1" outlineLevel="3">
      <c r="A766" s="214" t="s">
        <v>28223</v>
      </c>
      <c r="B766" s="67" t="s">
        <v>28224</v>
      </c>
      <c r="C766" s="68" t="s">
        <v>28225</v>
      </c>
      <c r="D766" s="67" t="s">
        <v>124</v>
      </c>
      <c r="E766" s="67" t="s">
        <v>818</v>
      </c>
      <c r="F766" s="77">
        <v>2064.62</v>
      </c>
      <c r="G766" s="254">
        <f t="shared" si="11"/>
        <v>2064.62</v>
      </c>
      <c r="H766" s="228"/>
      <c r="I766" s="318"/>
    </row>
    <row r="767" spans="1:9" ht="11.85" hidden="1" customHeight="1" outlineLevel="3">
      <c r="A767" s="214" t="s">
        <v>28226</v>
      </c>
      <c r="B767" s="67" t="s">
        <v>28227</v>
      </c>
      <c r="C767" s="68" t="s">
        <v>28228</v>
      </c>
      <c r="D767" s="67" t="s">
        <v>124</v>
      </c>
      <c r="E767" s="67" t="s">
        <v>818</v>
      </c>
      <c r="F767" s="77">
        <v>4505.78</v>
      </c>
      <c r="G767" s="254">
        <f t="shared" si="11"/>
        <v>4505.78</v>
      </c>
      <c r="H767" s="228"/>
      <c r="I767" s="318"/>
    </row>
    <row r="768" spans="1:9" ht="11.85" hidden="1" customHeight="1" outlineLevel="3">
      <c r="A768" s="214" t="s">
        <v>15350</v>
      </c>
      <c r="B768" s="67" t="s">
        <v>2481</v>
      </c>
      <c r="C768" s="68" t="s">
        <v>28229</v>
      </c>
      <c r="D768" s="67" t="s">
        <v>124</v>
      </c>
      <c r="E768" s="67" t="s">
        <v>818</v>
      </c>
      <c r="F768" s="77">
        <v>3309.24</v>
      </c>
      <c r="G768" s="254">
        <f t="shared" si="11"/>
        <v>3309.24</v>
      </c>
      <c r="H768" s="228"/>
      <c r="I768" s="318"/>
    </row>
    <row r="769" spans="1:9" ht="11.85" hidden="1" customHeight="1" outlineLevel="3">
      <c r="A769" s="214" t="s">
        <v>15351</v>
      </c>
      <c r="B769" s="67" t="s">
        <v>2482</v>
      </c>
      <c r="C769" s="68" t="s">
        <v>28230</v>
      </c>
      <c r="D769" s="67" t="s">
        <v>124</v>
      </c>
      <c r="E769" s="67" t="s">
        <v>818</v>
      </c>
      <c r="F769" s="77">
        <v>3271.87</v>
      </c>
      <c r="G769" s="254">
        <f t="shared" ref="G769:G832" si="12">IFERROR(IF(E769="грн",ROUND(F769*(1-$G$2),2),ROUND(F769*(1-$G$2),2)*$E$2),"")</f>
        <v>3271.87</v>
      </c>
      <c r="H769" s="228"/>
      <c r="I769" s="318"/>
    </row>
    <row r="770" spans="1:9" ht="11.85" hidden="1" customHeight="1" outlineLevel="3">
      <c r="A770" s="214" t="s">
        <v>15358</v>
      </c>
      <c r="B770" s="67" t="s">
        <v>2489</v>
      </c>
      <c r="C770" s="68" t="s">
        <v>28231</v>
      </c>
      <c r="D770" s="67" t="s">
        <v>124</v>
      </c>
      <c r="E770" s="67" t="s">
        <v>818</v>
      </c>
      <c r="F770" s="77">
        <v>1786.99</v>
      </c>
      <c r="G770" s="254">
        <f t="shared" si="12"/>
        <v>1786.99</v>
      </c>
      <c r="H770" s="228"/>
      <c r="I770" s="318"/>
    </row>
    <row r="771" spans="1:9" ht="11.85" hidden="1" customHeight="1" outlineLevel="3">
      <c r="A771" s="214" t="s">
        <v>15349</v>
      </c>
      <c r="B771" s="67" t="s">
        <v>2480</v>
      </c>
      <c r="C771" s="68" t="s">
        <v>28232</v>
      </c>
      <c r="D771" s="67" t="s">
        <v>124</v>
      </c>
      <c r="E771" s="67" t="s">
        <v>818</v>
      </c>
      <c r="F771" s="77">
        <v>1472.36</v>
      </c>
      <c r="G771" s="254">
        <f t="shared" si="12"/>
        <v>1472.36</v>
      </c>
      <c r="H771" s="228"/>
      <c r="I771" s="318"/>
    </row>
    <row r="772" spans="1:9" ht="11.85" hidden="1" customHeight="1" outlineLevel="3">
      <c r="A772" s="214" t="s">
        <v>28233</v>
      </c>
      <c r="B772" s="67" t="s">
        <v>28234</v>
      </c>
      <c r="C772" s="68" t="s">
        <v>28235</v>
      </c>
      <c r="D772" s="67" t="s">
        <v>124</v>
      </c>
      <c r="E772" s="67" t="s">
        <v>818</v>
      </c>
      <c r="F772" s="77">
        <v>2308.58</v>
      </c>
      <c r="G772" s="254">
        <f t="shared" si="12"/>
        <v>2308.58</v>
      </c>
      <c r="H772" s="228"/>
      <c r="I772" s="318"/>
    </row>
    <row r="773" spans="1:9" ht="11.85" hidden="1" customHeight="1" outlineLevel="3">
      <c r="A773" s="214" t="s">
        <v>28236</v>
      </c>
      <c r="B773" s="67" t="s">
        <v>28237</v>
      </c>
      <c r="C773" s="68" t="s">
        <v>28238</v>
      </c>
      <c r="D773" s="67" t="s">
        <v>124</v>
      </c>
      <c r="E773" s="67" t="s">
        <v>818</v>
      </c>
      <c r="F773" s="77">
        <v>5945.33</v>
      </c>
      <c r="G773" s="254">
        <f t="shared" si="12"/>
        <v>5945.33</v>
      </c>
      <c r="H773" s="228"/>
      <c r="I773" s="318"/>
    </row>
    <row r="774" spans="1:9" ht="11.85" hidden="1" customHeight="1" outlineLevel="3">
      <c r="A774" s="214" t="s">
        <v>28239</v>
      </c>
      <c r="B774" s="67" t="s">
        <v>28240</v>
      </c>
      <c r="C774" s="68" t="s">
        <v>28241</v>
      </c>
      <c r="D774" s="67" t="s">
        <v>124</v>
      </c>
      <c r="E774" s="67" t="s">
        <v>818</v>
      </c>
      <c r="F774" s="77">
        <v>5206.1499999999996</v>
      </c>
      <c r="G774" s="254">
        <f t="shared" si="12"/>
        <v>5206.1499999999996</v>
      </c>
      <c r="H774" s="228"/>
      <c r="I774" s="318"/>
    </row>
    <row r="775" spans="1:9" ht="11.85" hidden="1" customHeight="1" outlineLevel="3">
      <c r="A775" s="214" t="s">
        <v>15352</v>
      </c>
      <c r="B775" s="67" t="s">
        <v>2483</v>
      </c>
      <c r="C775" s="68" t="s">
        <v>28242</v>
      </c>
      <c r="D775" s="67" t="s">
        <v>124</v>
      </c>
      <c r="E775" s="67" t="s">
        <v>818</v>
      </c>
      <c r="F775" s="77">
        <v>441.08</v>
      </c>
      <c r="G775" s="254">
        <f t="shared" si="12"/>
        <v>441.08</v>
      </c>
      <c r="H775" s="228"/>
      <c r="I775" s="318"/>
    </row>
    <row r="776" spans="1:9" ht="11.85" hidden="1" customHeight="1" outlineLevel="3">
      <c r="A776" s="214" t="s">
        <v>15353</v>
      </c>
      <c r="B776" s="67" t="s">
        <v>2484</v>
      </c>
      <c r="C776" s="68" t="s">
        <v>28243</v>
      </c>
      <c r="D776" s="67" t="s">
        <v>124</v>
      </c>
      <c r="E776" s="67" t="s">
        <v>818</v>
      </c>
      <c r="F776" s="77">
        <v>588.11</v>
      </c>
      <c r="G776" s="254">
        <f t="shared" si="12"/>
        <v>588.11</v>
      </c>
      <c r="H776" s="228"/>
      <c r="I776" s="318"/>
    </row>
    <row r="777" spans="1:9" ht="13.35" hidden="1" customHeight="1" outlineLevel="1">
      <c r="A777" s="214"/>
      <c r="B777" s="209"/>
      <c r="C777" s="209" t="s">
        <v>2504</v>
      </c>
      <c r="D777" s="209"/>
      <c r="E777" s="209" t="s">
        <v>300</v>
      </c>
      <c r="F777" s="210" t="s">
        <v>300</v>
      </c>
      <c r="G777" s="210" t="str">
        <f t="shared" si="12"/>
        <v/>
      </c>
      <c r="H777" s="228"/>
      <c r="I777" s="318"/>
    </row>
    <row r="778" spans="1:9" ht="11.85" hidden="1" customHeight="1" outlineLevel="3">
      <c r="A778" s="214" t="s">
        <v>28244</v>
      </c>
      <c r="B778" s="67" t="s">
        <v>28245</v>
      </c>
      <c r="C778" s="68" t="s">
        <v>28246</v>
      </c>
      <c r="D778" s="67" t="s">
        <v>124</v>
      </c>
      <c r="E778" s="67" t="s">
        <v>818</v>
      </c>
      <c r="F778" s="77">
        <v>447.46</v>
      </c>
      <c r="G778" s="254">
        <f t="shared" si="12"/>
        <v>447.46</v>
      </c>
      <c r="H778" s="228"/>
      <c r="I778" s="318"/>
    </row>
    <row r="779" spans="1:9" ht="11.85" hidden="1" customHeight="1" outlineLevel="3">
      <c r="A779" s="214" t="s">
        <v>28247</v>
      </c>
      <c r="B779" s="67" t="s">
        <v>28248</v>
      </c>
      <c r="C779" s="68" t="s">
        <v>28249</v>
      </c>
      <c r="D779" s="67" t="s">
        <v>124</v>
      </c>
      <c r="E779" s="67" t="s">
        <v>818</v>
      </c>
      <c r="F779" s="77">
        <v>2253.89</v>
      </c>
      <c r="G779" s="254">
        <f t="shared" si="12"/>
        <v>2253.89</v>
      </c>
      <c r="H779" s="228"/>
      <c r="I779" s="318"/>
    </row>
    <row r="780" spans="1:9" ht="11.85" hidden="1" customHeight="1" outlineLevel="3">
      <c r="A780" s="214" t="s">
        <v>15374</v>
      </c>
      <c r="B780" s="67" t="s">
        <v>2506</v>
      </c>
      <c r="C780" s="68" t="s">
        <v>28250</v>
      </c>
      <c r="D780" s="67" t="s">
        <v>124</v>
      </c>
      <c r="E780" s="67" t="s">
        <v>818</v>
      </c>
      <c r="F780" s="77">
        <v>83.11</v>
      </c>
      <c r="G780" s="254">
        <f t="shared" si="12"/>
        <v>83.11</v>
      </c>
      <c r="H780" s="228"/>
      <c r="I780" s="318"/>
    </row>
    <row r="781" spans="1:9" ht="11.85" hidden="1" customHeight="1" outlineLevel="3">
      <c r="A781" s="214" t="s">
        <v>15375</v>
      </c>
      <c r="B781" s="67" t="s">
        <v>2507</v>
      </c>
      <c r="C781" s="68" t="s">
        <v>28251</v>
      </c>
      <c r="D781" s="67" t="s">
        <v>124</v>
      </c>
      <c r="E781" s="67" t="s">
        <v>818</v>
      </c>
      <c r="F781" s="77">
        <v>336.94</v>
      </c>
      <c r="G781" s="254">
        <f t="shared" si="12"/>
        <v>336.94</v>
      </c>
      <c r="H781" s="228"/>
      <c r="I781" s="318"/>
    </row>
    <row r="782" spans="1:9" ht="11.85" hidden="1" customHeight="1" outlineLevel="3">
      <c r="A782" s="214" t="s">
        <v>15376</v>
      </c>
      <c r="B782" s="67" t="s">
        <v>2508</v>
      </c>
      <c r="C782" s="68" t="s">
        <v>28252</v>
      </c>
      <c r="D782" s="67" t="s">
        <v>124</v>
      </c>
      <c r="E782" s="67" t="s">
        <v>818</v>
      </c>
      <c r="F782" s="77">
        <v>357.24</v>
      </c>
      <c r="G782" s="254">
        <f t="shared" si="12"/>
        <v>357.24</v>
      </c>
      <c r="H782" s="228"/>
      <c r="I782" s="318"/>
    </row>
    <row r="783" spans="1:9" ht="11.85" hidden="1" customHeight="1" outlineLevel="3">
      <c r="A783" s="214" t="s">
        <v>28253</v>
      </c>
      <c r="B783" s="67" t="s">
        <v>28254</v>
      </c>
      <c r="C783" s="68" t="s">
        <v>28255</v>
      </c>
      <c r="D783" s="67" t="s">
        <v>124</v>
      </c>
      <c r="E783" s="67" t="s">
        <v>818</v>
      </c>
      <c r="F783" s="77">
        <v>121.45</v>
      </c>
      <c r="G783" s="254">
        <f t="shared" si="12"/>
        <v>121.45</v>
      </c>
      <c r="H783" s="228"/>
      <c r="I783" s="318"/>
    </row>
    <row r="784" spans="1:9" ht="11.85" hidden="1" customHeight="1" outlineLevel="3">
      <c r="A784" s="214" t="s">
        <v>15373</v>
      </c>
      <c r="B784" s="67" t="s">
        <v>2505</v>
      </c>
      <c r="C784" s="68" t="s">
        <v>28256</v>
      </c>
      <c r="D784" s="67" t="s">
        <v>124</v>
      </c>
      <c r="E784" s="67" t="s">
        <v>818</v>
      </c>
      <c r="F784" s="77">
        <v>95.92</v>
      </c>
      <c r="G784" s="254">
        <f t="shared" si="12"/>
        <v>95.92</v>
      </c>
      <c r="H784" s="228"/>
      <c r="I784" s="318"/>
    </row>
    <row r="785" spans="1:9" ht="13.35" hidden="1" customHeight="1" outlineLevel="1">
      <c r="A785" s="214"/>
      <c r="B785" s="209"/>
      <c r="C785" s="209" t="s">
        <v>28257</v>
      </c>
      <c r="D785" s="209"/>
      <c r="E785" s="209" t="s">
        <v>300</v>
      </c>
      <c r="F785" s="210" t="s">
        <v>300</v>
      </c>
      <c r="G785" s="210" t="str">
        <f t="shared" si="12"/>
        <v/>
      </c>
      <c r="H785" s="228"/>
      <c r="I785" s="318"/>
    </row>
    <row r="786" spans="1:9" ht="12.75" hidden="1" customHeight="1" outlineLevel="2">
      <c r="A786" s="214"/>
      <c r="B786" s="442"/>
      <c r="C786" s="203" t="s">
        <v>28119</v>
      </c>
      <c r="D786" s="203"/>
      <c r="E786" s="203" t="s">
        <v>300</v>
      </c>
      <c r="F786" s="205" t="s">
        <v>300</v>
      </c>
      <c r="G786" s="253" t="str">
        <f t="shared" si="12"/>
        <v/>
      </c>
      <c r="H786" s="228"/>
      <c r="I786" s="318"/>
    </row>
    <row r="787" spans="1:9" s="108" customFormat="1" ht="12.95" hidden="1" customHeight="1" outlineLevel="3">
      <c r="A787" s="214"/>
      <c r="B787" s="109"/>
      <c r="C787" s="215" t="s">
        <v>28258</v>
      </c>
      <c r="D787" s="109"/>
      <c r="E787" s="109" t="s">
        <v>300</v>
      </c>
      <c r="F787" s="110" t="s">
        <v>300</v>
      </c>
      <c r="G787" s="255" t="str">
        <f t="shared" si="12"/>
        <v/>
      </c>
      <c r="H787" s="228"/>
      <c r="I787" s="318"/>
    </row>
    <row r="788" spans="1:9" ht="11.85" hidden="1" customHeight="1" outlineLevel="3">
      <c r="A788" s="214" t="s">
        <v>15314</v>
      </c>
      <c r="B788" s="67" t="s">
        <v>2443</v>
      </c>
      <c r="C788" s="68" t="s">
        <v>28259</v>
      </c>
      <c r="D788" s="67" t="s">
        <v>124</v>
      </c>
      <c r="E788" s="67" t="s">
        <v>818</v>
      </c>
      <c r="F788" s="77">
        <v>701.18</v>
      </c>
      <c r="G788" s="254">
        <f t="shared" si="12"/>
        <v>701.18</v>
      </c>
      <c r="H788" s="228"/>
      <c r="I788" s="318"/>
    </row>
    <row r="789" spans="1:9" ht="11.85" hidden="1" customHeight="1" outlineLevel="3">
      <c r="A789" s="214" t="s">
        <v>15313</v>
      </c>
      <c r="B789" s="67" t="s">
        <v>2442</v>
      </c>
      <c r="C789" s="68" t="s">
        <v>28260</v>
      </c>
      <c r="D789" s="67" t="s">
        <v>124</v>
      </c>
      <c r="E789" s="67" t="s">
        <v>818</v>
      </c>
      <c r="F789" s="77">
        <v>555.25</v>
      </c>
      <c r="G789" s="254">
        <f t="shared" si="12"/>
        <v>555.25</v>
      </c>
      <c r="H789" s="228"/>
      <c r="I789" s="318"/>
    </row>
    <row r="790" spans="1:9" ht="11.85" hidden="1" customHeight="1" outlineLevel="3">
      <c r="A790" s="214" t="s">
        <v>15316</v>
      </c>
      <c r="B790" s="67" t="s">
        <v>2445</v>
      </c>
      <c r="C790" s="68" t="s">
        <v>28261</v>
      </c>
      <c r="D790" s="67" t="s">
        <v>124</v>
      </c>
      <c r="E790" s="67" t="s">
        <v>818</v>
      </c>
      <c r="F790" s="77">
        <v>911.63</v>
      </c>
      <c r="G790" s="254">
        <f t="shared" si="12"/>
        <v>911.63</v>
      </c>
      <c r="H790" s="228"/>
      <c r="I790" s="318"/>
    </row>
    <row r="791" spans="1:9" ht="11.85" hidden="1" customHeight="1" outlineLevel="3">
      <c r="A791" s="214" t="s">
        <v>15315</v>
      </c>
      <c r="B791" s="67" t="s">
        <v>2444</v>
      </c>
      <c r="C791" s="68" t="s">
        <v>28262</v>
      </c>
      <c r="D791" s="67" t="s">
        <v>124</v>
      </c>
      <c r="E791" s="67" t="s">
        <v>818</v>
      </c>
      <c r="F791" s="77">
        <v>628.64</v>
      </c>
      <c r="G791" s="254">
        <f t="shared" si="12"/>
        <v>628.64</v>
      </c>
      <c r="H791" s="228"/>
      <c r="I791" s="318"/>
    </row>
    <row r="792" spans="1:9" ht="11.85" hidden="1" customHeight="1" outlineLevel="3">
      <c r="A792" s="214" t="s">
        <v>15317</v>
      </c>
      <c r="B792" s="67" t="s">
        <v>2446</v>
      </c>
      <c r="C792" s="68" t="s">
        <v>28263</v>
      </c>
      <c r="D792" s="67" t="s">
        <v>124</v>
      </c>
      <c r="E792" s="67" t="s">
        <v>818</v>
      </c>
      <c r="F792" s="77">
        <v>703.08</v>
      </c>
      <c r="G792" s="254">
        <f t="shared" si="12"/>
        <v>703.08</v>
      </c>
      <c r="H792" s="228"/>
      <c r="I792" s="318"/>
    </row>
    <row r="793" spans="1:9" s="108" customFormat="1" ht="12.95" hidden="1" customHeight="1" outlineLevel="3">
      <c r="A793" s="214"/>
      <c r="B793" s="109"/>
      <c r="C793" s="215" t="s">
        <v>28264</v>
      </c>
      <c r="D793" s="109"/>
      <c r="E793" s="109" t="s">
        <v>300</v>
      </c>
      <c r="F793" s="110" t="s">
        <v>300</v>
      </c>
      <c r="G793" s="255" t="str">
        <f t="shared" si="12"/>
        <v/>
      </c>
      <c r="H793" s="228"/>
      <c r="I793" s="318"/>
    </row>
    <row r="794" spans="1:9" ht="11.85" hidden="1" customHeight="1" outlineLevel="3">
      <c r="A794" s="214" t="s">
        <v>28265</v>
      </c>
      <c r="B794" s="67" t="s">
        <v>28266</v>
      </c>
      <c r="C794" s="68" t="s">
        <v>28267</v>
      </c>
      <c r="D794" s="67" t="s">
        <v>124</v>
      </c>
      <c r="E794" s="67" t="s">
        <v>818</v>
      </c>
      <c r="F794" s="77">
        <v>668.2</v>
      </c>
      <c r="G794" s="254">
        <f t="shared" si="12"/>
        <v>668.2</v>
      </c>
      <c r="H794" s="228"/>
      <c r="I794" s="318"/>
    </row>
    <row r="795" spans="1:9" ht="11.85" hidden="1" customHeight="1" outlineLevel="3">
      <c r="A795" s="214" t="s">
        <v>15318</v>
      </c>
      <c r="B795" s="67" t="s">
        <v>2447</v>
      </c>
      <c r="C795" s="68" t="s">
        <v>28268</v>
      </c>
      <c r="D795" s="67" t="s">
        <v>124</v>
      </c>
      <c r="E795" s="67" t="s">
        <v>818</v>
      </c>
      <c r="F795" s="77">
        <v>787.09</v>
      </c>
      <c r="G795" s="254">
        <f t="shared" si="12"/>
        <v>787.09</v>
      </c>
      <c r="H795" s="228"/>
      <c r="I795" s="318"/>
    </row>
    <row r="796" spans="1:9" ht="11.85" hidden="1" customHeight="1" outlineLevel="3">
      <c r="A796" s="214" t="s">
        <v>15319</v>
      </c>
      <c r="B796" s="67" t="s">
        <v>2448</v>
      </c>
      <c r="C796" s="68" t="s">
        <v>28269</v>
      </c>
      <c r="D796" s="67" t="s">
        <v>124</v>
      </c>
      <c r="E796" s="67" t="s">
        <v>818</v>
      </c>
      <c r="F796" s="77">
        <v>1429.34</v>
      </c>
      <c r="G796" s="254">
        <f t="shared" si="12"/>
        <v>1429.34</v>
      </c>
      <c r="H796" s="228"/>
      <c r="I796" s="318"/>
    </row>
    <row r="797" spans="1:9" ht="11.85" hidden="1" customHeight="1" outlineLevel="3">
      <c r="A797" s="214" t="s">
        <v>15320</v>
      </c>
      <c r="B797" s="67" t="s">
        <v>2449</v>
      </c>
      <c r="C797" s="68" t="s">
        <v>28270</v>
      </c>
      <c r="D797" s="67" t="s">
        <v>124</v>
      </c>
      <c r="E797" s="67" t="s">
        <v>818</v>
      </c>
      <c r="F797" s="77">
        <v>1185.05</v>
      </c>
      <c r="G797" s="254">
        <f t="shared" si="12"/>
        <v>1185.05</v>
      </c>
      <c r="H797" s="228"/>
      <c r="I797" s="318"/>
    </row>
    <row r="798" spans="1:9" ht="11.85" hidden="1" customHeight="1" outlineLevel="3">
      <c r="A798" s="214" t="s">
        <v>15322</v>
      </c>
      <c r="B798" s="67" t="s">
        <v>2451</v>
      </c>
      <c r="C798" s="68" t="s">
        <v>28271</v>
      </c>
      <c r="D798" s="67" t="s">
        <v>124</v>
      </c>
      <c r="E798" s="67" t="s">
        <v>818</v>
      </c>
      <c r="F798" s="77">
        <v>1347.67</v>
      </c>
      <c r="G798" s="254">
        <f t="shared" si="12"/>
        <v>1347.67</v>
      </c>
      <c r="H798" s="228"/>
      <c r="I798" s="318"/>
    </row>
    <row r="799" spans="1:9" ht="11.85" hidden="1" customHeight="1" outlineLevel="3">
      <c r="A799" s="214" t="s">
        <v>28272</v>
      </c>
      <c r="B799" s="67" t="s">
        <v>28273</v>
      </c>
      <c r="C799" s="68" t="s">
        <v>28274</v>
      </c>
      <c r="D799" s="67" t="s">
        <v>124</v>
      </c>
      <c r="E799" s="67" t="s">
        <v>818</v>
      </c>
      <c r="F799" s="77">
        <v>876.52</v>
      </c>
      <c r="G799" s="254">
        <f t="shared" si="12"/>
        <v>876.52</v>
      </c>
      <c r="H799" s="228"/>
      <c r="I799" s="318"/>
    </row>
    <row r="800" spans="1:9" ht="11.85" hidden="1" customHeight="1" outlineLevel="3">
      <c r="A800" s="214" t="s">
        <v>28275</v>
      </c>
      <c r="B800" s="67" t="s">
        <v>28276</v>
      </c>
      <c r="C800" s="68" t="s">
        <v>28277</v>
      </c>
      <c r="D800" s="67" t="s">
        <v>124</v>
      </c>
      <c r="E800" s="67" t="s">
        <v>818</v>
      </c>
      <c r="F800" s="77">
        <v>712.92</v>
      </c>
      <c r="G800" s="254">
        <f t="shared" si="12"/>
        <v>712.92</v>
      </c>
      <c r="H800" s="228"/>
      <c r="I800" s="318"/>
    </row>
    <row r="801" spans="1:9" ht="11.85" hidden="1" customHeight="1" outlineLevel="3">
      <c r="A801" s="214" t="s">
        <v>28278</v>
      </c>
      <c r="B801" s="67" t="s">
        <v>28279</v>
      </c>
      <c r="C801" s="68" t="s">
        <v>28280</v>
      </c>
      <c r="D801" s="67" t="s">
        <v>124</v>
      </c>
      <c r="E801" s="67" t="s">
        <v>818</v>
      </c>
      <c r="F801" s="77">
        <v>1088.52</v>
      </c>
      <c r="G801" s="254">
        <f t="shared" si="12"/>
        <v>1088.52</v>
      </c>
      <c r="H801" s="228"/>
      <c r="I801" s="318"/>
    </row>
    <row r="802" spans="1:9" ht="11.85" hidden="1" customHeight="1" outlineLevel="3">
      <c r="A802" s="214" t="s">
        <v>15321</v>
      </c>
      <c r="B802" s="67" t="s">
        <v>2450</v>
      </c>
      <c r="C802" s="68" t="s">
        <v>28281</v>
      </c>
      <c r="D802" s="67" t="s">
        <v>124</v>
      </c>
      <c r="E802" s="67" t="s">
        <v>818</v>
      </c>
      <c r="F802" s="77">
        <v>2519.59</v>
      </c>
      <c r="G802" s="254">
        <f t="shared" si="12"/>
        <v>2519.59</v>
      </c>
      <c r="H802" s="228"/>
      <c r="I802" s="318"/>
    </row>
    <row r="803" spans="1:9" ht="11.85" hidden="1" customHeight="1" outlineLevel="3">
      <c r="A803" s="214" t="s">
        <v>28282</v>
      </c>
      <c r="B803" s="67" t="s">
        <v>28283</v>
      </c>
      <c r="C803" s="68" t="s">
        <v>28284</v>
      </c>
      <c r="D803" s="67" t="s">
        <v>124</v>
      </c>
      <c r="E803" s="67" t="s">
        <v>818</v>
      </c>
      <c r="F803" s="77">
        <v>1571.51</v>
      </c>
      <c r="G803" s="254">
        <f t="shared" si="12"/>
        <v>1571.51</v>
      </c>
      <c r="H803" s="228"/>
      <c r="I803" s="318"/>
    </row>
    <row r="804" spans="1:9" ht="11.85" hidden="1" customHeight="1" outlineLevel="3">
      <c r="A804" s="214" t="s">
        <v>15323</v>
      </c>
      <c r="B804" s="67" t="s">
        <v>2452</v>
      </c>
      <c r="C804" s="68" t="s">
        <v>28285</v>
      </c>
      <c r="D804" s="67" t="s">
        <v>124</v>
      </c>
      <c r="E804" s="67" t="s">
        <v>818</v>
      </c>
      <c r="F804" s="77">
        <v>1385.08</v>
      </c>
      <c r="G804" s="254">
        <f t="shared" si="12"/>
        <v>1385.08</v>
      </c>
      <c r="H804" s="228"/>
      <c r="I804" s="318"/>
    </row>
    <row r="805" spans="1:9" ht="11.85" hidden="1" customHeight="1" outlineLevel="3">
      <c r="A805" s="214" t="s">
        <v>28286</v>
      </c>
      <c r="B805" s="67" t="s">
        <v>28287</v>
      </c>
      <c r="C805" s="68" t="s">
        <v>28288</v>
      </c>
      <c r="D805" s="67" t="s">
        <v>124</v>
      </c>
      <c r="E805" s="67" t="s">
        <v>818</v>
      </c>
      <c r="F805" s="77">
        <v>1039.54</v>
      </c>
      <c r="G805" s="254">
        <f t="shared" si="12"/>
        <v>1039.54</v>
      </c>
      <c r="H805" s="228"/>
      <c r="I805" s="318"/>
    </row>
    <row r="806" spans="1:9" ht="11.85" hidden="1" customHeight="1" outlineLevel="3">
      <c r="A806" s="214" t="s">
        <v>28289</v>
      </c>
      <c r="B806" s="67" t="s">
        <v>28290</v>
      </c>
      <c r="C806" s="68" t="s">
        <v>28291</v>
      </c>
      <c r="D806" s="67" t="s">
        <v>124</v>
      </c>
      <c r="E806" s="67" t="s">
        <v>818</v>
      </c>
      <c r="F806" s="77">
        <v>2909.42</v>
      </c>
      <c r="G806" s="254">
        <f t="shared" si="12"/>
        <v>2909.42</v>
      </c>
      <c r="H806" s="228"/>
      <c r="I806" s="318"/>
    </row>
    <row r="807" spans="1:9" ht="11.85" hidden="1" customHeight="1" outlineLevel="3">
      <c r="A807" s="214" t="s">
        <v>28292</v>
      </c>
      <c r="B807" s="67" t="s">
        <v>28293</v>
      </c>
      <c r="C807" s="68" t="s">
        <v>28294</v>
      </c>
      <c r="D807" s="67" t="s">
        <v>124</v>
      </c>
      <c r="E807" s="67" t="s">
        <v>818</v>
      </c>
      <c r="F807" s="77">
        <v>1428.91</v>
      </c>
      <c r="G807" s="254">
        <f t="shared" si="12"/>
        <v>1428.91</v>
      </c>
      <c r="H807" s="228"/>
      <c r="I807" s="318"/>
    </row>
    <row r="808" spans="1:9" ht="11.85" hidden="1" customHeight="1" outlineLevel="3">
      <c r="A808" s="214" t="s">
        <v>28295</v>
      </c>
      <c r="B808" s="67" t="s">
        <v>28296</v>
      </c>
      <c r="C808" s="68" t="s">
        <v>28297</v>
      </c>
      <c r="D808" s="67" t="s">
        <v>124</v>
      </c>
      <c r="E808" s="67" t="s">
        <v>818</v>
      </c>
      <c r="F808" s="77">
        <v>6215.76</v>
      </c>
      <c r="G808" s="254">
        <f t="shared" si="12"/>
        <v>6215.76</v>
      </c>
      <c r="H808" s="228"/>
      <c r="I808" s="318"/>
    </row>
    <row r="809" spans="1:9" ht="11.85" hidden="1" customHeight="1" outlineLevel="3">
      <c r="A809" s="214" t="s">
        <v>28298</v>
      </c>
      <c r="B809" s="67" t="s">
        <v>28299</v>
      </c>
      <c r="C809" s="68" t="s">
        <v>28300</v>
      </c>
      <c r="D809" s="67" t="s">
        <v>124</v>
      </c>
      <c r="E809" s="67" t="s">
        <v>818</v>
      </c>
      <c r="F809" s="77">
        <v>1298.32</v>
      </c>
      <c r="G809" s="254">
        <f t="shared" si="12"/>
        <v>1298.32</v>
      </c>
      <c r="H809" s="228"/>
      <c r="I809" s="318"/>
    </row>
    <row r="810" spans="1:9" ht="11.85" hidden="1" customHeight="1" outlineLevel="3">
      <c r="A810" s="214" t="s">
        <v>28301</v>
      </c>
      <c r="B810" s="67" t="s">
        <v>28302</v>
      </c>
      <c r="C810" s="68" t="s">
        <v>28303</v>
      </c>
      <c r="D810" s="67" t="s">
        <v>124</v>
      </c>
      <c r="E810" s="67" t="s">
        <v>818</v>
      </c>
      <c r="F810" s="77">
        <v>573.41999999999996</v>
      </c>
      <c r="G810" s="254">
        <f t="shared" si="12"/>
        <v>573.41999999999996</v>
      </c>
      <c r="H810" s="228"/>
      <c r="I810" s="318"/>
    </row>
    <row r="811" spans="1:9" ht="11.85" hidden="1" customHeight="1" outlineLevel="3">
      <c r="A811" s="214" t="s">
        <v>28304</v>
      </c>
      <c r="B811" s="67" t="s">
        <v>28305</v>
      </c>
      <c r="C811" s="68" t="s">
        <v>28306</v>
      </c>
      <c r="D811" s="67" t="s">
        <v>124</v>
      </c>
      <c r="E811" s="67" t="s">
        <v>818</v>
      </c>
      <c r="F811" s="77">
        <v>132.62</v>
      </c>
      <c r="G811" s="254">
        <f t="shared" si="12"/>
        <v>132.62</v>
      </c>
      <c r="H811" s="228"/>
      <c r="I811" s="318"/>
    </row>
    <row r="812" spans="1:9" ht="11.85" hidden="1" customHeight="1" outlineLevel="3">
      <c r="A812" s="214" t="s">
        <v>28307</v>
      </c>
      <c r="B812" s="67" t="s">
        <v>28308</v>
      </c>
      <c r="C812" s="68" t="s">
        <v>28309</v>
      </c>
      <c r="D812" s="67" t="s">
        <v>124</v>
      </c>
      <c r="E812" s="67" t="s">
        <v>818</v>
      </c>
      <c r="F812" s="77">
        <v>588.11</v>
      </c>
      <c r="G812" s="254">
        <f t="shared" si="12"/>
        <v>588.11</v>
      </c>
      <c r="H812" s="228"/>
      <c r="I812" s="318"/>
    </row>
    <row r="813" spans="1:9" ht="11.85" hidden="1" customHeight="1" outlineLevel="3">
      <c r="A813" s="214" t="s">
        <v>28310</v>
      </c>
      <c r="B813" s="67" t="s">
        <v>28311</v>
      </c>
      <c r="C813" s="68" t="s">
        <v>28312</v>
      </c>
      <c r="D813" s="67" t="s">
        <v>124</v>
      </c>
      <c r="E813" s="67" t="s">
        <v>818</v>
      </c>
      <c r="F813" s="77">
        <v>735.13</v>
      </c>
      <c r="G813" s="254">
        <f t="shared" si="12"/>
        <v>735.13</v>
      </c>
      <c r="H813" s="228"/>
      <c r="I813" s="318"/>
    </row>
    <row r="814" spans="1:9" ht="11.85" hidden="1" customHeight="1" outlineLevel="3">
      <c r="A814" s="214" t="s">
        <v>28313</v>
      </c>
      <c r="B814" s="67" t="s">
        <v>28314</v>
      </c>
      <c r="C814" s="68" t="s">
        <v>28315</v>
      </c>
      <c r="D814" s="67" t="s">
        <v>124</v>
      </c>
      <c r="E814" s="67" t="s">
        <v>818</v>
      </c>
      <c r="F814" s="77">
        <v>735.13</v>
      </c>
      <c r="G814" s="254">
        <f t="shared" si="12"/>
        <v>735.13</v>
      </c>
      <c r="H814" s="228"/>
      <c r="I814" s="318"/>
    </row>
    <row r="815" spans="1:9" ht="12.75" hidden="1" customHeight="1" outlineLevel="2">
      <c r="A815" s="214"/>
      <c r="B815" s="442"/>
      <c r="C815" s="203" t="s">
        <v>28316</v>
      </c>
      <c r="D815" s="203"/>
      <c r="E815" s="203" t="s">
        <v>300</v>
      </c>
      <c r="F815" s="205" t="s">
        <v>300</v>
      </c>
      <c r="G815" s="253" t="str">
        <f t="shared" si="12"/>
        <v/>
      </c>
      <c r="H815" s="228"/>
      <c r="I815" s="318"/>
    </row>
    <row r="816" spans="1:9" ht="11.85" hidden="1" customHeight="1" outlineLevel="3">
      <c r="A816" s="214" t="s">
        <v>28317</v>
      </c>
      <c r="B816" s="67" t="s">
        <v>28318</v>
      </c>
      <c r="C816" s="68" t="s">
        <v>28319</v>
      </c>
      <c r="D816" s="67" t="s">
        <v>124</v>
      </c>
      <c r="E816" s="67" t="s">
        <v>818</v>
      </c>
      <c r="F816" s="77">
        <v>643.51</v>
      </c>
      <c r="G816" s="254">
        <f t="shared" si="12"/>
        <v>643.51</v>
      </c>
      <c r="H816" s="228"/>
      <c r="I816" s="318"/>
    </row>
    <row r="817" spans="1:9" ht="11.85" hidden="1" customHeight="1" outlineLevel="3">
      <c r="A817" s="214" t="s">
        <v>28320</v>
      </c>
      <c r="B817" s="67" t="s">
        <v>28321</v>
      </c>
      <c r="C817" s="68" t="s">
        <v>28322</v>
      </c>
      <c r="D817" s="67" t="s">
        <v>124</v>
      </c>
      <c r="E817" s="67" t="s">
        <v>818</v>
      </c>
      <c r="F817" s="77">
        <v>273.27999999999997</v>
      </c>
      <c r="G817" s="254">
        <f t="shared" si="12"/>
        <v>273.27999999999997</v>
      </c>
      <c r="H817" s="228"/>
      <c r="I817" s="318"/>
    </row>
    <row r="818" spans="1:9" ht="11.85" hidden="1" customHeight="1" outlineLevel="3">
      <c r="A818" s="214" t="s">
        <v>28323</v>
      </c>
      <c r="B818" s="67" t="s">
        <v>28324</v>
      </c>
      <c r="C818" s="68" t="s">
        <v>28325</v>
      </c>
      <c r="D818" s="67" t="s">
        <v>124</v>
      </c>
      <c r="E818" s="67" t="s">
        <v>818</v>
      </c>
      <c r="F818" s="77">
        <v>251.52</v>
      </c>
      <c r="G818" s="254">
        <f t="shared" si="12"/>
        <v>251.52</v>
      </c>
      <c r="H818" s="228"/>
      <c r="I818" s="318"/>
    </row>
    <row r="819" spans="1:9" ht="11.85" hidden="1" customHeight="1" outlineLevel="3">
      <c r="A819" s="214" t="s">
        <v>28326</v>
      </c>
      <c r="B819" s="67" t="s">
        <v>28327</v>
      </c>
      <c r="C819" s="68" t="s">
        <v>28328</v>
      </c>
      <c r="D819" s="67" t="s">
        <v>124</v>
      </c>
      <c r="E819" s="67" t="s">
        <v>818</v>
      </c>
      <c r="F819" s="77">
        <v>559.45000000000005</v>
      </c>
      <c r="G819" s="254">
        <f t="shared" si="12"/>
        <v>559.45000000000005</v>
      </c>
      <c r="H819" s="228"/>
      <c r="I819" s="318"/>
    </row>
    <row r="820" spans="1:9" ht="13.35" hidden="1" customHeight="1" outlineLevel="1">
      <c r="A820" s="214"/>
      <c r="B820" s="209"/>
      <c r="C820" s="209" t="s">
        <v>28329</v>
      </c>
      <c r="D820" s="209"/>
      <c r="E820" s="209" t="s">
        <v>300</v>
      </c>
      <c r="F820" s="210" t="s">
        <v>300</v>
      </c>
      <c r="G820" s="210" t="str">
        <f t="shared" si="12"/>
        <v/>
      </c>
      <c r="H820" s="228"/>
      <c r="I820" s="318"/>
    </row>
    <row r="821" spans="1:9" ht="11.85" hidden="1" customHeight="1" outlineLevel="3">
      <c r="A821" s="214" t="s">
        <v>15556</v>
      </c>
      <c r="B821" s="67" t="s">
        <v>2708</v>
      </c>
      <c r="C821" s="68" t="s">
        <v>28330</v>
      </c>
      <c r="D821" s="67" t="s">
        <v>124</v>
      </c>
      <c r="E821" s="67" t="s">
        <v>818</v>
      </c>
      <c r="F821" s="77">
        <v>703.16</v>
      </c>
      <c r="G821" s="254">
        <f t="shared" si="12"/>
        <v>703.16</v>
      </c>
      <c r="H821" s="228"/>
      <c r="I821" s="318"/>
    </row>
    <row r="822" spans="1:9" ht="11.85" hidden="1" customHeight="1" outlineLevel="3">
      <c r="A822" s="214" t="s">
        <v>15550</v>
      </c>
      <c r="B822" s="67" t="s">
        <v>2702</v>
      </c>
      <c r="C822" s="68" t="s">
        <v>28331</v>
      </c>
      <c r="D822" s="67" t="s">
        <v>124</v>
      </c>
      <c r="E822" s="67" t="s">
        <v>818</v>
      </c>
      <c r="F822" s="77">
        <v>154.69</v>
      </c>
      <c r="G822" s="254">
        <f t="shared" si="12"/>
        <v>154.69</v>
      </c>
      <c r="H822" s="228"/>
      <c r="I822" s="318"/>
    </row>
    <row r="823" spans="1:9" ht="11.85" hidden="1" customHeight="1" outlineLevel="3">
      <c r="A823" s="214" t="s">
        <v>15551</v>
      </c>
      <c r="B823" s="67" t="s">
        <v>2703</v>
      </c>
      <c r="C823" s="68" t="s">
        <v>28332</v>
      </c>
      <c r="D823" s="67" t="s">
        <v>124</v>
      </c>
      <c r="E823" s="67" t="s">
        <v>818</v>
      </c>
      <c r="F823" s="77">
        <v>140.63999999999999</v>
      </c>
      <c r="G823" s="254">
        <f t="shared" si="12"/>
        <v>140.63999999999999</v>
      </c>
      <c r="H823" s="228"/>
      <c r="I823" s="318"/>
    </row>
    <row r="824" spans="1:9" ht="11.85" hidden="1" customHeight="1" outlineLevel="3">
      <c r="A824" s="214" t="s">
        <v>15553</v>
      </c>
      <c r="B824" s="67" t="s">
        <v>2705</v>
      </c>
      <c r="C824" s="68" t="s">
        <v>28333</v>
      </c>
      <c r="D824" s="67" t="s">
        <v>124</v>
      </c>
      <c r="E824" s="67" t="s">
        <v>818</v>
      </c>
      <c r="F824" s="77">
        <v>281.27</v>
      </c>
      <c r="G824" s="254">
        <f t="shared" si="12"/>
        <v>281.27</v>
      </c>
      <c r="H824" s="228"/>
      <c r="I824" s="318"/>
    </row>
    <row r="825" spans="1:9" ht="11.85" hidden="1" customHeight="1" outlineLevel="3">
      <c r="A825" s="214" t="s">
        <v>28334</v>
      </c>
      <c r="B825" s="67" t="s">
        <v>28335</v>
      </c>
      <c r="C825" s="68" t="s">
        <v>28336</v>
      </c>
      <c r="D825" s="67" t="s">
        <v>124</v>
      </c>
      <c r="E825" s="67" t="s">
        <v>818</v>
      </c>
      <c r="F825" s="77">
        <v>461.46</v>
      </c>
      <c r="G825" s="254">
        <f t="shared" si="12"/>
        <v>461.46</v>
      </c>
      <c r="H825" s="228"/>
      <c r="I825" s="318"/>
    </row>
    <row r="826" spans="1:9" ht="11.85" hidden="1" customHeight="1" outlineLevel="3">
      <c r="A826" s="214" t="s">
        <v>15554</v>
      </c>
      <c r="B826" s="67" t="s">
        <v>2706</v>
      </c>
      <c r="C826" s="68" t="s">
        <v>28337</v>
      </c>
      <c r="D826" s="67" t="s">
        <v>124</v>
      </c>
      <c r="E826" s="67" t="s">
        <v>818</v>
      </c>
      <c r="F826" s="77">
        <v>421.9</v>
      </c>
      <c r="G826" s="254">
        <f t="shared" si="12"/>
        <v>421.9</v>
      </c>
      <c r="H826" s="228"/>
      <c r="I826" s="318"/>
    </row>
    <row r="827" spans="1:9" ht="11.85" hidden="1" customHeight="1" outlineLevel="3">
      <c r="A827" s="214" t="s">
        <v>15552</v>
      </c>
      <c r="B827" s="67" t="s">
        <v>2704</v>
      </c>
      <c r="C827" s="68" t="s">
        <v>28338</v>
      </c>
      <c r="D827" s="67" t="s">
        <v>124</v>
      </c>
      <c r="E827" s="67" t="s">
        <v>818</v>
      </c>
      <c r="F827" s="77">
        <v>281.27</v>
      </c>
      <c r="G827" s="254">
        <f t="shared" si="12"/>
        <v>281.27</v>
      </c>
      <c r="H827" s="228"/>
      <c r="I827" s="318"/>
    </row>
    <row r="828" spans="1:9" ht="11.85" hidden="1" customHeight="1" outlineLevel="3">
      <c r="A828" s="214" t="s">
        <v>15555</v>
      </c>
      <c r="B828" s="67" t="s">
        <v>2707</v>
      </c>
      <c r="C828" s="68" t="s">
        <v>28339</v>
      </c>
      <c r="D828" s="67" t="s">
        <v>124</v>
      </c>
      <c r="E828" s="67" t="s">
        <v>818</v>
      </c>
      <c r="F828" s="77">
        <v>562.54999999999995</v>
      </c>
      <c r="G828" s="254">
        <f t="shared" si="12"/>
        <v>562.54999999999995</v>
      </c>
      <c r="H828" s="228"/>
      <c r="I828" s="318"/>
    </row>
    <row r="829" spans="1:9" ht="13.35" hidden="1" customHeight="1" outlineLevel="1">
      <c r="A829" s="214"/>
      <c r="B829" s="209"/>
      <c r="C829" s="209" t="s">
        <v>28340</v>
      </c>
      <c r="D829" s="209"/>
      <c r="E829" s="209" t="s">
        <v>300</v>
      </c>
      <c r="F829" s="210" t="s">
        <v>300</v>
      </c>
      <c r="G829" s="210" t="str">
        <f t="shared" si="12"/>
        <v/>
      </c>
      <c r="H829" s="228"/>
      <c r="I829" s="318"/>
    </row>
    <row r="830" spans="1:9" ht="12.75" hidden="1" customHeight="1" outlineLevel="2">
      <c r="A830" s="214"/>
      <c r="B830" s="442"/>
      <c r="C830" s="203" t="s">
        <v>28119</v>
      </c>
      <c r="D830" s="203"/>
      <c r="E830" s="203" t="s">
        <v>300</v>
      </c>
      <c r="F830" s="205" t="s">
        <v>300</v>
      </c>
      <c r="G830" s="253" t="str">
        <f t="shared" si="12"/>
        <v/>
      </c>
      <c r="H830" s="228"/>
      <c r="I830" s="318"/>
    </row>
    <row r="831" spans="1:9" ht="11.85" hidden="1" customHeight="1" outlineLevel="3">
      <c r="A831" s="214" t="s">
        <v>28341</v>
      </c>
      <c r="B831" s="67" t="s">
        <v>28342</v>
      </c>
      <c r="C831" s="68" t="s">
        <v>28343</v>
      </c>
      <c r="D831" s="67" t="s">
        <v>124</v>
      </c>
      <c r="E831" s="67" t="s">
        <v>818</v>
      </c>
      <c r="F831" s="77">
        <v>321.60000000000002</v>
      </c>
      <c r="G831" s="254">
        <f t="shared" si="12"/>
        <v>321.60000000000002</v>
      </c>
      <c r="H831" s="228"/>
      <c r="I831" s="318"/>
    </row>
    <row r="832" spans="1:9" ht="11.85" hidden="1" customHeight="1" outlineLevel="3">
      <c r="A832" s="214" t="s">
        <v>28344</v>
      </c>
      <c r="B832" s="67" t="s">
        <v>28345</v>
      </c>
      <c r="C832" s="68" t="s">
        <v>28346</v>
      </c>
      <c r="D832" s="67" t="s">
        <v>124</v>
      </c>
      <c r="E832" s="67" t="s">
        <v>818</v>
      </c>
      <c r="F832" s="77">
        <v>624.44000000000005</v>
      </c>
      <c r="G832" s="254">
        <f t="shared" si="12"/>
        <v>624.44000000000005</v>
      </c>
      <c r="H832" s="228"/>
      <c r="I832" s="318"/>
    </row>
    <row r="833" spans="1:9" ht="11.85" hidden="1" customHeight="1" outlineLevel="3">
      <c r="A833" s="214" t="s">
        <v>15377</v>
      </c>
      <c r="B833" s="67" t="s">
        <v>2509</v>
      </c>
      <c r="C833" s="68" t="s">
        <v>28347</v>
      </c>
      <c r="D833" s="67" t="s">
        <v>124</v>
      </c>
      <c r="E833" s="67" t="s">
        <v>818</v>
      </c>
      <c r="F833" s="77">
        <v>933.28</v>
      </c>
      <c r="G833" s="254">
        <f t="shared" ref="G833:G896" si="13">IFERROR(IF(E833="грн",ROUND(F833*(1-$G$2),2),ROUND(F833*(1-$G$2),2)*$E$2),"")</f>
        <v>933.28</v>
      </c>
      <c r="H833" s="228"/>
      <c r="I833" s="318"/>
    </row>
    <row r="834" spans="1:9" ht="11.85" hidden="1" customHeight="1" outlineLevel="3">
      <c r="A834" s="214" t="s">
        <v>28348</v>
      </c>
      <c r="B834" s="67" t="s">
        <v>28349</v>
      </c>
      <c r="C834" s="68" t="s">
        <v>28350</v>
      </c>
      <c r="D834" s="67" t="s">
        <v>124</v>
      </c>
      <c r="E834" s="67" t="s">
        <v>818</v>
      </c>
      <c r="F834" s="77">
        <v>75.92</v>
      </c>
      <c r="G834" s="254">
        <f t="shared" si="13"/>
        <v>75.92</v>
      </c>
      <c r="H834" s="228"/>
      <c r="I834" s="318"/>
    </row>
    <row r="835" spans="1:9" ht="11.85" hidden="1" customHeight="1" outlineLevel="3">
      <c r="A835" s="214" t="s">
        <v>28351</v>
      </c>
      <c r="B835" s="67" t="s">
        <v>28352</v>
      </c>
      <c r="C835" s="68" t="s">
        <v>28353</v>
      </c>
      <c r="D835" s="67" t="s">
        <v>124</v>
      </c>
      <c r="E835" s="67" t="s">
        <v>818</v>
      </c>
      <c r="F835" s="77">
        <v>180.9</v>
      </c>
      <c r="G835" s="254">
        <f t="shared" si="13"/>
        <v>180.9</v>
      </c>
      <c r="H835" s="228"/>
      <c r="I835" s="318"/>
    </row>
    <row r="836" spans="1:9" ht="11.85" hidden="1" customHeight="1" outlineLevel="3">
      <c r="A836" s="214" t="s">
        <v>28354</v>
      </c>
      <c r="B836" s="67" t="s">
        <v>28355</v>
      </c>
      <c r="C836" s="68" t="s">
        <v>28356</v>
      </c>
      <c r="D836" s="67" t="s">
        <v>124</v>
      </c>
      <c r="E836" s="67" t="s">
        <v>818</v>
      </c>
      <c r="F836" s="77">
        <v>180.9</v>
      </c>
      <c r="G836" s="254">
        <f t="shared" si="13"/>
        <v>180.9</v>
      </c>
      <c r="H836" s="228"/>
      <c r="I836" s="318"/>
    </row>
    <row r="837" spans="1:9" ht="11.85" hidden="1" customHeight="1" outlineLevel="3">
      <c r="A837" s="214" t="s">
        <v>28357</v>
      </c>
      <c r="B837" s="67" t="s">
        <v>28358</v>
      </c>
      <c r="C837" s="68" t="s">
        <v>28359</v>
      </c>
      <c r="D837" s="67" t="s">
        <v>124</v>
      </c>
      <c r="E837" s="67" t="s">
        <v>818</v>
      </c>
      <c r="F837" s="77">
        <v>364.98</v>
      </c>
      <c r="G837" s="254">
        <f t="shared" si="13"/>
        <v>364.98</v>
      </c>
      <c r="H837" s="228"/>
      <c r="I837" s="318"/>
    </row>
    <row r="838" spans="1:9" ht="11.85" hidden="1" customHeight="1" outlineLevel="3">
      <c r="A838" s="214" t="s">
        <v>28360</v>
      </c>
      <c r="B838" s="67" t="s">
        <v>28361</v>
      </c>
      <c r="C838" s="68" t="s">
        <v>28362</v>
      </c>
      <c r="D838" s="67" t="s">
        <v>124</v>
      </c>
      <c r="E838" s="67" t="s">
        <v>818</v>
      </c>
      <c r="F838" s="77">
        <v>448.81</v>
      </c>
      <c r="G838" s="254">
        <f t="shared" si="13"/>
        <v>448.81</v>
      </c>
      <c r="H838" s="228"/>
      <c r="I838" s="318"/>
    </row>
    <row r="839" spans="1:9" ht="11.85" hidden="1" customHeight="1" outlineLevel="3">
      <c r="A839" s="214" t="s">
        <v>28363</v>
      </c>
      <c r="B839" s="67" t="s">
        <v>28364</v>
      </c>
      <c r="C839" s="68" t="s">
        <v>28365</v>
      </c>
      <c r="D839" s="67" t="s">
        <v>124</v>
      </c>
      <c r="E839" s="67" t="s">
        <v>818</v>
      </c>
      <c r="F839" s="77">
        <v>312.83</v>
      </c>
      <c r="G839" s="254">
        <f t="shared" si="13"/>
        <v>312.83</v>
      </c>
      <c r="H839" s="228"/>
      <c r="I839" s="318"/>
    </row>
    <row r="840" spans="1:9" ht="11.85" hidden="1" customHeight="1" outlineLevel="3">
      <c r="A840" s="214" t="s">
        <v>28366</v>
      </c>
      <c r="B840" s="67" t="s">
        <v>28367</v>
      </c>
      <c r="C840" s="68" t="s">
        <v>28368</v>
      </c>
      <c r="D840" s="67" t="s">
        <v>124</v>
      </c>
      <c r="E840" s="67" t="s">
        <v>818</v>
      </c>
      <c r="F840" s="77">
        <v>180.9</v>
      </c>
      <c r="G840" s="254">
        <f t="shared" si="13"/>
        <v>180.9</v>
      </c>
      <c r="H840" s="228"/>
      <c r="I840" s="318"/>
    </row>
    <row r="841" spans="1:9" ht="11.85" hidden="1" customHeight="1" outlineLevel="3">
      <c r="A841" s="214" t="s">
        <v>28369</v>
      </c>
      <c r="B841" s="67" t="s">
        <v>28370</v>
      </c>
      <c r="C841" s="68" t="s">
        <v>28371</v>
      </c>
      <c r="D841" s="67" t="s">
        <v>124</v>
      </c>
      <c r="E841" s="67" t="s">
        <v>818</v>
      </c>
      <c r="F841" s="77">
        <v>624.44000000000005</v>
      </c>
      <c r="G841" s="254">
        <f t="shared" si="13"/>
        <v>624.44000000000005</v>
      </c>
      <c r="H841" s="228"/>
      <c r="I841" s="318"/>
    </row>
    <row r="842" spans="1:9" ht="11.85" hidden="1" customHeight="1" outlineLevel="3">
      <c r="A842" s="214" t="s">
        <v>28372</v>
      </c>
      <c r="B842" s="67" t="s">
        <v>28373</v>
      </c>
      <c r="C842" s="68" t="s">
        <v>28374</v>
      </c>
      <c r="D842" s="67" t="s">
        <v>124</v>
      </c>
      <c r="E842" s="67" t="s">
        <v>818</v>
      </c>
      <c r="F842" s="77">
        <v>361.09</v>
      </c>
      <c r="G842" s="254">
        <f t="shared" si="13"/>
        <v>361.09</v>
      </c>
      <c r="H842" s="228"/>
      <c r="I842" s="318"/>
    </row>
    <row r="843" spans="1:9" ht="11.85" hidden="1" customHeight="1" outlineLevel="3">
      <c r="A843" s="214" t="s">
        <v>28375</v>
      </c>
      <c r="B843" s="67" t="s">
        <v>28376</v>
      </c>
      <c r="C843" s="68" t="s">
        <v>28377</v>
      </c>
      <c r="D843" s="67" t="s">
        <v>124</v>
      </c>
      <c r="E843" s="67" t="s">
        <v>818</v>
      </c>
      <c r="F843" s="77">
        <v>361.09</v>
      </c>
      <c r="G843" s="254">
        <f t="shared" si="13"/>
        <v>361.09</v>
      </c>
      <c r="H843" s="228"/>
      <c r="I843" s="318"/>
    </row>
    <row r="844" spans="1:9" ht="11.85" hidden="1" customHeight="1" outlineLevel="3">
      <c r="A844" s="214" t="s">
        <v>28378</v>
      </c>
      <c r="B844" s="67" t="s">
        <v>28379</v>
      </c>
      <c r="C844" s="68" t="s">
        <v>28380</v>
      </c>
      <c r="D844" s="67" t="s">
        <v>124</v>
      </c>
      <c r="E844" s="67" t="s">
        <v>818</v>
      </c>
      <c r="F844" s="77">
        <v>312.83</v>
      </c>
      <c r="G844" s="254">
        <f t="shared" si="13"/>
        <v>312.83</v>
      </c>
      <c r="H844" s="228"/>
      <c r="I844" s="318"/>
    </row>
    <row r="845" spans="1:9" ht="11.85" hidden="1" customHeight="1" outlineLevel="3">
      <c r="A845" s="214" t="s">
        <v>28381</v>
      </c>
      <c r="B845" s="67" t="s">
        <v>28382</v>
      </c>
      <c r="C845" s="68" t="s">
        <v>28383</v>
      </c>
      <c r="D845" s="67" t="s">
        <v>124</v>
      </c>
      <c r="E845" s="67" t="s">
        <v>818</v>
      </c>
      <c r="F845" s="77">
        <v>312.8</v>
      </c>
      <c r="G845" s="254">
        <f t="shared" si="13"/>
        <v>312.8</v>
      </c>
      <c r="H845" s="228"/>
      <c r="I845" s="318"/>
    </row>
    <row r="846" spans="1:9" ht="11.85" hidden="1" customHeight="1" outlineLevel="3">
      <c r="A846" s="214" t="s">
        <v>28384</v>
      </c>
      <c r="B846" s="67" t="s">
        <v>28385</v>
      </c>
      <c r="C846" s="68" t="s">
        <v>28386</v>
      </c>
      <c r="D846" s="67" t="s">
        <v>124</v>
      </c>
      <c r="E846" s="67" t="s">
        <v>818</v>
      </c>
      <c r="F846" s="77">
        <v>272.20999999999998</v>
      </c>
      <c r="G846" s="254">
        <f t="shared" si="13"/>
        <v>272.20999999999998</v>
      </c>
      <c r="H846" s="228"/>
      <c r="I846" s="318"/>
    </row>
    <row r="847" spans="1:9" ht="11.85" hidden="1" customHeight="1" outlineLevel="3">
      <c r="A847" s="214" t="s">
        <v>28387</v>
      </c>
      <c r="B847" s="67" t="s">
        <v>28388</v>
      </c>
      <c r="C847" s="68" t="s">
        <v>28389</v>
      </c>
      <c r="D847" s="67" t="s">
        <v>124</v>
      </c>
      <c r="E847" s="67" t="s">
        <v>818</v>
      </c>
      <c r="F847" s="77">
        <v>226.82</v>
      </c>
      <c r="G847" s="254">
        <f t="shared" si="13"/>
        <v>226.82</v>
      </c>
      <c r="H847" s="228"/>
      <c r="I847" s="318"/>
    </row>
    <row r="848" spans="1:9" ht="11.85" hidden="1" customHeight="1" outlineLevel="3">
      <c r="A848" s="214" t="s">
        <v>28390</v>
      </c>
      <c r="B848" s="67" t="s">
        <v>28391</v>
      </c>
      <c r="C848" s="68" t="s">
        <v>28392</v>
      </c>
      <c r="D848" s="67" t="s">
        <v>124</v>
      </c>
      <c r="E848" s="67" t="s">
        <v>818</v>
      </c>
      <c r="F848" s="77">
        <v>484.28</v>
      </c>
      <c r="G848" s="254">
        <f t="shared" si="13"/>
        <v>484.28</v>
      </c>
      <c r="H848" s="228"/>
      <c r="I848" s="318"/>
    </row>
    <row r="849" spans="1:9" ht="11.85" hidden="1" customHeight="1" outlineLevel="3">
      <c r="A849" s="214" t="s">
        <v>28393</v>
      </c>
      <c r="B849" s="67" t="s">
        <v>28394</v>
      </c>
      <c r="C849" s="68" t="s">
        <v>28395</v>
      </c>
      <c r="D849" s="67" t="s">
        <v>124</v>
      </c>
      <c r="E849" s="67" t="s">
        <v>818</v>
      </c>
      <c r="F849" s="77">
        <v>1540.9</v>
      </c>
      <c r="G849" s="254">
        <f t="shared" si="13"/>
        <v>1540.9</v>
      </c>
      <c r="H849" s="228"/>
      <c r="I849" s="318"/>
    </row>
    <row r="850" spans="1:9" ht="11.85" hidden="1" customHeight="1" outlineLevel="3">
      <c r="A850" s="214" t="s">
        <v>28396</v>
      </c>
      <c r="B850" s="67" t="s">
        <v>28397</v>
      </c>
      <c r="C850" s="68" t="s">
        <v>28398</v>
      </c>
      <c r="D850" s="67" t="s">
        <v>124</v>
      </c>
      <c r="E850" s="67" t="s">
        <v>818</v>
      </c>
      <c r="F850" s="77">
        <v>484.28</v>
      </c>
      <c r="G850" s="254">
        <f t="shared" si="13"/>
        <v>484.28</v>
      </c>
      <c r="H850" s="228"/>
      <c r="I850" s="318"/>
    </row>
    <row r="851" spans="1:9" ht="11.85" hidden="1" customHeight="1" outlineLevel="3">
      <c r="A851" s="214" t="s">
        <v>28399</v>
      </c>
      <c r="B851" s="67" t="s">
        <v>28400</v>
      </c>
      <c r="C851" s="68" t="s">
        <v>28401</v>
      </c>
      <c r="D851" s="67" t="s">
        <v>124</v>
      </c>
      <c r="E851" s="67" t="s">
        <v>818</v>
      </c>
      <c r="F851" s="77">
        <v>529.12</v>
      </c>
      <c r="G851" s="254">
        <f t="shared" si="13"/>
        <v>529.12</v>
      </c>
      <c r="H851" s="228"/>
      <c r="I851" s="318"/>
    </row>
    <row r="852" spans="1:9" ht="11.85" hidden="1" customHeight="1" outlineLevel="3">
      <c r="A852" s="214" t="s">
        <v>28402</v>
      </c>
      <c r="B852" s="67" t="s">
        <v>28403</v>
      </c>
      <c r="C852" s="68" t="s">
        <v>28404</v>
      </c>
      <c r="D852" s="67" t="s">
        <v>124</v>
      </c>
      <c r="E852" s="67" t="s">
        <v>818</v>
      </c>
      <c r="F852" s="77">
        <v>484.28</v>
      </c>
      <c r="G852" s="254">
        <f t="shared" si="13"/>
        <v>484.28</v>
      </c>
      <c r="H852" s="228"/>
      <c r="I852" s="318"/>
    </row>
    <row r="853" spans="1:9" ht="11.85" hidden="1" customHeight="1" outlineLevel="3">
      <c r="A853" s="214" t="s">
        <v>28405</v>
      </c>
      <c r="B853" s="67" t="s">
        <v>28406</v>
      </c>
      <c r="C853" s="68" t="s">
        <v>28407</v>
      </c>
      <c r="D853" s="67" t="s">
        <v>124</v>
      </c>
      <c r="E853" s="67" t="s">
        <v>818</v>
      </c>
      <c r="F853" s="77">
        <v>356.5</v>
      </c>
      <c r="G853" s="254">
        <f t="shared" si="13"/>
        <v>356.5</v>
      </c>
      <c r="H853" s="228"/>
      <c r="I853" s="318"/>
    </row>
    <row r="854" spans="1:9" ht="11.85" hidden="1" customHeight="1" outlineLevel="3">
      <c r="A854" s="214" t="s">
        <v>28408</v>
      </c>
      <c r="B854" s="67" t="s">
        <v>28409</v>
      </c>
      <c r="C854" s="68" t="s">
        <v>28410</v>
      </c>
      <c r="D854" s="67" t="s">
        <v>124</v>
      </c>
      <c r="E854" s="67" t="s">
        <v>818</v>
      </c>
      <c r="F854" s="77">
        <v>756.89</v>
      </c>
      <c r="G854" s="254">
        <f t="shared" si="13"/>
        <v>756.89</v>
      </c>
      <c r="H854" s="228"/>
      <c r="I854" s="318"/>
    </row>
    <row r="855" spans="1:9" ht="11.85" hidden="1" customHeight="1" outlineLevel="3">
      <c r="A855" s="214" t="s">
        <v>28411</v>
      </c>
      <c r="B855" s="67" t="s">
        <v>28412</v>
      </c>
      <c r="C855" s="68" t="s">
        <v>28413</v>
      </c>
      <c r="D855" s="67" t="s">
        <v>124</v>
      </c>
      <c r="E855" s="67" t="s">
        <v>818</v>
      </c>
      <c r="F855" s="77">
        <v>990.55</v>
      </c>
      <c r="G855" s="254">
        <f t="shared" si="13"/>
        <v>990.55</v>
      </c>
      <c r="H855" s="228"/>
      <c r="I855" s="318"/>
    </row>
    <row r="856" spans="1:9" ht="11.85" hidden="1" customHeight="1" outlineLevel="3">
      <c r="A856" s="214" t="s">
        <v>28414</v>
      </c>
      <c r="B856" s="67" t="s">
        <v>28415</v>
      </c>
      <c r="C856" s="68" t="s">
        <v>28416</v>
      </c>
      <c r="D856" s="67" t="s">
        <v>124</v>
      </c>
      <c r="E856" s="67" t="s">
        <v>818</v>
      </c>
      <c r="F856" s="77">
        <v>756.89</v>
      </c>
      <c r="G856" s="254">
        <f t="shared" si="13"/>
        <v>756.89</v>
      </c>
      <c r="H856" s="228"/>
      <c r="I856" s="318"/>
    </row>
    <row r="857" spans="1:9" ht="11.85" hidden="1" customHeight="1" outlineLevel="3">
      <c r="A857" s="214" t="s">
        <v>28417</v>
      </c>
      <c r="B857" s="67" t="s">
        <v>28418</v>
      </c>
      <c r="C857" s="68" t="s">
        <v>28419</v>
      </c>
      <c r="D857" s="67" t="s">
        <v>124</v>
      </c>
      <c r="E857" s="67" t="s">
        <v>818</v>
      </c>
      <c r="F857" s="77">
        <v>990.55</v>
      </c>
      <c r="G857" s="254">
        <f t="shared" si="13"/>
        <v>990.55</v>
      </c>
      <c r="H857" s="228"/>
      <c r="I857" s="318"/>
    </row>
    <row r="858" spans="1:9" ht="11.85" hidden="1" customHeight="1" outlineLevel="3">
      <c r="A858" s="214" t="s">
        <v>28420</v>
      </c>
      <c r="B858" s="67" t="s">
        <v>28421</v>
      </c>
      <c r="C858" s="68" t="s">
        <v>28422</v>
      </c>
      <c r="D858" s="67" t="s">
        <v>124</v>
      </c>
      <c r="E858" s="67" t="s">
        <v>818</v>
      </c>
      <c r="F858" s="77">
        <v>1972.88</v>
      </c>
      <c r="G858" s="254">
        <f t="shared" si="13"/>
        <v>1972.88</v>
      </c>
      <c r="H858" s="228"/>
      <c r="I858" s="318"/>
    </row>
    <row r="859" spans="1:9" ht="11.85" hidden="1" customHeight="1" outlineLevel="3">
      <c r="A859" s="214" t="s">
        <v>28423</v>
      </c>
      <c r="B859" s="67" t="s">
        <v>28424</v>
      </c>
      <c r="C859" s="68" t="s">
        <v>28425</v>
      </c>
      <c r="D859" s="67" t="s">
        <v>124</v>
      </c>
      <c r="E859" s="67" t="s">
        <v>818</v>
      </c>
      <c r="F859" s="77">
        <v>990.55</v>
      </c>
      <c r="G859" s="254">
        <f t="shared" si="13"/>
        <v>990.55</v>
      </c>
      <c r="H859" s="228"/>
      <c r="I859" s="318"/>
    </row>
    <row r="860" spans="1:9" ht="11.85" hidden="1" customHeight="1" outlineLevel="3">
      <c r="A860" s="214" t="s">
        <v>28426</v>
      </c>
      <c r="B860" s="67" t="s">
        <v>28427</v>
      </c>
      <c r="C860" s="68" t="s">
        <v>28428</v>
      </c>
      <c r="D860" s="67" t="s">
        <v>124</v>
      </c>
      <c r="E860" s="67" t="s">
        <v>818</v>
      </c>
      <c r="F860" s="77">
        <v>2155.56</v>
      </c>
      <c r="G860" s="254">
        <f t="shared" si="13"/>
        <v>2155.56</v>
      </c>
      <c r="H860" s="228"/>
      <c r="I860" s="318"/>
    </row>
    <row r="861" spans="1:9" ht="11.85" hidden="1" customHeight="1" outlineLevel="3">
      <c r="A861" s="214" t="s">
        <v>28429</v>
      </c>
      <c r="B861" s="67" t="s">
        <v>28430</v>
      </c>
      <c r="C861" s="68" t="s">
        <v>28431</v>
      </c>
      <c r="D861" s="67" t="s">
        <v>124</v>
      </c>
      <c r="E861" s="67" t="s">
        <v>818</v>
      </c>
      <c r="F861" s="77">
        <v>770.1</v>
      </c>
      <c r="G861" s="254">
        <f t="shared" si="13"/>
        <v>770.1</v>
      </c>
      <c r="H861" s="228"/>
      <c r="I861" s="318"/>
    </row>
    <row r="862" spans="1:9" ht="11.85" hidden="1" customHeight="1" outlineLevel="3">
      <c r="A862" s="214" t="s">
        <v>28432</v>
      </c>
      <c r="B862" s="67" t="s">
        <v>28433</v>
      </c>
      <c r="C862" s="68" t="s">
        <v>28434</v>
      </c>
      <c r="D862" s="67" t="s">
        <v>124</v>
      </c>
      <c r="E862" s="67" t="s">
        <v>818</v>
      </c>
      <c r="F862" s="77">
        <v>484.28</v>
      </c>
      <c r="G862" s="254">
        <f t="shared" si="13"/>
        <v>484.28</v>
      </c>
      <c r="H862" s="228"/>
      <c r="I862" s="318"/>
    </row>
    <row r="863" spans="1:9" ht="11.85" hidden="1" customHeight="1" outlineLevel="3">
      <c r="A863" s="214" t="s">
        <v>28435</v>
      </c>
      <c r="B863" s="67" t="s">
        <v>28436</v>
      </c>
      <c r="C863" s="68" t="s">
        <v>28437</v>
      </c>
      <c r="D863" s="67" t="s">
        <v>124</v>
      </c>
      <c r="E863" s="67" t="s">
        <v>818</v>
      </c>
      <c r="F863" s="77">
        <v>484.28</v>
      </c>
      <c r="G863" s="254">
        <f t="shared" si="13"/>
        <v>484.28</v>
      </c>
      <c r="H863" s="228"/>
      <c r="I863" s="318"/>
    </row>
    <row r="864" spans="1:9" ht="11.85" hidden="1" customHeight="1" outlineLevel="3">
      <c r="A864" s="214" t="s">
        <v>28438</v>
      </c>
      <c r="B864" s="67" t="s">
        <v>28439</v>
      </c>
      <c r="C864" s="68" t="s">
        <v>28440</v>
      </c>
      <c r="D864" s="67" t="s">
        <v>124</v>
      </c>
      <c r="E864" s="67" t="s">
        <v>818</v>
      </c>
      <c r="F864" s="77">
        <v>616.09</v>
      </c>
      <c r="G864" s="254">
        <f t="shared" si="13"/>
        <v>616.09</v>
      </c>
      <c r="H864" s="228"/>
      <c r="I864" s="318"/>
    </row>
    <row r="865" spans="1:9" ht="11.85" hidden="1" customHeight="1" outlineLevel="3">
      <c r="A865" s="214" t="s">
        <v>28441</v>
      </c>
      <c r="B865" s="67" t="s">
        <v>28442</v>
      </c>
      <c r="C865" s="68" t="s">
        <v>28443</v>
      </c>
      <c r="D865" s="67" t="s">
        <v>124</v>
      </c>
      <c r="E865" s="67" t="s">
        <v>818</v>
      </c>
      <c r="F865" s="77">
        <v>770.1</v>
      </c>
      <c r="G865" s="254">
        <f t="shared" si="13"/>
        <v>770.1</v>
      </c>
      <c r="H865" s="228"/>
      <c r="I865" s="318"/>
    </row>
    <row r="866" spans="1:9" ht="11.85" hidden="1" customHeight="1" outlineLevel="3">
      <c r="A866" s="214" t="s">
        <v>28444</v>
      </c>
      <c r="B866" s="67" t="s">
        <v>28445</v>
      </c>
      <c r="C866" s="68" t="s">
        <v>28446</v>
      </c>
      <c r="D866" s="67" t="s">
        <v>124</v>
      </c>
      <c r="E866" s="67" t="s">
        <v>818</v>
      </c>
      <c r="F866" s="77">
        <v>770.1</v>
      </c>
      <c r="G866" s="254">
        <f t="shared" si="13"/>
        <v>770.1</v>
      </c>
      <c r="H866" s="228"/>
      <c r="I866" s="318"/>
    </row>
    <row r="867" spans="1:9" ht="11.85" hidden="1" customHeight="1" outlineLevel="3">
      <c r="A867" s="214" t="s">
        <v>28447</v>
      </c>
      <c r="B867" s="67" t="s">
        <v>28448</v>
      </c>
      <c r="C867" s="68" t="s">
        <v>28449</v>
      </c>
      <c r="D867" s="67" t="s">
        <v>124</v>
      </c>
      <c r="E867" s="67" t="s">
        <v>818</v>
      </c>
      <c r="F867" s="77">
        <v>217.37</v>
      </c>
      <c r="G867" s="254">
        <f t="shared" si="13"/>
        <v>217.37</v>
      </c>
      <c r="H867" s="228"/>
      <c r="I867" s="318"/>
    </row>
    <row r="868" spans="1:9" ht="11.85" hidden="1" customHeight="1" outlineLevel="3">
      <c r="A868" s="214" t="s">
        <v>28450</v>
      </c>
      <c r="B868" s="67" t="s">
        <v>28451</v>
      </c>
      <c r="C868" s="68" t="s">
        <v>28452</v>
      </c>
      <c r="D868" s="67" t="s">
        <v>124</v>
      </c>
      <c r="E868" s="67" t="s">
        <v>818</v>
      </c>
      <c r="F868" s="77">
        <v>434.68</v>
      </c>
      <c r="G868" s="254">
        <f t="shared" si="13"/>
        <v>434.68</v>
      </c>
      <c r="H868" s="228"/>
      <c r="I868" s="318"/>
    </row>
    <row r="869" spans="1:9" ht="12.75" hidden="1" customHeight="1" outlineLevel="2">
      <c r="A869" s="214"/>
      <c r="B869" s="442"/>
      <c r="C869" s="203" t="s">
        <v>28453</v>
      </c>
      <c r="D869" s="203"/>
      <c r="E869" s="203" t="s">
        <v>300</v>
      </c>
      <c r="F869" s="205" t="s">
        <v>300</v>
      </c>
      <c r="G869" s="253" t="str">
        <f t="shared" si="13"/>
        <v/>
      </c>
      <c r="H869" s="228"/>
      <c r="I869" s="318"/>
    </row>
    <row r="870" spans="1:9" s="108" customFormat="1" ht="12.95" hidden="1" customHeight="1" outlineLevel="3">
      <c r="A870" s="214"/>
      <c r="B870" s="109"/>
      <c r="C870" s="215" t="s">
        <v>28454</v>
      </c>
      <c r="D870" s="109"/>
      <c r="E870" s="109" t="s">
        <v>300</v>
      </c>
      <c r="F870" s="110" t="s">
        <v>300</v>
      </c>
      <c r="G870" s="255" t="str">
        <f t="shared" si="13"/>
        <v/>
      </c>
      <c r="H870" s="228"/>
      <c r="I870" s="318"/>
    </row>
    <row r="871" spans="1:9" ht="11.85" hidden="1" customHeight="1" outlineLevel="3">
      <c r="A871" s="214" t="s">
        <v>15391</v>
      </c>
      <c r="B871" s="67" t="s">
        <v>2523</v>
      </c>
      <c r="C871" s="68" t="s">
        <v>28455</v>
      </c>
      <c r="D871" s="67" t="s">
        <v>124</v>
      </c>
      <c r="E871" s="67" t="s">
        <v>818</v>
      </c>
      <c r="F871" s="77">
        <v>1049.24</v>
      </c>
      <c r="G871" s="254">
        <f t="shared" si="13"/>
        <v>1049.24</v>
      </c>
      <c r="H871" s="228"/>
      <c r="I871" s="318"/>
    </row>
    <row r="872" spans="1:9" ht="11.85" hidden="1" customHeight="1" outlineLevel="3">
      <c r="A872" s="214" t="s">
        <v>15387</v>
      </c>
      <c r="B872" s="67" t="s">
        <v>2519</v>
      </c>
      <c r="C872" s="68" t="s">
        <v>28456</v>
      </c>
      <c r="D872" s="67" t="s">
        <v>124</v>
      </c>
      <c r="E872" s="67" t="s">
        <v>818</v>
      </c>
      <c r="F872" s="77">
        <v>160.85</v>
      </c>
      <c r="G872" s="254">
        <f t="shared" si="13"/>
        <v>160.85</v>
      </c>
      <c r="H872" s="228"/>
      <c r="I872" s="318"/>
    </row>
    <row r="873" spans="1:9" ht="11.85" hidden="1" customHeight="1" outlineLevel="3">
      <c r="A873" s="214" t="s">
        <v>15388</v>
      </c>
      <c r="B873" s="67" t="s">
        <v>2520</v>
      </c>
      <c r="C873" s="68" t="s">
        <v>28457</v>
      </c>
      <c r="D873" s="67" t="s">
        <v>124</v>
      </c>
      <c r="E873" s="67" t="s">
        <v>818</v>
      </c>
      <c r="F873" s="77">
        <v>265.87</v>
      </c>
      <c r="G873" s="254">
        <f t="shared" si="13"/>
        <v>265.87</v>
      </c>
      <c r="H873" s="228"/>
      <c r="I873" s="318"/>
    </row>
    <row r="874" spans="1:9" ht="11.85" hidden="1" customHeight="1" outlineLevel="3">
      <c r="A874" s="214" t="s">
        <v>15389</v>
      </c>
      <c r="B874" s="67" t="s">
        <v>2521</v>
      </c>
      <c r="C874" s="68" t="s">
        <v>28458</v>
      </c>
      <c r="D874" s="67" t="s">
        <v>124</v>
      </c>
      <c r="E874" s="67" t="s">
        <v>818</v>
      </c>
      <c r="F874" s="77">
        <v>445.15</v>
      </c>
      <c r="G874" s="254">
        <f t="shared" si="13"/>
        <v>445.15</v>
      </c>
      <c r="H874" s="228"/>
      <c r="I874" s="318"/>
    </row>
    <row r="875" spans="1:9" ht="11.85" hidden="1" customHeight="1" outlineLevel="3">
      <c r="A875" s="214" t="s">
        <v>15390</v>
      </c>
      <c r="B875" s="67" t="s">
        <v>2522</v>
      </c>
      <c r="C875" s="68" t="s">
        <v>28459</v>
      </c>
      <c r="D875" s="67" t="s">
        <v>124</v>
      </c>
      <c r="E875" s="67" t="s">
        <v>818</v>
      </c>
      <c r="F875" s="77">
        <v>606.59</v>
      </c>
      <c r="G875" s="254">
        <f t="shared" si="13"/>
        <v>606.59</v>
      </c>
      <c r="H875" s="228"/>
      <c r="I875" s="318"/>
    </row>
    <row r="876" spans="1:9" s="108" customFormat="1" ht="12.95" hidden="1" customHeight="1" outlineLevel="3">
      <c r="A876" s="214"/>
      <c r="B876" s="109"/>
      <c r="C876" s="215" t="s">
        <v>28460</v>
      </c>
      <c r="D876" s="109"/>
      <c r="E876" s="109" t="s">
        <v>300</v>
      </c>
      <c r="F876" s="110" t="s">
        <v>300</v>
      </c>
      <c r="G876" s="255" t="str">
        <f t="shared" si="13"/>
        <v/>
      </c>
      <c r="H876" s="228"/>
      <c r="I876" s="318"/>
    </row>
    <row r="877" spans="1:9" ht="11.85" hidden="1" customHeight="1" outlineLevel="3">
      <c r="A877" s="214" t="s">
        <v>15392</v>
      </c>
      <c r="B877" s="67" t="s">
        <v>2524</v>
      </c>
      <c r="C877" s="68" t="s">
        <v>28461</v>
      </c>
      <c r="D877" s="67" t="s">
        <v>124</v>
      </c>
      <c r="E877" s="67" t="s">
        <v>818</v>
      </c>
      <c r="F877" s="77">
        <v>506.17</v>
      </c>
      <c r="G877" s="254">
        <f t="shared" si="13"/>
        <v>506.17</v>
      </c>
      <c r="H877" s="228"/>
      <c r="I877" s="318"/>
    </row>
    <row r="878" spans="1:9" ht="11.85" hidden="1" customHeight="1" outlineLevel="3">
      <c r="A878" s="214" t="s">
        <v>15393</v>
      </c>
      <c r="B878" s="67" t="s">
        <v>2525</v>
      </c>
      <c r="C878" s="68" t="s">
        <v>28462</v>
      </c>
      <c r="D878" s="67" t="s">
        <v>124</v>
      </c>
      <c r="E878" s="67" t="s">
        <v>818</v>
      </c>
      <c r="F878" s="77">
        <v>633.46</v>
      </c>
      <c r="G878" s="254">
        <f t="shared" si="13"/>
        <v>633.46</v>
      </c>
      <c r="H878" s="228"/>
      <c r="I878" s="318"/>
    </row>
    <row r="879" spans="1:9" ht="11.85" hidden="1" customHeight="1" outlineLevel="3">
      <c r="A879" s="214" t="s">
        <v>15394</v>
      </c>
      <c r="B879" s="67" t="s">
        <v>2526</v>
      </c>
      <c r="C879" s="68" t="s">
        <v>28463</v>
      </c>
      <c r="D879" s="67" t="s">
        <v>124</v>
      </c>
      <c r="E879" s="67" t="s">
        <v>818</v>
      </c>
      <c r="F879" s="77">
        <v>838.46</v>
      </c>
      <c r="G879" s="254">
        <f t="shared" si="13"/>
        <v>838.46</v>
      </c>
      <c r="H879" s="228"/>
      <c r="I879" s="318"/>
    </row>
    <row r="880" spans="1:9" ht="11.85" hidden="1" customHeight="1" outlineLevel="3">
      <c r="A880" s="214" t="s">
        <v>15395</v>
      </c>
      <c r="B880" s="67" t="s">
        <v>2527</v>
      </c>
      <c r="C880" s="68" t="s">
        <v>28464</v>
      </c>
      <c r="D880" s="67" t="s">
        <v>124</v>
      </c>
      <c r="E880" s="67" t="s">
        <v>818</v>
      </c>
      <c r="F880" s="77">
        <v>1402.46</v>
      </c>
      <c r="G880" s="254">
        <f t="shared" si="13"/>
        <v>1402.46</v>
      </c>
      <c r="H880" s="228"/>
      <c r="I880" s="318"/>
    </row>
    <row r="881" spans="1:9" ht="11.85" hidden="1" customHeight="1" outlineLevel="3">
      <c r="A881" s="214" t="s">
        <v>15386</v>
      </c>
      <c r="B881" s="67" t="s">
        <v>2518</v>
      </c>
      <c r="C881" s="68" t="s">
        <v>28465</v>
      </c>
      <c r="D881" s="67" t="s">
        <v>124</v>
      </c>
      <c r="E881" s="67" t="s">
        <v>818</v>
      </c>
      <c r="F881" s="77">
        <v>1702.54</v>
      </c>
      <c r="G881" s="254">
        <f t="shared" si="13"/>
        <v>1702.54</v>
      </c>
      <c r="H881" s="228"/>
      <c r="I881" s="318"/>
    </row>
    <row r="882" spans="1:9" ht="12.75" hidden="1" customHeight="1" outlineLevel="2">
      <c r="A882" s="214"/>
      <c r="B882" s="442"/>
      <c r="C882" s="203" t="s">
        <v>28466</v>
      </c>
      <c r="D882" s="203"/>
      <c r="E882" s="203" t="s">
        <v>300</v>
      </c>
      <c r="F882" s="205" t="s">
        <v>300</v>
      </c>
      <c r="G882" s="253" t="str">
        <f t="shared" si="13"/>
        <v/>
      </c>
      <c r="H882" s="228"/>
      <c r="I882" s="318"/>
    </row>
    <row r="883" spans="1:9" ht="11.85" hidden="1" customHeight="1" outlineLevel="3">
      <c r="A883" s="214" t="s">
        <v>15378</v>
      </c>
      <c r="B883" s="67" t="s">
        <v>2510</v>
      </c>
      <c r="C883" s="68" t="s">
        <v>28467</v>
      </c>
      <c r="D883" s="67" t="s">
        <v>124</v>
      </c>
      <c r="E883" s="67" t="s">
        <v>818</v>
      </c>
      <c r="F883" s="77">
        <v>192.84</v>
      </c>
      <c r="G883" s="254">
        <f t="shared" si="13"/>
        <v>192.84</v>
      </c>
      <c r="H883" s="228"/>
      <c r="I883" s="318"/>
    </row>
    <row r="884" spans="1:9" ht="11.85" hidden="1" customHeight="1" outlineLevel="3">
      <c r="A884" s="214" t="s">
        <v>15380</v>
      </c>
      <c r="B884" s="67" t="s">
        <v>2512</v>
      </c>
      <c r="C884" s="68" t="s">
        <v>28468</v>
      </c>
      <c r="D884" s="67" t="s">
        <v>124</v>
      </c>
      <c r="E884" s="67" t="s">
        <v>818</v>
      </c>
      <c r="F884" s="77">
        <v>73.16</v>
      </c>
      <c r="G884" s="254">
        <f t="shared" si="13"/>
        <v>73.16</v>
      </c>
      <c r="H884" s="228"/>
      <c r="I884" s="318"/>
    </row>
    <row r="885" spans="1:9" ht="11.85" hidden="1" customHeight="1" outlineLevel="3">
      <c r="A885" s="214" t="s">
        <v>28469</v>
      </c>
      <c r="B885" s="67" t="s">
        <v>28470</v>
      </c>
      <c r="C885" s="68" t="s">
        <v>28471</v>
      </c>
      <c r="D885" s="67" t="s">
        <v>124</v>
      </c>
      <c r="E885" s="67" t="s">
        <v>818</v>
      </c>
      <c r="F885" s="77">
        <v>239.48</v>
      </c>
      <c r="G885" s="254">
        <f t="shared" si="13"/>
        <v>239.48</v>
      </c>
      <c r="H885" s="228"/>
      <c r="I885" s="318"/>
    </row>
    <row r="886" spans="1:9" ht="11.85" hidden="1" customHeight="1" outlineLevel="3">
      <c r="A886" s="214" t="s">
        <v>15381</v>
      </c>
      <c r="B886" s="67" t="s">
        <v>2513</v>
      </c>
      <c r="C886" s="68" t="s">
        <v>28472</v>
      </c>
      <c r="D886" s="67" t="s">
        <v>124</v>
      </c>
      <c r="E886" s="67" t="s">
        <v>818</v>
      </c>
      <c r="F886" s="77">
        <v>223.12</v>
      </c>
      <c r="G886" s="254">
        <f t="shared" si="13"/>
        <v>223.12</v>
      </c>
      <c r="H886" s="228"/>
      <c r="I886" s="318"/>
    </row>
    <row r="887" spans="1:9" ht="11.85" hidden="1" customHeight="1" outlineLevel="3">
      <c r="A887" s="214" t="s">
        <v>15385</v>
      </c>
      <c r="B887" s="67" t="s">
        <v>2517</v>
      </c>
      <c r="C887" s="68" t="s">
        <v>28473</v>
      </c>
      <c r="D887" s="67" t="s">
        <v>124</v>
      </c>
      <c r="E887" s="67" t="s">
        <v>818</v>
      </c>
      <c r="F887" s="77">
        <v>1935.1</v>
      </c>
      <c r="G887" s="254">
        <f t="shared" si="13"/>
        <v>1935.1</v>
      </c>
      <c r="H887" s="228"/>
      <c r="I887" s="318"/>
    </row>
    <row r="888" spans="1:9" ht="11.85" hidden="1" customHeight="1" outlineLevel="3">
      <c r="A888" s="214" t="s">
        <v>15384</v>
      </c>
      <c r="B888" s="67" t="s">
        <v>2516</v>
      </c>
      <c r="C888" s="68" t="s">
        <v>28474</v>
      </c>
      <c r="D888" s="67" t="s">
        <v>124</v>
      </c>
      <c r="E888" s="67" t="s">
        <v>818</v>
      </c>
      <c r="F888" s="77">
        <v>153.16</v>
      </c>
      <c r="G888" s="254">
        <f t="shared" si="13"/>
        <v>153.16</v>
      </c>
      <c r="H888" s="228"/>
      <c r="I888" s="318"/>
    </row>
    <row r="889" spans="1:9" ht="11.85" hidden="1" customHeight="1" outlineLevel="3">
      <c r="A889" s="214" t="s">
        <v>15382</v>
      </c>
      <c r="B889" s="67" t="s">
        <v>2514</v>
      </c>
      <c r="C889" s="68" t="s">
        <v>28475</v>
      </c>
      <c r="D889" s="67" t="s">
        <v>124</v>
      </c>
      <c r="E889" s="67" t="s">
        <v>818</v>
      </c>
      <c r="F889" s="77">
        <v>371.92</v>
      </c>
      <c r="G889" s="254">
        <f t="shared" si="13"/>
        <v>371.92</v>
      </c>
      <c r="H889" s="228"/>
      <c r="I889" s="318"/>
    </row>
    <row r="890" spans="1:9" ht="11.85" hidden="1" customHeight="1" outlineLevel="3">
      <c r="A890" s="214" t="s">
        <v>15383</v>
      </c>
      <c r="B890" s="67" t="s">
        <v>2515</v>
      </c>
      <c r="C890" s="68" t="s">
        <v>28476</v>
      </c>
      <c r="D890" s="67" t="s">
        <v>124</v>
      </c>
      <c r="E890" s="67" t="s">
        <v>818</v>
      </c>
      <c r="F890" s="77">
        <v>1125.24</v>
      </c>
      <c r="G890" s="254">
        <f t="shared" si="13"/>
        <v>1125.24</v>
      </c>
      <c r="H890" s="228"/>
      <c r="I890" s="318"/>
    </row>
    <row r="891" spans="1:9" ht="11.85" hidden="1" customHeight="1" outlineLevel="3">
      <c r="A891" s="214" t="s">
        <v>28477</v>
      </c>
      <c r="B891" s="67" t="s">
        <v>28478</v>
      </c>
      <c r="C891" s="68" t="s">
        <v>28479</v>
      </c>
      <c r="D891" s="67" t="s">
        <v>124</v>
      </c>
      <c r="E891" s="67" t="s">
        <v>818</v>
      </c>
      <c r="F891" s="77">
        <v>2639.48</v>
      </c>
      <c r="G891" s="254">
        <f t="shared" si="13"/>
        <v>2639.48</v>
      </c>
      <c r="H891" s="228"/>
      <c r="I891" s="318"/>
    </row>
    <row r="892" spans="1:9" ht="11.85" hidden="1" customHeight="1" outlineLevel="3">
      <c r="A892" s="214" t="s">
        <v>15379</v>
      </c>
      <c r="B892" s="67" t="s">
        <v>2511</v>
      </c>
      <c r="C892" s="68" t="s">
        <v>28480</v>
      </c>
      <c r="D892" s="67" t="s">
        <v>124</v>
      </c>
      <c r="E892" s="67" t="s">
        <v>818</v>
      </c>
      <c r="F892" s="77">
        <v>304.27999999999997</v>
      </c>
      <c r="G892" s="254">
        <f t="shared" si="13"/>
        <v>304.27999999999997</v>
      </c>
      <c r="H892" s="228"/>
      <c r="I892" s="318"/>
    </row>
    <row r="893" spans="1:9" ht="13.35" hidden="1" customHeight="1" outlineLevel="1">
      <c r="A893" s="214"/>
      <c r="B893" s="209"/>
      <c r="C893" s="209" t="s">
        <v>28481</v>
      </c>
      <c r="D893" s="209"/>
      <c r="E893" s="209" t="s">
        <v>300</v>
      </c>
      <c r="F893" s="210" t="s">
        <v>300</v>
      </c>
      <c r="G893" s="210" t="str">
        <f t="shared" si="13"/>
        <v/>
      </c>
      <c r="H893" s="228"/>
      <c r="I893" s="318"/>
    </row>
    <row r="894" spans="1:9" ht="12.75" hidden="1" customHeight="1" outlineLevel="2">
      <c r="A894" s="214"/>
      <c r="B894" s="442"/>
      <c r="C894" s="203" t="s">
        <v>2461</v>
      </c>
      <c r="D894" s="203"/>
      <c r="E894" s="203" t="s">
        <v>300</v>
      </c>
      <c r="F894" s="205" t="s">
        <v>300</v>
      </c>
      <c r="G894" s="253" t="str">
        <f t="shared" si="13"/>
        <v/>
      </c>
      <c r="H894" s="228"/>
      <c r="I894" s="318"/>
    </row>
    <row r="895" spans="1:9" s="108" customFormat="1" ht="12.95" hidden="1" customHeight="1" outlineLevel="3">
      <c r="A895" s="214"/>
      <c r="B895" s="109"/>
      <c r="C895" s="215" t="s">
        <v>992</v>
      </c>
      <c r="D895" s="109"/>
      <c r="E895" s="109" t="s">
        <v>300</v>
      </c>
      <c r="F895" s="110" t="s">
        <v>300</v>
      </c>
      <c r="G895" s="255" t="str">
        <f t="shared" si="13"/>
        <v/>
      </c>
      <c r="H895" s="228"/>
      <c r="I895" s="318"/>
    </row>
    <row r="896" spans="1:9" ht="11.85" hidden="1" customHeight="1" outlineLevel="3">
      <c r="A896" s="214" t="s">
        <v>15332</v>
      </c>
      <c r="B896" s="67" t="s">
        <v>2462</v>
      </c>
      <c r="C896" s="68" t="s">
        <v>28482</v>
      </c>
      <c r="D896" s="67" t="s">
        <v>124</v>
      </c>
      <c r="E896" s="67" t="s">
        <v>818</v>
      </c>
      <c r="F896" s="77">
        <v>846.37</v>
      </c>
      <c r="G896" s="254">
        <f t="shared" si="13"/>
        <v>846.37</v>
      </c>
      <c r="H896" s="228"/>
      <c r="I896" s="318"/>
    </row>
    <row r="897" spans="1:9" ht="11.85" hidden="1" customHeight="1" outlineLevel="3">
      <c r="A897" s="214" t="s">
        <v>15333</v>
      </c>
      <c r="B897" s="67" t="s">
        <v>2463</v>
      </c>
      <c r="C897" s="68" t="s">
        <v>28483</v>
      </c>
      <c r="D897" s="67" t="s">
        <v>124</v>
      </c>
      <c r="E897" s="67" t="s">
        <v>818</v>
      </c>
      <c r="F897" s="77">
        <v>980.52</v>
      </c>
      <c r="G897" s="254">
        <f t="shared" ref="G897:G960" si="14">IFERROR(IF(E897="грн",ROUND(F897*(1-$G$2),2),ROUND(F897*(1-$G$2),2)*$E$2),"")</f>
        <v>980.52</v>
      </c>
      <c r="H897" s="228"/>
      <c r="I897" s="318"/>
    </row>
    <row r="898" spans="1:9" ht="11.85" hidden="1" customHeight="1" outlineLevel="3">
      <c r="A898" s="214" t="s">
        <v>15334</v>
      </c>
      <c r="B898" s="67" t="s">
        <v>2464</v>
      </c>
      <c r="C898" s="68" t="s">
        <v>28484</v>
      </c>
      <c r="D898" s="67" t="s">
        <v>124</v>
      </c>
      <c r="E898" s="67" t="s">
        <v>818</v>
      </c>
      <c r="F898" s="77">
        <v>1136.3900000000001</v>
      </c>
      <c r="G898" s="254">
        <f t="shared" si="14"/>
        <v>1136.3900000000001</v>
      </c>
      <c r="H898" s="228"/>
      <c r="I898" s="318"/>
    </row>
    <row r="899" spans="1:9" ht="11.85" hidden="1" customHeight="1" outlineLevel="3">
      <c r="A899" s="214" t="s">
        <v>15335</v>
      </c>
      <c r="B899" s="67" t="s">
        <v>2465</v>
      </c>
      <c r="C899" s="68" t="s">
        <v>28485</v>
      </c>
      <c r="D899" s="67" t="s">
        <v>124</v>
      </c>
      <c r="E899" s="67" t="s">
        <v>818</v>
      </c>
      <c r="F899" s="77">
        <v>1475.4</v>
      </c>
      <c r="G899" s="254">
        <f t="shared" si="14"/>
        <v>1475.4</v>
      </c>
      <c r="H899" s="228"/>
      <c r="I899" s="318"/>
    </row>
    <row r="900" spans="1:9" ht="11.85" hidden="1" customHeight="1" outlineLevel="3">
      <c r="A900" s="214" t="s">
        <v>15336</v>
      </c>
      <c r="B900" s="67" t="s">
        <v>2466</v>
      </c>
      <c r="C900" s="68" t="s">
        <v>28486</v>
      </c>
      <c r="D900" s="67" t="s">
        <v>124</v>
      </c>
      <c r="E900" s="67" t="s">
        <v>818</v>
      </c>
      <c r="F900" s="77">
        <v>1475.4</v>
      </c>
      <c r="G900" s="254">
        <f t="shared" si="14"/>
        <v>1475.4</v>
      </c>
      <c r="H900" s="228"/>
      <c r="I900" s="318"/>
    </row>
    <row r="901" spans="1:9" ht="11.85" hidden="1" customHeight="1" outlineLevel="3">
      <c r="A901" s="214" t="s">
        <v>28487</v>
      </c>
      <c r="B901" s="67" t="s">
        <v>28488</v>
      </c>
      <c r="C901" s="68" t="s">
        <v>28489</v>
      </c>
      <c r="D901" s="67" t="s">
        <v>124</v>
      </c>
      <c r="E901" s="67" t="s">
        <v>818</v>
      </c>
      <c r="F901" s="77">
        <v>1478.94</v>
      </c>
      <c r="G901" s="254">
        <f t="shared" si="14"/>
        <v>1478.94</v>
      </c>
      <c r="H901" s="228"/>
      <c r="I901" s="318"/>
    </row>
    <row r="902" spans="1:9" ht="11.85" hidden="1" customHeight="1" outlineLevel="3">
      <c r="A902" s="214" t="s">
        <v>28490</v>
      </c>
      <c r="B902" s="67" t="s">
        <v>28491</v>
      </c>
      <c r="C902" s="68" t="s">
        <v>28492</v>
      </c>
      <c r="D902" s="67" t="s">
        <v>124</v>
      </c>
      <c r="E902" s="67" t="s">
        <v>818</v>
      </c>
      <c r="F902" s="77">
        <v>2988.2</v>
      </c>
      <c r="G902" s="254">
        <f t="shared" si="14"/>
        <v>2988.2</v>
      </c>
      <c r="H902" s="228"/>
      <c r="I902" s="318"/>
    </row>
    <row r="903" spans="1:9" s="108" customFormat="1" ht="12.95" hidden="1" customHeight="1" outlineLevel="3">
      <c r="A903" s="214"/>
      <c r="B903" s="109"/>
      <c r="C903" s="215" t="s">
        <v>28493</v>
      </c>
      <c r="D903" s="109"/>
      <c r="E903" s="109" t="s">
        <v>300</v>
      </c>
      <c r="F903" s="110" t="s">
        <v>300</v>
      </c>
      <c r="G903" s="255" t="str">
        <f t="shared" si="14"/>
        <v/>
      </c>
      <c r="H903" s="228"/>
      <c r="I903" s="318"/>
    </row>
    <row r="904" spans="1:9" s="108" customFormat="1" ht="12.95" hidden="1" customHeight="1" outlineLevel="3">
      <c r="A904" s="214"/>
      <c r="B904" s="109"/>
      <c r="C904" s="215" t="s">
        <v>992</v>
      </c>
      <c r="D904" s="109"/>
      <c r="E904" s="109" t="s">
        <v>300</v>
      </c>
      <c r="F904" s="110" t="s">
        <v>300</v>
      </c>
      <c r="G904" s="255" t="str">
        <f t="shared" si="14"/>
        <v/>
      </c>
      <c r="H904" s="228"/>
      <c r="I904" s="318"/>
    </row>
    <row r="905" spans="1:9" ht="11.85" hidden="1" customHeight="1" outlineLevel="3">
      <c r="A905" s="214" t="s">
        <v>15330</v>
      </c>
      <c r="B905" s="67" t="s">
        <v>2459</v>
      </c>
      <c r="C905" s="68" t="s">
        <v>28494</v>
      </c>
      <c r="D905" s="67" t="s">
        <v>124</v>
      </c>
      <c r="E905" s="67" t="s">
        <v>818</v>
      </c>
      <c r="F905" s="77">
        <v>703.14</v>
      </c>
      <c r="G905" s="254">
        <f t="shared" si="14"/>
        <v>703.14</v>
      </c>
      <c r="H905" s="228"/>
      <c r="I905" s="318"/>
    </row>
    <row r="906" spans="1:9" ht="11.85" hidden="1" customHeight="1" outlineLevel="3">
      <c r="A906" s="214" t="s">
        <v>15331</v>
      </c>
      <c r="B906" s="67" t="s">
        <v>2460</v>
      </c>
      <c r="C906" s="68" t="s">
        <v>28495</v>
      </c>
      <c r="D906" s="67" t="s">
        <v>124</v>
      </c>
      <c r="E906" s="67" t="s">
        <v>818</v>
      </c>
      <c r="F906" s="77">
        <v>1267.18</v>
      </c>
      <c r="G906" s="254">
        <f t="shared" si="14"/>
        <v>1267.18</v>
      </c>
      <c r="H906" s="228"/>
      <c r="I906" s="318"/>
    </row>
    <row r="907" spans="1:9" ht="11.85" hidden="1" customHeight="1" outlineLevel="3">
      <c r="A907" s="214" t="s">
        <v>28496</v>
      </c>
      <c r="B907" s="67" t="s">
        <v>28497</v>
      </c>
      <c r="C907" s="68" t="s">
        <v>28101</v>
      </c>
      <c r="D907" s="67" t="s">
        <v>124</v>
      </c>
      <c r="E907" s="67" t="s">
        <v>818</v>
      </c>
      <c r="F907" s="77">
        <v>882.88</v>
      </c>
      <c r="G907" s="254">
        <f t="shared" si="14"/>
        <v>882.88</v>
      </c>
      <c r="H907" s="228"/>
      <c r="I907" s="318"/>
    </row>
    <row r="908" spans="1:9" ht="11.85" hidden="1" customHeight="1" outlineLevel="3">
      <c r="A908" s="214" t="s">
        <v>28498</v>
      </c>
      <c r="B908" s="67" t="s">
        <v>28499</v>
      </c>
      <c r="C908" s="68" t="s">
        <v>28500</v>
      </c>
      <c r="D908" s="67" t="s">
        <v>124</v>
      </c>
      <c r="E908" s="67" t="s">
        <v>818</v>
      </c>
      <c r="F908" s="77">
        <v>1977.9</v>
      </c>
      <c r="G908" s="254">
        <f t="shared" si="14"/>
        <v>1977.9</v>
      </c>
      <c r="H908" s="228"/>
      <c r="I908" s="318"/>
    </row>
    <row r="909" spans="1:9" ht="11.85" hidden="1" customHeight="1" outlineLevel="3">
      <c r="A909" s="214" t="s">
        <v>28501</v>
      </c>
      <c r="B909" s="67" t="s">
        <v>28502</v>
      </c>
      <c r="C909" s="68" t="s">
        <v>28503</v>
      </c>
      <c r="D909" s="67" t="s">
        <v>124</v>
      </c>
      <c r="E909" s="67" t="s">
        <v>818</v>
      </c>
      <c r="F909" s="77">
        <v>447.47</v>
      </c>
      <c r="G909" s="254">
        <f t="shared" si="14"/>
        <v>447.47</v>
      </c>
      <c r="H909" s="228"/>
      <c r="I909" s="318"/>
    </row>
    <row r="910" spans="1:9" ht="11.85" hidden="1" customHeight="1" outlineLevel="3">
      <c r="A910" s="214" t="s">
        <v>15324</v>
      </c>
      <c r="B910" s="67" t="s">
        <v>2453</v>
      </c>
      <c r="C910" s="68" t="s">
        <v>28504</v>
      </c>
      <c r="D910" s="67" t="s">
        <v>124</v>
      </c>
      <c r="E910" s="67" t="s">
        <v>818</v>
      </c>
      <c r="F910" s="77">
        <v>268.48</v>
      </c>
      <c r="G910" s="254">
        <f t="shared" si="14"/>
        <v>268.48</v>
      </c>
      <c r="H910" s="228"/>
      <c r="I910" s="318"/>
    </row>
    <row r="911" spans="1:9" ht="11.85" hidden="1" customHeight="1" outlineLevel="3">
      <c r="A911" s="214" t="s">
        <v>28505</v>
      </c>
      <c r="B911" s="67" t="s">
        <v>28506</v>
      </c>
      <c r="C911" s="68" t="s">
        <v>28507</v>
      </c>
      <c r="D911" s="67" t="s">
        <v>124</v>
      </c>
      <c r="E911" s="67" t="s">
        <v>818</v>
      </c>
      <c r="F911" s="77">
        <v>615.66999999999996</v>
      </c>
      <c r="G911" s="254">
        <f t="shared" si="14"/>
        <v>615.66999999999996</v>
      </c>
      <c r="H911" s="228"/>
      <c r="I911" s="318"/>
    </row>
    <row r="912" spans="1:9" ht="11.85" hidden="1" customHeight="1" outlineLevel="3">
      <c r="A912" s="214" t="s">
        <v>28508</v>
      </c>
      <c r="B912" s="67" t="s">
        <v>28509</v>
      </c>
      <c r="C912" s="68" t="s">
        <v>28510</v>
      </c>
      <c r="D912" s="67" t="s">
        <v>124</v>
      </c>
      <c r="E912" s="67" t="s">
        <v>818</v>
      </c>
      <c r="F912" s="77">
        <v>447.47</v>
      </c>
      <c r="G912" s="254">
        <f t="shared" si="14"/>
        <v>447.47</v>
      </c>
      <c r="H912" s="228"/>
      <c r="I912" s="318"/>
    </row>
    <row r="913" spans="1:9" ht="11.85" hidden="1" customHeight="1" outlineLevel="3">
      <c r="A913" s="214" t="s">
        <v>28511</v>
      </c>
      <c r="B913" s="67" t="s">
        <v>28512</v>
      </c>
      <c r="C913" s="68" t="s">
        <v>28513</v>
      </c>
      <c r="D913" s="67" t="s">
        <v>124</v>
      </c>
      <c r="E913" s="67" t="s">
        <v>818</v>
      </c>
      <c r="F913" s="77">
        <v>281.27</v>
      </c>
      <c r="G913" s="254">
        <f t="shared" si="14"/>
        <v>281.27</v>
      </c>
      <c r="H913" s="228"/>
      <c r="I913" s="318"/>
    </row>
    <row r="914" spans="1:9" ht="11.85" hidden="1" customHeight="1" outlineLevel="3">
      <c r="A914" s="214" t="s">
        <v>15325</v>
      </c>
      <c r="B914" s="67" t="s">
        <v>2454</v>
      </c>
      <c r="C914" s="68" t="s">
        <v>28514</v>
      </c>
      <c r="D914" s="67" t="s">
        <v>124</v>
      </c>
      <c r="E914" s="67" t="s">
        <v>818</v>
      </c>
      <c r="F914" s="77">
        <v>230.21</v>
      </c>
      <c r="G914" s="254">
        <f t="shared" si="14"/>
        <v>230.21</v>
      </c>
      <c r="H914" s="228"/>
      <c r="I914" s="318"/>
    </row>
    <row r="915" spans="1:9" ht="11.85" hidden="1" customHeight="1" outlineLevel="3">
      <c r="A915" s="214" t="s">
        <v>15327</v>
      </c>
      <c r="B915" s="67" t="s">
        <v>2456</v>
      </c>
      <c r="C915" s="68" t="s">
        <v>28515</v>
      </c>
      <c r="D915" s="67" t="s">
        <v>124</v>
      </c>
      <c r="E915" s="67" t="s">
        <v>818</v>
      </c>
      <c r="F915" s="77">
        <v>711.83</v>
      </c>
      <c r="G915" s="254">
        <f t="shared" si="14"/>
        <v>711.83</v>
      </c>
      <c r="H915" s="228"/>
      <c r="I915" s="318"/>
    </row>
    <row r="916" spans="1:9" ht="11.85" hidden="1" customHeight="1" outlineLevel="3">
      <c r="A916" s="214" t="s">
        <v>15329</v>
      </c>
      <c r="B916" s="67" t="s">
        <v>2458</v>
      </c>
      <c r="C916" s="68" t="s">
        <v>28516</v>
      </c>
      <c r="D916" s="67" t="s">
        <v>124</v>
      </c>
      <c r="E916" s="67" t="s">
        <v>818</v>
      </c>
      <c r="F916" s="77">
        <v>639.25</v>
      </c>
      <c r="G916" s="254">
        <f t="shared" si="14"/>
        <v>639.25</v>
      </c>
      <c r="H916" s="228"/>
      <c r="I916" s="318"/>
    </row>
    <row r="917" spans="1:9" ht="11.85" hidden="1" customHeight="1" outlineLevel="3">
      <c r="A917" s="214" t="s">
        <v>15328</v>
      </c>
      <c r="B917" s="67" t="s">
        <v>2457</v>
      </c>
      <c r="C917" s="68" t="s">
        <v>28517</v>
      </c>
      <c r="D917" s="67" t="s">
        <v>124</v>
      </c>
      <c r="E917" s="67" t="s">
        <v>818</v>
      </c>
      <c r="F917" s="77">
        <v>597.86</v>
      </c>
      <c r="G917" s="254">
        <f t="shared" si="14"/>
        <v>597.86</v>
      </c>
      <c r="H917" s="228"/>
      <c r="I917" s="318"/>
    </row>
    <row r="918" spans="1:9" ht="11.85" hidden="1" customHeight="1" outlineLevel="3">
      <c r="A918" s="214" t="s">
        <v>28518</v>
      </c>
      <c r="B918" s="67" t="s">
        <v>28519</v>
      </c>
      <c r="C918" s="68" t="s">
        <v>28520</v>
      </c>
      <c r="D918" s="67" t="s">
        <v>124</v>
      </c>
      <c r="E918" s="67" t="s">
        <v>818</v>
      </c>
      <c r="F918" s="77">
        <v>597.86</v>
      </c>
      <c r="G918" s="254">
        <f t="shared" si="14"/>
        <v>597.86</v>
      </c>
      <c r="H918" s="228"/>
      <c r="I918" s="318"/>
    </row>
    <row r="919" spans="1:9" ht="11.85" hidden="1" customHeight="1" outlineLevel="3">
      <c r="A919" s="214" t="s">
        <v>28521</v>
      </c>
      <c r="B919" s="67" t="s">
        <v>28522</v>
      </c>
      <c r="C919" s="68" t="s">
        <v>28523</v>
      </c>
      <c r="D919" s="67" t="s">
        <v>124</v>
      </c>
      <c r="E919" s="67" t="s">
        <v>818</v>
      </c>
      <c r="F919" s="77">
        <v>398.86</v>
      </c>
      <c r="G919" s="254">
        <f t="shared" si="14"/>
        <v>398.86</v>
      </c>
      <c r="H919" s="228"/>
      <c r="I919" s="318"/>
    </row>
    <row r="920" spans="1:9" ht="11.85" hidden="1" customHeight="1" outlineLevel="3">
      <c r="A920" s="214" t="s">
        <v>28524</v>
      </c>
      <c r="B920" s="67" t="s">
        <v>28525</v>
      </c>
      <c r="C920" s="68" t="s">
        <v>28526</v>
      </c>
      <c r="D920" s="67" t="s">
        <v>124</v>
      </c>
      <c r="E920" s="67" t="s">
        <v>818</v>
      </c>
      <c r="F920" s="77">
        <v>1053.32</v>
      </c>
      <c r="G920" s="254">
        <f t="shared" si="14"/>
        <v>1053.32</v>
      </c>
      <c r="H920" s="228"/>
      <c r="I920" s="318"/>
    </row>
    <row r="921" spans="1:9" ht="11.85" hidden="1" customHeight="1" outlineLevel="3">
      <c r="A921" s="214" t="s">
        <v>15326</v>
      </c>
      <c r="B921" s="67" t="s">
        <v>2455</v>
      </c>
      <c r="C921" s="68" t="s">
        <v>28527</v>
      </c>
      <c r="D921" s="67" t="s">
        <v>124</v>
      </c>
      <c r="E921" s="67" t="s">
        <v>818</v>
      </c>
      <c r="F921" s="77">
        <v>255.7</v>
      </c>
      <c r="G921" s="254">
        <f t="shared" si="14"/>
        <v>255.7</v>
      </c>
      <c r="H921" s="228"/>
      <c r="I921" s="318"/>
    </row>
    <row r="922" spans="1:9" ht="12.75" hidden="1" customHeight="1" outlineLevel="2">
      <c r="A922" s="214"/>
      <c r="B922" s="442"/>
      <c r="C922" s="203" t="s">
        <v>28528</v>
      </c>
      <c r="D922" s="203"/>
      <c r="E922" s="203" t="s">
        <v>300</v>
      </c>
      <c r="F922" s="205" t="s">
        <v>300</v>
      </c>
      <c r="G922" s="253" t="str">
        <f t="shared" si="14"/>
        <v/>
      </c>
      <c r="H922" s="228"/>
      <c r="I922" s="318"/>
    </row>
    <row r="923" spans="1:9" s="108" customFormat="1" ht="12.95" hidden="1" customHeight="1" outlineLevel="3">
      <c r="A923" s="214"/>
      <c r="B923" s="109"/>
      <c r="C923" s="215" t="s">
        <v>992</v>
      </c>
      <c r="D923" s="109"/>
      <c r="E923" s="109" t="s">
        <v>300</v>
      </c>
      <c r="F923" s="110" t="s">
        <v>300</v>
      </c>
      <c r="G923" s="255" t="str">
        <f t="shared" si="14"/>
        <v/>
      </c>
      <c r="H923" s="228"/>
      <c r="I923" s="318"/>
    </row>
    <row r="924" spans="1:9" ht="11.85" hidden="1" customHeight="1" outlineLevel="3">
      <c r="A924" s="214" t="s">
        <v>28529</v>
      </c>
      <c r="B924" s="67" t="s">
        <v>28530</v>
      </c>
      <c r="C924" s="68" t="s">
        <v>28531</v>
      </c>
      <c r="D924" s="67" t="s">
        <v>124</v>
      </c>
      <c r="E924" s="67" t="s">
        <v>818</v>
      </c>
      <c r="F924" s="77">
        <v>1403.71</v>
      </c>
      <c r="G924" s="254">
        <f t="shared" si="14"/>
        <v>1403.71</v>
      </c>
      <c r="H924" s="228"/>
      <c r="I924" s="318"/>
    </row>
    <row r="925" spans="1:9" ht="11.85" hidden="1" customHeight="1" outlineLevel="3">
      <c r="A925" s="214" t="s">
        <v>15338</v>
      </c>
      <c r="B925" s="67" t="s">
        <v>2468</v>
      </c>
      <c r="C925" s="68" t="s">
        <v>28532</v>
      </c>
      <c r="D925" s="67" t="s">
        <v>124</v>
      </c>
      <c r="E925" s="67" t="s">
        <v>818</v>
      </c>
      <c r="F925" s="77">
        <v>1559.89</v>
      </c>
      <c r="G925" s="254">
        <f t="shared" si="14"/>
        <v>1559.89</v>
      </c>
      <c r="H925" s="228"/>
      <c r="I925" s="318"/>
    </row>
    <row r="926" spans="1:9" ht="11.85" hidden="1" customHeight="1" outlineLevel="3">
      <c r="A926" s="214" t="s">
        <v>28533</v>
      </c>
      <c r="B926" s="67" t="s">
        <v>28534</v>
      </c>
      <c r="C926" s="68" t="s">
        <v>28535</v>
      </c>
      <c r="D926" s="67" t="s">
        <v>124</v>
      </c>
      <c r="E926" s="67" t="s">
        <v>818</v>
      </c>
      <c r="F926" s="77">
        <v>1551.8</v>
      </c>
      <c r="G926" s="254">
        <f t="shared" si="14"/>
        <v>1551.8</v>
      </c>
      <c r="H926" s="228"/>
      <c r="I926" s="318"/>
    </row>
    <row r="927" spans="1:9" ht="11.85" hidden="1" customHeight="1" outlineLevel="3">
      <c r="A927" s="214" t="s">
        <v>15339</v>
      </c>
      <c r="B927" s="67" t="s">
        <v>2469</v>
      </c>
      <c r="C927" s="68" t="s">
        <v>28536</v>
      </c>
      <c r="D927" s="67" t="s">
        <v>124</v>
      </c>
      <c r="E927" s="67" t="s">
        <v>818</v>
      </c>
      <c r="F927" s="77">
        <v>2064.12</v>
      </c>
      <c r="G927" s="254">
        <f t="shared" si="14"/>
        <v>2064.12</v>
      </c>
      <c r="H927" s="228"/>
      <c r="I927" s="318"/>
    </row>
    <row r="928" spans="1:9" ht="11.85" hidden="1" customHeight="1" outlineLevel="3">
      <c r="A928" s="214" t="s">
        <v>28537</v>
      </c>
      <c r="B928" s="67" t="s">
        <v>28538</v>
      </c>
      <c r="C928" s="68" t="s">
        <v>28539</v>
      </c>
      <c r="D928" s="67" t="s">
        <v>124</v>
      </c>
      <c r="E928" s="67" t="s">
        <v>818</v>
      </c>
      <c r="F928" s="77">
        <v>2327.11</v>
      </c>
      <c r="G928" s="254">
        <f t="shared" si="14"/>
        <v>2327.11</v>
      </c>
      <c r="H928" s="228"/>
      <c r="I928" s="318"/>
    </row>
    <row r="929" spans="1:9" ht="11.85" hidden="1" customHeight="1" outlineLevel="3">
      <c r="A929" s="214" t="s">
        <v>28540</v>
      </c>
      <c r="B929" s="67" t="s">
        <v>28541</v>
      </c>
      <c r="C929" s="68" t="s">
        <v>28542</v>
      </c>
      <c r="D929" s="67" t="s">
        <v>124</v>
      </c>
      <c r="E929" s="67" t="s">
        <v>818</v>
      </c>
      <c r="F929" s="77">
        <v>173.89</v>
      </c>
      <c r="G929" s="254">
        <f t="shared" si="14"/>
        <v>173.89</v>
      </c>
      <c r="H929" s="228"/>
      <c r="I929" s="318"/>
    </row>
    <row r="930" spans="1:9" ht="11.85" hidden="1" customHeight="1" outlineLevel="3">
      <c r="A930" s="214" t="s">
        <v>15337</v>
      </c>
      <c r="B930" s="67" t="s">
        <v>2467</v>
      </c>
      <c r="C930" s="68" t="s">
        <v>28543</v>
      </c>
      <c r="D930" s="67" t="s">
        <v>124</v>
      </c>
      <c r="E930" s="67" t="s">
        <v>818</v>
      </c>
      <c r="F930" s="77">
        <v>373.27</v>
      </c>
      <c r="G930" s="254">
        <f t="shared" si="14"/>
        <v>373.27</v>
      </c>
      <c r="H930" s="228"/>
      <c r="I930" s="318"/>
    </row>
    <row r="931" spans="1:9" ht="11.85" hidden="1" customHeight="1" outlineLevel="3">
      <c r="A931" s="214" t="s">
        <v>28544</v>
      </c>
      <c r="B931" s="67" t="s">
        <v>28545</v>
      </c>
      <c r="C931" s="68" t="s">
        <v>28546</v>
      </c>
      <c r="D931" s="67" t="s">
        <v>124</v>
      </c>
      <c r="E931" s="67" t="s">
        <v>818</v>
      </c>
      <c r="F931" s="77">
        <v>715.97</v>
      </c>
      <c r="G931" s="254">
        <f t="shared" si="14"/>
        <v>715.97</v>
      </c>
      <c r="H931" s="228"/>
      <c r="I931" s="318"/>
    </row>
    <row r="932" spans="1:9" ht="13.35" hidden="1" customHeight="1" outlineLevel="1">
      <c r="A932" s="214"/>
      <c r="B932" s="209"/>
      <c r="C932" s="209" t="s">
        <v>2475</v>
      </c>
      <c r="D932" s="209"/>
      <c r="E932" s="209" t="s">
        <v>300</v>
      </c>
      <c r="F932" s="210" t="s">
        <v>300</v>
      </c>
      <c r="G932" s="210" t="str">
        <f t="shared" si="14"/>
        <v/>
      </c>
      <c r="H932" s="228"/>
      <c r="I932" s="318"/>
    </row>
    <row r="933" spans="1:9" ht="11.85" hidden="1" customHeight="1" outlineLevel="3">
      <c r="A933" s="214" t="s">
        <v>15348</v>
      </c>
      <c r="B933" s="67" t="s">
        <v>2479</v>
      </c>
      <c r="C933" s="68" t="s">
        <v>28547</v>
      </c>
      <c r="D933" s="67" t="s">
        <v>124</v>
      </c>
      <c r="E933" s="67" t="s">
        <v>818</v>
      </c>
      <c r="F933" s="77">
        <v>365.33</v>
      </c>
      <c r="G933" s="254">
        <f t="shared" si="14"/>
        <v>365.33</v>
      </c>
      <c r="H933" s="228"/>
      <c r="I933" s="318"/>
    </row>
    <row r="934" spans="1:9" ht="11.85" hidden="1" customHeight="1" outlineLevel="3">
      <c r="A934" s="214" t="s">
        <v>28548</v>
      </c>
      <c r="B934" s="67" t="s">
        <v>28549</v>
      </c>
      <c r="C934" s="68" t="s">
        <v>28550</v>
      </c>
      <c r="D934" s="67" t="s">
        <v>124</v>
      </c>
      <c r="E934" s="67" t="s">
        <v>818</v>
      </c>
      <c r="F934" s="77">
        <v>404.28</v>
      </c>
      <c r="G934" s="254">
        <f t="shared" si="14"/>
        <v>404.28</v>
      </c>
      <c r="H934" s="228"/>
      <c r="I934" s="318"/>
    </row>
    <row r="935" spans="1:9" ht="11.85" hidden="1" customHeight="1" outlineLevel="3">
      <c r="A935" s="214" t="s">
        <v>28551</v>
      </c>
      <c r="B935" s="67" t="s">
        <v>28552</v>
      </c>
      <c r="C935" s="68" t="s">
        <v>28553</v>
      </c>
      <c r="D935" s="67" t="s">
        <v>124</v>
      </c>
      <c r="E935" s="67" t="s">
        <v>818</v>
      </c>
      <c r="F935" s="77">
        <v>871.22</v>
      </c>
      <c r="G935" s="254">
        <f t="shared" si="14"/>
        <v>871.22</v>
      </c>
      <c r="H935" s="228"/>
      <c r="I935" s="318"/>
    </row>
    <row r="936" spans="1:9" ht="11.85" hidden="1" customHeight="1" outlineLevel="3">
      <c r="A936" s="214" t="s">
        <v>28554</v>
      </c>
      <c r="B936" s="67" t="s">
        <v>28555</v>
      </c>
      <c r="C936" s="68" t="s">
        <v>28556</v>
      </c>
      <c r="D936" s="67" t="s">
        <v>124</v>
      </c>
      <c r="E936" s="67" t="s">
        <v>818</v>
      </c>
      <c r="F936" s="77">
        <v>1439.51</v>
      </c>
      <c r="G936" s="254">
        <f t="shared" si="14"/>
        <v>1439.51</v>
      </c>
      <c r="H936" s="228"/>
      <c r="I936" s="318"/>
    </row>
    <row r="937" spans="1:9" ht="11.85" hidden="1" customHeight="1" outlineLevel="3">
      <c r="A937" s="214" t="s">
        <v>28557</v>
      </c>
      <c r="B937" s="67" t="s">
        <v>28558</v>
      </c>
      <c r="C937" s="68" t="s">
        <v>28559</v>
      </c>
      <c r="D937" s="67" t="s">
        <v>124</v>
      </c>
      <c r="E937" s="67" t="s">
        <v>818</v>
      </c>
      <c r="F937" s="77">
        <v>1914.89</v>
      </c>
      <c r="G937" s="254">
        <f t="shared" si="14"/>
        <v>1914.89</v>
      </c>
      <c r="H937" s="228"/>
      <c r="I937" s="318"/>
    </row>
    <row r="938" spans="1:9" ht="11.85" hidden="1" customHeight="1" outlineLevel="3">
      <c r="A938" s="214" t="s">
        <v>15347</v>
      </c>
      <c r="B938" s="67" t="s">
        <v>2478</v>
      </c>
      <c r="C938" s="68" t="s">
        <v>28560</v>
      </c>
      <c r="D938" s="67" t="s">
        <v>124</v>
      </c>
      <c r="E938" s="67" t="s">
        <v>818</v>
      </c>
      <c r="F938" s="77">
        <v>882.18</v>
      </c>
      <c r="G938" s="254">
        <f t="shared" si="14"/>
        <v>882.18</v>
      </c>
      <c r="H938" s="228"/>
      <c r="I938" s="318"/>
    </row>
    <row r="939" spans="1:9" ht="11.85" hidden="1" customHeight="1" outlineLevel="3">
      <c r="A939" s="214" t="s">
        <v>28561</v>
      </c>
      <c r="B939" s="67" t="s">
        <v>28562</v>
      </c>
      <c r="C939" s="68" t="s">
        <v>28563</v>
      </c>
      <c r="D939" s="67" t="s">
        <v>124</v>
      </c>
      <c r="E939" s="67" t="s">
        <v>818</v>
      </c>
      <c r="F939" s="77">
        <v>514.46</v>
      </c>
      <c r="G939" s="254">
        <f t="shared" si="14"/>
        <v>514.46</v>
      </c>
      <c r="H939" s="228"/>
      <c r="I939" s="318"/>
    </row>
    <row r="940" spans="1:9" ht="11.85" hidden="1" customHeight="1" outlineLevel="3">
      <c r="A940" s="214" t="s">
        <v>15346</v>
      </c>
      <c r="B940" s="67" t="s">
        <v>2477</v>
      </c>
      <c r="C940" s="68" t="s">
        <v>28563</v>
      </c>
      <c r="D940" s="67" t="s">
        <v>124</v>
      </c>
      <c r="E940" s="67" t="s">
        <v>818</v>
      </c>
      <c r="F940" s="77">
        <v>348.53</v>
      </c>
      <c r="G940" s="254">
        <f t="shared" si="14"/>
        <v>348.53</v>
      </c>
      <c r="H940" s="228"/>
      <c r="I940" s="318"/>
    </row>
    <row r="941" spans="1:9" ht="11.85" hidden="1" customHeight="1" outlineLevel="3">
      <c r="A941" s="214" t="s">
        <v>15345</v>
      </c>
      <c r="B941" s="67" t="s">
        <v>2476</v>
      </c>
      <c r="C941" s="68" t="s">
        <v>28564</v>
      </c>
      <c r="D941" s="67" t="s">
        <v>124</v>
      </c>
      <c r="E941" s="67" t="s">
        <v>818</v>
      </c>
      <c r="F941" s="77">
        <v>369.49</v>
      </c>
      <c r="G941" s="254">
        <f t="shared" si="14"/>
        <v>369.49</v>
      </c>
      <c r="H941" s="228"/>
      <c r="I941" s="318"/>
    </row>
    <row r="942" spans="1:9" ht="13.35" hidden="1" customHeight="1" outlineLevel="1">
      <c r="A942" s="214"/>
      <c r="B942" s="209"/>
      <c r="C942" s="209" t="s">
        <v>28565</v>
      </c>
      <c r="D942" s="209"/>
      <c r="E942" s="209" t="s">
        <v>300</v>
      </c>
      <c r="F942" s="210" t="s">
        <v>300</v>
      </c>
      <c r="G942" s="210" t="str">
        <f t="shared" si="14"/>
        <v/>
      </c>
      <c r="H942" s="228"/>
      <c r="I942" s="318"/>
    </row>
    <row r="943" spans="1:9" ht="11.85" hidden="1" customHeight="1" outlineLevel="3">
      <c r="A943" s="214" t="s">
        <v>28566</v>
      </c>
      <c r="B943" s="67" t="s">
        <v>28567</v>
      </c>
      <c r="C943" s="68" t="s">
        <v>28568</v>
      </c>
      <c r="D943" s="67" t="s">
        <v>124</v>
      </c>
      <c r="E943" s="67" t="s">
        <v>818</v>
      </c>
      <c r="F943" s="77">
        <v>1417.97</v>
      </c>
      <c r="G943" s="254">
        <f t="shared" si="14"/>
        <v>1417.97</v>
      </c>
      <c r="H943" s="228"/>
      <c r="I943" s="318"/>
    </row>
    <row r="944" spans="1:9" ht="11.85" hidden="1" customHeight="1" outlineLevel="3">
      <c r="A944" s="214" t="s">
        <v>28569</v>
      </c>
      <c r="B944" s="67" t="s">
        <v>28570</v>
      </c>
      <c r="C944" s="68" t="s">
        <v>28571</v>
      </c>
      <c r="D944" s="67" t="s">
        <v>124</v>
      </c>
      <c r="E944" s="67" t="s">
        <v>818</v>
      </c>
      <c r="F944" s="77">
        <v>1305.44</v>
      </c>
      <c r="G944" s="254">
        <f t="shared" si="14"/>
        <v>1305.44</v>
      </c>
      <c r="H944" s="228"/>
      <c r="I944" s="318"/>
    </row>
    <row r="945" spans="1:9" ht="11.85" hidden="1" customHeight="1" outlineLevel="3">
      <c r="A945" s="214" t="s">
        <v>28572</v>
      </c>
      <c r="B945" s="67" t="s">
        <v>28573</v>
      </c>
      <c r="C945" s="68" t="s">
        <v>28574</v>
      </c>
      <c r="D945" s="67" t="s">
        <v>124</v>
      </c>
      <c r="E945" s="67" t="s">
        <v>818</v>
      </c>
      <c r="F945" s="77">
        <v>1834.81</v>
      </c>
      <c r="G945" s="254">
        <f t="shared" si="14"/>
        <v>1834.81</v>
      </c>
      <c r="H945" s="228"/>
      <c r="I945" s="318"/>
    </row>
    <row r="946" spans="1:9" ht="11.85" hidden="1" customHeight="1" outlineLevel="3">
      <c r="A946" s="214" t="s">
        <v>28575</v>
      </c>
      <c r="B946" s="67" t="s">
        <v>28576</v>
      </c>
      <c r="C946" s="68" t="s">
        <v>28577</v>
      </c>
      <c r="D946" s="67" t="s">
        <v>124</v>
      </c>
      <c r="E946" s="67" t="s">
        <v>818</v>
      </c>
      <c r="F946" s="77">
        <v>1572.24</v>
      </c>
      <c r="G946" s="254">
        <f t="shared" si="14"/>
        <v>1572.24</v>
      </c>
      <c r="H946" s="228"/>
      <c r="I946" s="318"/>
    </row>
    <row r="947" spans="1:9" ht="11.85" hidden="1" customHeight="1" outlineLevel="3">
      <c r="A947" s="214" t="s">
        <v>28578</v>
      </c>
      <c r="B947" s="67" t="s">
        <v>28579</v>
      </c>
      <c r="C947" s="68" t="s">
        <v>28580</v>
      </c>
      <c r="D947" s="67" t="s">
        <v>124</v>
      </c>
      <c r="E947" s="67" t="s">
        <v>818</v>
      </c>
      <c r="F947" s="77">
        <v>653.84</v>
      </c>
      <c r="G947" s="254">
        <f t="shared" si="14"/>
        <v>653.84</v>
      </c>
      <c r="H947" s="228"/>
      <c r="I947" s="318"/>
    </row>
    <row r="948" spans="1:9" ht="11.85" hidden="1" customHeight="1" outlineLevel="3">
      <c r="A948" s="214" t="s">
        <v>28581</v>
      </c>
      <c r="B948" s="67" t="s">
        <v>28582</v>
      </c>
      <c r="C948" s="68" t="s">
        <v>28583</v>
      </c>
      <c r="D948" s="67" t="s">
        <v>124</v>
      </c>
      <c r="E948" s="67" t="s">
        <v>818</v>
      </c>
      <c r="F948" s="77">
        <v>501.11</v>
      </c>
      <c r="G948" s="254">
        <f t="shared" si="14"/>
        <v>501.11</v>
      </c>
      <c r="H948" s="228"/>
      <c r="I948" s="318"/>
    </row>
    <row r="949" spans="1:9" ht="11.85" hidden="1" customHeight="1" outlineLevel="3">
      <c r="A949" s="214" t="s">
        <v>28584</v>
      </c>
      <c r="B949" s="67" t="s">
        <v>28585</v>
      </c>
      <c r="C949" s="68" t="s">
        <v>28586</v>
      </c>
      <c r="D949" s="67" t="s">
        <v>124</v>
      </c>
      <c r="E949" s="67" t="s">
        <v>818</v>
      </c>
      <c r="F949" s="77">
        <v>5954.46</v>
      </c>
      <c r="G949" s="254">
        <f t="shared" si="14"/>
        <v>5954.46</v>
      </c>
      <c r="H949" s="228"/>
      <c r="I949" s="318"/>
    </row>
    <row r="950" spans="1:9" ht="11.85" hidden="1" customHeight="1" outlineLevel="3">
      <c r="A950" s="214" t="s">
        <v>28587</v>
      </c>
      <c r="B950" s="67" t="s">
        <v>28588</v>
      </c>
      <c r="C950" s="68" t="s">
        <v>28589</v>
      </c>
      <c r="D950" s="67" t="s">
        <v>124</v>
      </c>
      <c r="E950" s="67" t="s">
        <v>818</v>
      </c>
      <c r="F950" s="77">
        <v>2301.2399999999998</v>
      </c>
      <c r="G950" s="254">
        <f t="shared" si="14"/>
        <v>2301.2399999999998</v>
      </c>
      <c r="H950" s="228"/>
      <c r="I950" s="318"/>
    </row>
    <row r="951" spans="1:9" ht="11.85" hidden="1" customHeight="1" outlineLevel="3">
      <c r="A951" s="214" t="s">
        <v>28590</v>
      </c>
      <c r="B951" s="67" t="s">
        <v>28591</v>
      </c>
      <c r="C951" s="68" t="s">
        <v>28592</v>
      </c>
      <c r="D951" s="67" t="s">
        <v>124</v>
      </c>
      <c r="E951" s="67" t="s">
        <v>818</v>
      </c>
      <c r="F951" s="77">
        <v>360.48</v>
      </c>
      <c r="G951" s="254">
        <f t="shared" si="14"/>
        <v>360.48</v>
      </c>
      <c r="H951" s="228"/>
      <c r="I951" s="318"/>
    </row>
    <row r="952" spans="1:9" ht="11.85" hidden="1" customHeight="1" outlineLevel="3">
      <c r="A952" s="214" t="s">
        <v>28593</v>
      </c>
      <c r="B952" s="67" t="s">
        <v>28594</v>
      </c>
      <c r="C952" s="68" t="s">
        <v>28595</v>
      </c>
      <c r="D952" s="67" t="s">
        <v>124</v>
      </c>
      <c r="E952" s="67" t="s">
        <v>818</v>
      </c>
      <c r="F952" s="77">
        <v>373.27</v>
      </c>
      <c r="G952" s="254">
        <f t="shared" si="14"/>
        <v>373.27</v>
      </c>
      <c r="H952" s="228"/>
      <c r="I952" s="318"/>
    </row>
    <row r="953" spans="1:9" ht="11.85" hidden="1" customHeight="1" outlineLevel="3">
      <c r="A953" s="214" t="s">
        <v>28596</v>
      </c>
      <c r="B953" s="67" t="s">
        <v>28597</v>
      </c>
      <c r="C953" s="68" t="s">
        <v>28598</v>
      </c>
      <c r="D953" s="67" t="s">
        <v>124</v>
      </c>
      <c r="E953" s="67" t="s">
        <v>818</v>
      </c>
      <c r="F953" s="77">
        <v>920.52</v>
      </c>
      <c r="G953" s="254">
        <f t="shared" si="14"/>
        <v>920.52</v>
      </c>
      <c r="H953" s="228"/>
      <c r="I953" s="318"/>
    </row>
    <row r="954" spans="1:9" ht="11.85" hidden="1" customHeight="1" outlineLevel="3">
      <c r="A954" s="214" t="s">
        <v>28599</v>
      </c>
      <c r="B954" s="67" t="s">
        <v>28600</v>
      </c>
      <c r="C954" s="68" t="s">
        <v>28601</v>
      </c>
      <c r="D954" s="67" t="s">
        <v>124</v>
      </c>
      <c r="E954" s="67" t="s">
        <v>818</v>
      </c>
      <c r="F954" s="77">
        <v>964.09</v>
      </c>
      <c r="G954" s="254">
        <f t="shared" si="14"/>
        <v>964.09</v>
      </c>
      <c r="H954" s="228"/>
      <c r="I954" s="318"/>
    </row>
    <row r="955" spans="1:9" ht="11.85" hidden="1" customHeight="1" outlineLevel="3">
      <c r="A955" s="214" t="s">
        <v>28602</v>
      </c>
      <c r="B955" s="67" t="s">
        <v>28603</v>
      </c>
      <c r="C955" s="68" t="s">
        <v>28604</v>
      </c>
      <c r="D955" s="67" t="s">
        <v>124</v>
      </c>
      <c r="E955" s="67" t="s">
        <v>818</v>
      </c>
      <c r="F955" s="77">
        <v>1383.16</v>
      </c>
      <c r="G955" s="254">
        <f t="shared" si="14"/>
        <v>1383.16</v>
      </c>
      <c r="H955" s="228"/>
      <c r="I955" s="318"/>
    </row>
    <row r="956" spans="1:9" ht="11.85" hidden="1" customHeight="1" outlineLevel="3">
      <c r="A956" s="214" t="s">
        <v>28605</v>
      </c>
      <c r="B956" s="67" t="s">
        <v>28606</v>
      </c>
      <c r="C956" s="68" t="s">
        <v>28607</v>
      </c>
      <c r="D956" s="67" t="s">
        <v>124</v>
      </c>
      <c r="E956" s="67" t="s">
        <v>818</v>
      </c>
      <c r="F956" s="77">
        <v>1795.22</v>
      </c>
      <c r="G956" s="254">
        <f t="shared" si="14"/>
        <v>1795.22</v>
      </c>
      <c r="H956" s="228"/>
      <c r="I956" s="318"/>
    </row>
    <row r="957" spans="1:9" ht="11.85" hidden="1" customHeight="1" outlineLevel="3">
      <c r="A957" s="214" t="s">
        <v>28608</v>
      </c>
      <c r="B957" s="67" t="s">
        <v>28609</v>
      </c>
      <c r="C957" s="68" t="s">
        <v>28610</v>
      </c>
      <c r="D957" s="67" t="s">
        <v>124</v>
      </c>
      <c r="E957" s="67" t="s">
        <v>818</v>
      </c>
      <c r="F957" s="77">
        <v>1285.1199999999999</v>
      </c>
      <c r="G957" s="254">
        <f t="shared" si="14"/>
        <v>1285.1199999999999</v>
      </c>
      <c r="H957" s="228"/>
      <c r="I957" s="318"/>
    </row>
    <row r="958" spans="1:9" ht="11.85" hidden="1" customHeight="1" outlineLevel="3">
      <c r="A958" s="214" t="s">
        <v>28611</v>
      </c>
      <c r="B958" s="67" t="s">
        <v>28612</v>
      </c>
      <c r="C958" s="68" t="s">
        <v>28613</v>
      </c>
      <c r="D958" s="67" t="s">
        <v>124</v>
      </c>
      <c r="E958" s="67" t="s">
        <v>818</v>
      </c>
      <c r="F958" s="77">
        <v>1481.21</v>
      </c>
      <c r="G958" s="254">
        <f t="shared" si="14"/>
        <v>1481.21</v>
      </c>
      <c r="H958" s="228"/>
      <c r="I958" s="318"/>
    </row>
    <row r="959" spans="1:9" ht="11.85" hidden="1" customHeight="1" outlineLevel="3">
      <c r="A959" s="214" t="s">
        <v>28614</v>
      </c>
      <c r="B959" s="67" t="s">
        <v>28615</v>
      </c>
      <c r="C959" s="68" t="s">
        <v>28616</v>
      </c>
      <c r="D959" s="67" t="s">
        <v>124</v>
      </c>
      <c r="E959" s="67" t="s">
        <v>818</v>
      </c>
      <c r="F959" s="77">
        <v>1854.04</v>
      </c>
      <c r="G959" s="254">
        <f t="shared" si="14"/>
        <v>1854.04</v>
      </c>
      <c r="H959" s="228"/>
      <c r="I959" s="318"/>
    </row>
    <row r="960" spans="1:9" ht="11.85" hidden="1" customHeight="1" outlineLevel="3">
      <c r="A960" s="214" t="s">
        <v>28617</v>
      </c>
      <c r="B960" s="67" t="s">
        <v>28618</v>
      </c>
      <c r="C960" s="68" t="s">
        <v>28619</v>
      </c>
      <c r="D960" s="67" t="s">
        <v>124</v>
      </c>
      <c r="E960" s="67" t="s">
        <v>818</v>
      </c>
      <c r="F960" s="77">
        <v>1383.16</v>
      </c>
      <c r="G960" s="254">
        <f t="shared" si="14"/>
        <v>1383.16</v>
      </c>
      <c r="H960" s="228"/>
      <c r="I960" s="318"/>
    </row>
    <row r="961" spans="1:9" ht="11.85" hidden="1" customHeight="1" outlineLevel="3">
      <c r="A961" s="214" t="s">
        <v>28620</v>
      </c>
      <c r="B961" s="67" t="s">
        <v>28621</v>
      </c>
      <c r="C961" s="68" t="s">
        <v>28622</v>
      </c>
      <c r="D961" s="67" t="s">
        <v>124</v>
      </c>
      <c r="E961" s="67" t="s">
        <v>818</v>
      </c>
      <c r="F961" s="77">
        <v>3937.79</v>
      </c>
      <c r="G961" s="254">
        <f t="shared" ref="G961:G1021" si="15">IFERROR(IF(E961="грн",ROUND(F961*(1-$G$2),2),ROUND(F961*(1-$G$2),2)*$E$2),"")</f>
        <v>3937.79</v>
      </c>
      <c r="H961" s="228"/>
      <c r="I961" s="318"/>
    </row>
    <row r="962" spans="1:9" ht="11.85" hidden="1" customHeight="1" outlineLevel="3">
      <c r="A962" s="214" t="s">
        <v>28623</v>
      </c>
      <c r="B962" s="67" t="s">
        <v>28624</v>
      </c>
      <c r="C962" s="68" t="s">
        <v>28625</v>
      </c>
      <c r="D962" s="67" t="s">
        <v>124</v>
      </c>
      <c r="E962" s="67" t="s">
        <v>818</v>
      </c>
      <c r="F962" s="77">
        <v>3258.3</v>
      </c>
      <c r="G962" s="254">
        <f t="shared" si="15"/>
        <v>3258.3</v>
      </c>
      <c r="H962" s="228"/>
      <c r="I962" s="318"/>
    </row>
    <row r="963" spans="1:9" ht="11.85" hidden="1" customHeight="1" outlineLevel="3">
      <c r="A963" s="214" t="s">
        <v>28626</v>
      </c>
      <c r="B963" s="67" t="s">
        <v>28627</v>
      </c>
      <c r="C963" s="68" t="s">
        <v>28628</v>
      </c>
      <c r="D963" s="67" t="s">
        <v>124</v>
      </c>
      <c r="E963" s="67" t="s">
        <v>818</v>
      </c>
      <c r="F963" s="77">
        <v>3364.6</v>
      </c>
      <c r="G963" s="254">
        <f t="shared" si="15"/>
        <v>3364.6</v>
      </c>
      <c r="H963" s="228"/>
      <c r="I963" s="318"/>
    </row>
    <row r="964" spans="1:9" ht="11.85" hidden="1" customHeight="1" outlineLevel="3">
      <c r="A964" s="214" t="s">
        <v>28629</v>
      </c>
      <c r="B964" s="67" t="s">
        <v>28630</v>
      </c>
      <c r="C964" s="68" t="s">
        <v>28631</v>
      </c>
      <c r="D964" s="67" t="s">
        <v>124</v>
      </c>
      <c r="E964" s="67" t="s">
        <v>818</v>
      </c>
      <c r="F964" s="77">
        <v>793.96</v>
      </c>
      <c r="G964" s="254">
        <f t="shared" si="15"/>
        <v>793.96</v>
      </c>
      <c r="H964" s="228"/>
      <c r="I964" s="318"/>
    </row>
    <row r="965" spans="1:9" ht="11.85" hidden="1" customHeight="1" outlineLevel="3">
      <c r="A965" s="214" t="s">
        <v>28632</v>
      </c>
      <c r="B965" s="67" t="s">
        <v>28633</v>
      </c>
      <c r="C965" s="68" t="s">
        <v>28634</v>
      </c>
      <c r="D965" s="67" t="s">
        <v>124</v>
      </c>
      <c r="E965" s="67" t="s">
        <v>818</v>
      </c>
      <c r="F965" s="77">
        <v>941</v>
      </c>
      <c r="G965" s="254">
        <f t="shared" si="15"/>
        <v>941</v>
      </c>
      <c r="H965" s="228"/>
      <c r="I965" s="318"/>
    </row>
    <row r="966" spans="1:9" ht="11.85" hidden="1" customHeight="1" outlineLevel="3">
      <c r="A966" s="214" t="s">
        <v>28635</v>
      </c>
      <c r="B966" s="67" t="s">
        <v>28636</v>
      </c>
      <c r="C966" s="68" t="s">
        <v>28637</v>
      </c>
      <c r="D966" s="67" t="s">
        <v>124</v>
      </c>
      <c r="E966" s="67" t="s">
        <v>818</v>
      </c>
      <c r="F966" s="77">
        <v>3771.62</v>
      </c>
      <c r="G966" s="254">
        <f t="shared" si="15"/>
        <v>3771.62</v>
      </c>
      <c r="H966" s="228"/>
      <c r="I966" s="318"/>
    </row>
    <row r="967" spans="1:9" ht="11.85" hidden="1" customHeight="1" outlineLevel="3">
      <c r="A967" s="214" t="s">
        <v>28638</v>
      </c>
      <c r="B967" s="67" t="s">
        <v>28639</v>
      </c>
      <c r="C967" s="68" t="s">
        <v>28640</v>
      </c>
      <c r="D967" s="67" t="s">
        <v>124</v>
      </c>
      <c r="E967" s="67" t="s">
        <v>818</v>
      </c>
      <c r="F967" s="77">
        <v>1587.91</v>
      </c>
      <c r="G967" s="254">
        <f t="shared" si="15"/>
        <v>1587.91</v>
      </c>
      <c r="H967" s="228"/>
      <c r="I967" s="318"/>
    </row>
    <row r="968" spans="1:9" ht="11.85" hidden="1" customHeight="1" outlineLevel="3">
      <c r="A968" s="214" t="s">
        <v>28641</v>
      </c>
      <c r="B968" s="67" t="s">
        <v>28642</v>
      </c>
      <c r="C968" s="68" t="s">
        <v>28643</v>
      </c>
      <c r="D968" s="67" t="s">
        <v>124</v>
      </c>
      <c r="E968" s="67" t="s">
        <v>818</v>
      </c>
      <c r="F968" s="77">
        <v>627.35</v>
      </c>
      <c r="G968" s="254">
        <f t="shared" si="15"/>
        <v>627.35</v>
      </c>
      <c r="H968" s="228"/>
      <c r="I968" s="318"/>
    </row>
    <row r="969" spans="1:9" s="183" customFormat="1" ht="13.35" customHeight="1" collapsed="1">
      <c r="B969" s="446"/>
      <c r="C969" s="446" t="s">
        <v>2681</v>
      </c>
      <c r="D969" s="446"/>
      <c r="E969" s="446" t="s">
        <v>300</v>
      </c>
      <c r="F969" s="213" t="s">
        <v>300</v>
      </c>
      <c r="G969" s="252" t="str">
        <f t="shared" si="15"/>
        <v/>
      </c>
      <c r="H969" s="228"/>
      <c r="I969" s="318"/>
    </row>
    <row r="970" spans="1:9" ht="13.35" hidden="1" customHeight="1" outlineLevel="1">
      <c r="A970" s="214"/>
      <c r="B970" s="209"/>
      <c r="C970" s="209" t="s">
        <v>32611</v>
      </c>
      <c r="D970" s="209"/>
      <c r="E970" s="209" t="s">
        <v>300</v>
      </c>
      <c r="F970" s="210" t="s">
        <v>300</v>
      </c>
      <c r="G970" s="210" t="str">
        <f t="shared" si="15"/>
        <v/>
      </c>
      <c r="H970" s="228"/>
      <c r="I970" s="318"/>
    </row>
    <row r="971" spans="1:9" ht="11.85" hidden="1" customHeight="1" outlineLevel="3">
      <c r="A971" s="214" t="s">
        <v>32612</v>
      </c>
      <c r="B971" s="67" t="s">
        <v>32613</v>
      </c>
      <c r="C971" s="68" t="s">
        <v>32614</v>
      </c>
      <c r="D971" s="67" t="s">
        <v>124</v>
      </c>
      <c r="E971" s="67" t="s">
        <v>818</v>
      </c>
      <c r="F971" s="77">
        <v>8479.8700000000008</v>
      </c>
      <c r="G971" s="254">
        <f t="shared" si="15"/>
        <v>8479.8700000000008</v>
      </c>
      <c r="H971" s="228"/>
      <c r="I971" s="318"/>
    </row>
    <row r="972" spans="1:9" ht="11.85" hidden="1" customHeight="1" outlineLevel="3">
      <c r="A972" s="214" t="s">
        <v>32615</v>
      </c>
      <c r="B972" s="67" t="s">
        <v>32616</v>
      </c>
      <c r="C972" s="68" t="s">
        <v>32617</v>
      </c>
      <c r="D972" s="67" t="s">
        <v>124</v>
      </c>
      <c r="E972" s="67" t="s">
        <v>818</v>
      </c>
      <c r="F972" s="77">
        <v>6635.68</v>
      </c>
      <c r="G972" s="254">
        <f t="shared" si="15"/>
        <v>6635.68</v>
      </c>
      <c r="H972" s="228"/>
      <c r="I972" s="318"/>
    </row>
    <row r="973" spans="1:9" ht="11.85" hidden="1" customHeight="1" outlineLevel="3">
      <c r="A973" s="214" t="s">
        <v>32618</v>
      </c>
      <c r="B973" s="67" t="s">
        <v>32619</v>
      </c>
      <c r="C973" s="68" t="s">
        <v>32620</v>
      </c>
      <c r="D973" s="67" t="s">
        <v>124</v>
      </c>
      <c r="E973" s="67" t="s">
        <v>818</v>
      </c>
      <c r="F973" s="77">
        <v>7372.49</v>
      </c>
      <c r="G973" s="254">
        <f t="shared" si="15"/>
        <v>7372.49</v>
      </c>
      <c r="H973" s="228"/>
      <c r="I973" s="318"/>
    </row>
    <row r="974" spans="1:9" ht="11.85" hidden="1" customHeight="1" outlineLevel="3">
      <c r="A974" s="214" t="s">
        <v>32621</v>
      </c>
      <c r="B974" s="67" t="s">
        <v>32622</v>
      </c>
      <c r="C974" s="68" t="s">
        <v>32623</v>
      </c>
      <c r="D974" s="67" t="s">
        <v>124</v>
      </c>
      <c r="E974" s="67" t="s">
        <v>818</v>
      </c>
      <c r="F974" s="77">
        <v>7372.49</v>
      </c>
      <c r="G974" s="254">
        <f t="shared" si="15"/>
        <v>7372.49</v>
      </c>
      <c r="H974" s="228"/>
      <c r="I974" s="318"/>
    </row>
    <row r="975" spans="1:9" ht="11.85" hidden="1" customHeight="1" outlineLevel="3">
      <c r="A975" s="214" t="s">
        <v>32624</v>
      </c>
      <c r="B975" s="67" t="s">
        <v>32625</v>
      </c>
      <c r="C975" s="68" t="s">
        <v>32626</v>
      </c>
      <c r="D975" s="67" t="s">
        <v>124</v>
      </c>
      <c r="E975" s="67" t="s">
        <v>818</v>
      </c>
      <c r="F975" s="77">
        <v>3469.76</v>
      </c>
      <c r="G975" s="254">
        <f t="shared" si="15"/>
        <v>3469.76</v>
      </c>
      <c r="H975" s="228"/>
      <c r="I975" s="318"/>
    </row>
    <row r="976" spans="1:9" ht="11.85" hidden="1" customHeight="1" outlineLevel="3">
      <c r="A976" s="214" t="s">
        <v>32627</v>
      </c>
      <c r="B976" s="67" t="s">
        <v>32628</v>
      </c>
      <c r="C976" s="68" t="s">
        <v>32629</v>
      </c>
      <c r="D976" s="67" t="s">
        <v>124</v>
      </c>
      <c r="E976" s="67" t="s">
        <v>818</v>
      </c>
      <c r="F976" s="77">
        <v>3855.44</v>
      </c>
      <c r="G976" s="254">
        <f t="shared" si="15"/>
        <v>3855.44</v>
      </c>
      <c r="H976" s="228"/>
      <c r="I976" s="318"/>
    </row>
    <row r="977" spans="1:9" ht="11.85" hidden="1" customHeight="1" outlineLevel="3">
      <c r="A977" s="214" t="s">
        <v>32630</v>
      </c>
      <c r="B977" s="67" t="s">
        <v>32631</v>
      </c>
      <c r="C977" s="68" t="s">
        <v>32632</v>
      </c>
      <c r="D977" s="67" t="s">
        <v>124</v>
      </c>
      <c r="E977" s="67" t="s">
        <v>818</v>
      </c>
      <c r="F977" s="77">
        <v>4433.9799999999996</v>
      </c>
      <c r="G977" s="254">
        <f t="shared" si="15"/>
        <v>4433.9799999999996</v>
      </c>
      <c r="H977" s="228"/>
      <c r="I977" s="318"/>
    </row>
    <row r="978" spans="1:9" ht="11.85" hidden="1" customHeight="1" outlineLevel="3">
      <c r="A978" s="214" t="s">
        <v>32633</v>
      </c>
      <c r="B978" s="67" t="s">
        <v>32634</v>
      </c>
      <c r="C978" s="68" t="s">
        <v>32635</v>
      </c>
      <c r="D978" s="67" t="s">
        <v>124</v>
      </c>
      <c r="E978" s="67" t="s">
        <v>818</v>
      </c>
      <c r="F978" s="77">
        <v>3855.44</v>
      </c>
      <c r="G978" s="254">
        <f t="shared" si="15"/>
        <v>3855.44</v>
      </c>
      <c r="H978" s="228"/>
      <c r="I978" s="318"/>
    </row>
    <row r="979" spans="1:9" ht="11.85" hidden="1" customHeight="1" outlineLevel="3">
      <c r="A979" s="214" t="s">
        <v>32636</v>
      </c>
      <c r="B979" s="67" t="s">
        <v>32637</v>
      </c>
      <c r="C979" s="68" t="s">
        <v>32638</v>
      </c>
      <c r="D979" s="67" t="s">
        <v>124</v>
      </c>
      <c r="E979" s="67" t="s">
        <v>818</v>
      </c>
      <c r="F979" s="77">
        <v>5897.83</v>
      </c>
      <c r="G979" s="254">
        <f t="shared" si="15"/>
        <v>5897.83</v>
      </c>
      <c r="H979" s="228"/>
      <c r="I979" s="318"/>
    </row>
    <row r="980" spans="1:9" ht="11.85" hidden="1" customHeight="1" outlineLevel="3">
      <c r="A980" s="214" t="s">
        <v>32639</v>
      </c>
      <c r="B980" s="67" t="s">
        <v>32640</v>
      </c>
      <c r="C980" s="68" t="s">
        <v>32641</v>
      </c>
      <c r="D980" s="67" t="s">
        <v>124</v>
      </c>
      <c r="E980" s="67" t="s">
        <v>818</v>
      </c>
      <c r="F980" s="77">
        <v>6555.66</v>
      </c>
      <c r="G980" s="254">
        <f t="shared" si="15"/>
        <v>6555.66</v>
      </c>
      <c r="H980" s="228"/>
      <c r="I980" s="318"/>
    </row>
    <row r="981" spans="1:9" ht="11.85" hidden="1" customHeight="1" outlineLevel="3">
      <c r="A981" s="214" t="s">
        <v>32642</v>
      </c>
      <c r="B981" s="67" t="s">
        <v>32643</v>
      </c>
      <c r="C981" s="68" t="s">
        <v>32644</v>
      </c>
      <c r="D981" s="67" t="s">
        <v>124</v>
      </c>
      <c r="E981" s="67" t="s">
        <v>818</v>
      </c>
      <c r="F981" s="77">
        <v>7537.88</v>
      </c>
      <c r="G981" s="254">
        <f t="shared" si="15"/>
        <v>7537.88</v>
      </c>
      <c r="H981" s="228"/>
      <c r="I981" s="318"/>
    </row>
    <row r="982" spans="1:9" ht="11.85" hidden="1" customHeight="1" outlineLevel="3">
      <c r="A982" s="214" t="s">
        <v>32645</v>
      </c>
      <c r="B982" s="67" t="s">
        <v>32646</v>
      </c>
      <c r="C982" s="68" t="s">
        <v>32647</v>
      </c>
      <c r="D982" s="67" t="s">
        <v>124</v>
      </c>
      <c r="E982" s="67" t="s">
        <v>818</v>
      </c>
      <c r="F982" s="77">
        <v>6555.66</v>
      </c>
      <c r="G982" s="254">
        <f t="shared" si="15"/>
        <v>6555.66</v>
      </c>
      <c r="H982" s="228"/>
      <c r="I982" s="318"/>
    </row>
    <row r="983" spans="1:9" ht="13.35" hidden="1" customHeight="1" outlineLevel="1">
      <c r="A983" s="214"/>
      <c r="B983" s="209"/>
      <c r="C983" s="209" t="s">
        <v>32648</v>
      </c>
      <c r="D983" s="209"/>
      <c r="E983" s="209" t="s">
        <v>300</v>
      </c>
      <c r="F983" s="210" t="s">
        <v>300</v>
      </c>
      <c r="G983" s="210" t="str">
        <f t="shared" si="15"/>
        <v/>
      </c>
      <c r="H983" s="228"/>
      <c r="I983" s="318"/>
    </row>
    <row r="984" spans="1:9" ht="12.75" hidden="1" customHeight="1" outlineLevel="2">
      <c r="A984" s="214"/>
      <c r="B984" s="442"/>
      <c r="C984" s="203" t="s">
        <v>2528</v>
      </c>
      <c r="D984" s="203"/>
      <c r="E984" s="203" t="s">
        <v>300</v>
      </c>
      <c r="F984" s="205" t="s">
        <v>300</v>
      </c>
      <c r="G984" s="253" t="str">
        <f t="shared" si="15"/>
        <v/>
      </c>
      <c r="H984" s="228"/>
      <c r="I984" s="318"/>
    </row>
    <row r="985" spans="1:9" s="108" customFormat="1" ht="12.95" hidden="1" customHeight="1" outlineLevel="3">
      <c r="A985" s="214"/>
      <c r="B985" s="109"/>
      <c r="C985" s="215" t="s">
        <v>2529</v>
      </c>
      <c r="D985" s="109"/>
      <c r="E985" s="109" t="s">
        <v>300</v>
      </c>
      <c r="F985" s="110" t="s">
        <v>300</v>
      </c>
      <c r="G985" s="255" t="str">
        <f t="shared" si="15"/>
        <v/>
      </c>
      <c r="H985" s="228"/>
      <c r="I985" s="318"/>
    </row>
    <row r="986" spans="1:9" ht="11.85" hidden="1" customHeight="1" outlineLevel="3">
      <c r="A986" s="214" t="s">
        <v>15396</v>
      </c>
      <c r="B986" s="67" t="s">
        <v>2530</v>
      </c>
      <c r="C986" s="68" t="s">
        <v>32649</v>
      </c>
      <c r="D986" s="67" t="s">
        <v>124</v>
      </c>
      <c r="E986" s="67" t="s">
        <v>818</v>
      </c>
      <c r="F986" s="77">
        <v>267.92</v>
      </c>
      <c r="G986" s="254">
        <f t="shared" si="15"/>
        <v>267.92</v>
      </c>
      <c r="H986" s="228"/>
      <c r="I986" s="318"/>
    </row>
    <row r="987" spans="1:9" ht="11.85" hidden="1" customHeight="1" outlineLevel="3">
      <c r="A987" s="214" t="s">
        <v>15397</v>
      </c>
      <c r="B987" s="67" t="s">
        <v>2531</v>
      </c>
      <c r="C987" s="68" t="s">
        <v>32650</v>
      </c>
      <c r="D987" s="67" t="s">
        <v>124</v>
      </c>
      <c r="E987" s="67" t="s">
        <v>818</v>
      </c>
      <c r="F987" s="77">
        <v>579.86</v>
      </c>
      <c r="G987" s="254">
        <f t="shared" si="15"/>
        <v>579.86</v>
      </c>
      <c r="H987" s="228"/>
      <c r="I987" s="318"/>
    </row>
    <row r="988" spans="1:9" ht="11.85" hidden="1" customHeight="1" outlineLevel="3">
      <c r="A988" s="214" t="s">
        <v>15398</v>
      </c>
      <c r="B988" s="67" t="s">
        <v>2532</v>
      </c>
      <c r="C988" s="68" t="s">
        <v>32651</v>
      </c>
      <c r="D988" s="67" t="s">
        <v>124</v>
      </c>
      <c r="E988" s="67" t="s">
        <v>818</v>
      </c>
      <c r="F988" s="77">
        <v>82.8</v>
      </c>
      <c r="G988" s="254">
        <f t="shared" si="15"/>
        <v>82.8</v>
      </c>
      <c r="H988" s="228"/>
      <c r="I988" s="318"/>
    </row>
    <row r="989" spans="1:9" ht="11.85" hidden="1" customHeight="1" outlineLevel="3">
      <c r="A989" s="214" t="s">
        <v>15399</v>
      </c>
      <c r="B989" s="67" t="s">
        <v>2533</v>
      </c>
      <c r="C989" s="68" t="s">
        <v>32652</v>
      </c>
      <c r="D989" s="67" t="s">
        <v>124</v>
      </c>
      <c r="E989" s="67" t="s">
        <v>818</v>
      </c>
      <c r="F989" s="77">
        <v>154.74</v>
      </c>
      <c r="G989" s="254">
        <f t="shared" si="15"/>
        <v>154.74</v>
      </c>
      <c r="H989" s="228"/>
      <c r="I989" s="318"/>
    </row>
    <row r="990" spans="1:9" ht="11.85" hidden="1" customHeight="1" outlineLevel="3">
      <c r="A990" s="214" t="s">
        <v>15400</v>
      </c>
      <c r="B990" s="67" t="s">
        <v>2534</v>
      </c>
      <c r="C990" s="68" t="s">
        <v>32653</v>
      </c>
      <c r="D990" s="67" t="s">
        <v>124</v>
      </c>
      <c r="E990" s="67" t="s">
        <v>818</v>
      </c>
      <c r="F990" s="77">
        <v>225.89</v>
      </c>
      <c r="G990" s="254">
        <f t="shared" si="15"/>
        <v>225.89</v>
      </c>
      <c r="H990" s="228"/>
      <c r="I990" s="318"/>
    </row>
    <row r="991" spans="1:9" ht="11.85" hidden="1" customHeight="1" outlineLevel="3">
      <c r="A991" s="214" t="s">
        <v>15402</v>
      </c>
      <c r="B991" s="67" t="s">
        <v>2536</v>
      </c>
      <c r="C991" s="68" t="s">
        <v>32654</v>
      </c>
      <c r="D991" s="67" t="s">
        <v>124</v>
      </c>
      <c r="E991" s="67" t="s">
        <v>818</v>
      </c>
      <c r="F991" s="77">
        <v>392.87</v>
      </c>
      <c r="G991" s="254">
        <f t="shared" si="15"/>
        <v>392.87</v>
      </c>
      <c r="H991" s="228"/>
      <c r="I991" s="318"/>
    </row>
    <row r="992" spans="1:9" ht="11.85" hidden="1" customHeight="1" outlineLevel="3">
      <c r="A992" s="214" t="s">
        <v>15401</v>
      </c>
      <c r="B992" s="67" t="s">
        <v>2535</v>
      </c>
      <c r="C992" s="68" t="s">
        <v>32655</v>
      </c>
      <c r="D992" s="67" t="s">
        <v>124</v>
      </c>
      <c r="E992" s="67" t="s">
        <v>818</v>
      </c>
      <c r="F992" s="77">
        <v>326.26</v>
      </c>
      <c r="G992" s="254">
        <f t="shared" si="15"/>
        <v>326.26</v>
      </c>
      <c r="H992" s="228"/>
      <c r="I992" s="318"/>
    </row>
    <row r="993" spans="1:9" ht="11.85" hidden="1" customHeight="1" outlineLevel="3">
      <c r="A993" s="214" t="s">
        <v>15403</v>
      </c>
      <c r="B993" s="67" t="s">
        <v>2537</v>
      </c>
      <c r="C993" s="68" t="s">
        <v>32656</v>
      </c>
      <c r="D993" s="67" t="s">
        <v>124</v>
      </c>
      <c r="E993" s="67" t="s">
        <v>818</v>
      </c>
      <c r="F993" s="77">
        <v>311.92</v>
      </c>
      <c r="G993" s="254">
        <f t="shared" si="15"/>
        <v>311.92</v>
      </c>
      <c r="H993" s="228"/>
      <c r="I993" s="318"/>
    </row>
    <row r="994" spans="1:9" ht="11.85" hidden="1" customHeight="1" outlineLevel="3">
      <c r="A994" s="214" t="s">
        <v>15404</v>
      </c>
      <c r="B994" s="67" t="s">
        <v>2538</v>
      </c>
      <c r="C994" s="68" t="s">
        <v>32657</v>
      </c>
      <c r="D994" s="67" t="s">
        <v>124</v>
      </c>
      <c r="E994" s="67" t="s">
        <v>818</v>
      </c>
      <c r="F994" s="77">
        <v>574.97</v>
      </c>
      <c r="G994" s="254">
        <f t="shared" si="15"/>
        <v>574.97</v>
      </c>
      <c r="H994" s="228"/>
      <c r="I994" s="318"/>
    </row>
    <row r="995" spans="1:9" s="108" customFormat="1" ht="12.95" hidden="1" customHeight="1" outlineLevel="3">
      <c r="A995" s="214"/>
      <c r="B995" s="109"/>
      <c r="C995" s="215" t="s">
        <v>2539</v>
      </c>
      <c r="D995" s="109"/>
      <c r="E995" s="109" t="s">
        <v>300</v>
      </c>
      <c r="F995" s="110" t="s">
        <v>300</v>
      </c>
      <c r="G995" s="255" t="str">
        <f t="shared" si="15"/>
        <v/>
      </c>
      <c r="H995" s="228"/>
      <c r="I995" s="318"/>
    </row>
    <row r="996" spans="1:9" ht="11.85" hidden="1" customHeight="1" outlineLevel="3">
      <c r="A996" s="214" t="s">
        <v>32658</v>
      </c>
      <c r="B996" s="67" t="s">
        <v>32659</v>
      </c>
      <c r="C996" s="68" t="s">
        <v>32660</v>
      </c>
      <c r="D996" s="67" t="s">
        <v>124</v>
      </c>
      <c r="E996" s="67" t="s">
        <v>818</v>
      </c>
      <c r="F996" s="77">
        <v>1447.92</v>
      </c>
      <c r="G996" s="254">
        <f t="shared" si="15"/>
        <v>1447.92</v>
      </c>
      <c r="H996" s="228"/>
      <c r="I996" s="318"/>
    </row>
    <row r="997" spans="1:9" ht="11.85" hidden="1" customHeight="1" outlineLevel="3">
      <c r="A997" s="214" t="s">
        <v>32661</v>
      </c>
      <c r="B997" s="67" t="s">
        <v>32662</v>
      </c>
      <c r="C997" s="68" t="s">
        <v>32663</v>
      </c>
      <c r="D997" s="67" t="s">
        <v>124</v>
      </c>
      <c r="E997" s="67" t="s">
        <v>818</v>
      </c>
      <c r="F997" s="77">
        <v>121.57</v>
      </c>
      <c r="G997" s="254">
        <f t="shared" si="15"/>
        <v>121.57</v>
      </c>
      <c r="H997" s="228"/>
      <c r="I997" s="318"/>
    </row>
    <row r="998" spans="1:9" ht="11.85" hidden="1" customHeight="1" outlineLevel="3">
      <c r="A998" s="214" t="s">
        <v>15405</v>
      </c>
      <c r="B998" s="67" t="s">
        <v>2540</v>
      </c>
      <c r="C998" s="68" t="s">
        <v>32664</v>
      </c>
      <c r="D998" s="67" t="s">
        <v>124</v>
      </c>
      <c r="E998" s="67" t="s">
        <v>818</v>
      </c>
      <c r="F998" s="77">
        <v>295.93</v>
      </c>
      <c r="G998" s="254">
        <f t="shared" si="15"/>
        <v>295.93</v>
      </c>
      <c r="H998" s="228"/>
      <c r="I998" s="318"/>
    </row>
    <row r="999" spans="1:9" ht="11.85" hidden="1" customHeight="1" outlineLevel="3">
      <c r="A999" s="214" t="s">
        <v>15409</v>
      </c>
      <c r="B999" s="67" t="s">
        <v>2544</v>
      </c>
      <c r="C999" s="68" t="s">
        <v>32665</v>
      </c>
      <c r="D999" s="67" t="s">
        <v>124</v>
      </c>
      <c r="E999" s="67" t="s">
        <v>818</v>
      </c>
      <c r="F999" s="77">
        <v>1010.83</v>
      </c>
      <c r="G999" s="254">
        <f t="shared" si="15"/>
        <v>1010.83</v>
      </c>
      <c r="H999" s="228"/>
      <c r="I999" s="318"/>
    </row>
    <row r="1000" spans="1:9" ht="11.85" hidden="1" customHeight="1" outlineLevel="3">
      <c r="A1000" s="214" t="s">
        <v>15406</v>
      </c>
      <c r="B1000" s="67" t="s">
        <v>2541</v>
      </c>
      <c r="C1000" s="68" t="s">
        <v>32666</v>
      </c>
      <c r="D1000" s="67" t="s">
        <v>124</v>
      </c>
      <c r="E1000" s="67" t="s">
        <v>818</v>
      </c>
      <c r="F1000" s="77">
        <v>359.18</v>
      </c>
      <c r="G1000" s="254">
        <f t="shared" si="15"/>
        <v>359.18</v>
      </c>
      <c r="H1000" s="228"/>
      <c r="I1000" s="318"/>
    </row>
    <row r="1001" spans="1:9" ht="11.85" hidden="1" customHeight="1" outlineLevel="3">
      <c r="A1001" s="214" t="s">
        <v>15407</v>
      </c>
      <c r="B1001" s="67" t="s">
        <v>2542</v>
      </c>
      <c r="C1001" s="68" t="s">
        <v>32667</v>
      </c>
      <c r="D1001" s="67" t="s">
        <v>124</v>
      </c>
      <c r="E1001" s="67" t="s">
        <v>818</v>
      </c>
      <c r="F1001" s="77">
        <v>633.16999999999996</v>
      </c>
      <c r="G1001" s="254">
        <f t="shared" si="15"/>
        <v>633.16999999999996</v>
      </c>
      <c r="H1001" s="228"/>
      <c r="I1001" s="318"/>
    </row>
    <row r="1002" spans="1:9" ht="11.85" hidden="1" customHeight="1" outlineLevel="3">
      <c r="A1002" s="214" t="s">
        <v>15408</v>
      </c>
      <c r="B1002" s="67" t="s">
        <v>2543</v>
      </c>
      <c r="C1002" s="68" t="s">
        <v>32668</v>
      </c>
      <c r="D1002" s="67" t="s">
        <v>124</v>
      </c>
      <c r="E1002" s="67" t="s">
        <v>818</v>
      </c>
      <c r="F1002" s="77">
        <v>1089.1600000000001</v>
      </c>
      <c r="G1002" s="254">
        <f t="shared" si="15"/>
        <v>1089.1600000000001</v>
      </c>
      <c r="H1002" s="228"/>
      <c r="I1002" s="318"/>
    </row>
    <row r="1003" spans="1:9" ht="11.85" hidden="1" customHeight="1" outlineLevel="3">
      <c r="A1003" s="214" t="s">
        <v>15410</v>
      </c>
      <c r="B1003" s="67" t="s">
        <v>2545</v>
      </c>
      <c r="C1003" s="68" t="s">
        <v>32669</v>
      </c>
      <c r="D1003" s="67" t="s">
        <v>124</v>
      </c>
      <c r="E1003" s="67" t="s">
        <v>818</v>
      </c>
      <c r="F1003" s="77">
        <v>204.2</v>
      </c>
      <c r="G1003" s="254">
        <f t="shared" si="15"/>
        <v>204.2</v>
      </c>
      <c r="H1003" s="228"/>
      <c r="I1003" s="318"/>
    </row>
    <row r="1004" spans="1:9" ht="12.75" hidden="1" customHeight="1" outlineLevel="2">
      <c r="A1004" s="214"/>
      <c r="B1004" s="442"/>
      <c r="C1004" s="203" t="s">
        <v>32670</v>
      </c>
      <c r="D1004" s="203"/>
      <c r="E1004" s="203" t="s">
        <v>300</v>
      </c>
      <c r="F1004" s="205" t="s">
        <v>300</v>
      </c>
      <c r="G1004" s="253" t="str">
        <f t="shared" si="15"/>
        <v/>
      </c>
      <c r="H1004" s="228"/>
      <c r="I1004" s="318"/>
    </row>
    <row r="1005" spans="1:9" ht="11.85" hidden="1" customHeight="1" outlineLevel="3">
      <c r="A1005" s="214" t="s">
        <v>15411</v>
      </c>
      <c r="B1005" s="67" t="s">
        <v>2546</v>
      </c>
      <c r="C1005" s="68" t="s">
        <v>32671</v>
      </c>
      <c r="D1005" s="67" t="s">
        <v>124</v>
      </c>
      <c r="E1005" s="67" t="s">
        <v>818</v>
      </c>
      <c r="F1005" s="77">
        <v>67.989999999999995</v>
      </c>
      <c r="G1005" s="254">
        <f t="shared" si="15"/>
        <v>67.989999999999995</v>
      </c>
      <c r="H1005" s="228"/>
      <c r="I1005" s="318"/>
    </row>
    <row r="1006" spans="1:9" ht="11.85" hidden="1" customHeight="1" outlineLevel="3">
      <c r="A1006" s="214" t="s">
        <v>15412</v>
      </c>
      <c r="B1006" s="67" t="s">
        <v>2547</v>
      </c>
      <c r="C1006" s="68" t="s">
        <v>32672</v>
      </c>
      <c r="D1006" s="67" t="s">
        <v>124</v>
      </c>
      <c r="E1006" s="67" t="s">
        <v>818</v>
      </c>
      <c r="F1006" s="77">
        <v>147.29</v>
      </c>
      <c r="G1006" s="254">
        <f t="shared" si="15"/>
        <v>147.29</v>
      </c>
      <c r="H1006" s="228"/>
      <c r="I1006" s="318"/>
    </row>
    <row r="1007" spans="1:9" ht="11.85" hidden="1" customHeight="1" outlineLevel="3">
      <c r="A1007" s="214" t="s">
        <v>15413</v>
      </c>
      <c r="B1007" s="67" t="s">
        <v>2548</v>
      </c>
      <c r="C1007" s="68" t="s">
        <v>32673</v>
      </c>
      <c r="D1007" s="67" t="s">
        <v>124</v>
      </c>
      <c r="E1007" s="67" t="s">
        <v>818</v>
      </c>
      <c r="F1007" s="77">
        <v>284.33999999999997</v>
      </c>
      <c r="G1007" s="254">
        <f t="shared" si="15"/>
        <v>284.33999999999997</v>
      </c>
      <c r="H1007" s="228"/>
      <c r="I1007" s="318"/>
    </row>
    <row r="1008" spans="1:9" ht="11.85" hidden="1" customHeight="1" outlineLevel="3">
      <c r="A1008" s="214" t="s">
        <v>15414</v>
      </c>
      <c r="B1008" s="67" t="s">
        <v>2549</v>
      </c>
      <c r="C1008" s="68" t="s">
        <v>32674</v>
      </c>
      <c r="D1008" s="67" t="s">
        <v>124</v>
      </c>
      <c r="E1008" s="67" t="s">
        <v>818</v>
      </c>
      <c r="F1008" s="77">
        <v>441.19</v>
      </c>
      <c r="G1008" s="254">
        <f t="shared" si="15"/>
        <v>441.19</v>
      </c>
      <c r="H1008" s="228"/>
      <c r="I1008" s="318"/>
    </row>
    <row r="1009" spans="1:9" ht="11.85" hidden="1" customHeight="1" outlineLevel="3">
      <c r="A1009" s="214" t="s">
        <v>15415</v>
      </c>
      <c r="B1009" s="67" t="s">
        <v>2550</v>
      </c>
      <c r="C1009" s="68" t="s">
        <v>32675</v>
      </c>
      <c r="D1009" s="67" t="s">
        <v>124</v>
      </c>
      <c r="E1009" s="67" t="s">
        <v>818</v>
      </c>
      <c r="F1009" s="77">
        <v>844.62</v>
      </c>
      <c r="G1009" s="254">
        <f t="shared" si="15"/>
        <v>844.62</v>
      </c>
      <c r="H1009" s="228"/>
      <c r="I1009" s="318"/>
    </row>
    <row r="1010" spans="1:9" ht="11.85" hidden="1" customHeight="1" outlineLevel="3">
      <c r="A1010" s="214" t="s">
        <v>15416</v>
      </c>
      <c r="B1010" s="67" t="s">
        <v>2551</v>
      </c>
      <c r="C1010" s="68" t="s">
        <v>32676</v>
      </c>
      <c r="D1010" s="67" t="s">
        <v>124</v>
      </c>
      <c r="E1010" s="67" t="s">
        <v>818</v>
      </c>
      <c r="F1010" s="77">
        <v>30.04</v>
      </c>
      <c r="G1010" s="254">
        <f t="shared" si="15"/>
        <v>30.04</v>
      </c>
      <c r="H1010" s="228"/>
      <c r="I1010" s="318"/>
    </row>
    <row r="1011" spans="1:9" ht="11.85" hidden="1" customHeight="1" outlineLevel="3">
      <c r="A1011" s="214" t="s">
        <v>32677</v>
      </c>
      <c r="B1011" s="67" t="s">
        <v>32678</v>
      </c>
      <c r="C1011" s="68" t="s">
        <v>32679</v>
      </c>
      <c r="D1011" s="67" t="s">
        <v>124</v>
      </c>
      <c r="E1011" s="67" t="s">
        <v>818</v>
      </c>
      <c r="F1011" s="77">
        <v>53.51</v>
      </c>
      <c r="G1011" s="254">
        <f t="shared" si="15"/>
        <v>53.51</v>
      </c>
      <c r="H1011" s="228"/>
      <c r="I1011" s="318"/>
    </row>
    <row r="1012" spans="1:9" ht="11.85" hidden="1" customHeight="1" outlineLevel="3">
      <c r="A1012" s="214" t="s">
        <v>32680</v>
      </c>
      <c r="B1012" s="67" t="s">
        <v>32681</v>
      </c>
      <c r="C1012" s="68" t="s">
        <v>32682</v>
      </c>
      <c r="D1012" s="67" t="s">
        <v>124</v>
      </c>
      <c r="E1012" s="67" t="s">
        <v>818</v>
      </c>
      <c r="F1012" s="77">
        <v>57.02</v>
      </c>
      <c r="G1012" s="254">
        <f t="shared" si="15"/>
        <v>57.02</v>
      </c>
      <c r="H1012" s="228"/>
      <c r="I1012" s="318"/>
    </row>
    <row r="1013" spans="1:9" ht="11.85" hidden="1" customHeight="1" outlineLevel="3">
      <c r="A1013" s="214" t="s">
        <v>32683</v>
      </c>
      <c r="B1013" s="67" t="s">
        <v>32684</v>
      </c>
      <c r="C1013" s="68" t="s">
        <v>32685</v>
      </c>
      <c r="D1013" s="67" t="s">
        <v>124</v>
      </c>
      <c r="E1013" s="67" t="s">
        <v>818</v>
      </c>
      <c r="F1013" s="77">
        <v>63.12</v>
      </c>
      <c r="G1013" s="254">
        <f t="shared" si="15"/>
        <v>63.12</v>
      </c>
      <c r="H1013" s="228"/>
      <c r="I1013" s="318"/>
    </row>
    <row r="1014" spans="1:9" ht="11.85" hidden="1" customHeight="1" outlineLevel="3">
      <c r="A1014" s="214" t="s">
        <v>32686</v>
      </c>
      <c r="B1014" s="67" t="s">
        <v>32687</v>
      </c>
      <c r="C1014" s="68" t="s">
        <v>32688</v>
      </c>
      <c r="D1014" s="67" t="s">
        <v>124</v>
      </c>
      <c r="E1014" s="67" t="s">
        <v>818</v>
      </c>
      <c r="F1014" s="77">
        <v>692.72</v>
      </c>
      <c r="G1014" s="254">
        <f t="shared" si="15"/>
        <v>692.72</v>
      </c>
      <c r="H1014" s="228"/>
      <c r="I1014" s="318"/>
    </row>
    <row r="1015" spans="1:9" ht="11.85" hidden="1" customHeight="1" outlineLevel="3">
      <c r="A1015" s="214" t="s">
        <v>32689</v>
      </c>
      <c r="B1015" s="67" t="s">
        <v>32690</v>
      </c>
      <c r="C1015" s="68" t="s">
        <v>32691</v>
      </c>
      <c r="D1015" s="67" t="s">
        <v>124</v>
      </c>
      <c r="E1015" s="67" t="s">
        <v>818</v>
      </c>
      <c r="F1015" s="77">
        <v>690.61</v>
      </c>
      <c r="G1015" s="254">
        <f t="shared" si="15"/>
        <v>690.61</v>
      </c>
      <c r="H1015" s="228"/>
      <c r="I1015" s="318"/>
    </row>
    <row r="1016" spans="1:9" ht="11.85" hidden="1" customHeight="1" outlineLevel="3">
      <c r="A1016" s="214" t="s">
        <v>32692</v>
      </c>
      <c r="B1016" s="67" t="s">
        <v>32693</v>
      </c>
      <c r="C1016" s="68" t="s">
        <v>32694</v>
      </c>
      <c r="D1016" s="67" t="s">
        <v>124</v>
      </c>
      <c r="E1016" s="67" t="s">
        <v>818</v>
      </c>
      <c r="F1016" s="77">
        <v>304.92</v>
      </c>
      <c r="G1016" s="254">
        <f t="shared" si="15"/>
        <v>304.92</v>
      </c>
      <c r="H1016" s="228"/>
      <c r="I1016" s="318"/>
    </row>
    <row r="1017" spans="1:9" ht="11.85" hidden="1" customHeight="1" outlineLevel="3">
      <c r="A1017" s="214" t="s">
        <v>32695</v>
      </c>
      <c r="B1017" s="67" t="s">
        <v>32696</v>
      </c>
      <c r="C1017" s="68" t="s">
        <v>32697</v>
      </c>
      <c r="D1017" s="67" t="s">
        <v>124</v>
      </c>
      <c r="E1017" s="67" t="s">
        <v>818</v>
      </c>
      <c r="F1017" s="77">
        <v>488.48</v>
      </c>
      <c r="G1017" s="254">
        <f t="shared" si="15"/>
        <v>488.48</v>
      </c>
      <c r="H1017" s="228"/>
      <c r="I1017" s="318"/>
    </row>
    <row r="1018" spans="1:9" ht="11.85" hidden="1" customHeight="1" outlineLevel="3">
      <c r="A1018" s="214" t="s">
        <v>32698</v>
      </c>
      <c r="B1018" s="67" t="s">
        <v>32699</v>
      </c>
      <c r="C1018" s="68" t="s">
        <v>32700</v>
      </c>
      <c r="D1018" s="67" t="s">
        <v>124</v>
      </c>
      <c r="E1018" s="67" t="s">
        <v>818</v>
      </c>
      <c r="F1018" s="77">
        <v>2273.06</v>
      </c>
      <c r="G1018" s="254">
        <f t="shared" si="15"/>
        <v>2273.06</v>
      </c>
      <c r="H1018" s="228"/>
      <c r="I1018" s="318"/>
    </row>
    <row r="1019" spans="1:9" ht="11.85" hidden="1" customHeight="1" outlineLevel="3">
      <c r="A1019" s="214" t="s">
        <v>32701</v>
      </c>
      <c r="B1019" s="67" t="s">
        <v>32702</v>
      </c>
      <c r="C1019" s="68" t="s">
        <v>32703</v>
      </c>
      <c r="D1019" s="67" t="s">
        <v>124</v>
      </c>
      <c r="E1019" s="67" t="s">
        <v>818</v>
      </c>
      <c r="F1019" s="77">
        <v>1561.75</v>
      </c>
      <c r="G1019" s="254">
        <f t="shared" si="15"/>
        <v>1561.75</v>
      </c>
      <c r="H1019" s="228"/>
      <c r="I1019" s="318"/>
    </row>
    <row r="1020" spans="1:9" ht="11.85" hidden="1" customHeight="1" outlineLevel="3">
      <c r="A1020" s="214" t="s">
        <v>32704</v>
      </c>
      <c r="B1020" s="67" t="s">
        <v>32705</v>
      </c>
      <c r="C1020" s="68" t="s">
        <v>32706</v>
      </c>
      <c r="D1020" s="67" t="s">
        <v>124</v>
      </c>
      <c r="E1020" s="67" t="s">
        <v>818</v>
      </c>
      <c r="F1020" s="77">
        <v>532.64</v>
      </c>
      <c r="G1020" s="254">
        <f t="shared" si="15"/>
        <v>532.64</v>
      </c>
      <c r="H1020" s="228"/>
      <c r="I1020" s="318"/>
    </row>
    <row r="1021" spans="1:9" ht="11.85" hidden="1" customHeight="1" outlineLevel="3">
      <c r="A1021" s="214" t="s">
        <v>32707</v>
      </c>
      <c r="B1021" s="67" t="s">
        <v>32708</v>
      </c>
      <c r="C1021" s="68" t="s">
        <v>32709</v>
      </c>
      <c r="D1021" s="67" t="s">
        <v>124</v>
      </c>
      <c r="E1021" s="67" t="s">
        <v>818</v>
      </c>
      <c r="F1021" s="77">
        <v>118</v>
      </c>
      <c r="G1021" s="254">
        <f t="shared" si="15"/>
        <v>118</v>
      </c>
      <c r="H1021" s="228"/>
      <c r="I1021" s="318"/>
    </row>
    <row r="1022" spans="1:9" ht="11.85" hidden="1" customHeight="1" outlineLevel="3">
      <c r="A1022" s="214" t="s">
        <v>32710</v>
      </c>
      <c r="B1022" s="67" t="s">
        <v>32711</v>
      </c>
      <c r="C1022" s="68" t="s">
        <v>32712</v>
      </c>
      <c r="D1022" s="67" t="s">
        <v>124</v>
      </c>
      <c r="E1022" s="67" t="s">
        <v>818</v>
      </c>
      <c r="F1022" s="77">
        <v>9227.14</v>
      </c>
      <c r="G1022" s="254">
        <f t="shared" ref="G1022:G1085" si="16">IFERROR(IF(E1022="грн",ROUND(F1022*(1-$G$2),2),ROUND(F1022*(1-$G$2),2)*$E$2),"")</f>
        <v>9227.14</v>
      </c>
      <c r="H1022" s="228"/>
      <c r="I1022" s="318"/>
    </row>
    <row r="1023" spans="1:9" ht="11.85" hidden="1" customHeight="1" outlineLevel="3">
      <c r="A1023" s="214" t="s">
        <v>32713</v>
      </c>
      <c r="B1023" s="67" t="s">
        <v>32714</v>
      </c>
      <c r="C1023" s="68" t="s">
        <v>32715</v>
      </c>
      <c r="D1023" s="67" t="s">
        <v>124</v>
      </c>
      <c r="E1023" s="67" t="s">
        <v>818</v>
      </c>
      <c r="F1023" s="77">
        <v>21351.84</v>
      </c>
      <c r="G1023" s="254">
        <f t="shared" si="16"/>
        <v>21351.84</v>
      </c>
      <c r="H1023" s="228"/>
      <c r="I1023" s="318"/>
    </row>
    <row r="1024" spans="1:9" ht="11.85" hidden="1" customHeight="1" outlineLevel="3">
      <c r="A1024" s="214" t="s">
        <v>32716</v>
      </c>
      <c r="B1024" s="67" t="s">
        <v>32717</v>
      </c>
      <c r="C1024" s="68" t="s">
        <v>32718</v>
      </c>
      <c r="D1024" s="67" t="s">
        <v>124</v>
      </c>
      <c r="E1024" s="67" t="s">
        <v>818</v>
      </c>
      <c r="F1024" s="77">
        <v>7061.3</v>
      </c>
      <c r="G1024" s="254">
        <f t="shared" si="16"/>
        <v>7061.3</v>
      </c>
      <c r="H1024" s="228"/>
      <c r="I1024" s="318"/>
    </row>
    <row r="1025" spans="1:9" ht="11.85" hidden="1" customHeight="1" outlineLevel="3">
      <c r="A1025" s="214" t="s">
        <v>32719</v>
      </c>
      <c r="B1025" s="67" t="s">
        <v>32720</v>
      </c>
      <c r="C1025" s="68" t="s">
        <v>32721</v>
      </c>
      <c r="D1025" s="67" t="s">
        <v>124</v>
      </c>
      <c r="E1025" s="67" t="s">
        <v>818</v>
      </c>
      <c r="F1025" s="77">
        <v>5983.51</v>
      </c>
      <c r="G1025" s="254">
        <f t="shared" si="16"/>
        <v>5983.51</v>
      </c>
      <c r="H1025" s="228"/>
      <c r="I1025" s="318"/>
    </row>
    <row r="1026" spans="1:9" ht="11.85" hidden="1" customHeight="1" outlineLevel="3">
      <c r="A1026" s="214" t="s">
        <v>32722</v>
      </c>
      <c r="B1026" s="67" t="s">
        <v>32723</v>
      </c>
      <c r="C1026" s="68" t="s">
        <v>32724</v>
      </c>
      <c r="D1026" s="67" t="s">
        <v>124</v>
      </c>
      <c r="E1026" s="67" t="s">
        <v>818</v>
      </c>
      <c r="F1026" s="77">
        <v>180.95</v>
      </c>
      <c r="G1026" s="254">
        <f t="shared" si="16"/>
        <v>180.95</v>
      </c>
      <c r="H1026" s="228"/>
      <c r="I1026" s="318"/>
    </row>
    <row r="1027" spans="1:9" ht="11.85" hidden="1" customHeight="1" outlineLevel="3">
      <c r="A1027" s="214" t="s">
        <v>32725</v>
      </c>
      <c r="B1027" s="67" t="s">
        <v>32726</v>
      </c>
      <c r="C1027" s="68" t="s">
        <v>32727</v>
      </c>
      <c r="D1027" s="67" t="s">
        <v>124</v>
      </c>
      <c r="E1027" s="67" t="s">
        <v>818</v>
      </c>
      <c r="F1027" s="77">
        <v>292.8</v>
      </c>
      <c r="G1027" s="254">
        <f t="shared" si="16"/>
        <v>292.8</v>
      </c>
      <c r="H1027" s="228"/>
      <c r="I1027" s="318"/>
    </row>
    <row r="1028" spans="1:9" ht="11.85" hidden="1" customHeight="1" outlineLevel="3">
      <c r="A1028" s="214" t="s">
        <v>32728</v>
      </c>
      <c r="B1028" s="67" t="s">
        <v>32729</v>
      </c>
      <c r="C1028" s="68" t="s">
        <v>32730</v>
      </c>
      <c r="D1028" s="67" t="s">
        <v>124</v>
      </c>
      <c r="E1028" s="67" t="s">
        <v>818</v>
      </c>
      <c r="F1028" s="77">
        <v>1301.6400000000001</v>
      </c>
      <c r="G1028" s="254">
        <f t="shared" si="16"/>
        <v>1301.6400000000001</v>
      </c>
      <c r="H1028" s="228"/>
      <c r="I1028" s="318"/>
    </row>
    <row r="1029" spans="1:9" ht="11.85" hidden="1" customHeight="1" outlineLevel="3">
      <c r="A1029" s="214" t="s">
        <v>32731</v>
      </c>
      <c r="B1029" s="67" t="s">
        <v>32732</v>
      </c>
      <c r="C1029" s="68" t="s">
        <v>32733</v>
      </c>
      <c r="D1029" s="67" t="s">
        <v>124</v>
      </c>
      <c r="E1029" s="67" t="s">
        <v>818</v>
      </c>
      <c r="F1029" s="77">
        <v>131.09</v>
      </c>
      <c r="G1029" s="254">
        <f t="shared" si="16"/>
        <v>131.09</v>
      </c>
      <c r="H1029" s="228"/>
      <c r="I1029" s="318"/>
    </row>
    <row r="1030" spans="1:9" ht="11.85" hidden="1" customHeight="1" outlineLevel="3">
      <c r="A1030" s="214" t="s">
        <v>32734</v>
      </c>
      <c r="B1030" s="67" t="s">
        <v>32735</v>
      </c>
      <c r="C1030" s="68" t="s">
        <v>32736</v>
      </c>
      <c r="D1030" s="67" t="s">
        <v>124</v>
      </c>
      <c r="E1030" s="67" t="s">
        <v>818</v>
      </c>
      <c r="F1030" s="77">
        <v>660.6</v>
      </c>
      <c r="G1030" s="254">
        <f t="shared" si="16"/>
        <v>660.6</v>
      </c>
      <c r="H1030" s="228"/>
      <c r="I1030" s="318"/>
    </row>
    <row r="1031" spans="1:9" ht="11.85" hidden="1" customHeight="1" outlineLevel="3">
      <c r="A1031" s="214" t="s">
        <v>32737</v>
      </c>
      <c r="B1031" s="67" t="s">
        <v>32738</v>
      </c>
      <c r="C1031" s="68" t="s">
        <v>32739</v>
      </c>
      <c r="D1031" s="67" t="s">
        <v>124</v>
      </c>
      <c r="E1031" s="67" t="s">
        <v>818</v>
      </c>
      <c r="F1031" s="77">
        <v>855.11</v>
      </c>
      <c r="G1031" s="254">
        <f t="shared" si="16"/>
        <v>855.11</v>
      </c>
      <c r="H1031" s="228"/>
      <c r="I1031" s="318"/>
    </row>
    <row r="1032" spans="1:9" ht="11.85" hidden="1" customHeight="1" outlineLevel="3">
      <c r="A1032" s="214" t="s">
        <v>32740</v>
      </c>
      <c r="B1032" s="67" t="s">
        <v>32741</v>
      </c>
      <c r="C1032" s="68" t="s">
        <v>32742</v>
      </c>
      <c r="D1032" s="67" t="s">
        <v>124</v>
      </c>
      <c r="E1032" s="67" t="s">
        <v>818</v>
      </c>
      <c r="F1032" s="77">
        <v>1663.82</v>
      </c>
      <c r="G1032" s="254">
        <f t="shared" si="16"/>
        <v>1663.82</v>
      </c>
      <c r="H1032" s="228"/>
      <c r="I1032" s="318"/>
    </row>
    <row r="1033" spans="1:9" ht="11.85" hidden="1" customHeight="1" outlineLevel="3">
      <c r="A1033" s="214" t="s">
        <v>32743</v>
      </c>
      <c r="B1033" s="67" t="s">
        <v>32744</v>
      </c>
      <c r="C1033" s="68" t="s">
        <v>32745</v>
      </c>
      <c r="D1033" s="67" t="s">
        <v>124</v>
      </c>
      <c r="E1033" s="67" t="s">
        <v>818</v>
      </c>
      <c r="F1033" s="77">
        <v>668.3</v>
      </c>
      <c r="G1033" s="254">
        <f t="shared" si="16"/>
        <v>668.3</v>
      </c>
      <c r="H1033" s="228"/>
      <c r="I1033" s="318"/>
    </row>
    <row r="1034" spans="1:9" ht="11.85" hidden="1" customHeight="1" outlineLevel="3">
      <c r="A1034" s="214" t="s">
        <v>32746</v>
      </c>
      <c r="B1034" s="67" t="s">
        <v>32747</v>
      </c>
      <c r="C1034" s="68" t="s">
        <v>32748</v>
      </c>
      <c r="D1034" s="67" t="s">
        <v>124</v>
      </c>
      <c r="E1034" s="67" t="s">
        <v>818</v>
      </c>
      <c r="F1034" s="77">
        <v>71.63</v>
      </c>
      <c r="G1034" s="254">
        <f t="shared" si="16"/>
        <v>71.63</v>
      </c>
      <c r="H1034" s="228"/>
      <c r="I1034" s="318"/>
    </row>
    <row r="1035" spans="1:9" ht="11.85" hidden="1" customHeight="1" outlineLevel="3">
      <c r="A1035" s="214" t="s">
        <v>32749</v>
      </c>
      <c r="B1035" s="67" t="s">
        <v>32750</v>
      </c>
      <c r="C1035" s="68" t="s">
        <v>32751</v>
      </c>
      <c r="D1035" s="67" t="s">
        <v>124</v>
      </c>
      <c r="E1035" s="67" t="s">
        <v>818</v>
      </c>
      <c r="F1035" s="77">
        <v>116.87</v>
      </c>
      <c r="G1035" s="254">
        <f t="shared" si="16"/>
        <v>116.87</v>
      </c>
      <c r="H1035" s="228"/>
      <c r="I1035" s="318"/>
    </row>
    <row r="1036" spans="1:9" ht="11.85" hidden="1" customHeight="1" outlineLevel="3">
      <c r="A1036" s="214" t="s">
        <v>32752</v>
      </c>
      <c r="B1036" s="67" t="s">
        <v>32753</v>
      </c>
      <c r="C1036" s="68" t="s">
        <v>32754</v>
      </c>
      <c r="D1036" s="67" t="s">
        <v>124</v>
      </c>
      <c r="E1036" s="67" t="s">
        <v>818</v>
      </c>
      <c r="F1036" s="77">
        <v>122.71</v>
      </c>
      <c r="G1036" s="254">
        <f t="shared" si="16"/>
        <v>122.71</v>
      </c>
      <c r="H1036" s="228"/>
      <c r="I1036" s="318"/>
    </row>
    <row r="1037" spans="1:9" ht="11.85" hidden="1" customHeight="1" outlineLevel="3">
      <c r="A1037" s="214" t="s">
        <v>32755</v>
      </c>
      <c r="B1037" s="67" t="s">
        <v>32756</v>
      </c>
      <c r="C1037" s="68" t="s">
        <v>32757</v>
      </c>
      <c r="D1037" s="67" t="s">
        <v>124</v>
      </c>
      <c r="E1037" s="67" t="s">
        <v>818</v>
      </c>
      <c r="F1037" s="77">
        <v>4553.8599999999997</v>
      </c>
      <c r="G1037" s="254">
        <f t="shared" si="16"/>
        <v>4553.8599999999997</v>
      </c>
      <c r="H1037" s="228"/>
      <c r="I1037" s="318"/>
    </row>
    <row r="1038" spans="1:9" ht="11.85" hidden="1" customHeight="1" outlineLevel="3">
      <c r="A1038" s="214" t="s">
        <v>32758</v>
      </c>
      <c r="B1038" s="67" t="s">
        <v>32759</v>
      </c>
      <c r="C1038" s="68" t="s">
        <v>32760</v>
      </c>
      <c r="D1038" s="67" t="s">
        <v>124</v>
      </c>
      <c r="E1038" s="67" t="s">
        <v>818</v>
      </c>
      <c r="F1038" s="77">
        <v>8255.76</v>
      </c>
      <c r="G1038" s="254">
        <f t="shared" si="16"/>
        <v>8255.76</v>
      </c>
      <c r="H1038" s="228"/>
      <c r="I1038" s="318"/>
    </row>
    <row r="1039" spans="1:9" ht="11.85" hidden="1" customHeight="1" outlineLevel="3">
      <c r="A1039" s="214" t="s">
        <v>32761</v>
      </c>
      <c r="B1039" s="67" t="s">
        <v>32762</v>
      </c>
      <c r="C1039" s="68" t="s">
        <v>32763</v>
      </c>
      <c r="D1039" s="67" t="s">
        <v>124</v>
      </c>
      <c r="E1039" s="67" t="s">
        <v>818</v>
      </c>
      <c r="F1039" s="77">
        <v>4138.8100000000004</v>
      </c>
      <c r="G1039" s="254">
        <f t="shared" si="16"/>
        <v>4138.8100000000004</v>
      </c>
      <c r="H1039" s="228"/>
      <c r="I1039" s="318"/>
    </row>
    <row r="1040" spans="1:9" ht="12.75" hidden="1" customHeight="1" outlineLevel="2">
      <c r="A1040" s="214"/>
      <c r="B1040" s="442"/>
      <c r="C1040" s="203" t="s">
        <v>32764</v>
      </c>
      <c r="D1040" s="203"/>
      <c r="E1040" s="203" t="s">
        <v>300</v>
      </c>
      <c r="F1040" s="205" t="s">
        <v>300</v>
      </c>
      <c r="G1040" s="253" t="str">
        <f t="shared" si="16"/>
        <v/>
      </c>
      <c r="H1040" s="228"/>
      <c r="I1040" s="318"/>
    </row>
    <row r="1041" spans="1:9" ht="11.85" hidden="1" customHeight="1" outlineLevel="3">
      <c r="A1041" s="214" t="s">
        <v>15417</v>
      </c>
      <c r="B1041" s="67" t="s">
        <v>2552</v>
      </c>
      <c r="C1041" s="68" t="s">
        <v>32765</v>
      </c>
      <c r="D1041" s="67" t="s">
        <v>124</v>
      </c>
      <c r="E1041" s="67" t="s">
        <v>818</v>
      </c>
      <c r="F1041" s="77">
        <v>3618.29</v>
      </c>
      <c r="G1041" s="254">
        <f t="shared" si="16"/>
        <v>3618.29</v>
      </c>
      <c r="H1041" s="228"/>
      <c r="I1041" s="318"/>
    </row>
    <row r="1042" spans="1:9" ht="11.85" hidden="1" customHeight="1" outlineLevel="3">
      <c r="A1042" s="214" t="s">
        <v>32766</v>
      </c>
      <c r="B1042" s="67" t="s">
        <v>32767</v>
      </c>
      <c r="C1042" s="68" t="s">
        <v>32768</v>
      </c>
      <c r="D1042" s="67" t="s">
        <v>124</v>
      </c>
      <c r="E1042" s="67" t="s">
        <v>818</v>
      </c>
      <c r="F1042" s="77">
        <v>251.36</v>
      </c>
      <c r="G1042" s="254">
        <f t="shared" si="16"/>
        <v>251.36</v>
      </c>
      <c r="H1042" s="228"/>
      <c r="I1042" s="318"/>
    </row>
    <row r="1043" spans="1:9" ht="11.85" hidden="1" customHeight="1" outlineLevel="3">
      <c r="A1043" s="214" t="s">
        <v>32769</v>
      </c>
      <c r="B1043" s="67" t="s">
        <v>32770</v>
      </c>
      <c r="C1043" s="68" t="s">
        <v>32771</v>
      </c>
      <c r="D1043" s="67" t="s">
        <v>124</v>
      </c>
      <c r="E1043" s="67" t="s">
        <v>818</v>
      </c>
      <c r="F1043" s="77">
        <v>778.27</v>
      </c>
      <c r="G1043" s="254">
        <f t="shared" si="16"/>
        <v>778.27</v>
      </c>
      <c r="H1043" s="228"/>
      <c r="I1043" s="318"/>
    </row>
    <row r="1044" spans="1:9" ht="13.35" hidden="1" customHeight="1" outlineLevel="1">
      <c r="A1044" s="214"/>
      <c r="B1044" s="209"/>
      <c r="C1044" s="209" t="s">
        <v>32772</v>
      </c>
      <c r="D1044" s="209"/>
      <c r="E1044" s="209" t="s">
        <v>300</v>
      </c>
      <c r="F1044" s="210" t="s">
        <v>300</v>
      </c>
      <c r="G1044" s="210" t="str">
        <f t="shared" si="16"/>
        <v/>
      </c>
      <c r="H1044" s="228"/>
      <c r="I1044" s="318"/>
    </row>
    <row r="1045" spans="1:9" ht="11.85" hidden="1" customHeight="1" outlineLevel="3">
      <c r="A1045" s="214" t="s">
        <v>32773</v>
      </c>
      <c r="B1045" s="67" t="s">
        <v>32774</v>
      </c>
      <c r="C1045" s="68" t="s">
        <v>32775</v>
      </c>
      <c r="D1045" s="67" t="s">
        <v>124</v>
      </c>
      <c r="E1045" s="67" t="s">
        <v>818</v>
      </c>
      <c r="F1045" s="77">
        <v>7791</v>
      </c>
      <c r="G1045" s="254">
        <f t="shared" si="16"/>
        <v>7791</v>
      </c>
      <c r="H1045" s="228"/>
      <c r="I1045" s="318"/>
    </row>
    <row r="1046" spans="1:9" ht="11.85" hidden="1" customHeight="1" outlineLevel="3">
      <c r="A1046" s="214" t="s">
        <v>32776</v>
      </c>
      <c r="B1046" s="67" t="s">
        <v>32777</v>
      </c>
      <c r="C1046" s="68" t="s">
        <v>32778</v>
      </c>
      <c r="D1046" s="67" t="s">
        <v>124</v>
      </c>
      <c r="E1046" s="67" t="s">
        <v>818</v>
      </c>
      <c r="F1046" s="77">
        <v>2645.45</v>
      </c>
      <c r="G1046" s="254">
        <f t="shared" si="16"/>
        <v>2645.45</v>
      </c>
      <c r="H1046" s="228"/>
      <c r="I1046" s="318"/>
    </row>
    <row r="1047" spans="1:9" ht="12.75" hidden="1" customHeight="1" outlineLevel="2">
      <c r="A1047" s="214"/>
      <c r="B1047" s="442"/>
      <c r="C1047" s="203" t="s">
        <v>41042</v>
      </c>
      <c r="D1047" s="203"/>
      <c r="E1047" s="203" t="s">
        <v>300</v>
      </c>
      <c r="F1047" s="205" t="s">
        <v>300</v>
      </c>
      <c r="G1047" s="253" t="str">
        <f t="shared" si="16"/>
        <v/>
      </c>
      <c r="H1047" s="228"/>
      <c r="I1047" s="318"/>
    </row>
    <row r="1048" spans="1:9" ht="11.85" hidden="1" customHeight="1" outlineLevel="3">
      <c r="A1048" s="214" t="s">
        <v>39816</v>
      </c>
      <c r="B1048" s="67" t="s">
        <v>39817</v>
      </c>
      <c r="C1048" s="68" t="s">
        <v>41465</v>
      </c>
      <c r="D1048" s="67" t="s">
        <v>124</v>
      </c>
      <c r="E1048" s="67" t="s">
        <v>818</v>
      </c>
      <c r="F1048" s="77">
        <v>646.78</v>
      </c>
      <c r="G1048" s="254">
        <f t="shared" si="16"/>
        <v>646.78</v>
      </c>
      <c r="H1048" s="228"/>
      <c r="I1048" s="318"/>
    </row>
    <row r="1049" spans="1:9" ht="11.85" hidden="1" customHeight="1" outlineLevel="3">
      <c r="A1049" s="214" t="s">
        <v>39818</v>
      </c>
      <c r="B1049" s="67" t="s">
        <v>39819</v>
      </c>
      <c r="C1049" s="68" t="s">
        <v>41466</v>
      </c>
      <c r="D1049" s="67" t="s">
        <v>124</v>
      </c>
      <c r="E1049" s="67" t="s">
        <v>818</v>
      </c>
      <c r="F1049" s="77">
        <v>3609.35</v>
      </c>
      <c r="G1049" s="254">
        <f t="shared" si="16"/>
        <v>3609.35</v>
      </c>
      <c r="H1049" s="228"/>
      <c r="I1049" s="318"/>
    </row>
    <row r="1050" spans="1:9" ht="11.85" hidden="1" customHeight="1" outlineLevel="3">
      <c r="A1050" s="214" t="s">
        <v>39820</v>
      </c>
      <c r="B1050" s="67" t="s">
        <v>39821</v>
      </c>
      <c r="C1050" s="68" t="s">
        <v>41467</v>
      </c>
      <c r="D1050" s="67" t="s">
        <v>124</v>
      </c>
      <c r="E1050" s="67" t="s">
        <v>818</v>
      </c>
      <c r="F1050" s="77">
        <v>3576.92</v>
      </c>
      <c r="G1050" s="254">
        <f t="shared" si="16"/>
        <v>3576.92</v>
      </c>
      <c r="H1050" s="228"/>
      <c r="I1050" s="318"/>
    </row>
    <row r="1051" spans="1:9" ht="11.85" hidden="1" customHeight="1" outlineLevel="3">
      <c r="A1051" s="214" t="s">
        <v>15545</v>
      </c>
      <c r="B1051" s="67" t="s">
        <v>2697</v>
      </c>
      <c r="C1051" s="68" t="s">
        <v>41043</v>
      </c>
      <c r="D1051" s="67" t="s">
        <v>124</v>
      </c>
      <c r="E1051" s="67" t="s">
        <v>818</v>
      </c>
      <c r="F1051" s="77">
        <v>1278.8</v>
      </c>
      <c r="G1051" s="254">
        <f t="shared" si="16"/>
        <v>1278.8</v>
      </c>
      <c r="H1051" s="228"/>
      <c r="I1051" s="318"/>
    </row>
    <row r="1052" spans="1:9" ht="11.85" hidden="1" customHeight="1" outlineLevel="3">
      <c r="A1052" s="214" t="s">
        <v>39822</v>
      </c>
      <c r="B1052" s="67" t="s">
        <v>39823</v>
      </c>
      <c r="C1052" s="68" t="s">
        <v>41044</v>
      </c>
      <c r="D1052" s="67" t="s">
        <v>124</v>
      </c>
      <c r="E1052" s="67" t="s">
        <v>818</v>
      </c>
      <c r="F1052" s="77">
        <v>6357.43</v>
      </c>
      <c r="G1052" s="254">
        <f t="shared" si="16"/>
        <v>6357.43</v>
      </c>
      <c r="H1052" s="228"/>
      <c r="I1052" s="318"/>
    </row>
    <row r="1053" spans="1:9" ht="11.85" hidden="1" customHeight="1" outlineLevel="3">
      <c r="A1053" s="214" t="s">
        <v>39824</v>
      </c>
      <c r="B1053" s="67" t="s">
        <v>39825</v>
      </c>
      <c r="C1053" s="68" t="s">
        <v>41045</v>
      </c>
      <c r="D1053" s="67" t="s">
        <v>124</v>
      </c>
      <c r="E1053" s="67" t="s">
        <v>818</v>
      </c>
      <c r="F1053" s="77">
        <v>8409.49</v>
      </c>
      <c r="G1053" s="254">
        <f t="shared" si="16"/>
        <v>8409.49</v>
      </c>
      <c r="H1053" s="228"/>
      <c r="I1053" s="318"/>
    </row>
    <row r="1054" spans="1:9" ht="11.85" hidden="1" customHeight="1" outlineLevel="3">
      <c r="A1054" s="214" t="s">
        <v>39826</v>
      </c>
      <c r="B1054" s="67" t="s">
        <v>39827</v>
      </c>
      <c r="C1054" s="68" t="s">
        <v>41046</v>
      </c>
      <c r="D1054" s="67" t="s">
        <v>124</v>
      </c>
      <c r="E1054" s="67" t="s">
        <v>818</v>
      </c>
      <c r="F1054" s="77">
        <v>7063.98</v>
      </c>
      <c r="G1054" s="254">
        <f t="shared" si="16"/>
        <v>7063.98</v>
      </c>
      <c r="H1054" s="228"/>
      <c r="I1054" s="318"/>
    </row>
    <row r="1055" spans="1:9" ht="11.85" hidden="1" customHeight="1" outlineLevel="3">
      <c r="A1055" s="214" t="s">
        <v>15530</v>
      </c>
      <c r="B1055" s="67" t="s">
        <v>2682</v>
      </c>
      <c r="C1055" s="68" t="s">
        <v>41047</v>
      </c>
      <c r="D1055" s="67" t="s">
        <v>124</v>
      </c>
      <c r="E1055" s="67" t="s">
        <v>818</v>
      </c>
      <c r="F1055" s="77">
        <v>7198.38</v>
      </c>
      <c r="G1055" s="254">
        <f t="shared" si="16"/>
        <v>7198.38</v>
      </c>
      <c r="H1055" s="228"/>
      <c r="I1055" s="318"/>
    </row>
    <row r="1056" spans="1:9" ht="12.75" hidden="1" customHeight="1" outlineLevel="2">
      <c r="A1056" s="214"/>
      <c r="B1056" s="442"/>
      <c r="C1056" s="203" t="s">
        <v>32779</v>
      </c>
      <c r="D1056" s="203"/>
      <c r="E1056" s="203" t="s">
        <v>300</v>
      </c>
      <c r="F1056" s="205" t="s">
        <v>300</v>
      </c>
      <c r="G1056" s="253" t="str">
        <f t="shared" si="16"/>
        <v/>
      </c>
      <c r="H1056" s="228"/>
      <c r="I1056" s="318"/>
    </row>
    <row r="1057" spans="1:9" ht="11.85" hidden="1" customHeight="1" outlineLevel="3">
      <c r="A1057" s="214" t="s">
        <v>32780</v>
      </c>
      <c r="B1057" s="67" t="s">
        <v>32781</v>
      </c>
      <c r="C1057" s="68" t="s">
        <v>32782</v>
      </c>
      <c r="D1057" s="67" t="s">
        <v>124</v>
      </c>
      <c r="E1057" s="67" t="s">
        <v>818</v>
      </c>
      <c r="F1057" s="77">
        <v>535.78</v>
      </c>
      <c r="G1057" s="254">
        <f t="shared" si="16"/>
        <v>535.78</v>
      </c>
      <c r="H1057" s="228"/>
      <c r="I1057" s="318"/>
    </row>
    <row r="1058" spans="1:9" ht="11.85" hidden="1" customHeight="1" outlineLevel="3">
      <c r="A1058" s="214" t="s">
        <v>32783</v>
      </c>
      <c r="B1058" s="67" t="s">
        <v>32784</v>
      </c>
      <c r="C1058" s="68" t="s">
        <v>32785</v>
      </c>
      <c r="D1058" s="67" t="s">
        <v>124</v>
      </c>
      <c r="E1058" s="67" t="s">
        <v>818</v>
      </c>
      <c r="F1058" s="77">
        <v>723.38</v>
      </c>
      <c r="G1058" s="254">
        <f t="shared" si="16"/>
        <v>723.38</v>
      </c>
      <c r="H1058" s="228"/>
      <c r="I1058" s="318"/>
    </row>
    <row r="1059" spans="1:9" ht="11.85" hidden="1" customHeight="1" outlineLevel="3">
      <c r="A1059" s="214" t="s">
        <v>32786</v>
      </c>
      <c r="B1059" s="67" t="s">
        <v>32787</v>
      </c>
      <c r="C1059" s="68" t="s">
        <v>32788</v>
      </c>
      <c r="D1059" s="67" t="s">
        <v>124</v>
      </c>
      <c r="E1059" s="67" t="s">
        <v>818</v>
      </c>
      <c r="F1059" s="77">
        <v>791</v>
      </c>
      <c r="G1059" s="254">
        <f t="shared" si="16"/>
        <v>791</v>
      </c>
      <c r="H1059" s="228"/>
      <c r="I1059" s="318"/>
    </row>
    <row r="1060" spans="1:9" ht="11.85" hidden="1" customHeight="1" outlineLevel="3">
      <c r="A1060" s="214" t="s">
        <v>32789</v>
      </c>
      <c r="B1060" s="67" t="s">
        <v>32790</v>
      </c>
      <c r="C1060" s="68" t="s">
        <v>32791</v>
      </c>
      <c r="D1060" s="67" t="s">
        <v>993</v>
      </c>
      <c r="E1060" s="67" t="s">
        <v>818</v>
      </c>
      <c r="F1060" s="77">
        <v>660.32</v>
      </c>
      <c r="G1060" s="254">
        <f t="shared" si="16"/>
        <v>660.32</v>
      </c>
      <c r="H1060" s="228"/>
      <c r="I1060" s="318"/>
    </row>
    <row r="1061" spans="1:9" ht="11.85" hidden="1" customHeight="1" outlineLevel="3">
      <c r="A1061" s="214" t="s">
        <v>32792</v>
      </c>
      <c r="B1061" s="67" t="s">
        <v>32793</v>
      </c>
      <c r="C1061" s="68" t="s">
        <v>32794</v>
      </c>
      <c r="D1061" s="67" t="s">
        <v>124</v>
      </c>
      <c r="E1061" s="67" t="s">
        <v>818</v>
      </c>
      <c r="F1061" s="77">
        <v>13040.12</v>
      </c>
      <c r="G1061" s="254">
        <f t="shared" si="16"/>
        <v>13040.12</v>
      </c>
      <c r="H1061" s="228"/>
      <c r="I1061" s="318"/>
    </row>
    <row r="1062" spans="1:9" ht="11.85" hidden="1" customHeight="1" outlineLevel="3">
      <c r="A1062" s="214" t="s">
        <v>32795</v>
      </c>
      <c r="B1062" s="67" t="s">
        <v>32796</v>
      </c>
      <c r="C1062" s="68" t="s">
        <v>32797</v>
      </c>
      <c r="D1062" s="67" t="s">
        <v>124</v>
      </c>
      <c r="E1062" s="67" t="s">
        <v>818</v>
      </c>
      <c r="F1062" s="77">
        <v>13620.18</v>
      </c>
      <c r="G1062" s="254">
        <f t="shared" si="16"/>
        <v>13620.18</v>
      </c>
      <c r="H1062" s="228"/>
      <c r="I1062" s="318"/>
    </row>
    <row r="1063" spans="1:9" ht="11.85" hidden="1" customHeight="1" outlineLevel="3">
      <c r="A1063" s="214" t="s">
        <v>32798</v>
      </c>
      <c r="B1063" s="67" t="s">
        <v>32799</v>
      </c>
      <c r="C1063" s="68" t="s">
        <v>32800</v>
      </c>
      <c r="D1063" s="67" t="s">
        <v>124</v>
      </c>
      <c r="E1063" s="67" t="s">
        <v>818</v>
      </c>
      <c r="F1063" s="77">
        <v>12749.74</v>
      </c>
      <c r="G1063" s="254">
        <f t="shared" si="16"/>
        <v>12749.74</v>
      </c>
      <c r="H1063" s="228"/>
      <c r="I1063" s="318"/>
    </row>
    <row r="1064" spans="1:9" ht="11.85" hidden="1" customHeight="1" outlineLevel="3">
      <c r="A1064" s="214" t="s">
        <v>32801</v>
      </c>
      <c r="B1064" s="67" t="s">
        <v>32802</v>
      </c>
      <c r="C1064" s="68" t="s">
        <v>32803</v>
      </c>
      <c r="D1064" s="67" t="s">
        <v>124</v>
      </c>
      <c r="E1064" s="67" t="s">
        <v>818</v>
      </c>
      <c r="F1064" s="77">
        <v>6125</v>
      </c>
      <c r="G1064" s="254">
        <f t="shared" si="16"/>
        <v>6125</v>
      </c>
      <c r="H1064" s="228"/>
      <c r="I1064" s="318"/>
    </row>
    <row r="1065" spans="1:9" ht="11.85" hidden="1" customHeight="1" outlineLevel="3">
      <c r="A1065" s="214" t="s">
        <v>32804</v>
      </c>
      <c r="B1065" s="67" t="s">
        <v>32805</v>
      </c>
      <c r="C1065" s="68" t="s">
        <v>32806</v>
      </c>
      <c r="D1065" s="67" t="s">
        <v>124</v>
      </c>
      <c r="E1065" s="67" t="s">
        <v>818</v>
      </c>
      <c r="F1065" s="77">
        <v>6396.74</v>
      </c>
      <c r="G1065" s="254">
        <f t="shared" si="16"/>
        <v>6396.74</v>
      </c>
      <c r="H1065" s="228"/>
      <c r="I1065" s="318"/>
    </row>
    <row r="1066" spans="1:9" ht="11.85" hidden="1" customHeight="1" outlineLevel="3">
      <c r="A1066" s="214" t="s">
        <v>32807</v>
      </c>
      <c r="B1066" s="67" t="s">
        <v>32808</v>
      </c>
      <c r="C1066" s="68" t="s">
        <v>32809</v>
      </c>
      <c r="D1066" s="67" t="s">
        <v>124</v>
      </c>
      <c r="E1066" s="67" t="s">
        <v>818</v>
      </c>
      <c r="F1066" s="77">
        <v>5920.34</v>
      </c>
      <c r="G1066" s="254">
        <f t="shared" si="16"/>
        <v>5920.34</v>
      </c>
      <c r="H1066" s="228"/>
      <c r="I1066" s="318"/>
    </row>
    <row r="1067" spans="1:9" ht="11.85" hidden="1" customHeight="1" outlineLevel="3">
      <c r="A1067" s="214" t="s">
        <v>32810</v>
      </c>
      <c r="B1067" s="67" t="s">
        <v>32811</v>
      </c>
      <c r="C1067" s="68" t="s">
        <v>32812</v>
      </c>
      <c r="D1067" s="67" t="s">
        <v>124</v>
      </c>
      <c r="E1067" s="67" t="s">
        <v>818</v>
      </c>
      <c r="F1067" s="77">
        <v>2293</v>
      </c>
      <c r="G1067" s="254">
        <f t="shared" si="16"/>
        <v>2293</v>
      </c>
      <c r="H1067" s="228"/>
      <c r="I1067" s="318"/>
    </row>
    <row r="1068" spans="1:9" ht="11.85" hidden="1" customHeight="1" outlineLevel="3">
      <c r="A1068" s="214" t="s">
        <v>32813</v>
      </c>
      <c r="B1068" s="67" t="s">
        <v>32814</v>
      </c>
      <c r="C1068" s="68" t="s">
        <v>32815</v>
      </c>
      <c r="D1068" s="67" t="s">
        <v>124</v>
      </c>
      <c r="E1068" s="67" t="s">
        <v>818</v>
      </c>
      <c r="F1068" s="77">
        <v>2654.81</v>
      </c>
      <c r="G1068" s="254">
        <f t="shared" si="16"/>
        <v>2654.81</v>
      </c>
      <c r="H1068" s="228"/>
      <c r="I1068" s="318"/>
    </row>
    <row r="1069" spans="1:9" ht="11.85" hidden="1" customHeight="1" outlineLevel="3">
      <c r="A1069" s="214" t="s">
        <v>32816</v>
      </c>
      <c r="B1069" s="67" t="s">
        <v>32817</v>
      </c>
      <c r="C1069" s="68" t="s">
        <v>32818</v>
      </c>
      <c r="D1069" s="67" t="s">
        <v>124</v>
      </c>
      <c r="E1069" s="67" t="s">
        <v>818</v>
      </c>
      <c r="F1069" s="77">
        <v>2018.94</v>
      </c>
      <c r="G1069" s="254">
        <f t="shared" si="16"/>
        <v>2018.94</v>
      </c>
      <c r="H1069" s="228"/>
      <c r="I1069" s="318"/>
    </row>
    <row r="1070" spans="1:9" ht="11.85" hidden="1" customHeight="1" outlineLevel="3">
      <c r="A1070" s="214" t="s">
        <v>32819</v>
      </c>
      <c r="B1070" s="67" t="s">
        <v>32820</v>
      </c>
      <c r="C1070" s="68" t="s">
        <v>32821</v>
      </c>
      <c r="D1070" s="67" t="s">
        <v>124</v>
      </c>
      <c r="E1070" s="67" t="s">
        <v>818</v>
      </c>
      <c r="F1070" s="77">
        <v>3793.9</v>
      </c>
      <c r="G1070" s="254">
        <f t="shared" si="16"/>
        <v>3793.9</v>
      </c>
      <c r="H1070" s="228"/>
      <c r="I1070" s="318"/>
    </row>
    <row r="1071" spans="1:9" ht="11.85" hidden="1" customHeight="1" outlineLevel="3">
      <c r="A1071" s="214" t="s">
        <v>32822</v>
      </c>
      <c r="B1071" s="67" t="s">
        <v>32823</v>
      </c>
      <c r="C1071" s="68" t="s">
        <v>32824</v>
      </c>
      <c r="D1071" s="67" t="s">
        <v>124</v>
      </c>
      <c r="E1071" s="67" t="s">
        <v>818</v>
      </c>
      <c r="F1071" s="77">
        <v>4014.29</v>
      </c>
      <c r="G1071" s="254">
        <f t="shared" si="16"/>
        <v>4014.29</v>
      </c>
      <c r="H1071" s="228"/>
      <c r="I1071" s="318"/>
    </row>
    <row r="1072" spans="1:9" ht="11.85" hidden="1" customHeight="1" outlineLevel="3">
      <c r="A1072" s="214" t="s">
        <v>32825</v>
      </c>
      <c r="B1072" s="67" t="s">
        <v>32826</v>
      </c>
      <c r="C1072" s="68" t="s">
        <v>32827</v>
      </c>
      <c r="D1072" s="67" t="s">
        <v>124</v>
      </c>
      <c r="E1072" s="67" t="s">
        <v>818</v>
      </c>
      <c r="F1072" s="77">
        <v>3859.78</v>
      </c>
      <c r="G1072" s="254">
        <f t="shared" si="16"/>
        <v>3859.78</v>
      </c>
      <c r="H1072" s="228"/>
      <c r="I1072" s="318"/>
    </row>
    <row r="1073" spans="1:9" ht="11.85" hidden="1" customHeight="1" outlineLevel="3">
      <c r="A1073" s="214" t="s">
        <v>32828</v>
      </c>
      <c r="B1073" s="67" t="s">
        <v>32829</v>
      </c>
      <c r="C1073" s="68" t="s">
        <v>32830</v>
      </c>
      <c r="D1073" s="67" t="s">
        <v>124</v>
      </c>
      <c r="E1073" s="67" t="s">
        <v>818</v>
      </c>
      <c r="F1073" s="77">
        <v>9766.7199999999993</v>
      </c>
      <c r="G1073" s="254">
        <f t="shared" si="16"/>
        <v>9766.7199999999993</v>
      </c>
      <c r="H1073" s="228"/>
      <c r="I1073" s="318"/>
    </row>
    <row r="1074" spans="1:9" ht="11.85" hidden="1" customHeight="1" outlineLevel="3">
      <c r="A1074" s="214" t="s">
        <v>32831</v>
      </c>
      <c r="B1074" s="67" t="s">
        <v>32832</v>
      </c>
      <c r="C1074" s="68" t="s">
        <v>32833</v>
      </c>
      <c r="D1074" s="67" t="s">
        <v>124</v>
      </c>
      <c r="E1074" s="67" t="s">
        <v>818</v>
      </c>
      <c r="F1074" s="77">
        <v>7087.85</v>
      </c>
      <c r="G1074" s="254">
        <f t="shared" si="16"/>
        <v>7087.85</v>
      </c>
      <c r="H1074" s="228"/>
      <c r="I1074" s="318"/>
    </row>
    <row r="1075" spans="1:9" ht="11.85" hidden="1" customHeight="1" outlineLevel="3">
      <c r="A1075" s="214" t="s">
        <v>32834</v>
      </c>
      <c r="B1075" s="67" t="s">
        <v>32835</v>
      </c>
      <c r="C1075" s="68" t="s">
        <v>32836</v>
      </c>
      <c r="D1075" s="67" t="s">
        <v>124</v>
      </c>
      <c r="E1075" s="67" t="s">
        <v>818</v>
      </c>
      <c r="F1075" s="77">
        <v>2753.82</v>
      </c>
      <c r="G1075" s="254">
        <f t="shared" si="16"/>
        <v>2753.82</v>
      </c>
      <c r="H1075" s="228"/>
      <c r="I1075" s="318"/>
    </row>
    <row r="1076" spans="1:9" ht="11.85" hidden="1" customHeight="1" outlineLevel="3">
      <c r="A1076" s="214" t="s">
        <v>32837</v>
      </c>
      <c r="B1076" s="67" t="s">
        <v>32838</v>
      </c>
      <c r="C1076" s="68" t="s">
        <v>32839</v>
      </c>
      <c r="D1076" s="67" t="s">
        <v>124</v>
      </c>
      <c r="E1076" s="67" t="s">
        <v>818</v>
      </c>
      <c r="F1076" s="77">
        <v>2641.99</v>
      </c>
      <c r="G1076" s="254">
        <f t="shared" si="16"/>
        <v>2641.99</v>
      </c>
      <c r="H1076" s="228"/>
      <c r="I1076" s="318"/>
    </row>
    <row r="1077" spans="1:9" ht="11.85" hidden="1" customHeight="1" outlineLevel="3">
      <c r="A1077" s="214" t="s">
        <v>32840</v>
      </c>
      <c r="B1077" s="67" t="s">
        <v>32841</v>
      </c>
      <c r="C1077" s="68" t="s">
        <v>32842</v>
      </c>
      <c r="D1077" s="67" t="s">
        <v>124</v>
      </c>
      <c r="E1077" s="67" t="s">
        <v>818</v>
      </c>
      <c r="F1077" s="77">
        <v>3419.12</v>
      </c>
      <c r="G1077" s="254">
        <f t="shared" si="16"/>
        <v>3419.12</v>
      </c>
      <c r="H1077" s="228"/>
      <c r="I1077" s="318"/>
    </row>
    <row r="1078" spans="1:9" ht="11.85" hidden="1" customHeight="1" outlineLevel="3">
      <c r="A1078" s="214" t="s">
        <v>32843</v>
      </c>
      <c r="B1078" s="67" t="s">
        <v>32844</v>
      </c>
      <c r="C1078" s="68" t="s">
        <v>32845</v>
      </c>
      <c r="D1078" s="67" t="s">
        <v>124</v>
      </c>
      <c r="E1078" s="67" t="s">
        <v>818</v>
      </c>
      <c r="F1078" s="77">
        <v>13160.87</v>
      </c>
      <c r="G1078" s="254">
        <f t="shared" si="16"/>
        <v>13160.87</v>
      </c>
      <c r="H1078" s="228"/>
      <c r="I1078" s="318"/>
    </row>
    <row r="1079" spans="1:9" ht="11.85" hidden="1" customHeight="1" outlineLevel="3">
      <c r="A1079" s="214" t="s">
        <v>32846</v>
      </c>
      <c r="B1079" s="67" t="s">
        <v>32847</v>
      </c>
      <c r="C1079" s="68" t="s">
        <v>32848</v>
      </c>
      <c r="D1079" s="67" t="s">
        <v>124</v>
      </c>
      <c r="E1079" s="67" t="s">
        <v>818</v>
      </c>
      <c r="F1079" s="77">
        <v>13642.08</v>
      </c>
      <c r="G1079" s="254">
        <f t="shared" si="16"/>
        <v>13642.08</v>
      </c>
      <c r="H1079" s="228"/>
      <c r="I1079" s="318"/>
    </row>
    <row r="1080" spans="1:9" ht="11.85" hidden="1" customHeight="1" outlineLevel="3">
      <c r="A1080" s="214" t="s">
        <v>32849</v>
      </c>
      <c r="B1080" s="67" t="s">
        <v>32850</v>
      </c>
      <c r="C1080" s="68" t="s">
        <v>32851</v>
      </c>
      <c r="D1080" s="67" t="s">
        <v>124</v>
      </c>
      <c r="E1080" s="67" t="s">
        <v>818</v>
      </c>
      <c r="F1080" s="77">
        <v>13990.46</v>
      </c>
      <c r="G1080" s="254">
        <f t="shared" si="16"/>
        <v>13990.46</v>
      </c>
      <c r="H1080" s="228"/>
      <c r="I1080" s="318"/>
    </row>
    <row r="1081" spans="1:9" ht="11.85" hidden="1" customHeight="1" outlineLevel="3">
      <c r="A1081" s="214" t="s">
        <v>32852</v>
      </c>
      <c r="B1081" s="67" t="s">
        <v>32853</v>
      </c>
      <c r="C1081" s="68" t="s">
        <v>32854</v>
      </c>
      <c r="D1081" s="67" t="s">
        <v>124</v>
      </c>
      <c r="E1081" s="67" t="s">
        <v>818</v>
      </c>
      <c r="F1081" s="77">
        <v>4664.21</v>
      </c>
      <c r="G1081" s="254">
        <f t="shared" si="16"/>
        <v>4664.21</v>
      </c>
      <c r="H1081" s="228"/>
      <c r="I1081" s="318"/>
    </row>
    <row r="1082" spans="1:9" ht="11.85" hidden="1" customHeight="1" outlineLevel="3">
      <c r="A1082" s="214" t="s">
        <v>32855</v>
      </c>
      <c r="B1082" s="67" t="s">
        <v>32856</v>
      </c>
      <c r="C1082" s="68" t="s">
        <v>32857</v>
      </c>
      <c r="D1082" s="67" t="s">
        <v>124</v>
      </c>
      <c r="E1082" s="67" t="s">
        <v>818</v>
      </c>
      <c r="F1082" s="77">
        <v>4213.58</v>
      </c>
      <c r="G1082" s="254">
        <f t="shared" si="16"/>
        <v>4213.58</v>
      </c>
      <c r="H1082" s="228"/>
      <c r="I1082" s="318"/>
    </row>
    <row r="1083" spans="1:9" ht="11.85" hidden="1" customHeight="1" outlineLevel="3">
      <c r="A1083" s="214" t="s">
        <v>32858</v>
      </c>
      <c r="B1083" s="67" t="s">
        <v>32859</v>
      </c>
      <c r="C1083" s="68" t="s">
        <v>32860</v>
      </c>
      <c r="D1083" s="67" t="s">
        <v>124</v>
      </c>
      <c r="E1083" s="67" t="s">
        <v>818</v>
      </c>
      <c r="F1083" s="77">
        <v>4312.66</v>
      </c>
      <c r="G1083" s="254">
        <f t="shared" si="16"/>
        <v>4312.66</v>
      </c>
      <c r="H1083" s="228"/>
      <c r="I1083" s="318"/>
    </row>
    <row r="1084" spans="1:9" ht="11.85" hidden="1" customHeight="1" outlineLevel="3">
      <c r="A1084" s="214" t="s">
        <v>32861</v>
      </c>
      <c r="B1084" s="67" t="s">
        <v>32862</v>
      </c>
      <c r="C1084" s="68" t="s">
        <v>32863</v>
      </c>
      <c r="D1084" s="67" t="s">
        <v>124</v>
      </c>
      <c r="E1084" s="67" t="s">
        <v>818</v>
      </c>
      <c r="F1084" s="77">
        <v>13598.41</v>
      </c>
      <c r="G1084" s="254">
        <f t="shared" si="16"/>
        <v>13598.41</v>
      </c>
      <c r="H1084" s="228"/>
      <c r="I1084" s="318"/>
    </row>
    <row r="1085" spans="1:9" ht="11.85" hidden="1" customHeight="1" outlineLevel="3">
      <c r="A1085" s="214" t="s">
        <v>32864</v>
      </c>
      <c r="B1085" s="67" t="s">
        <v>32865</v>
      </c>
      <c r="C1085" s="68" t="s">
        <v>32866</v>
      </c>
      <c r="D1085" s="67" t="s">
        <v>124</v>
      </c>
      <c r="E1085" s="67" t="s">
        <v>818</v>
      </c>
      <c r="F1085" s="77">
        <v>14291.41</v>
      </c>
      <c r="G1085" s="254">
        <f t="shared" si="16"/>
        <v>14291.41</v>
      </c>
      <c r="H1085" s="228"/>
      <c r="I1085" s="318"/>
    </row>
    <row r="1086" spans="1:9" ht="11.85" hidden="1" customHeight="1" outlineLevel="3">
      <c r="A1086" s="214" t="s">
        <v>32867</v>
      </c>
      <c r="B1086" s="67" t="s">
        <v>32868</v>
      </c>
      <c r="C1086" s="68" t="s">
        <v>32869</v>
      </c>
      <c r="D1086" s="67" t="s">
        <v>124</v>
      </c>
      <c r="E1086" s="67" t="s">
        <v>818</v>
      </c>
      <c r="F1086" s="77">
        <v>12757.98</v>
      </c>
      <c r="G1086" s="254">
        <f t="shared" ref="G1086:G1147" si="17">IFERROR(IF(E1086="грн",ROUND(F1086*(1-$G$2),2),ROUND(F1086*(1-$G$2),2)*$E$2),"")</f>
        <v>12757.98</v>
      </c>
      <c r="H1086" s="228"/>
      <c r="I1086" s="318"/>
    </row>
    <row r="1087" spans="1:9" ht="11.85" hidden="1" customHeight="1" outlineLevel="3">
      <c r="A1087" s="214" t="s">
        <v>32870</v>
      </c>
      <c r="B1087" s="67" t="s">
        <v>32871</v>
      </c>
      <c r="C1087" s="68" t="s">
        <v>32872</v>
      </c>
      <c r="D1087" s="67" t="s">
        <v>124</v>
      </c>
      <c r="E1087" s="67" t="s">
        <v>818</v>
      </c>
      <c r="F1087" s="77">
        <v>4912.82</v>
      </c>
      <c r="G1087" s="254">
        <f t="shared" si="17"/>
        <v>4912.82</v>
      </c>
      <c r="H1087" s="228"/>
      <c r="I1087" s="318"/>
    </row>
    <row r="1088" spans="1:9" ht="11.85" hidden="1" customHeight="1" outlineLevel="3">
      <c r="A1088" s="214" t="s">
        <v>32873</v>
      </c>
      <c r="B1088" s="67" t="s">
        <v>32874</v>
      </c>
      <c r="C1088" s="68" t="s">
        <v>32875</v>
      </c>
      <c r="D1088" s="67" t="s">
        <v>124</v>
      </c>
      <c r="E1088" s="67" t="s">
        <v>818</v>
      </c>
      <c r="F1088" s="77">
        <v>3430.6</v>
      </c>
      <c r="G1088" s="254">
        <f t="shared" si="17"/>
        <v>3430.6</v>
      </c>
      <c r="H1088" s="228"/>
      <c r="I1088" s="318"/>
    </row>
    <row r="1089" spans="1:9" ht="11.85" hidden="1" customHeight="1" outlineLevel="3">
      <c r="A1089" s="214" t="s">
        <v>32876</v>
      </c>
      <c r="B1089" s="67" t="s">
        <v>32877</v>
      </c>
      <c r="C1089" s="68" t="s">
        <v>32878</v>
      </c>
      <c r="D1089" s="67" t="s">
        <v>124</v>
      </c>
      <c r="E1089" s="67" t="s">
        <v>818</v>
      </c>
      <c r="F1089" s="77">
        <v>2951.72</v>
      </c>
      <c r="G1089" s="254">
        <f t="shared" si="17"/>
        <v>2951.72</v>
      </c>
      <c r="H1089" s="228"/>
      <c r="I1089" s="318"/>
    </row>
    <row r="1090" spans="1:9" ht="11.85" hidden="1" customHeight="1" outlineLevel="3">
      <c r="A1090" s="214" t="s">
        <v>32879</v>
      </c>
      <c r="B1090" s="67" t="s">
        <v>32880</v>
      </c>
      <c r="C1090" s="68" t="s">
        <v>32881</v>
      </c>
      <c r="D1090" s="67" t="s">
        <v>124</v>
      </c>
      <c r="E1090" s="67" t="s">
        <v>818</v>
      </c>
      <c r="F1090" s="77">
        <v>17602.86</v>
      </c>
      <c r="G1090" s="254">
        <f t="shared" si="17"/>
        <v>17602.86</v>
      </c>
      <c r="H1090" s="228"/>
      <c r="I1090" s="318"/>
    </row>
    <row r="1091" spans="1:9" ht="11.85" hidden="1" customHeight="1" outlineLevel="3">
      <c r="A1091" s="214" t="s">
        <v>32882</v>
      </c>
      <c r="B1091" s="67" t="s">
        <v>32883</v>
      </c>
      <c r="C1091" s="68" t="s">
        <v>32884</v>
      </c>
      <c r="D1091" s="67" t="s">
        <v>124</v>
      </c>
      <c r="E1091" s="67" t="s">
        <v>818</v>
      </c>
      <c r="F1091" s="77">
        <v>16171.66</v>
      </c>
      <c r="G1091" s="254">
        <f t="shared" si="17"/>
        <v>16171.66</v>
      </c>
      <c r="H1091" s="228"/>
      <c r="I1091" s="318"/>
    </row>
    <row r="1092" spans="1:9" ht="11.85" hidden="1" customHeight="1" outlineLevel="3">
      <c r="A1092" s="214" t="s">
        <v>32885</v>
      </c>
      <c r="B1092" s="67" t="s">
        <v>32886</v>
      </c>
      <c r="C1092" s="68" t="s">
        <v>32887</v>
      </c>
      <c r="D1092" s="67" t="s">
        <v>124</v>
      </c>
      <c r="E1092" s="67" t="s">
        <v>818</v>
      </c>
      <c r="F1092" s="77">
        <v>15128.17</v>
      </c>
      <c r="G1092" s="254">
        <f t="shared" si="17"/>
        <v>15128.17</v>
      </c>
      <c r="H1092" s="228"/>
      <c r="I1092" s="318"/>
    </row>
    <row r="1093" spans="1:9" ht="11.85" hidden="1" customHeight="1" outlineLevel="3">
      <c r="A1093" s="214" t="s">
        <v>32888</v>
      </c>
      <c r="B1093" s="67" t="s">
        <v>32889</v>
      </c>
      <c r="C1093" s="68" t="s">
        <v>32890</v>
      </c>
      <c r="D1093" s="67" t="s">
        <v>124</v>
      </c>
      <c r="E1093" s="67" t="s">
        <v>818</v>
      </c>
      <c r="F1093" s="77">
        <v>1456.36</v>
      </c>
      <c r="G1093" s="254">
        <f t="shared" si="17"/>
        <v>1456.36</v>
      </c>
      <c r="H1093" s="228"/>
      <c r="I1093" s="318"/>
    </row>
    <row r="1094" spans="1:9" ht="11.85" hidden="1" customHeight="1" outlineLevel="3">
      <c r="A1094" s="214" t="s">
        <v>15546</v>
      </c>
      <c r="B1094" s="67" t="s">
        <v>2698</v>
      </c>
      <c r="C1094" s="68" t="s">
        <v>32891</v>
      </c>
      <c r="D1094" s="67" t="s">
        <v>124</v>
      </c>
      <c r="E1094" s="67" t="s">
        <v>818</v>
      </c>
      <c r="F1094" s="77">
        <v>895.13</v>
      </c>
      <c r="G1094" s="254">
        <f t="shared" si="17"/>
        <v>895.13</v>
      </c>
      <c r="H1094" s="228"/>
      <c r="I1094" s="318"/>
    </row>
    <row r="1095" spans="1:9" ht="11.85" hidden="1" customHeight="1" outlineLevel="3">
      <c r="A1095" s="214" t="s">
        <v>32892</v>
      </c>
      <c r="B1095" s="67" t="s">
        <v>32893</v>
      </c>
      <c r="C1095" s="68" t="s">
        <v>32894</v>
      </c>
      <c r="D1095" s="67" t="s">
        <v>124</v>
      </c>
      <c r="E1095" s="67" t="s">
        <v>818</v>
      </c>
      <c r="F1095" s="77">
        <v>3846.25</v>
      </c>
      <c r="G1095" s="254">
        <f t="shared" si="17"/>
        <v>3846.25</v>
      </c>
      <c r="H1095" s="228"/>
      <c r="I1095" s="318"/>
    </row>
    <row r="1096" spans="1:9" ht="11.85" hidden="1" customHeight="1" outlineLevel="3">
      <c r="A1096" s="214" t="s">
        <v>32895</v>
      </c>
      <c r="B1096" s="67" t="s">
        <v>32896</v>
      </c>
      <c r="C1096" s="68" t="s">
        <v>32897</v>
      </c>
      <c r="D1096" s="67" t="s">
        <v>124</v>
      </c>
      <c r="E1096" s="67" t="s">
        <v>818</v>
      </c>
      <c r="F1096" s="77">
        <v>1688.6</v>
      </c>
      <c r="G1096" s="254">
        <f t="shared" si="17"/>
        <v>1688.6</v>
      </c>
      <c r="H1096" s="228"/>
      <c r="I1096" s="318"/>
    </row>
    <row r="1097" spans="1:9" ht="13.35" hidden="1" customHeight="1" outlineLevel="1">
      <c r="A1097" s="214"/>
      <c r="B1097" s="209"/>
      <c r="C1097" s="209" t="s">
        <v>32898</v>
      </c>
      <c r="D1097" s="209"/>
      <c r="E1097" s="209" t="s">
        <v>300</v>
      </c>
      <c r="F1097" s="210" t="s">
        <v>300</v>
      </c>
      <c r="G1097" s="210" t="str">
        <f t="shared" si="17"/>
        <v/>
      </c>
      <c r="H1097" s="228"/>
      <c r="I1097" s="318"/>
    </row>
    <row r="1098" spans="1:9" ht="11.85" hidden="1" customHeight="1" outlineLevel="3">
      <c r="A1098" s="214" t="s">
        <v>32899</v>
      </c>
      <c r="B1098" s="67" t="s">
        <v>32900</v>
      </c>
      <c r="C1098" s="68" t="s">
        <v>32901</v>
      </c>
      <c r="D1098" s="67" t="s">
        <v>124</v>
      </c>
      <c r="E1098" s="67" t="s">
        <v>818</v>
      </c>
      <c r="F1098" s="77">
        <v>2353.16</v>
      </c>
      <c r="G1098" s="254">
        <f t="shared" si="17"/>
        <v>2353.16</v>
      </c>
      <c r="H1098" s="228"/>
      <c r="I1098" s="318"/>
    </row>
    <row r="1099" spans="1:9" ht="11.85" hidden="1" customHeight="1" outlineLevel="3">
      <c r="A1099" s="214" t="s">
        <v>32902</v>
      </c>
      <c r="B1099" s="67" t="s">
        <v>32903</v>
      </c>
      <c r="C1099" s="68" t="s">
        <v>32904</v>
      </c>
      <c r="D1099" s="67" t="s">
        <v>124</v>
      </c>
      <c r="E1099" s="67" t="s">
        <v>818</v>
      </c>
      <c r="F1099" s="77">
        <v>2306.7199999999998</v>
      </c>
      <c r="G1099" s="254">
        <f t="shared" si="17"/>
        <v>2306.7199999999998</v>
      </c>
      <c r="H1099" s="228"/>
      <c r="I1099" s="318"/>
    </row>
    <row r="1100" spans="1:9" ht="11.85" hidden="1" customHeight="1" outlineLevel="3">
      <c r="A1100" s="214" t="s">
        <v>32905</v>
      </c>
      <c r="B1100" s="67" t="s">
        <v>32906</v>
      </c>
      <c r="C1100" s="68" t="s">
        <v>32907</v>
      </c>
      <c r="D1100" s="67" t="s">
        <v>124</v>
      </c>
      <c r="E1100" s="67" t="s">
        <v>818</v>
      </c>
      <c r="F1100" s="77" t="s">
        <v>300</v>
      </c>
      <c r="G1100" s="254" t="str">
        <f t="shared" si="17"/>
        <v/>
      </c>
      <c r="H1100" s="228"/>
      <c r="I1100" s="318"/>
    </row>
    <row r="1101" spans="1:9" ht="11.85" hidden="1" customHeight="1" outlineLevel="3">
      <c r="A1101" s="214" t="s">
        <v>15531</v>
      </c>
      <c r="B1101" s="67" t="s">
        <v>2683</v>
      </c>
      <c r="C1101" s="68" t="s">
        <v>32908</v>
      </c>
      <c r="D1101" s="67" t="s">
        <v>124</v>
      </c>
      <c r="E1101" s="67" t="s">
        <v>818</v>
      </c>
      <c r="F1101" s="77">
        <v>3219.54</v>
      </c>
      <c r="G1101" s="254">
        <f t="shared" si="17"/>
        <v>3219.54</v>
      </c>
      <c r="H1101" s="228"/>
      <c r="I1101" s="318"/>
    </row>
    <row r="1102" spans="1:9" ht="11.85" hidden="1" customHeight="1" outlineLevel="3">
      <c r="A1102" s="214" t="s">
        <v>32909</v>
      </c>
      <c r="B1102" s="67" t="s">
        <v>32910</v>
      </c>
      <c r="C1102" s="68" t="s">
        <v>32911</v>
      </c>
      <c r="D1102" s="67" t="s">
        <v>124</v>
      </c>
      <c r="E1102" s="67" t="s">
        <v>818</v>
      </c>
      <c r="F1102" s="77">
        <v>5309.77</v>
      </c>
      <c r="G1102" s="254">
        <f t="shared" si="17"/>
        <v>5309.77</v>
      </c>
      <c r="H1102" s="228"/>
      <c r="I1102" s="318"/>
    </row>
    <row r="1103" spans="1:9" ht="11.85" hidden="1" customHeight="1" outlineLevel="3">
      <c r="A1103" s="214" t="s">
        <v>15532</v>
      </c>
      <c r="B1103" s="67" t="s">
        <v>2684</v>
      </c>
      <c r="C1103" s="68" t="s">
        <v>32912</v>
      </c>
      <c r="D1103" s="67" t="s">
        <v>124</v>
      </c>
      <c r="E1103" s="67" t="s">
        <v>818</v>
      </c>
      <c r="F1103" s="77">
        <v>5120.08</v>
      </c>
      <c r="G1103" s="254">
        <f t="shared" si="17"/>
        <v>5120.08</v>
      </c>
      <c r="H1103" s="228"/>
      <c r="I1103" s="318"/>
    </row>
    <row r="1104" spans="1:9" ht="11.85" hidden="1" customHeight="1" outlineLevel="3">
      <c r="A1104" s="214" t="s">
        <v>15533</v>
      </c>
      <c r="B1104" s="67" t="s">
        <v>2685</v>
      </c>
      <c r="C1104" s="68" t="s">
        <v>32913</v>
      </c>
      <c r="D1104" s="67" t="s">
        <v>124</v>
      </c>
      <c r="E1104" s="67" t="s">
        <v>818</v>
      </c>
      <c r="F1104" s="77">
        <v>4475.28</v>
      </c>
      <c r="G1104" s="254">
        <f t="shared" si="17"/>
        <v>4475.28</v>
      </c>
      <c r="H1104" s="228"/>
      <c r="I1104" s="318"/>
    </row>
    <row r="1105" spans="1:9" ht="11.85" hidden="1" customHeight="1" outlineLevel="3">
      <c r="A1105" s="214" t="s">
        <v>32914</v>
      </c>
      <c r="B1105" s="67" t="s">
        <v>32915</v>
      </c>
      <c r="C1105" s="68" t="s">
        <v>32916</v>
      </c>
      <c r="D1105" s="67" t="s">
        <v>124</v>
      </c>
      <c r="E1105" s="67" t="s">
        <v>818</v>
      </c>
      <c r="F1105" s="77">
        <v>4964.99</v>
      </c>
      <c r="G1105" s="254">
        <f t="shared" si="17"/>
        <v>4964.99</v>
      </c>
      <c r="H1105" s="228"/>
      <c r="I1105" s="318"/>
    </row>
    <row r="1106" spans="1:9" ht="11.85" hidden="1" customHeight="1" outlineLevel="3">
      <c r="A1106" s="214" t="s">
        <v>32917</v>
      </c>
      <c r="B1106" s="67" t="s">
        <v>32918</v>
      </c>
      <c r="C1106" s="68" t="s">
        <v>32919</v>
      </c>
      <c r="D1106" s="67" t="s">
        <v>124</v>
      </c>
      <c r="E1106" s="67" t="s">
        <v>818</v>
      </c>
      <c r="F1106" s="77">
        <v>6265.63</v>
      </c>
      <c r="G1106" s="254">
        <f t="shared" si="17"/>
        <v>6265.63</v>
      </c>
      <c r="H1106" s="228"/>
      <c r="I1106" s="318"/>
    </row>
    <row r="1107" spans="1:9" ht="11.85" hidden="1" customHeight="1" outlineLevel="3">
      <c r="A1107" s="214" t="s">
        <v>15534</v>
      </c>
      <c r="B1107" s="67" t="s">
        <v>2686</v>
      </c>
      <c r="C1107" s="68" t="s">
        <v>32920</v>
      </c>
      <c r="D1107" s="67" t="s">
        <v>124</v>
      </c>
      <c r="E1107" s="67" t="s">
        <v>818</v>
      </c>
      <c r="F1107" s="77">
        <v>6041.77</v>
      </c>
      <c r="G1107" s="254">
        <f t="shared" si="17"/>
        <v>6041.77</v>
      </c>
      <c r="H1107" s="228"/>
      <c r="I1107" s="318"/>
    </row>
    <row r="1108" spans="1:9" ht="11.85" hidden="1" customHeight="1" outlineLevel="3">
      <c r="A1108" s="214" t="s">
        <v>15535</v>
      </c>
      <c r="B1108" s="67" t="s">
        <v>2687</v>
      </c>
      <c r="C1108" s="68" t="s">
        <v>32921</v>
      </c>
      <c r="D1108" s="67" t="s">
        <v>124</v>
      </c>
      <c r="E1108" s="67" t="s">
        <v>818</v>
      </c>
      <c r="F1108" s="77">
        <v>5943.59</v>
      </c>
      <c r="G1108" s="254">
        <f t="shared" si="17"/>
        <v>5943.59</v>
      </c>
      <c r="H1108" s="228"/>
      <c r="I1108" s="318"/>
    </row>
    <row r="1109" spans="1:9" ht="11.85" hidden="1" customHeight="1" outlineLevel="3">
      <c r="A1109" s="214" t="s">
        <v>32922</v>
      </c>
      <c r="B1109" s="67" t="s">
        <v>32923</v>
      </c>
      <c r="C1109" s="68" t="s">
        <v>32924</v>
      </c>
      <c r="D1109" s="67" t="s">
        <v>124</v>
      </c>
      <c r="E1109" s="67" t="s">
        <v>818</v>
      </c>
      <c r="F1109" s="77">
        <v>10885.1</v>
      </c>
      <c r="G1109" s="254">
        <f t="shared" si="17"/>
        <v>10885.1</v>
      </c>
      <c r="H1109" s="228"/>
      <c r="I1109" s="318"/>
    </row>
    <row r="1110" spans="1:9" ht="11.85" hidden="1" customHeight="1" outlineLevel="3">
      <c r="A1110" s="214" t="s">
        <v>15536</v>
      </c>
      <c r="B1110" s="67" t="s">
        <v>2688</v>
      </c>
      <c r="C1110" s="68" t="s">
        <v>32925</v>
      </c>
      <c r="D1110" s="67" t="s">
        <v>124</v>
      </c>
      <c r="E1110" s="67" t="s">
        <v>818</v>
      </c>
      <c r="F1110" s="77">
        <v>10394.299999999999</v>
      </c>
      <c r="G1110" s="254">
        <f t="shared" si="17"/>
        <v>10394.299999999999</v>
      </c>
      <c r="H1110" s="228"/>
      <c r="I1110" s="318"/>
    </row>
    <row r="1111" spans="1:9" ht="11.85" hidden="1" customHeight="1" outlineLevel="3">
      <c r="A1111" s="214" t="s">
        <v>15537</v>
      </c>
      <c r="B1111" s="67" t="s">
        <v>2689</v>
      </c>
      <c r="C1111" s="68" t="s">
        <v>32926</v>
      </c>
      <c r="D1111" s="67" t="s">
        <v>124</v>
      </c>
      <c r="E1111" s="67" t="s">
        <v>818</v>
      </c>
      <c r="F1111" s="77">
        <v>9174.41</v>
      </c>
      <c r="G1111" s="254">
        <f t="shared" si="17"/>
        <v>9174.41</v>
      </c>
      <c r="H1111" s="228"/>
      <c r="I1111" s="318"/>
    </row>
    <row r="1112" spans="1:9" ht="11.85" hidden="1" customHeight="1" outlineLevel="3">
      <c r="A1112" s="214" t="s">
        <v>32927</v>
      </c>
      <c r="B1112" s="67" t="s">
        <v>32928</v>
      </c>
      <c r="C1112" s="68" t="s">
        <v>32929</v>
      </c>
      <c r="D1112" s="67" t="s">
        <v>124</v>
      </c>
      <c r="E1112" s="67" t="s">
        <v>818</v>
      </c>
      <c r="F1112" s="77">
        <v>10178.18</v>
      </c>
      <c r="G1112" s="254">
        <f t="shared" si="17"/>
        <v>10178.18</v>
      </c>
      <c r="H1112" s="228"/>
      <c r="I1112" s="318"/>
    </row>
    <row r="1113" spans="1:9" ht="11.85" hidden="1" customHeight="1" outlineLevel="3">
      <c r="A1113" s="214" t="s">
        <v>32930</v>
      </c>
      <c r="B1113" s="67" t="s">
        <v>32931</v>
      </c>
      <c r="C1113" s="68" t="s">
        <v>32932</v>
      </c>
      <c r="D1113" s="67" t="s">
        <v>124</v>
      </c>
      <c r="E1113" s="67" t="s">
        <v>818</v>
      </c>
      <c r="F1113" s="77">
        <v>12844.33</v>
      </c>
      <c r="G1113" s="254">
        <f t="shared" si="17"/>
        <v>12844.33</v>
      </c>
      <c r="H1113" s="228"/>
      <c r="I1113" s="318"/>
    </row>
    <row r="1114" spans="1:9" ht="11.85" hidden="1" customHeight="1" outlineLevel="3">
      <c r="A1114" s="214" t="s">
        <v>32933</v>
      </c>
      <c r="B1114" s="67" t="s">
        <v>32934</v>
      </c>
      <c r="C1114" s="68" t="s">
        <v>32935</v>
      </c>
      <c r="D1114" s="67" t="s">
        <v>124</v>
      </c>
      <c r="E1114" s="67" t="s">
        <v>818</v>
      </c>
      <c r="F1114" s="77">
        <v>12385.58</v>
      </c>
      <c r="G1114" s="254">
        <f t="shared" si="17"/>
        <v>12385.58</v>
      </c>
      <c r="H1114" s="228"/>
      <c r="I1114" s="318"/>
    </row>
    <row r="1115" spans="1:9" ht="11.85" hidden="1" customHeight="1" outlineLevel="3">
      <c r="A1115" s="214" t="s">
        <v>15538</v>
      </c>
      <c r="B1115" s="67" t="s">
        <v>2690</v>
      </c>
      <c r="C1115" s="68" t="s">
        <v>32936</v>
      </c>
      <c r="D1115" s="67" t="s">
        <v>124</v>
      </c>
      <c r="E1115" s="67" t="s">
        <v>818</v>
      </c>
      <c r="F1115" s="77">
        <v>10178.18</v>
      </c>
      <c r="G1115" s="254">
        <f t="shared" si="17"/>
        <v>10178.18</v>
      </c>
      <c r="H1115" s="228"/>
      <c r="I1115" s="318"/>
    </row>
    <row r="1116" spans="1:9" ht="11.85" hidden="1" customHeight="1" outlineLevel="3">
      <c r="A1116" s="214" t="s">
        <v>32937</v>
      </c>
      <c r="B1116" s="67" t="s">
        <v>32938</v>
      </c>
      <c r="C1116" s="68" t="s">
        <v>32939</v>
      </c>
      <c r="D1116" s="67" t="s">
        <v>124</v>
      </c>
      <c r="E1116" s="67" t="s">
        <v>818</v>
      </c>
      <c r="F1116" s="77">
        <v>7497.62</v>
      </c>
      <c r="G1116" s="254">
        <f t="shared" si="17"/>
        <v>7497.62</v>
      </c>
      <c r="H1116" s="228"/>
      <c r="I1116" s="318"/>
    </row>
    <row r="1117" spans="1:9" ht="11.85" hidden="1" customHeight="1" outlineLevel="3">
      <c r="A1117" s="214" t="s">
        <v>32940</v>
      </c>
      <c r="B1117" s="67" t="s">
        <v>32941</v>
      </c>
      <c r="C1117" s="68" t="s">
        <v>32942</v>
      </c>
      <c r="D1117" s="67" t="s">
        <v>124</v>
      </c>
      <c r="E1117" s="67" t="s">
        <v>818</v>
      </c>
      <c r="F1117" s="77">
        <v>11579.39</v>
      </c>
      <c r="G1117" s="254">
        <f t="shared" si="17"/>
        <v>11579.39</v>
      </c>
      <c r="H1117" s="228"/>
      <c r="I1117" s="318"/>
    </row>
    <row r="1118" spans="1:9" ht="11.85" hidden="1" customHeight="1" outlineLevel="3">
      <c r="A1118" s="214" t="s">
        <v>32943</v>
      </c>
      <c r="B1118" s="67" t="s">
        <v>32944</v>
      </c>
      <c r="C1118" s="68" t="s">
        <v>32945</v>
      </c>
      <c r="D1118" s="67" t="s">
        <v>124</v>
      </c>
      <c r="E1118" s="67" t="s">
        <v>818</v>
      </c>
      <c r="F1118" s="77">
        <v>12702.2</v>
      </c>
      <c r="G1118" s="254">
        <f t="shared" si="17"/>
        <v>12702.2</v>
      </c>
      <c r="H1118" s="228"/>
      <c r="I1118" s="318"/>
    </row>
    <row r="1119" spans="1:9" ht="11.85" hidden="1" customHeight="1" outlineLevel="3">
      <c r="A1119" s="214" t="s">
        <v>32946</v>
      </c>
      <c r="B1119" s="67" t="s">
        <v>32947</v>
      </c>
      <c r="C1119" s="68" t="s">
        <v>32948</v>
      </c>
      <c r="D1119" s="67" t="s">
        <v>124</v>
      </c>
      <c r="E1119" s="67" t="s">
        <v>818</v>
      </c>
      <c r="F1119" s="77">
        <v>11579.39</v>
      </c>
      <c r="G1119" s="254">
        <f t="shared" si="17"/>
        <v>11579.39</v>
      </c>
      <c r="H1119" s="228"/>
      <c r="I1119" s="318"/>
    </row>
    <row r="1120" spans="1:9" ht="11.85" hidden="1" customHeight="1" outlineLevel="3">
      <c r="A1120" s="214" t="s">
        <v>32949</v>
      </c>
      <c r="B1120" s="67" t="s">
        <v>32950</v>
      </c>
      <c r="C1120" s="68" t="s">
        <v>32951</v>
      </c>
      <c r="D1120" s="67" t="s">
        <v>124</v>
      </c>
      <c r="E1120" s="67" t="s">
        <v>818</v>
      </c>
      <c r="F1120" s="77">
        <v>4399.68</v>
      </c>
      <c r="G1120" s="254">
        <f t="shared" si="17"/>
        <v>4399.68</v>
      </c>
      <c r="H1120" s="228"/>
      <c r="I1120" s="318"/>
    </row>
    <row r="1121" spans="1:9" ht="11.85" hidden="1" customHeight="1" outlineLevel="3">
      <c r="A1121" s="214" t="s">
        <v>32952</v>
      </c>
      <c r="B1121" s="67" t="s">
        <v>32953</v>
      </c>
      <c r="C1121" s="68" t="s">
        <v>32954</v>
      </c>
      <c r="D1121" s="67" t="s">
        <v>124</v>
      </c>
      <c r="E1121" s="67" t="s">
        <v>818</v>
      </c>
      <c r="F1121" s="77">
        <v>5770.48</v>
      </c>
      <c r="G1121" s="254">
        <f t="shared" si="17"/>
        <v>5770.48</v>
      </c>
      <c r="H1121" s="228"/>
      <c r="I1121" s="318"/>
    </row>
    <row r="1122" spans="1:9" ht="11.85" hidden="1" customHeight="1" outlineLevel="3">
      <c r="A1122" s="214" t="s">
        <v>32955</v>
      </c>
      <c r="B1122" s="67" t="s">
        <v>32956</v>
      </c>
      <c r="C1122" s="68" t="s">
        <v>32957</v>
      </c>
      <c r="D1122" s="67" t="s">
        <v>124</v>
      </c>
      <c r="E1122" s="67" t="s">
        <v>818</v>
      </c>
      <c r="F1122" s="77">
        <v>6318.2</v>
      </c>
      <c r="G1122" s="254">
        <f t="shared" si="17"/>
        <v>6318.2</v>
      </c>
      <c r="H1122" s="228"/>
      <c r="I1122" s="318"/>
    </row>
    <row r="1123" spans="1:9" ht="11.85" hidden="1" customHeight="1" outlineLevel="3">
      <c r="A1123" s="214" t="s">
        <v>32958</v>
      </c>
      <c r="B1123" s="67" t="s">
        <v>32959</v>
      </c>
      <c r="C1123" s="68" t="s">
        <v>32960</v>
      </c>
      <c r="D1123" s="67" t="s">
        <v>124</v>
      </c>
      <c r="E1123" s="67" t="s">
        <v>818</v>
      </c>
      <c r="F1123" s="77">
        <v>5770.48</v>
      </c>
      <c r="G1123" s="254">
        <f t="shared" si="17"/>
        <v>5770.48</v>
      </c>
      <c r="H1123" s="228"/>
      <c r="I1123" s="318"/>
    </row>
    <row r="1124" spans="1:9" ht="11.85" hidden="1" customHeight="1" outlineLevel="3">
      <c r="A1124" s="214" t="s">
        <v>15541</v>
      </c>
      <c r="B1124" s="67" t="s">
        <v>2693</v>
      </c>
      <c r="C1124" s="68" t="s">
        <v>32961</v>
      </c>
      <c r="D1124" s="67" t="s">
        <v>124</v>
      </c>
      <c r="E1124" s="67" t="s">
        <v>818</v>
      </c>
      <c r="F1124" s="77">
        <v>309.02</v>
      </c>
      <c r="G1124" s="254">
        <f t="shared" si="17"/>
        <v>309.02</v>
      </c>
      <c r="H1124" s="228"/>
      <c r="I1124" s="318"/>
    </row>
    <row r="1125" spans="1:9" ht="11.85" hidden="1" customHeight="1" outlineLevel="3">
      <c r="A1125" s="214" t="s">
        <v>15542</v>
      </c>
      <c r="B1125" s="67" t="s">
        <v>2694</v>
      </c>
      <c r="C1125" s="68" t="s">
        <v>32962</v>
      </c>
      <c r="D1125" s="67" t="s">
        <v>124</v>
      </c>
      <c r="E1125" s="67" t="s">
        <v>818</v>
      </c>
      <c r="F1125" s="77">
        <v>386.28</v>
      </c>
      <c r="G1125" s="254">
        <f t="shared" si="17"/>
        <v>386.28</v>
      </c>
      <c r="H1125" s="228"/>
      <c r="I1125" s="318"/>
    </row>
    <row r="1126" spans="1:9" ht="11.85" hidden="1" customHeight="1" outlineLevel="3">
      <c r="A1126" s="214" t="s">
        <v>15543</v>
      </c>
      <c r="B1126" s="67" t="s">
        <v>2695</v>
      </c>
      <c r="C1126" s="68" t="s">
        <v>32963</v>
      </c>
      <c r="D1126" s="67" t="s">
        <v>124</v>
      </c>
      <c r="E1126" s="67" t="s">
        <v>818</v>
      </c>
      <c r="F1126" s="77">
        <v>772.48</v>
      </c>
      <c r="G1126" s="254">
        <f t="shared" si="17"/>
        <v>772.48</v>
      </c>
      <c r="H1126" s="228"/>
      <c r="I1126" s="318"/>
    </row>
    <row r="1127" spans="1:9" ht="11.85" hidden="1" customHeight="1" outlineLevel="3">
      <c r="A1127" s="214" t="s">
        <v>15544</v>
      </c>
      <c r="B1127" s="67" t="s">
        <v>2696</v>
      </c>
      <c r="C1127" s="68" t="s">
        <v>32964</v>
      </c>
      <c r="D1127" s="67" t="s">
        <v>124</v>
      </c>
      <c r="E1127" s="67" t="s">
        <v>818</v>
      </c>
      <c r="F1127" s="77">
        <v>965.7</v>
      </c>
      <c r="G1127" s="254">
        <f t="shared" si="17"/>
        <v>965.7</v>
      </c>
      <c r="H1127" s="228"/>
      <c r="I1127" s="318"/>
    </row>
    <row r="1128" spans="1:9" ht="11.85" hidden="1" customHeight="1" outlineLevel="3">
      <c r="A1128" s="214" t="s">
        <v>32965</v>
      </c>
      <c r="B1128" s="67" t="s">
        <v>32966</v>
      </c>
      <c r="C1128" s="68" t="s">
        <v>32967</v>
      </c>
      <c r="D1128" s="67" t="s">
        <v>124</v>
      </c>
      <c r="E1128" s="67" t="s">
        <v>818</v>
      </c>
      <c r="F1128" s="77">
        <v>742.39</v>
      </c>
      <c r="G1128" s="254">
        <f t="shared" si="17"/>
        <v>742.39</v>
      </c>
      <c r="H1128" s="228"/>
      <c r="I1128" s="318"/>
    </row>
    <row r="1129" spans="1:9" ht="11.85" hidden="1" customHeight="1" outlineLevel="3">
      <c r="A1129" s="214" t="s">
        <v>15547</v>
      </c>
      <c r="B1129" s="67" t="s">
        <v>2699</v>
      </c>
      <c r="C1129" s="68" t="s">
        <v>32968</v>
      </c>
      <c r="D1129" s="67" t="s">
        <v>124</v>
      </c>
      <c r="E1129" s="67" t="s">
        <v>818</v>
      </c>
      <c r="F1129" s="77">
        <v>742.46</v>
      </c>
      <c r="G1129" s="254">
        <f t="shared" si="17"/>
        <v>742.46</v>
      </c>
      <c r="H1129" s="228"/>
      <c r="I1129" s="318"/>
    </row>
    <row r="1130" spans="1:9" ht="11.85" hidden="1" customHeight="1" outlineLevel="3">
      <c r="A1130" s="214" t="s">
        <v>15548</v>
      </c>
      <c r="B1130" s="67" t="s">
        <v>2700</v>
      </c>
      <c r="C1130" s="68" t="s">
        <v>32969</v>
      </c>
      <c r="D1130" s="67" t="s">
        <v>124</v>
      </c>
      <c r="E1130" s="67" t="s">
        <v>818</v>
      </c>
      <c r="F1130" s="77">
        <v>989.56</v>
      </c>
      <c r="G1130" s="254">
        <f t="shared" si="17"/>
        <v>989.56</v>
      </c>
      <c r="H1130" s="228"/>
      <c r="I1130" s="318"/>
    </row>
    <row r="1131" spans="1:9" ht="11.85" hidden="1" customHeight="1" outlineLevel="3">
      <c r="A1131" s="214" t="s">
        <v>15549</v>
      </c>
      <c r="B1131" s="67" t="s">
        <v>2701</v>
      </c>
      <c r="C1131" s="68" t="s">
        <v>32970</v>
      </c>
      <c r="D1131" s="67" t="s">
        <v>124</v>
      </c>
      <c r="E1131" s="67" t="s">
        <v>818</v>
      </c>
      <c r="F1131" s="77">
        <v>1071.49</v>
      </c>
      <c r="G1131" s="254">
        <f t="shared" si="17"/>
        <v>1071.49</v>
      </c>
      <c r="H1131" s="228"/>
      <c r="I1131" s="318"/>
    </row>
    <row r="1132" spans="1:9" ht="11.85" hidden="1" customHeight="1" outlineLevel="3">
      <c r="A1132" s="214" t="s">
        <v>15540</v>
      </c>
      <c r="B1132" s="67" t="s">
        <v>2692</v>
      </c>
      <c r="C1132" s="68" t="s">
        <v>32971</v>
      </c>
      <c r="D1132" s="67" t="s">
        <v>124</v>
      </c>
      <c r="E1132" s="67" t="s">
        <v>818</v>
      </c>
      <c r="F1132" s="77">
        <v>797.93</v>
      </c>
      <c r="G1132" s="254">
        <f t="shared" si="17"/>
        <v>797.93</v>
      </c>
      <c r="H1132" s="228"/>
      <c r="I1132" s="318"/>
    </row>
    <row r="1133" spans="1:9" ht="11.85" hidden="1" customHeight="1" outlineLevel="3">
      <c r="A1133" s="214" t="s">
        <v>15539</v>
      </c>
      <c r="B1133" s="67" t="s">
        <v>2691</v>
      </c>
      <c r="C1133" s="68" t="s">
        <v>32972</v>
      </c>
      <c r="D1133" s="67" t="s">
        <v>124</v>
      </c>
      <c r="E1133" s="67" t="s">
        <v>818</v>
      </c>
      <c r="F1133" s="77">
        <v>408.91</v>
      </c>
      <c r="G1133" s="254">
        <f t="shared" si="17"/>
        <v>408.91</v>
      </c>
      <c r="H1133" s="228"/>
      <c r="I1133" s="318"/>
    </row>
    <row r="1134" spans="1:9" ht="13.35" hidden="1" customHeight="1" outlineLevel="1">
      <c r="A1134" s="214"/>
      <c r="B1134" s="209"/>
      <c r="C1134" s="209" t="s">
        <v>32973</v>
      </c>
      <c r="D1134" s="209"/>
      <c r="E1134" s="209" t="s">
        <v>300</v>
      </c>
      <c r="F1134" s="210" t="s">
        <v>300</v>
      </c>
      <c r="G1134" s="210" t="str">
        <f t="shared" si="17"/>
        <v/>
      </c>
      <c r="H1134" s="228"/>
      <c r="I1134" s="318"/>
    </row>
    <row r="1135" spans="1:9" ht="11.85" hidden="1" customHeight="1" outlineLevel="3">
      <c r="A1135" s="214" t="s">
        <v>32974</v>
      </c>
      <c r="B1135" s="67" t="s">
        <v>32975</v>
      </c>
      <c r="C1135" s="68" t="s">
        <v>32976</v>
      </c>
      <c r="D1135" s="67" t="s">
        <v>124</v>
      </c>
      <c r="E1135" s="67" t="s">
        <v>818</v>
      </c>
      <c r="F1135" s="77">
        <v>3202.62</v>
      </c>
      <c r="G1135" s="254">
        <f t="shared" si="17"/>
        <v>3202.62</v>
      </c>
      <c r="H1135" s="228"/>
      <c r="I1135" s="318"/>
    </row>
    <row r="1136" spans="1:9" ht="11.85" hidden="1" customHeight="1" outlineLevel="3">
      <c r="A1136" s="214" t="s">
        <v>32977</v>
      </c>
      <c r="B1136" s="67" t="s">
        <v>32978</v>
      </c>
      <c r="C1136" s="68" t="s">
        <v>32979</v>
      </c>
      <c r="D1136" s="67" t="s">
        <v>124</v>
      </c>
      <c r="E1136" s="67" t="s">
        <v>818</v>
      </c>
      <c r="F1136" s="77">
        <v>3567.31</v>
      </c>
      <c r="G1136" s="254">
        <f t="shared" si="17"/>
        <v>3567.31</v>
      </c>
      <c r="H1136" s="228"/>
      <c r="I1136" s="318"/>
    </row>
    <row r="1137" spans="1:9" ht="11.85" hidden="1" customHeight="1" outlineLevel="3">
      <c r="A1137" s="214" t="s">
        <v>32980</v>
      </c>
      <c r="B1137" s="67" t="s">
        <v>32981</v>
      </c>
      <c r="C1137" s="68" t="s">
        <v>32982</v>
      </c>
      <c r="D1137" s="67" t="s">
        <v>124</v>
      </c>
      <c r="E1137" s="67" t="s">
        <v>818</v>
      </c>
      <c r="F1137" s="77">
        <v>9547.52</v>
      </c>
      <c r="G1137" s="254">
        <f t="shared" si="17"/>
        <v>9547.52</v>
      </c>
      <c r="H1137" s="228"/>
      <c r="I1137" s="318"/>
    </row>
    <row r="1138" spans="1:9" ht="11.85" hidden="1" customHeight="1" outlineLevel="3">
      <c r="A1138" s="214" t="s">
        <v>32983</v>
      </c>
      <c r="B1138" s="67" t="s">
        <v>32984</v>
      </c>
      <c r="C1138" s="68" t="s">
        <v>32985</v>
      </c>
      <c r="D1138" s="67" t="s">
        <v>124</v>
      </c>
      <c r="E1138" s="67" t="s">
        <v>818</v>
      </c>
      <c r="F1138" s="77">
        <v>1272.49</v>
      </c>
      <c r="G1138" s="254">
        <f t="shared" si="17"/>
        <v>1272.49</v>
      </c>
      <c r="H1138" s="228"/>
      <c r="I1138" s="318"/>
    </row>
    <row r="1139" spans="1:9" ht="13.35" hidden="1" customHeight="1" outlineLevel="1">
      <c r="A1139" s="214"/>
      <c r="B1139" s="209"/>
      <c r="C1139" s="209" t="s">
        <v>32986</v>
      </c>
      <c r="D1139" s="209"/>
      <c r="E1139" s="209" t="s">
        <v>300</v>
      </c>
      <c r="F1139" s="210" t="s">
        <v>300</v>
      </c>
      <c r="G1139" s="210" t="str">
        <f t="shared" si="17"/>
        <v/>
      </c>
      <c r="H1139" s="228"/>
      <c r="I1139" s="318"/>
    </row>
    <row r="1140" spans="1:9" ht="11.85" hidden="1" customHeight="1" outlineLevel="3">
      <c r="A1140" s="214" t="s">
        <v>32987</v>
      </c>
      <c r="B1140" s="67" t="s">
        <v>32988</v>
      </c>
      <c r="C1140" s="68" t="s">
        <v>32989</v>
      </c>
      <c r="D1140" s="67" t="s">
        <v>124</v>
      </c>
      <c r="E1140" s="67" t="s">
        <v>818</v>
      </c>
      <c r="F1140" s="77">
        <v>113.35</v>
      </c>
      <c r="G1140" s="254">
        <f t="shared" si="17"/>
        <v>113.35</v>
      </c>
      <c r="H1140" s="228"/>
      <c r="I1140" s="318"/>
    </row>
    <row r="1141" spans="1:9" ht="11.85" hidden="1" customHeight="1" outlineLevel="3">
      <c r="A1141" s="214" t="s">
        <v>32990</v>
      </c>
      <c r="B1141" s="67" t="s">
        <v>32991</v>
      </c>
      <c r="C1141" s="68" t="s">
        <v>32992</v>
      </c>
      <c r="D1141" s="67" t="s">
        <v>124</v>
      </c>
      <c r="E1141" s="67" t="s">
        <v>818</v>
      </c>
      <c r="F1141" s="77">
        <v>267.79000000000002</v>
      </c>
      <c r="G1141" s="254">
        <f t="shared" si="17"/>
        <v>267.79000000000002</v>
      </c>
      <c r="H1141" s="228"/>
      <c r="I1141" s="318"/>
    </row>
    <row r="1142" spans="1:9" ht="11.85" hidden="1" customHeight="1" outlineLevel="3">
      <c r="A1142" s="214" t="s">
        <v>32993</v>
      </c>
      <c r="B1142" s="67" t="s">
        <v>32994</v>
      </c>
      <c r="C1142" s="68" t="s">
        <v>32995</v>
      </c>
      <c r="D1142" s="67" t="s">
        <v>124</v>
      </c>
      <c r="E1142" s="67" t="s">
        <v>818</v>
      </c>
      <c r="F1142" s="77">
        <v>826.04</v>
      </c>
      <c r="G1142" s="254">
        <f t="shared" si="17"/>
        <v>826.04</v>
      </c>
      <c r="H1142" s="228"/>
      <c r="I1142" s="318"/>
    </row>
    <row r="1143" spans="1:9" ht="11.85" hidden="1" customHeight="1" outlineLevel="3">
      <c r="A1143" s="214" t="s">
        <v>32996</v>
      </c>
      <c r="B1143" s="67" t="s">
        <v>32997</v>
      </c>
      <c r="C1143" s="68" t="s">
        <v>32998</v>
      </c>
      <c r="D1143" s="67" t="s">
        <v>124</v>
      </c>
      <c r="E1143" s="67" t="s">
        <v>818</v>
      </c>
      <c r="F1143" s="77">
        <v>4573.03</v>
      </c>
      <c r="G1143" s="254">
        <f t="shared" si="17"/>
        <v>4573.03</v>
      </c>
      <c r="H1143" s="228"/>
      <c r="I1143" s="318"/>
    </row>
    <row r="1144" spans="1:9" ht="11.85" hidden="1" customHeight="1" outlineLevel="3">
      <c r="A1144" s="214" t="s">
        <v>32999</v>
      </c>
      <c r="B1144" s="67" t="s">
        <v>33000</v>
      </c>
      <c r="C1144" s="68" t="s">
        <v>33001</v>
      </c>
      <c r="D1144" s="67" t="s">
        <v>124</v>
      </c>
      <c r="E1144" s="67" t="s">
        <v>818</v>
      </c>
      <c r="F1144" s="77">
        <v>4573.03</v>
      </c>
      <c r="G1144" s="254">
        <f t="shared" si="17"/>
        <v>4573.03</v>
      </c>
      <c r="H1144" s="228"/>
      <c r="I1144" s="318"/>
    </row>
    <row r="1145" spans="1:9" ht="11.85" hidden="1" customHeight="1" outlineLevel="3">
      <c r="A1145" s="214" t="s">
        <v>33002</v>
      </c>
      <c r="B1145" s="67" t="s">
        <v>33003</v>
      </c>
      <c r="C1145" s="68" t="s">
        <v>33004</v>
      </c>
      <c r="D1145" s="67" t="s">
        <v>124</v>
      </c>
      <c r="E1145" s="67" t="s">
        <v>818</v>
      </c>
      <c r="F1145" s="77">
        <v>3810.82</v>
      </c>
      <c r="G1145" s="254">
        <f t="shared" si="17"/>
        <v>3810.82</v>
      </c>
      <c r="H1145" s="228"/>
      <c r="I1145" s="318"/>
    </row>
    <row r="1146" spans="1:9" ht="11.85" hidden="1" customHeight="1" outlineLevel="3">
      <c r="A1146" s="214" t="s">
        <v>33005</v>
      </c>
      <c r="B1146" s="67" t="s">
        <v>33006</v>
      </c>
      <c r="C1146" s="68" t="s">
        <v>33007</v>
      </c>
      <c r="D1146" s="67" t="s">
        <v>124</v>
      </c>
      <c r="E1146" s="67" t="s">
        <v>818</v>
      </c>
      <c r="F1146" s="77">
        <v>4573.03</v>
      </c>
      <c r="G1146" s="254">
        <f t="shared" si="17"/>
        <v>4573.03</v>
      </c>
      <c r="H1146" s="228"/>
      <c r="I1146" s="318"/>
    </row>
    <row r="1147" spans="1:9" ht="11.85" hidden="1" customHeight="1" outlineLevel="3">
      <c r="A1147" s="214" t="s">
        <v>33008</v>
      </c>
      <c r="B1147" s="67" t="s">
        <v>33009</v>
      </c>
      <c r="C1147" s="68" t="s">
        <v>33010</v>
      </c>
      <c r="D1147" s="67" t="s">
        <v>124</v>
      </c>
      <c r="E1147" s="67" t="s">
        <v>818</v>
      </c>
      <c r="F1147" s="77">
        <v>4573.03</v>
      </c>
      <c r="G1147" s="254">
        <f t="shared" si="17"/>
        <v>4573.03</v>
      </c>
      <c r="H1147" s="228"/>
      <c r="I1147" s="318"/>
    </row>
    <row r="1148" spans="1:9" ht="11.85" hidden="1" customHeight="1" outlineLevel="3">
      <c r="A1148" s="214" t="s">
        <v>33011</v>
      </c>
      <c r="B1148" s="67" t="s">
        <v>33012</v>
      </c>
      <c r="C1148" s="68" t="s">
        <v>33013</v>
      </c>
      <c r="D1148" s="67" t="s">
        <v>124</v>
      </c>
      <c r="E1148" s="67" t="s">
        <v>818</v>
      </c>
      <c r="F1148" s="77">
        <v>3810.82</v>
      </c>
      <c r="G1148" s="254">
        <f t="shared" ref="G1148:G1205" si="18">IFERROR(IF(E1148="грн",ROUND(F1148*(1-$G$2),2),ROUND(F1148*(1-$G$2),2)*$E$2),"")</f>
        <v>3810.82</v>
      </c>
      <c r="H1148" s="228"/>
      <c r="I1148" s="318"/>
    </row>
    <row r="1149" spans="1:9" ht="11.85" hidden="1" customHeight="1" outlineLevel="3">
      <c r="A1149" s="214" t="s">
        <v>33014</v>
      </c>
      <c r="B1149" s="67" t="s">
        <v>33015</v>
      </c>
      <c r="C1149" s="68" t="s">
        <v>33016</v>
      </c>
      <c r="D1149" s="67" t="s">
        <v>124</v>
      </c>
      <c r="E1149" s="67" t="s">
        <v>818</v>
      </c>
      <c r="F1149" s="77">
        <v>9603.56</v>
      </c>
      <c r="G1149" s="254">
        <f t="shared" si="18"/>
        <v>9603.56</v>
      </c>
      <c r="H1149" s="228"/>
      <c r="I1149" s="318"/>
    </row>
    <row r="1150" spans="1:9" ht="11.85" hidden="1" customHeight="1" outlineLevel="3">
      <c r="A1150" s="214" t="s">
        <v>33017</v>
      </c>
      <c r="B1150" s="67" t="s">
        <v>33018</v>
      </c>
      <c r="C1150" s="68" t="s">
        <v>33019</v>
      </c>
      <c r="D1150" s="67" t="s">
        <v>124</v>
      </c>
      <c r="E1150" s="67" t="s">
        <v>818</v>
      </c>
      <c r="F1150" s="77">
        <v>9603.56</v>
      </c>
      <c r="G1150" s="254">
        <f t="shared" si="18"/>
        <v>9603.56</v>
      </c>
      <c r="H1150" s="228"/>
      <c r="I1150" s="318"/>
    </row>
    <row r="1151" spans="1:9" ht="11.85" hidden="1" customHeight="1" outlineLevel="3">
      <c r="A1151" s="214" t="s">
        <v>33020</v>
      </c>
      <c r="B1151" s="67" t="s">
        <v>33021</v>
      </c>
      <c r="C1151" s="68" t="s">
        <v>33022</v>
      </c>
      <c r="D1151" s="67" t="s">
        <v>124</v>
      </c>
      <c r="E1151" s="67" t="s">
        <v>818</v>
      </c>
      <c r="F1151" s="77">
        <v>8002.84</v>
      </c>
      <c r="G1151" s="254">
        <f t="shared" si="18"/>
        <v>8002.84</v>
      </c>
      <c r="H1151" s="228"/>
      <c r="I1151" s="318"/>
    </row>
    <row r="1152" spans="1:9" ht="11.85" hidden="1" customHeight="1" outlineLevel="3">
      <c r="A1152" s="214" t="s">
        <v>33023</v>
      </c>
      <c r="B1152" s="67" t="s">
        <v>33024</v>
      </c>
      <c r="C1152" s="68" t="s">
        <v>33025</v>
      </c>
      <c r="D1152" s="67" t="s">
        <v>124</v>
      </c>
      <c r="E1152" s="67" t="s">
        <v>818</v>
      </c>
      <c r="F1152" s="77">
        <v>236.46</v>
      </c>
      <c r="G1152" s="254">
        <f t="shared" si="18"/>
        <v>236.46</v>
      </c>
      <c r="H1152" s="228"/>
      <c r="I1152" s="318"/>
    </row>
    <row r="1153" spans="1:9" s="183" customFormat="1" ht="13.35" customHeight="1" collapsed="1">
      <c r="B1153" s="446"/>
      <c r="C1153" s="446" t="s">
        <v>28644</v>
      </c>
      <c r="D1153" s="446"/>
      <c r="E1153" s="446" t="s">
        <v>300</v>
      </c>
      <c r="F1153" s="213" t="s">
        <v>300</v>
      </c>
      <c r="G1153" s="252" t="str">
        <f t="shared" si="18"/>
        <v/>
      </c>
      <c r="H1153" s="228"/>
      <c r="I1153" s="318"/>
    </row>
    <row r="1154" spans="1:9" ht="13.35" hidden="1" customHeight="1" outlineLevel="1">
      <c r="A1154" s="214"/>
      <c r="B1154" s="209"/>
      <c r="C1154" s="209" t="s">
        <v>3487</v>
      </c>
      <c r="D1154" s="209"/>
      <c r="E1154" s="209" t="s">
        <v>300</v>
      </c>
      <c r="F1154" s="210" t="s">
        <v>300</v>
      </c>
      <c r="G1154" s="210" t="str">
        <f t="shared" si="18"/>
        <v/>
      </c>
      <c r="H1154" s="228"/>
      <c r="I1154" s="318"/>
    </row>
    <row r="1155" spans="1:9" ht="12.75" hidden="1" customHeight="1" outlineLevel="2">
      <c r="A1155" s="214"/>
      <c r="B1155" s="442"/>
      <c r="C1155" s="203" t="s">
        <v>28645</v>
      </c>
      <c r="D1155" s="203"/>
      <c r="E1155" s="203" t="s">
        <v>300</v>
      </c>
      <c r="F1155" s="205" t="s">
        <v>300</v>
      </c>
      <c r="G1155" s="253" t="str">
        <f t="shared" si="18"/>
        <v/>
      </c>
      <c r="H1155" s="228"/>
      <c r="I1155" s="318"/>
    </row>
    <row r="1156" spans="1:9" s="108" customFormat="1" ht="12.95" hidden="1" customHeight="1" outlineLevel="3">
      <c r="A1156" s="214"/>
      <c r="B1156" s="109"/>
      <c r="C1156" s="215" t="s">
        <v>28119</v>
      </c>
      <c r="D1156" s="109"/>
      <c r="E1156" s="109" t="s">
        <v>300</v>
      </c>
      <c r="F1156" s="110" t="s">
        <v>300</v>
      </c>
      <c r="G1156" s="255" t="str">
        <f t="shared" si="18"/>
        <v/>
      </c>
      <c r="H1156" s="228"/>
      <c r="I1156" s="318"/>
    </row>
    <row r="1157" spans="1:9" s="108" customFormat="1" ht="12.95" hidden="1" customHeight="1" outlineLevel="3">
      <c r="A1157" s="214"/>
      <c r="B1157" s="109"/>
      <c r="C1157" s="215" t="s">
        <v>28102</v>
      </c>
      <c r="D1157" s="109"/>
      <c r="E1157" s="109" t="s">
        <v>300</v>
      </c>
      <c r="F1157" s="110" t="s">
        <v>300</v>
      </c>
      <c r="G1157" s="255" t="str">
        <f t="shared" si="18"/>
        <v/>
      </c>
      <c r="H1157" s="228"/>
      <c r="I1157" s="318"/>
    </row>
    <row r="1158" spans="1:9" ht="11.85" hidden="1" customHeight="1" outlineLevel="3">
      <c r="A1158" s="214" t="s">
        <v>28646</v>
      </c>
      <c r="B1158" s="67" t="s">
        <v>28647</v>
      </c>
      <c r="C1158" s="68" t="s">
        <v>28648</v>
      </c>
      <c r="D1158" s="67" t="s">
        <v>124</v>
      </c>
      <c r="E1158" s="67" t="s">
        <v>818</v>
      </c>
      <c r="F1158" s="77">
        <v>1228.57</v>
      </c>
      <c r="G1158" s="254">
        <f t="shared" si="18"/>
        <v>1228.57</v>
      </c>
      <c r="H1158" s="228"/>
      <c r="I1158" s="318"/>
    </row>
    <row r="1159" spans="1:9" ht="11.85" hidden="1" customHeight="1" outlineLevel="3">
      <c r="A1159" s="214" t="s">
        <v>28649</v>
      </c>
      <c r="B1159" s="67" t="s">
        <v>28650</v>
      </c>
      <c r="C1159" s="68" t="s">
        <v>28651</v>
      </c>
      <c r="D1159" s="67" t="s">
        <v>124</v>
      </c>
      <c r="E1159" s="67" t="s">
        <v>818</v>
      </c>
      <c r="F1159" s="77">
        <v>249.65</v>
      </c>
      <c r="G1159" s="254">
        <f t="shared" si="18"/>
        <v>249.65</v>
      </c>
      <c r="H1159" s="228"/>
      <c r="I1159" s="318"/>
    </row>
    <row r="1160" spans="1:9" ht="11.85" hidden="1" customHeight="1" outlineLevel="3">
      <c r="A1160" s="214" t="s">
        <v>28652</v>
      </c>
      <c r="B1160" s="67" t="s">
        <v>28653</v>
      </c>
      <c r="C1160" s="68" t="s">
        <v>28654</v>
      </c>
      <c r="D1160" s="67" t="s">
        <v>124</v>
      </c>
      <c r="E1160" s="67" t="s">
        <v>818</v>
      </c>
      <c r="F1160" s="77">
        <v>180.9</v>
      </c>
      <c r="G1160" s="254">
        <f t="shared" si="18"/>
        <v>180.9</v>
      </c>
      <c r="H1160" s="228"/>
      <c r="I1160" s="318"/>
    </row>
    <row r="1161" spans="1:9" ht="11.85" hidden="1" customHeight="1" outlineLevel="3">
      <c r="A1161" s="214" t="s">
        <v>15795</v>
      </c>
      <c r="B1161" s="67" t="s">
        <v>3501</v>
      </c>
      <c r="C1161" s="68" t="s">
        <v>28655</v>
      </c>
      <c r="D1161" s="67" t="s">
        <v>124</v>
      </c>
      <c r="E1161" s="67" t="s">
        <v>818</v>
      </c>
      <c r="F1161" s="77">
        <v>410.32</v>
      </c>
      <c r="G1161" s="254">
        <f t="shared" si="18"/>
        <v>410.32</v>
      </c>
      <c r="H1161" s="228"/>
      <c r="I1161" s="318"/>
    </row>
    <row r="1162" spans="1:9" ht="11.85" hidden="1" customHeight="1" outlineLevel="3">
      <c r="A1162" s="214" t="s">
        <v>28656</v>
      </c>
      <c r="B1162" s="67" t="s">
        <v>28657</v>
      </c>
      <c r="C1162" s="68" t="s">
        <v>28658</v>
      </c>
      <c r="D1162" s="67" t="s">
        <v>124</v>
      </c>
      <c r="E1162" s="67" t="s">
        <v>818</v>
      </c>
      <c r="F1162" s="77">
        <v>224.65</v>
      </c>
      <c r="G1162" s="254">
        <f t="shared" si="18"/>
        <v>224.65</v>
      </c>
      <c r="H1162" s="228"/>
      <c r="I1162" s="318"/>
    </row>
    <row r="1163" spans="1:9" ht="11.85" hidden="1" customHeight="1" outlineLevel="3">
      <c r="A1163" s="214" t="s">
        <v>28659</v>
      </c>
      <c r="B1163" s="67" t="s">
        <v>28660</v>
      </c>
      <c r="C1163" s="68" t="s">
        <v>28661</v>
      </c>
      <c r="D1163" s="67" t="s">
        <v>124</v>
      </c>
      <c r="E1163" s="67" t="s">
        <v>818</v>
      </c>
      <c r="F1163" s="77">
        <v>538.62</v>
      </c>
      <c r="G1163" s="254">
        <f t="shared" si="18"/>
        <v>538.62</v>
      </c>
      <c r="H1163" s="228"/>
      <c r="I1163" s="318"/>
    </row>
    <row r="1164" spans="1:9" ht="11.85" hidden="1" customHeight="1" outlineLevel="3">
      <c r="A1164" s="214" t="s">
        <v>28662</v>
      </c>
      <c r="B1164" s="67" t="s">
        <v>28663</v>
      </c>
      <c r="C1164" s="68" t="s">
        <v>28664</v>
      </c>
      <c r="D1164" s="67" t="s">
        <v>124</v>
      </c>
      <c r="E1164" s="67" t="s">
        <v>818</v>
      </c>
      <c r="F1164" s="77">
        <v>337.58</v>
      </c>
      <c r="G1164" s="254">
        <f t="shared" si="18"/>
        <v>337.58</v>
      </c>
      <c r="H1164" s="228"/>
      <c r="I1164" s="318"/>
    </row>
    <row r="1165" spans="1:9" ht="11.85" hidden="1" customHeight="1" outlineLevel="3">
      <c r="A1165" s="214" t="s">
        <v>15796</v>
      </c>
      <c r="B1165" s="67" t="s">
        <v>3502</v>
      </c>
      <c r="C1165" s="68" t="s">
        <v>28665</v>
      </c>
      <c r="D1165" s="67" t="s">
        <v>124</v>
      </c>
      <c r="E1165" s="67" t="s">
        <v>818</v>
      </c>
      <c r="F1165" s="77">
        <v>598</v>
      </c>
      <c r="G1165" s="254">
        <f t="shared" si="18"/>
        <v>598</v>
      </c>
      <c r="H1165" s="228"/>
      <c r="I1165" s="318"/>
    </row>
    <row r="1166" spans="1:9" ht="11.85" hidden="1" customHeight="1" outlineLevel="3">
      <c r="A1166" s="214" t="s">
        <v>28666</v>
      </c>
      <c r="B1166" s="67" t="s">
        <v>28667</v>
      </c>
      <c r="C1166" s="68" t="s">
        <v>28668</v>
      </c>
      <c r="D1166" s="67" t="s">
        <v>124</v>
      </c>
      <c r="E1166" s="67" t="s">
        <v>818</v>
      </c>
      <c r="F1166" s="77">
        <v>1879.94</v>
      </c>
      <c r="G1166" s="254">
        <f t="shared" si="18"/>
        <v>1879.94</v>
      </c>
      <c r="H1166" s="228"/>
      <c r="I1166" s="318"/>
    </row>
    <row r="1167" spans="1:9" ht="11.85" hidden="1" customHeight="1" outlineLevel="3">
      <c r="A1167" s="214" t="s">
        <v>15794</v>
      </c>
      <c r="B1167" s="67" t="s">
        <v>3500</v>
      </c>
      <c r="C1167" s="68" t="s">
        <v>28669</v>
      </c>
      <c r="D1167" s="67" t="s">
        <v>124</v>
      </c>
      <c r="E1167" s="67" t="s">
        <v>818</v>
      </c>
      <c r="F1167" s="77">
        <v>47.68</v>
      </c>
      <c r="G1167" s="254">
        <f t="shared" si="18"/>
        <v>47.68</v>
      </c>
      <c r="H1167" s="228"/>
      <c r="I1167" s="318"/>
    </row>
    <row r="1168" spans="1:9" ht="11.85" hidden="1" customHeight="1" outlineLevel="3">
      <c r="A1168" s="214" t="s">
        <v>28670</v>
      </c>
      <c r="B1168" s="67" t="s">
        <v>28671</v>
      </c>
      <c r="C1168" s="68" t="s">
        <v>28672</v>
      </c>
      <c r="D1168" s="67" t="s">
        <v>124</v>
      </c>
      <c r="E1168" s="67" t="s">
        <v>818</v>
      </c>
      <c r="F1168" s="77">
        <v>585.52</v>
      </c>
      <c r="G1168" s="254">
        <f t="shared" si="18"/>
        <v>585.52</v>
      </c>
      <c r="H1168" s="228"/>
      <c r="I1168" s="318"/>
    </row>
    <row r="1169" spans="1:9" ht="11.85" hidden="1" customHeight="1" outlineLevel="3">
      <c r="A1169" s="214" t="s">
        <v>28673</v>
      </c>
      <c r="B1169" s="67" t="s">
        <v>28674</v>
      </c>
      <c r="C1169" s="68" t="s">
        <v>28675</v>
      </c>
      <c r="D1169" s="67" t="s">
        <v>124</v>
      </c>
      <c r="E1169" s="67" t="s">
        <v>818</v>
      </c>
      <c r="F1169" s="77">
        <v>936.89</v>
      </c>
      <c r="G1169" s="254">
        <f t="shared" si="18"/>
        <v>936.89</v>
      </c>
      <c r="H1169" s="228"/>
      <c r="I1169" s="318"/>
    </row>
    <row r="1170" spans="1:9" ht="11.85" hidden="1" customHeight="1" outlineLevel="3">
      <c r="A1170" s="214" t="s">
        <v>28676</v>
      </c>
      <c r="B1170" s="67" t="s">
        <v>28677</v>
      </c>
      <c r="C1170" s="68" t="s">
        <v>28678</v>
      </c>
      <c r="D1170" s="67" t="s">
        <v>124</v>
      </c>
      <c r="E1170" s="67" t="s">
        <v>818</v>
      </c>
      <c r="F1170" s="77">
        <v>491.81</v>
      </c>
      <c r="G1170" s="254">
        <f t="shared" si="18"/>
        <v>491.81</v>
      </c>
      <c r="H1170" s="228"/>
      <c r="I1170" s="318"/>
    </row>
    <row r="1171" spans="1:9" ht="11.85" hidden="1" customHeight="1" outlineLevel="3">
      <c r="A1171" s="214" t="s">
        <v>28679</v>
      </c>
      <c r="B1171" s="67" t="s">
        <v>28680</v>
      </c>
      <c r="C1171" s="68" t="s">
        <v>28681</v>
      </c>
      <c r="D1171" s="67" t="s">
        <v>124</v>
      </c>
      <c r="E1171" s="67" t="s">
        <v>818</v>
      </c>
      <c r="F1171" s="77">
        <v>2459.1799999999998</v>
      </c>
      <c r="G1171" s="254">
        <f t="shared" si="18"/>
        <v>2459.1799999999998</v>
      </c>
      <c r="H1171" s="228"/>
      <c r="I1171" s="318"/>
    </row>
    <row r="1172" spans="1:9" ht="11.85" hidden="1" customHeight="1" outlineLevel="3">
      <c r="A1172" s="214" t="s">
        <v>28682</v>
      </c>
      <c r="B1172" s="67" t="s">
        <v>28683</v>
      </c>
      <c r="C1172" s="68" t="s">
        <v>28684</v>
      </c>
      <c r="D1172" s="67" t="s">
        <v>124</v>
      </c>
      <c r="E1172" s="67" t="s">
        <v>818</v>
      </c>
      <c r="F1172" s="77">
        <v>936.89</v>
      </c>
      <c r="G1172" s="254">
        <f t="shared" si="18"/>
        <v>936.89</v>
      </c>
      <c r="H1172" s="228"/>
      <c r="I1172" s="318"/>
    </row>
    <row r="1173" spans="1:9" ht="11.85" hidden="1" customHeight="1" outlineLevel="3">
      <c r="A1173" s="214" t="s">
        <v>28685</v>
      </c>
      <c r="B1173" s="67" t="s">
        <v>28686</v>
      </c>
      <c r="C1173" s="68" t="s">
        <v>28687</v>
      </c>
      <c r="D1173" s="67" t="s">
        <v>124</v>
      </c>
      <c r="E1173" s="67" t="s">
        <v>818</v>
      </c>
      <c r="F1173" s="77">
        <v>1241.47</v>
      </c>
      <c r="G1173" s="254">
        <f t="shared" si="18"/>
        <v>1241.47</v>
      </c>
      <c r="H1173" s="228"/>
      <c r="I1173" s="318"/>
    </row>
    <row r="1174" spans="1:9" ht="11.85" hidden="1" customHeight="1" outlineLevel="3">
      <c r="A1174" s="214" t="s">
        <v>28688</v>
      </c>
      <c r="B1174" s="67" t="s">
        <v>28689</v>
      </c>
      <c r="C1174" s="68" t="s">
        <v>28690</v>
      </c>
      <c r="D1174" s="67" t="s">
        <v>124</v>
      </c>
      <c r="E1174" s="67" t="s">
        <v>818</v>
      </c>
      <c r="F1174" s="77">
        <v>936.89</v>
      </c>
      <c r="G1174" s="254">
        <f t="shared" si="18"/>
        <v>936.89</v>
      </c>
      <c r="H1174" s="228"/>
      <c r="I1174" s="318"/>
    </row>
    <row r="1175" spans="1:9" s="108" customFormat="1" ht="12.95" hidden="1" customHeight="1" outlineLevel="3">
      <c r="A1175" s="214"/>
      <c r="B1175" s="109"/>
      <c r="C1175" s="215" t="s">
        <v>28691</v>
      </c>
      <c r="D1175" s="109"/>
      <c r="E1175" s="109" t="s">
        <v>300</v>
      </c>
      <c r="F1175" s="110" t="s">
        <v>300</v>
      </c>
      <c r="G1175" s="255" t="str">
        <f t="shared" si="18"/>
        <v/>
      </c>
      <c r="H1175" s="228"/>
      <c r="I1175" s="318"/>
    </row>
    <row r="1176" spans="1:9" ht="11.85" hidden="1" customHeight="1" outlineLevel="3">
      <c r="A1176" s="214" t="s">
        <v>15793</v>
      </c>
      <c r="B1176" s="67" t="s">
        <v>3499</v>
      </c>
      <c r="C1176" s="68" t="s">
        <v>28692</v>
      </c>
      <c r="D1176" s="67" t="s">
        <v>124</v>
      </c>
      <c r="E1176" s="67" t="s">
        <v>818</v>
      </c>
      <c r="F1176" s="77">
        <v>257.52999999999997</v>
      </c>
      <c r="G1176" s="254">
        <f t="shared" si="18"/>
        <v>257.52999999999997</v>
      </c>
      <c r="H1176" s="228"/>
      <c r="I1176" s="318"/>
    </row>
    <row r="1177" spans="1:9" ht="11.85" hidden="1" customHeight="1" outlineLevel="3">
      <c r="A1177" s="214" t="s">
        <v>15801</v>
      </c>
      <c r="B1177" s="67" t="s">
        <v>3507</v>
      </c>
      <c r="C1177" s="68" t="s">
        <v>28693</v>
      </c>
      <c r="D1177" s="67" t="s">
        <v>124</v>
      </c>
      <c r="E1177" s="67" t="s">
        <v>818</v>
      </c>
      <c r="F1177" s="77">
        <v>1170.98</v>
      </c>
      <c r="G1177" s="254">
        <f t="shared" si="18"/>
        <v>1170.98</v>
      </c>
      <c r="H1177" s="228"/>
      <c r="I1177" s="318"/>
    </row>
    <row r="1178" spans="1:9" ht="11.85" hidden="1" customHeight="1" outlineLevel="3">
      <c r="A1178" s="214" t="s">
        <v>28694</v>
      </c>
      <c r="B1178" s="67" t="s">
        <v>28695</v>
      </c>
      <c r="C1178" s="68" t="s">
        <v>28696</v>
      </c>
      <c r="D1178" s="67" t="s">
        <v>124</v>
      </c>
      <c r="E1178" s="67" t="s">
        <v>818</v>
      </c>
      <c r="F1178" s="77">
        <v>3044.82</v>
      </c>
      <c r="G1178" s="254">
        <f t="shared" si="18"/>
        <v>3044.82</v>
      </c>
      <c r="H1178" s="228"/>
      <c r="I1178" s="318"/>
    </row>
    <row r="1179" spans="1:9" ht="11.85" hidden="1" customHeight="1" outlineLevel="3">
      <c r="A1179" s="214" t="s">
        <v>28697</v>
      </c>
      <c r="B1179" s="67" t="s">
        <v>28698</v>
      </c>
      <c r="C1179" s="68" t="s">
        <v>28699</v>
      </c>
      <c r="D1179" s="67" t="s">
        <v>124</v>
      </c>
      <c r="E1179" s="67" t="s">
        <v>818</v>
      </c>
      <c r="F1179" s="77">
        <v>491.81</v>
      </c>
      <c r="G1179" s="254">
        <f t="shared" si="18"/>
        <v>491.81</v>
      </c>
      <c r="H1179" s="228"/>
      <c r="I1179" s="318"/>
    </row>
    <row r="1180" spans="1:9" ht="11.85" hidden="1" customHeight="1" outlineLevel="3">
      <c r="A1180" s="214" t="s">
        <v>15799</v>
      </c>
      <c r="B1180" s="67" t="s">
        <v>3505</v>
      </c>
      <c r="C1180" s="68" t="s">
        <v>28700</v>
      </c>
      <c r="D1180" s="67" t="s">
        <v>124</v>
      </c>
      <c r="E1180" s="67" t="s">
        <v>818</v>
      </c>
      <c r="F1180" s="77">
        <v>332.54</v>
      </c>
      <c r="G1180" s="254">
        <f t="shared" si="18"/>
        <v>332.54</v>
      </c>
      <c r="H1180" s="228"/>
      <c r="I1180" s="318"/>
    </row>
    <row r="1181" spans="1:9" ht="11.85" hidden="1" customHeight="1" outlineLevel="3">
      <c r="A1181" s="214" t="s">
        <v>28701</v>
      </c>
      <c r="B1181" s="67" t="s">
        <v>28702</v>
      </c>
      <c r="C1181" s="68" t="s">
        <v>28703</v>
      </c>
      <c r="D1181" s="67" t="s">
        <v>124</v>
      </c>
      <c r="E1181" s="67" t="s">
        <v>818</v>
      </c>
      <c r="F1181" s="77">
        <v>828.47</v>
      </c>
      <c r="G1181" s="254">
        <f t="shared" si="18"/>
        <v>828.47</v>
      </c>
      <c r="H1181" s="228"/>
      <c r="I1181" s="318"/>
    </row>
    <row r="1182" spans="1:9" ht="11.85" hidden="1" customHeight="1" outlineLevel="3">
      <c r="A1182" s="214" t="s">
        <v>28704</v>
      </c>
      <c r="B1182" s="67" t="s">
        <v>28705</v>
      </c>
      <c r="C1182" s="68" t="s">
        <v>28706</v>
      </c>
      <c r="D1182" s="67" t="s">
        <v>124</v>
      </c>
      <c r="E1182" s="67" t="s">
        <v>818</v>
      </c>
      <c r="F1182" s="77">
        <v>566.75</v>
      </c>
      <c r="G1182" s="254">
        <f t="shared" si="18"/>
        <v>566.75</v>
      </c>
      <c r="H1182" s="228"/>
      <c r="I1182" s="318"/>
    </row>
    <row r="1183" spans="1:9" ht="11.85" hidden="1" customHeight="1" outlineLevel="3">
      <c r="A1183" s="214" t="s">
        <v>28707</v>
      </c>
      <c r="B1183" s="67" t="s">
        <v>28708</v>
      </c>
      <c r="C1183" s="68" t="s">
        <v>28709</v>
      </c>
      <c r="D1183" s="67" t="s">
        <v>124</v>
      </c>
      <c r="E1183" s="67" t="s">
        <v>818</v>
      </c>
      <c r="F1183" s="77">
        <v>483.2</v>
      </c>
      <c r="G1183" s="254">
        <f t="shared" si="18"/>
        <v>483.2</v>
      </c>
      <c r="H1183" s="228"/>
      <c r="I1183" s="318"/>
    </row>
    <row r="1184" spans="1:9" ht="11.85" hidden="1" customHeight="1" outlineLevel="3">
      <c r="A1184" s="214" t="s">
        <v>28710</v>
      </c>
      <c r="B1184" s="67" t="s">
        <v>28711</v>
      </c>
      <c r="C1184" s="68" t="s">
        <v>28712</v>
      </c>
      <c r="D1184" s="67" t="s">
        <v>124</v>
      </c>
      <c r="E1184" s="67" t="s">
        <v>818</v>
      </c>
      <c r="F1184" s="77">
        <v>483.2</v>
      </c>
      <c r="G1184" s="254">
        <f t="shared" si="18"/>
        <v>483.2</v>
      </c>
      <c r="H1184" s="228"/>
      <c r="I1184" s="318"/>
    </row>
    <row r="1185" spans="1:9" ht="11.85" hidden="1" customHeight="1" outlineLevel="3">
      <c r="A1185" s="214" t="s">
        <v>15800</v>
      </c>
      <c r="B1185" s="67" t="s">
        <v>3506</v>
      </c>
      <c r="C1185" s="68" t="s">
        <v>28713</v>
      </c>
      <c r="D1185" s="67" t="s">
        <v>124</v>
      </c>
      <c r="E1185" s="67" t="s">
        <v>818</v>
      </c>
      <c r="F1185" s="77">
        <v>198.98</v>
      </c>
      <c r="G1185" s="254">
        <f t="shared" si="18"/>
        <v>198.98</v>
      </c>
      <c r="H1185" s="228"/>
      <c r="I1185" s="318"/>
    </row>
    <row r="1186" spans="1:9" ht="11.85" hidden="1" customHeight="1" outlineLevel="3">
      <c r="A1186" s="214" t="s">
        <v>28714</v>
      </c>
      <c r="B1186" s="67" t="s">
        <v>28715</v>
      </c>
      <c r="C1186" s="68" t="s">
        <v>28716</v>
      </c>
      <c r="D1186" s="67" t="s">
        <v>124</v>
      </c>
      <c r="E1186" s="67" t="s">
        <v>818</v>
      </c>
      <c r="F1186" s="77">
        <v>936.89</v>
      </c>
      <c r="G1186" s="254">
        <f t="shared" si="18"/>
        <v>936.89</v>
      </c>
      <c r="H1186" s="228"/>
      <c r="I1186" s="318"/>
    </row>
    <row r="1187" spans="1:9" ht="11.85" hidden="1" customHeight="1" outlineLevel="3">
      <c r="A1187" s="214" t="s">
        <v>28717</v>
      </c>
      <c r="B1187" s="67" t="s">
        <v>28718</v>
      </c>
      <c r="C1187" s="68" t="s">
        <v>28719</v>
      </c>
      <c r="D1187" s="67" t="s">
        <v>124</v>
      </c>
      <c r="E1187" s="67" t="s">
        <v>818</v>
      </c>
      <c r="F1187" s="77">
        <v>702.56</v>
      </c>
      <c r="G1187" s="254">
        <f t="shared" si="18"/>
        <v>702.56</v>
      </c>
      <c r="H1187" s="228"/>
      <c r="I1187" s="318"/>
    </row>
    <row r="1188" spans="1:9" ht="11.85" hidden="1" customHeight="1" outlineLevel="3">
      <c r="A1188" s="214" t="s">
        <v>28720</v>
      </c>
      <c r="B1188" s="67" t="s">
        <v>28721</v>
      </c>
      <c r="C1188" s="68" t="s">
        <v>28722</v>
      </c>
      <c r="D1188" s="67" t="s">
        <v>124</v>
      </c>
      <c r="E1188" s="67" t="s">
        <v>818</v>
      </c>
      <c r="F1188" s="77">
        <v>1639.56</v>
      </c>
      <c r="G1188" s="254">
        <f t="shared" si="18"/>
        <v>1639.56</v>
      </c>
      <c r="H1188" s="228"/>
      <c r="I1188" s="318"/>
    </row>
    <row r="1189" spans="1:9" ht="11.85" hidden="1" customHeight="1" outlineLevel="3">
      <c r="A1189" s="214" t="s">
        <v>28723</v>
      </c>
      <c r="B1189" s="67" t="s">
        <v>28724</v>
      </c>
      <c r="C1189" s="68" t="s">
        <v>28725</v>
      </c>
      <c r="D1189" s="67" t="s">
        <v>124</v>
      </c>
      <c r="E1189" s="67" t="s">
        <v>818</v>
      </c>
      <c r="F1189" s="77">
        <v>9837.11</v>
      </c>
      <c r="G1189" s="254">
        <f t="shared" si="18"/>
        <v>9837.11</v>
      </c>
      <c r="H1189" s="228"/>
      <c r="I1189" s="318"/>
    </row>
    <row r="1190" spans="1:9" ht="11.85" hidden="1" customHeight="1" outlineLevel="3">
      <c r="A1190" s="214" t="s">
        <v>15798</v>
      </c>
      <c r="B1190" s="67" t="s">
        <v>3504</v>
      </c>
      <c r="C1190" s="68" t="s">
        <v>28726</v>
      </c>
      <c r="D1190" s="67" t="s">
        <v>124</v>
      </c>
      <c r="E1190" s="67" t="s">
        <v>818</v>
      </c>
      <c r="F1190" s="77">
        <v>444.95</v>
      </c>
      <c r="G1190" s="254">
        <f t="shared" si="18"/>
        <v>444.95</v>
      </c>
      <c r="H1190" s="228"/>
      <c r="I1190" s="318"/>
    </row>
    <row r="1191" spans="1:9" ht="11.85" hidden="1" customHeight="1" outlineLevel="3">
      <c r="A1191" s="214" t="s">
        <v>28727</v>
      </c>
      <c r="B1191" s="67" t="s">
        <v>28728</v>
      </c>
      <c r="C1191" s="68" t="s">
        <v>28729</v>
      </c>
      <c r="D1191" s="67" t="s">
        <v>124</v>
      </c>
      <c r="E1191" s="67" t="s">
        <v>818</v>
      </c>
      <c r="F1191" s="77">
        <v>644.1</v>
      </c>
      <c r="G1191" s="254">
        <f t="shared" si="18"/>
        <v>644.1</v>
      </c>
      <c r="H1191" s="228"/>
      <c r="I1191" s="318"/>
    </row>
    <row r="1192" spans="1:9" ht="11.85" hidden="1" customHeight="1" outlineLevel="3">
      <c r="A1192" s="214" t="s">
        <v>28730</v>
      </c>
      <c r="B1192" s="67" t="s">
        <v>28731</v>
      </c>
      <c r="C1192" s="68" t="s">
        <v>28732</v>
      </c>
      <c r="D1192" s="67" t="s">
        <v>124</v>
      </c>
      <c r="E1192" s="67" t="s">
        <v>818</v>
      </c>
      <c r="F1192" s="77">
        <v>3630.35</v>
      </c>
      <c r="G1192" s="254">
        <f t="shared" si="18"/>
        <v>3630.35</v>
      </c>
      <c r="H1192" s="228"/>
      <c r="I1192" s="318"/>
    </row>
    <row r="1193" spans="1:9" ht="11.85" hidden="1" customHeight="1" outlineLevel="3">
      <c r="A1193" s="214" t="s">
        <v>28733</v>
      </c>
      <c r="B1193" s="67" t="s">
        <v>28734</v>
      </c>
      <c r="C1193" s="68" t="s">
        <v>28735</v>
      </c>
      <c r="D1193" s="67" t="s">
        <v>124</v>
      </c>
      <c r="E1193" s="67" t="s">
        <v>818</v>
      </c>
      <c r="F1193" s="77">
        <v>582.54</v>
      </c>
      <c r="G1193" s="254">
        <f t="shared" si="18"/>
        <v>582.54</v>
      </c>
      <c r="H1193" s="228"/>
      <c r="I1193" s="318"/>
    </row>
    <row r="1194" spans="1:9" ht="11.85" hidden="1" customHeight="1" outlineLevel="3">
      <c r="A1194" s="214" t="s">
        <v>28736</v>
      </c>
      <c r="B1194" s="67" t="s">
        <v>28737</v>
      </c>
      <c r="C1194" s="68" t="s">
        <v>28738</v>
      </c>
      <c r="D1194" s="67" t="s">
        <v>124</v>
      </c>
      <c r="E1194" s="67" t="s">
        <v>818</v>
      </c>
      <c r="F1194" s="77">
        <v>641.86</v>
      </c>
      <c r="G1194" s="254">
        <f t="shared" si="18"/>
        <v>641.86</v>
      </c>
      <c r="H1194" s="228"/>
      <c r="I1194" s="318"/>
    </row>
    <row r="1195" spans="1:9" ht="11.85" hidden="1" customHeight="1" outlineLevel="3">
      <c r="A1195" s="214" t="s">
        <v>28739</v>
      </c>
      <c r="B1195" s="67" t="s">
        <v>28740</v>
      </c>
      <c r="C1195" s="68" t="s">
        <v>28741</v>
      </c>
      <c r="D1195" s="67" t="s">
        <v>124</v>
      </c>
      <c r="E1195" s="67" t="s">
        <v>818</v>
      </c>
      <c r="F1195" s="77">
        <v>441.32</v>
      </c>
      <c r="G1195" s="254">
        <f t="shared" si="18"/>
        <v>441.32</v>
      </c>
      <c r="H1195" s="228"/>
      <c r="I1195" s="318"/>
    </row>
    <row r="1196" spans="1:9" ht="11.85" hidden="1" customHeight="1" outlineLevel="3">
      <c r="A1196" s="214" t="s">
        <v>28742</v>
      </c>
      <c r="B1196" s="67" t="s">
        <v>28743</v>
      </c>
      <c r="C1196" s="68" t="s">
        <v>28744</v>
      </c>
      <c r="D1196" s="67" t="s">
        <v>124</v>
      </c>
      <c r="E1196" s="67" t="s">
        <v>818</v>
      </c>
      <c r="F1196" s="77">
        <v>825.59</v>
      </c>
      <c r="G1196" s="254">
        <f t="shared" si="18"/>
        <v>825.59</v>
      </c>
      <c r="H1196" s="228"/>
      <c r="I1196" s="318"/>
    </row>
    <row r="1197" spans="1:9" ht="11.85" hidden="1" customHeight="1" outlineLevel="3">
      <c r="A1197" s="214" t="s">
        <v>28745</v>
      </c>
      <c r="B1197" s="67" t="s">
        <v>28746</v>
      </c>
      <c r="C1197" s="68" t="s">
        <v>28747</v>
      </c>
      <c r="D1197" s="67" t="s">
        <v>124</v>
      </c>
      <c r="E1197" s="67" t="s">
        <v>818</v>
      </c>
      <c r="F1197" s="77">
        <v>563.51</v>
      </c>
      <c r="G1197" s="254">
        <f t="shared" si="18"/>
        <v>563.51</v>
      </c>
      <c r="H1197" s="228"/>
      <c r="I1197" s="318"/>
    </row>
    <row r="1198" spans="1:9" s="108" customFormat="1" ht="12.95" hidden="1" customHeight="1" outlineLevel="3">
      <c r="A1198" s="214"/>
      <c r="B1198" s="109"/>
      <c r="C1198" s="215" t="s">
        <v>28748</v>
      </c>
      <c r="D1198" s="109"/>
      <c r="E1198" s="109" t="s">
        <v>300</v>
      </c>
      <c r="F1198" s="110" t="s">
        <v>300</v>
      </c>
      <c r="G1198" s="255" t="str">
        <f t="shared" si="18"/>
        <v/>
      </c>
      <c r="H1198" s="228"/>
      <c r="I1198" s="318"/>
    </row>
    <row r="1199" spans="1:9" ht="11.85" hidden="1" customHeight="1" outlineLevel="3">
      <c r="A1199" s="214" t="s">
        <v>28749</v>
      </c>
      <c r="B1199" s="67" t="s">
        <v>28750</v>
      </c>
      <c r="C1199" s="68" t="s">
        <v>28751</v>
      </c>
      <c r="D1199" s="67" t="s">
        <v>124</v>
      </c>
      <c r="E1199" s="67" t="s">
        <v>818</v>
      </c>
      <c r="F1199" s="77">
        <v>624.1</v>
      </c>
      <c r="G1199" s="254">
        <f t="shared" si="18"/>
        <v>624.1</v>
      </c>
      <c r="H1199" s="228"/>
      <c r="I1199" s="318"/>
    </row>
    <row r="1200" spans="1:9" ht="11.85" hidden="1" customHeight="1" outlineLevel="3">
      <c r="A1200" s="214" t="s">
        <v>28752</v>
      </c>
      <c r="B1200" s="67" t="s">
        <v>28753</v>
      </c>
      <c r="C1200" s="68" t="s">
        <v>28754</v>
      </c>
      <c r="D1200" s="67" t="s">
        <v>124</v>
      </c>
      <c r="E1200" s="67" t="s">
        <v>818</v>
      </c>
      <c r="F1200" s="77">
        <v>819.78</v>
      </c>
      <c r="G1200" s="254">
        <f t="shared" si="18"/>
        <v>819.78</v>
      </c>
      <c r="H1200" s="228"/>
      <c r="I1200" s="318"/>
    </row>
    <row r="1201" spans="1:9" ht="11.85" hidden="1" customHeight="1" outlineLevel="3">
      <c r="A1201" s="214" t="s">
        <v>28755</v>
      </c>
      <c r="B1201" s="67" t="s">
        <v>28756</v>
      </c>
      <c r="C1201" s="68" t="s">
        <v>28754</v>
      </c>
      <c r="D1201" s="67" t="s">
        <v>124</v>
      </c>
      <c r="E1201" s="67" t="s">
        <v>818</v>
      </c>
      <c r="F1201" s="77">
        <v>375.07</v>
      </c>
      <c r="G1201" s="254">
        <f t="shared" si="18"/>
        <v>375.07</v>
      </c>
      <c r="H1201" s="228"/>
      <c r="I1201" s="318"/>
    </row>
    <row r="1202" spans="1:9" ht="11.85" hidden="1" customHeight="1" outlineLevel="3">
      <c r="A1202" s="214" t="s">
        <v>28757</v>
      </c>
      <c r="B1202" s="67" t="s">
        <v>28758</v>
      </c>
      <c r="C1202" s="68" t="s">
        <v>28759</v>
      </c>
      <c r="D1202" s="67" t="s">
        <v>124</v>
      </c>
      <c r="E1202" s="67" t="s">
        <v>818</v>
      </c>
      <c r="F1202" s="77">
        <v>752.03</v>
      </c>
      <c r="G1202" s="254">
        <f t="shared" si="18"/>
        <v>752.03</v>
      </c>
      <c r="H1202" s="228"/>
      <c r="I1202" s="318"/>
    </row>
    <row r="1203" spans="1:9" ht="11.85" hidden="1" customHeight="1" outlineLevel="3">
      <c r="A1203" s="214" t="s">
        <v>28760</v>
      </c>
      <c r="B1203" s="67" t="s">
        <v>28761</v>
      </c>
      <c r="C1203" s="68" t="s">
        <v>28762</v>
      </c>
      <c r="D1203" s="67" t="s">
        <v>124</v>
      </c>
      <c r="E1203" s="67" t="s">
        <v>818</v>
      </c>
      <c r="F1203" s="77">
        <v>752.03</v>
      </c>
      <c r="G1203" s="254">
        <f t="shared" si="18"/>
        <v>752.03</v>
      </c>
      <c r="H1203" s="228"/>
      <c r="I1203" s="318"/>
    </row>
    <row r="1204" spans="1:9" ht="11.85" hidden="1" customHeight="1" outlineLevel="3">
      <c r="A1204" s="214" t="s">
        <v>28763</v>
      </c>
      <c r="B1204" s="67" t="s">
        <v>28764</v>
      </c>
      <c r="C1204" s="68" t="s">
        <v>28765</v>
      </c>
      <c r="D1204" s="67" t="s">
        <v>124</v>
      </c>
      <c r="E1204" s="67" t="s">
        <v>818</v>
      </c>
      <c r="F1204" s="77">
        <v>57.97</v>
      </c>
      <c r="G1204" s="254">
        <f t="shared" si="18"/>
        <v>57.97</v>
      </c>
      <c r="H1204" s="228"/>
      <c r="I1204" s="318"/>
    </row>
    <row r="1205" spans="1:9" s="108" customFormat="1" ht="12.95" hidden="1" customHeight="1" outlineLevel="3">
      <c r="A1205" s="214"/>
      <c r="B1205" s="109"/>
      <c r="C1205" s="215" t="s">
        <v>28766</v>
      </c>
      <c r="D1205" s="109"/>
      <c r="E1205" s="109" t="s">
        <v>300</v>
      </c>
      <c r="F1205" s="110" t="s">
        <v>300</v>
      </c>
      <c r="G1205" s="255" t="str">
        <f t="shared" si="18"/>
        <v/>
      </c>
      <c r="H1205" s="228"/>
      <c r="I1205" s="318"/>
    </row>
    <row r="1206" spans="1:9" ht="11.85" hidden="1" customHeight="1" outlineLevel="3">
      <c r="A1206" s="214" t="s">
        <v>28767</v>
      </c>
      <c r="B1206" s="67" t="s">
        <v>28768</v>
      </c>
      <c r="C1206" s="68" t="s">
        <v>28769</v>
      </c>
      <c r="D1206" s="67" t="s">
        <v>124</v>
      </c>
      <c r="E1206" s="67" t="s">
        <v>818</v>
      </c>
      <c r="F1206" s="77">
        <v>769.46</v>
      </c>
      <c r="G1206" s="254">
        <f t="shared" ref="G1206:G1267" si="19">IFERROR(IF(E1206="грн",ROUND(F1206*(1-$G$2),2),ROUND(F1206*(1-$G$2),2)*$E$2),"")</f>
        <v>769.46</v>
      </c>
      <c r="H1206" s="228"/>
      <c r="I1206" s="318"/>
    </row>
    <row r="1207" spans="1:9" ht="11.85" hidden="1" customHeight="1" outlineLevel="3">
      <c r="A1207" s="214" t="s">
        <v>28770</v>
      </c>
      <c r="B1207" s="67" t="s">
        <v>28771</v>
      </c>
      <c r="C1207" s="68" t="s">
        <v>28772</v>
      </c>
      <c r="D1207" s="67" t="s">
        <v>124</v>
      </c>
      <c r="E1207" s="67" t="s">
        <v>818</v>
      </c>
      <c r="F1207" s="77">
        <v>781.78</v>
      </c>
      <c r="G1207" s="254">
        <f t="shared" si="19"/>
        <v>781.78</v>
      </c>
      <c r="H1207" s="228"/>
      <c r="I1207" s="318"/>
    </row>
    <row r="1208" spans="1:9" ht="11.85" hidden="1" customHeight="1" outlineLevel="3">
      <c r="A1208" s="214" t="s">
        <v>15797</v>
      </c>
      <c r="B1208" s="67" t="s">
        <v>3503</v>
      </c>
      <c r="C1208" s="68" t="s">
        <v>28773</v>
      </c>
      <c r="D1208" s="67" t="s">
        <v>124</v>
      </c>
      <c r="E1208" s="67" t="s">
        <v>818</v>
      </c>
      <c r="F1208" s="77">
        <v>142.69999999999999</v>
      </c>
      <c r="G1208" s="254">
        <f t="shared" si="19"/>
        <v>142.69999999999999</v>
      </c>
      <c r="H1208" s="228"/>
      <c r="I1208" s="318"/>
    </row>
    <row r="1209" spans="1:9" s="108" customFormat="1" ht="12.95" hidden="1" customHeight="1" outlineLevel="3">
      <c r="A1209" s="214"/>
      <c r="B1209" s="109"/>
      <c r="C1209" s="215" t="s">
        <v>28774</v>
      </c>
      <c r="D1209" s="109"/>
      <c r="E1209" s="109" t="s">
        <v>300</v>
      </c>
      <c r="F1209" s="110" t="s">
        <v>300</v>
      </c>
      <c r="G1209" s="255" t="str">
        <f t="shared" si="19"/>
        <v/>
      </c>
      <c r="H1209" s="228"/>
      <c r="I1209" s="318"/>
    </row>
    <row r="1210" spans="1:9" s="108" customFormat="1" ht="12.95" hidden="1" customHeight="1" outlineLevel="3">
      <c r="A1210" s="214"/>
      <c r="B1210" s="109"/>
      <c r="C1210" s="215" t="s">
        <v>2746</v>
      </c>
      <c r="D1210" s="109"/>
      <c r="E1210" s="109" t="s">
        <v>300</v>
      </c>
      <c r="F1210" s="110" t="s">
        <v>300</v>
      </c>
      <c r="G1210" s="255" t="str">
        <f t="shared" si="19"/>
        <v/>
      </c>
      <c r="H1210" s="228"/>
      <c r="I1210" s="318"/>
    </row>
    <row r="1211" spans="1:9" ht="11.85" hidden="1" customHeight="1" outlineLevel="3">
      <c r="A1211" s="214" t="s">
        <v>28775</v>
      </c>
      <c r="B1211" s="67" t="s">
        <v>28776</v>
      </c>
      <c r="C1211" s="68" t="s">
        <v>28777</v>
      </c>
      <c r="D1211" s="67" t="s">
        <v>124</v>
      </c>
      <c r="E1211" s="67" t="s">
        <v>818</v>
      </c>
      <c r="F1211" s="77">
        <v>866.53</v>
      </c>
      <c r="G1211" s="254">
        <f t="shared" si="19"/>
        <v>866.53</v>
      </c>
      <c r="H1211" s="228"/>
      <c r="I1211" s="318"/>
    </row>
    <row r="1212" spans="1:9" ht="11.85" hidden="1" customHeight="1" outlineLevel="3">
      <c r="A1212" s="214" t="s">
        <v>28778</v>
      </c>
      <c r="B1212" s="67" t="s">
        <v>28779</v>
      </c>
      <c r="C1212" s="68" t="s">
        <v>28780</v>
      </c>
      <c r="D1212" s="67" t="s">
        <v>124</v>
      </c>
      <c r="E1212" s="67" t="s">
        <v>818</v>
      </c>
      <c r="F1212" s="77">
        <v>702.56</v>
      </c>
      <c r="G1212" s="254">
        <f t="shared" si="19"/>
        <v>702.56</v>
      </c>
      <c r="H1212" s="228"/>
      <c r="I1212" s="318"/>
    </row>
    <row r="1213" spans="1:9" ht="11.85" hidden="1" customHeight="1" outlineLevel="3">
      <c r="A1213" s="214" t="s">
        <v>28781</v>
      </c>
      <c r="B1213" s="67" t="s">
        <v>28782</v>
      </c>
      <c r="C1213" s="68" t="s">
        <v>28783</v>
      </c>
      <c r="D1213" s="67" t="s">
        <v>124</v>
      </c>
      <c r="E1213" s="67" t="s">
        <v>818</v>
      </c>
      <c r="F1213" s="77">
        <v>990.67</v>
      </c>
      <c r="G1213" s="254">
        <f t="shared" si="19"/>
        <v>990.67</v>
      </c>
      <c r="H1213" s="228"/>
      <c r="I1213" s="318"/>
    </row>
    <row r="1214" spans="1:9" ht="11.85" hidden="1" customHeight="1" outlineLevel="3">
      <c r="A1214" s="214" t="s">
        <v>28784</v>
      </c>
      <c r="B1214" s="67" t="s">
        <v>28785</v>
      </c>
      <c r="C1214" s="68" t="s">
        <v>28786</v>
      </c>
      <c r="D1214" s="67" t="s">
        <v>124</v>
      </c>
      <c r="E1214" s="67" t="s">
        <v>818</v>
      </c>
      <c r="F1214" s="77">
        <v>842.39</v>
      </c>
      <c r="G1214" s="254">
        <f t="shared" si="19"/>
        <v>842.39</v>
      </c>
      <c r="H1214" s="228"/>
      <c r="I1214" s="318"/>
    </row>
    <row r="1215" spans="1:9" ht="11.85" hidden="1" customHeight="1" outlineLevel="3">
      <c r="A1215" s="214" t="s">
        <v>28787</v>
      </c>
      <c r="B1215" s="67" t="s">
        <v>28788</v>
      </c>
      <c r="C1215" s="68" t="s">
        <v>28789</v>
      </c>
      <c r="D1215" s="67" t="s">
        <v>124</v>
      </c>
      <c r="E1215" s="67" t="s">
        <v>818</v>
      </c>
      <c r="F1215" s="77">
        <v>842.39</v>
      </c>
      <c r="G1215" s="254">
        <f t="shared" si="19"/>
        <v>842.39</v>
      </c>
      <c r="H1215" s="228"/>
      <c r="I1215" s="318"/>
    </row>
    <row r="1216" spans="1:9" ht="11.85" hidden="1" customHeight="1" outlineLevel="3">
      <c r="A1216" s="214" t="s">
        <v>28790</v>
      </c>
      <c r="B1216" s="67" t="s">
        <v>28791</v>
      </c>
      <c r="C1216" s="68" t="s">
        <v>28792</v>
      </c>
      <c r="D1216" s="67" t="s">
        <v>124</v>
      </c>
      <c r="E1216" s="67" t="s">
        <v>818</v>
      </c>
      <c r="F1216" s="77">
        <v>812.8</v>
      </c>
      <c r="G1216" s="254">
        <f t="shared" si="19"/>
        <v>812.8</v>
      </c>
      <c r="H1216" s="228"/>
      <c r="I1216" s="318"/>
    </row>
    <row r="1217" spans="1:9" ht="11.85" hidden="1" customHeight="1" outlineLevel="3">
      <c r="A1217" s="214" t="s">
        <v>28793</v>
      </c>
      <c r="B1217" s="67" t="s">
        <v>28794</v>
      </c>
      <c r="C1217" s="68" t="s">
        <v>28795</v>
      </c>
      <c r="D1217" s="67" t="s">
        <v>124</v>
      </c>
      <c r="E1217" s="67" t="s">
        <v>818</v>
      </c>
      <c r="F1217" s="77">
        <v>990.67</v>
      </c>
      <c r="G1217" s="254">
        <f t="shared" si="19"/>
        <v>990.67</v>
      </c>
      <c r="H1217" s="228"/>
      <c r="I1217" s="318"/>
    </row>
    <row r="1218" spans="1:9" ht="11.85" hidden="1" customHeight="1" outlineLevel="3">
      <c r="A1218" s="214" t="s">
        <v>28796</v>
      </c>
      <c r="B1218" s="67" t="s">
        <v>28797</v>
      </c>
      <c r="C1218" s="68" t="s">
        <v>28798</v>
      </c>
      <c r="D1218" s="67" t="s">
        <v>124</v>
      </c>
      <c r="E1218" s="67" t="s">
        <v>818</v>
      </c>
      <c r="F1218" s="77">
        <v>702.56</v>
      </c>
      <c r="G1218" s="254">
        <f t="shared" si="19"/>
        <v>702.56</v>
      </c>
      <c r="H1218" s="228"/>
      <c r="I1218" s="318"/>
    </row>
    <row r="1219" spans="1:9" ht="11.85" hidden="1" customHeight="1" outlineLevel="3">
      <c r="A1219" s="214" t="s">
        <v>28799</v>
      </c>
      <c r="B1219" s="67" t="s">
        <v>28800</v>
      </c>
      <c r="C1219" s="68" t="s">
        <v>28801</v>
      </c>
      <c r="D1219" s="67" t="s">
        <v>124</v>
      </c>
      <c r="E1219" s="67" t="s">
        <v>818</v>
      </c>
      <c r="F1219" s="77">
        <v>811.91</v>
      </c>
      <c r="G1219" s="254">
        <f t="shared" si="19"/>
        <v>811.91</v>
      </c>
      <c r="H1219" s="228"/>
      <c r="I1219" s="318"/>
    </row>
    <row r="1220" spans="1:9" ht="11.85" hidden="1" customHeight="1" outlineLevel="3">
      <c r="A1220" s="214" t="s">
        <v>28802</v>
      </c>
      <c r="B1220" s="67" t="s">
        <v>28803</v>
      </c>
      <c r="C1220" s="68" t="s">
        <v>28804</v>
      </c>
      <c r="D1220" s="67" t="s">
        <v>124</v>
      </c>
      <c r="E1220" s="67" t="s">
        <v>818</v>
      </c>
      <c r="F1220" s="77">
        <v>695.94</v>
      </c>
      <c r="G1220" s="254">
        <f t="shared" si="19"/>
        <v>695.94</v>
      </c>
      <c r="H1220" s="228"/>
      <c r="I1220" s="318"/>
    </row>
    <row r="1221" spans="1:9" ht="11.85" hidden="1" customHeight="1" outlineLevel="3">
      <c r="A1221" s="214" t="s">
        <v>28805</v>
      </c>
      <c r="B1221" s="67" t="s">
        <v>28806</v>
      </c>
      <c r="C1221" s="68" t="s">
        <v>28807</v>
      </c>
      <c r="D1221" s="67" t="s">
        <v>124</v>
      </c>
      <c r="E1221" s="67" t="s">
        <v>818</v>
      </c>
      <c r="F1221" s="77">
        <v>695.94</v>
      </c>
      <c r="G1221" s="254">
        <f t="shared" si="19"/>
        <v>695.94</v>
      </c>
      <c r="H1221" s="228"/>
      <c r="I1221" s="318"/>
    </row>
    <row r="1222" spans="1:9" ht="11.85" hidden="1" customHeight="1" outlineLevel="3">
      <c r="A1222" s="214" t="s">
        <v>28808</v>
      </c>
      <c r="B1222" s="67" t="s">
        <v>28809</v>
      </c>
      <c r="C1222" s="68" t="s">
        <v>28810</v>
      </c>
      <c r="D1222" s="67" t="s">
        <v>124</v>
      </c>
      <c r="E1222" s="67" t="s">
        <v>818</v>
      </c>
      <c r="F1222" s="77">
        <v>464.11</v>
      </c>
      <c r="G1222" s="254">
        <f t="shared" si="19"/>
        <v>464.11</v>
      </c>
      <c r="H1222" s="228"/>
      <c r="I1222" s="318"/>
    </row>
    <row r="1223" spans="1:9" ht="11.85" hidden="1" customHeight="1" outlineLevel="3">
      <c r="A1223" s="214" t="s">
        <v>28811</v>
      </c>
      <c r="B1223" s="67" t="s">
        <v>28812</v>
      </c>
      <c r="C1223" s="68" t="s">
        <v>28813</v>
      </c>
      <c r="D1223" s="67" t="s">
        <v>124</v>
      </c>
      <c r="E1223" s="67" t="s">
        <v>818</v>
      </c>
      <c r="F1223" s="77">
        <v>695.94</v>
      </c>
      <c r="G1223" s="254">
        <f t="shared" si="19"/>
        <v>695.94</v>
      </c>
      <c r="H1223" s="228"/>
      <c r="I1223" s="318"/>
    </row>
    <row r="1224" spans="1:9" s="108" customFormat="1" ht="12.95" hidden="1" customHeight="1" outlineLevel="3">
      <c r="A1224" s="214"/>
      <c r="B1224" s="109"/>
      <c r="C1224" s="215" t="s">
        <v>28748</v>
      </c>
      <c r="D1224" s="109"/>
      <c r="E1224" s="109" t="s">
        <v>300</v>
      </c>
      <c r="F1224" s="110" t="s">
        <v>300</v>
      </c>
      <c r="G1224" s="255" t="str">
        <f t="shared" si="19"/>
        <v/>
      </c>
      <c r="H1224" s="228"/>
      <c r="I1224" s="318"/>
    </row>
    <row r="1225" spans="1:9" ht="11.85" hidden="1" customHeight="1" outlineLevel="3">
      <c r="A1225" s="214" t="s">
        <v>28814</v>
      </c>
      <c r="B1225" s="67" t="s">
        <v>28815</v>
      </c>
      <c r="C1225" s="68" t="s">
        <v>28816</v>
      </c>
      <c r="D1225" s="67" t="s">
        <v>124</v>
      </c>
      <c r="E1225" s="67" t="s">
        <v>818</v>
      </c>
      <c r="F1225" s="77">
        <v>3175.99</v>
      </c>
      <c r="G1225" s="254">
        <f t="shared" si="19"/>
        <v>3175.99</v>
      </c>
      <c r="H1225" s="228"/>
      <c r="I1225" s="318"/>
    </row>
    <row r="1226" spans="1:9" ht="11.85" hidden="1" customHeight="1" outlineLevel="3">
      <c r="A1226" s="214" t="s">
        <v>28817</v>
      </c>
      <c r="B1226" s="67" t="s">
        <v>28818</v>
      </c>
      <c r="C1226" s="68" t="s">
        <v>28819</v>
      </c>
      <c r="D1226" s="67" t="s">
        <v>124</v>
      </c>
      <c r="E1226" s="67" t="s">
        <v>818</v>
      </c>
      <c r="F1226" s="77">
        <v>0</v>
      </c>
      <c r="G1226" s="254">
        <f t="shared" si="19"/>
        <v>0</v>
      </c>
      <c r="H1226" s="228"/>
      <c r="I1226" s="318"/>
    </row>
    <row r="1227" spans="1:9" ht="11.85" hidden="1" customHeight="1" outlineLevel="3">
      <c r="A1227" s="214" t="s">
        <v>28821</v>
      </c>
      <c r="B1227" s="67" t="s">
        <v>28822</v>
      </c>
      <c r="C1227" s="68" t="s">
        <v>28820</v>
      </c>
      <c r="D1227" s="67" t="s">
        <v>124</v>
      </c>
      <c r="E1227" s="67" t="s">
        <v>818</v>
      </c>
      <c r="F1227" s="77">
        <v>1170.98</v>
      </c>
      <c r="G1227" s="254">
        <f t="shared" si="19"/>
        <v>1170.98</v>
      </c>
      <c r="H1227" s="228"/>
      <c r="I1227" s="318"/>
    </row>
    <row r="1228" spans="1:9" ht="11.85" hidden="1" customHeight="1" outlineLevel="3">
      <c r="A1228" s="214" t="s">
        <v>28823</v>
      </c>
      <c r="B1228" s="67" t="s">
        <v>28824</v>
      </c>
      <c r="C1228" s="68" t="s">
        <v>28825</v>
      </c>
      <c r="D1228" s="67" t="s">
        <v>124</v>
      </c>
      <c r="E1228" s="67" t="s">
        <v>818</v>
      </c>
      <c r="F1228" s="77">
        <v>836.08</v>
      </c>
      <c r="G1228" s="254">
        <f t="shared" si="19"/>
        <v>836.08</v>
      </c>
      <c r="H1228" s="228"/>
      <c r="I1228" s="318"/>
    </row>
    <row r="1229" spans="1:9" ht="11.85" hidden="1" customHeight="1" outlineLevel="3">
      <c r="A1229" s="214" t="s">
        <v>28826</v>
      </c>
      <c r="B1229" s="67" t="s">
        <v>28827</v>
      </c>
      <c r="C1229" s="68" t="s">
        <v>28828</v>
      </c>
      <c r="D1229" s="67" t="s">
        <v>124</v>
      </c>
      <c r="E1229" s="67" t="s">
        <v>818</v>
      </c>
      <c r="F1229" s="77">
        <v>997.63</v>
      </c>
      <c r="G1229" s="254">
        <f t="shared" si="19"/>
        <v>997.63</v>
      </c>
      <c r="H1229" s="228"/>
      <c r="I1229" s="318"/>
    </row>
    <row r="1230" spans="1:9" ht="11.85" hidden="1" customHeight="1" outlineLevel="3">
      <c r="A1230" s="214" t="s">
        <v>28829</v>
      </c>
      <c r="B1230" s="67" t="s">
        <v>28830</v>
      </c>
      <c r="C1230" s="68" t="s">
        <v>28831</v>
      </c>
      <c r="D1230" s="67" t="s">
        <v>124</v>
      </c>
      <c r="E1230" s="67" t="s">
        <v>818</v>
      </c>
      <c r="F1230" s="77">
        <v>243.5</v>
      </c>
      <c r="G1230" s="254">
        <f t="shared" si="19"/>
        <v>243.5</v>
      </c>
      <c r="H1230" s="228"/>
      <c r="I1230" s="318"/>
    </row>
    <row r="1231" spans="1:9" s="108" customFormat="1" ht="12.95" hidden="1" customHeight="1" outlineLevel="3">
      <c r="A1231" s="214"/>
      <c r="B1231" s="109"/>
      <c r="C1231" s="215" t="s">
        <v>28766</v>
      </c>
      <c r="D1231" s="109"/>
      <c r="E1231" s="109" t="s">
        <v>300</v>
      </c>
      <c r="F1231" s="110" t="s">
        <v>300</v>
      </c>
      <c r="G1231" s="255" t="str">
        <f t="shared" si="19"/>
        <v/>
      </c>
      <c r="H1231" s="228"/>
      <c r="I1231" s="318"/>
    </row>
    <row r="1232" spans="1:9" ht="11.85" hidden="1" customHeight="1" outlineLevel="3">
      <c r="A1232" s="214" t="s">
        <v>28832</v>
      </c>
      <c r="B1232" s="67" t="s">
        <v>28833</v>
      </c>
      <c r="C1232" s="68" t="s">
        <v>28834</v>
      </c>
      <c r="D1232" s="67" t="s">
        <v>124</v>
      </c>
      <c r="E1232" s="67" t="s">
        <v>818</v>
      </c>
      <c r="F1232" s="77">
        <v>936.89</v>
      </c>
      <c r="G1232" s="254">
        <f t="shared" si="19"/>
        <v>936.89</v>
      </c>
      <c r="H1232" s="228"/>
      <c r="I1232" s="318"/>
    </row>
    <row r="1233" spans="1:9" ht="11.85" hidden="1" customHeight="1" outlineLevel="3">
      <c r="A1233" s="214" t="s">
        <v>28835</v>
      </c>
      <c r="B1233" s="67" t="s">
        <v>28836</v>
      </c>
      <c r="C1233" s="68" t="s">
        <v>28837</v>
      </c>
      <c r="D1233" s="67" t="s">
        <v>124</v>
      </c>
      <c r="E1233" s="67" t="s">
        <v>818</v>
      </c>
      <c r="F1233" s="77">
        <v>536.21</v>
      </c>
      <c r="G1233" s="254">
        <f t="shared" si="19"/>
        <v>536.21</v>
      </c>
      <c r="H1233" s="228"/>
      <c r="I1233" s="318"/>
    </row>
    <row r="1234" spans="1:9" s="108" customFormat="1" ht="12.95" hidden="1" customHeight="1" outlineLevel="3">
      <c r="A1234" s="214"/>
      <c r="B1234" s="109"/>
      <c r="C1234" s="215" t="s">
        <v>28838</v>
      </c>
      <c r="D1234" s="109"/>
      <c r="E1234" s="109" t="s">
        <v>300</v>
      </c>
      <c r="F1234" s="110" t="s">
        <v>300</v>
      </c>
      <c r="G1234" s="255" t="str">
        <f t="shared" si="19"/>
        <v/>
      </c>
      <c r="H1234" s="228"/>
      <c r="I1234" s="318"/>
    </row>
    <row r="1235" spans="1:9" s="108" customFormat="1" ht="12.95" hidden="1" customHeight="1" outlineLevel="3">
      <c r="A1235" s="214"/>
      <c r="B1235" s="109"/>
      <c r="C1235" s="215" t="s">
        <v>28102</v>
      </c>
      <c r="D1235" s="109"/>
      <c r="E1235" s="109" t="s">
        <v>300</v>
      </c>
      <c r="F1235" s="110" t="s">
        <v>300</v>
      </c>
      <c r="G1235" s="255" t="str">
        <f t="shared" si="19"/>
        <v/>
      </c>
      <c r="H1235" s="228"/>
      <c r="I1235" s="318"/>
    </row>
    <row r="1236" spans="1:9" ht="11.85" hidden="1" customHeight="1" outlineLevel="3">
      <c r="A1236" s="214" t="s">
        <v>15804</v>
      </c>
      <c r="B1236" s="67" t="s">
        <v>3510</v>
      </c>
      <c r="C1236" s="68" t="s">
        <v>28839</v>
      </c>
      <c r="D1236" s="67" t="s">
        <v>124</v>
      </c>
      <c r="E1236" s="67" t="s">
        <v>818</v>
      </c>
      <c r="F1236" s="77">
        <v>781.78</v>
      </c>
      <c r="G1236" s="254">
        <f t="shared" si="19"/>
        <v>781.78</v>
      </c>
      <c r="H1236" s="228"/>
      <c r="I1236" s="318"/>
    </row>
    <row r="1237" spans="1:9" ht="11.85" hidden="1" customHeight="1" outlineLevel="3">
      <c r="A1237" s="214" t="s">
        <v>28840</v>
      </c>
      <c r="B1237" s="67" t="s">
        <v>28841</v>
      </c>
      <c r="C1237" s="68" t="s">
        <v>28842</v>
      </c>
      <c r="D1237" s="67" t="s">
        <v>124</v>
      </c>
      <c r="E1237" s="67" t="s">
        <v>818</v>
      </c>
      <c r="F1237" s="77">
        <v>1901.76</v>
      </c>
      <c r="G1237" s="254">
        <f t="shared" si="19"/>
        <v>1901.76</v>
      </c>
      <c r="H1237" s="228"/>
      <c r="I1237" s="318"/>
    </row>
    <row r="1238" spans="1:9" ht="11.85" hidden="1" customHeight="1" outlineLevel="3">
      <c r="A1238" s="214" t="s">
        <v>28843</v>
      </c>
      <c r="B1238" s="67" t="s">
        <v>28844</v>
      </c>
      <c r="C1238" s="68" t="s">
        <v>28845</v>
      </c>
      <c r="D1238" s="67" t="s">
        <v>124</v>
      </c>
      <c r="E1238" s="67" t="s">
        <v>818</v>
      </c>
      <c r="F1238" s="77">
        <v>1458.05</v>
      </c>
      <c r="G1238" s="254">
        <f t="shared" si="19"/>
        <v>1458.05</v>
      </c>
      <c r="H1238" s="228"/>
      <c r="I1238" s="318"/>
    </row>
    <row r="1239" spans="1:9" ht="11.85" hidden="1" customHeight="1" outlineLevel="3">
      <c r="A1239" s="214" t="s">
        <v>15805</v>
      </c>
      <c r="B1239" s="67" t="s">
        <v>3511</v>
      </c>
      <c r="C1239" s="68" t="s">
        <v>28846</v>
      </c>
      <c r="D1239" s="67" t="s">
        <v>124</v>
      </c>
      <c r="E1239" s="67" t="s">
        <v>818</v>
      </c>
      <c r="F1239" s="77">
        <v>143.24</v>
      </c>
      <c r="G1239" s="254">
        <f t="shared" si="19"/>
        <v>143.24</v>
      </c>
      <c r="H1239" s="228"/>
      <c r="I1239" s="318"/>
    </row>
    <row r="1240" spans="1:9" ht="11.85" hidden="1" customHeight="1" outlineLevel="3">
      <c r="A1240" s="214" t="s">
        <v>28847</v>
      </c>
      <c r="B1240" s="67" t="s">
        <v>28848</v>
      </c>
      <c r="C1240" s="68" t="s">
        <v>28849</v>
      </c>
      <c r="D1240" s="67" t="s">
        <v>124</v>
      </c>
      <c r="E1240" s="67" t="s">
        <v>818</v>
      </c>
      <c r="F1240" s="77">
        <v>585.52</v>
      </c>
      <c r="G1240" s="254">
        <f t="shared" si="19"/>
        <v>585.52</v>
      </c>
      <c r="H1240" s="228"/>
      <c r="I1240" s="318"/>
    </row>
    <row r="1241" spans="1:9" ht="11.85" hidden="1" customHeight="1" outlineLevel="3">
      <c r="A1241" s="214" t="s">
        <v>28850</v>
      </c>
      <c r="B1241" s="67" t="s">
        <v>28851</v>
      </c>
      <c r="C1241" s="68" t="s">
        <v>28852</v>
      </c>
      <c r="D1241" s="67" t="s">
        <v>124</v>
      </c>
      <c r="E1241" s="67" t="s">
        <v>818</v>
      </c>
      <c r="F1241" s="77">
        <v>1170.98</v>
      </c>
      <c r="G1241" s="254">
        <f t="shared" si="19"/>
        <v>1170.98</v>
      </c>
      <c r="H1241" s="228"/>
      <c r="I1241" s="318"/>
    </row>
    <row r="1242" spans="1:9" ht="11.85" hidden="1" customHeight="1" outlineLevel="3">
      <c r="A1242" s="214" t="s">
        <v>28853</v>
      </c>
      <c r="B1242" s="67" t="s">
        <v>28854</v>
      </c>
      <c r="C1242" s="68" t="s">
        <v>28855</v>
      </c>
      <c r="D1242" s="67" t="s">
        <v>124</v>
      </c>
      <c r="E1242" s="67" t="s">
        <v>818</v>
      </c>
      <c r="F1242" s="77">
        <v>451.85</v>
      </c>
      <c r="G1242" s="254">
        <f t="shared" si="19"/>
        <v>451.85</v>
      </c>
      <c r="H1242" s="228"/>
      <c r="I1242" s="318"/>
    </row>
    <row r="1243" spans="1:9" ht="11.85" hidden="1" customHeight="1" outlineLevel="3">
      <c r="A1243" s="214" t="s">
        <v>28856</v>
      </c>
      <c r="B1243" s="67" t="s">
        <v>28857</v>
      </c>
      <c r="C1243" s="68" t="s">
        <v>28858</v>
      </c>
      <c r="D1243" s="67" t="s">
        <v>124</v>
      </c>
      <c r="E1243" s="67" t="s">
        <v>818</v>
      </c>
      <c r="F1243" s="77">
        <v>249.65</v>
      </c>
      <c r="G1243" s="254">
        <f t="shared" si="19"/>
        <v>249.65</v>
      </c>
      <c r="H1243" s="228"/>
      <c r="I1243" s="318"/>
    </row>
    <row r="1244" spans="1:9" ht="11.85" hidden="1" customHeight="1" outlineLevel="3">
      <c r="A1244" s="214" t="s">
        <v>28859</v>
      </c>
      <c r="B1244" s="67" t="s">
        <v>28860</v>
      </c>
      <c r="C1244" s="68" t="s">
        <v>28861</v>
      </c>
      <c r="D1244" s="67" t="s">
        <v>124</v>
      </c>
      <c r="E1244" s="67" t="s">
        <v>818</v>
      </c>
      <c r="F1244" s="77">
        <v>936.89</v>
      </c>
      <c r="G1244" s="254">
        <f t="shared" si="19"/>
        <v>936.89</v>
      </c>
      <c r="H1244" s="228"/>
      <c r="I1244" s="318"/>
    </row>
    <row r="1245" spans="1:9" ht="11.85" hidden="1" customHeight="1" outlineLevel="3">
      <c r="A1245" s="214" t="s">
        <v>28862</v>
      </c>
      <c r="B1245" s="67" t="s">
        <v>28863</v>
      </c>
      <c r="C1245" s="68" t="s">
        <v>28864</v>
      </c>
      <c r="D1245" s="67" t="s">
        <v>124</v>
      </c>
      <c r="E1245" s="67" t="s">
        <v>818</v>
      </c>
      <c r="F1245" s="77">
        <v>297.42</v>
      </c>
      <c r="G1245" s="254">
        <f t="shared" si="19"/>
        <v>297.42</v>
      </c>
      <c r="H1245" s="228"/>
      <c r="I1245" s="318"/>
    </row>
    <row r="1246" spans="1:9" ht="11.85" hidden="1" customHeight="1" outlineLevel="3">
      <c r="A1246" s="214" t="s">
        <v>15802</v>
      </c>
      <c r="B1246" s="67" t="s">
        <v>3508</v>
      </c>
      <c r="C1246" s="68" t="s">
        <v>28865</v>
      </c>
      <c r="D1246" s="67" t="s">
        <v>124</v>
      </c>
      <c r="E1246" s="67" t="s">
        <v>818</v>
      </c>
      <c r="F1246" s="77">
        <v>47.68</v>
      </c>
      <c r="G1246" s="254">
        <f t="shared" si="19"/>
        <v>47.68</v>
      </c>
      <c r="H1246" s="228"/>
      <c r="I1246" s="318"/>
    </row>
    <row r="1247" spans="1:9" ht="11.85" hidden="1" customHeight="1" outlineLevel="3">
      <c r="A1247" s="214" t="s">
        <v>28866</v>
      </c>
      <c r="B1247" s="67" t="s">
        <v>28867</v>
      </c>
      <c r="C1247" s="68" t="s">
        <v>28868</v>
      </c>
      <c r="D1247" s="67" t="s">
        <v>124</v>
      </c>
      <c r="E1247" s="67" t="s">
        <v>818</v>
      </c>
      <c r="F1247" s="77">
        <v>1241.47</v>
      </c>
      <c r="G1247" s="254">
        <f t="shared" si="19"/>
        <v>1241.47</v>
      </c>
      <c r="H1247" s="228"/>
      <c r="I1247" s="318"/>
    </row>
    <row r="1248" spans="1:9" ht="11.85" hidden="1" customHeight="1" outlineLevel="3">
      <c r="A1248" s="214" t="s">
        <v>28869</v>
      </c>
      <c r="B1248" s="67" t="s">
        <v>28870</v>
      </c>
      <c r="C1248" s="68" t="s">
        <v>28871</v>
      </c>
      <c r="D1248" s="67" t="s">
        <v>124</v>
      </c>
      <c r="E1248" s="67" t="s">
        <v>818</v>
      </c>
      <c r="F1248" s="77">
        <v>491.81</v>
      </c>
      <c r="G1248" s="254">
        <f t="shared" si="19"/>
        <v>491.81</v>
      </c>
      <c r="H1248" s="228"/>
      <c r="I1248" s="318"/>
    </row>
    <row r="1249" spans="1:9" ht="11.85" hidden="1" customHeight="1" outlineLevel="3">
      <c r="A1249" s="214" t="s">
        <v>15803</v>
      </c>
      <c r="B1249" s="67" t="s">
        <v>3509</v>
      </c>
      <c r="C1249" s="68" t="s">
        <v>28872</v>
      </c>
      <c r="D1249" s="67" t="s">
        <v>124</v>
      </c>
      <c r="E1249" s="67" t="s">
        <v>818</v>
      </c>
      <c r="F1249" s="77">
        <v>410.32</v>
      </c>
      <c r="G1249" s="254">
        <f t="shared" si="19"/>
        <v>410.32</v>
      </c>
      <c r="H1249" s="228"/>
      <c r="I1249" s="318"/>
    </row>
    <row r="1250" spans="1:9" ht="11.85" hidden="1" customHeight="1" outlineLevel="3">
      <c r="A1250" s="214" t="s">
        <v>28873</v>
      </c>
      <c r="B1250" s="67" t="s">
        <v>28874</v>
      </c>
      <c r="C1250" s="68" t="s">
        <v>28875</v>
      </c>
      <c r="D1250" s="67" t="s">
        <v>124</v>
      </c>
      <c r="E1250" s="67" t="s">
        <v>818</v>
      </c>
      <c r="F1250" s="77">
        <v>0</v>
      </c>
      <c r="G1250" s="254">
        <f t="shared" si="19"/>
        <v>0</v>
      </c>
      <c r="H1250" s="228"/>
      <c r="I1250" s="318"/>
    </row>
    <row r="1251" spans="1:9" ht="11.85" hidden="1" customHeight="1" outlineLevel="3">
      <c r="A1251" s="214" t="s">
        <v>15806</v>
      </c>
      <c r="B1251" s="67" t="s">
        <v>3512</v>
      </c>
      <c r="C1251" s="68" t="s">
        <v>28876</v>
      </c>
      <c r="D1251" s="67" t="s">
        <v>124</v>
      </c>
      <c r="E1251" s="67" t="s">
        <v>818</v>
      </c>
      <c r="F1251" s="77">
        <v>598</v>
      </c>
      <c r="G1251" s="254">
        <f t="shared" si="19"/>
        <v>598</v>
      </c>
      <c r="H1251" s="228"/>
      <c r="I1251" s="318"/>
    </row>
    <row r="1252" spans="1:9" ht="11.85" hidden="1" customHeight="1" outlineLevel="3">
      <c r="A1252" s="214" t="s">
        <v>16528</v>
      </c>
      <c r="B1252" s="67" t="s">
        <v>3522</v>
      </c>
      <c r="C1252" s="68" t="s">
        <v>28877</v>
      </c>
      <c r="D1252" s="67" t="s">
        <v>124</v>
      </c>
      <c r="E1252" s="67" t="s">
        <v>818</v>
      </c>
      <c r="F1252" s="77">
        <v>515.32000000000005</v>
      </c>
      <c r="G1252" s="254">
        <f t="shared" si="19"/>
        <v>515.32000000000005</v>
      </c>
      <c r="H1252" s="228"/>
      <c r="I1252" s="318"/>
    </row>
    <row r="1253" spans="1:9" ht="11.85" hidden="1" customHeight="1" outlineLevel="3">
      <c r="A1253" s="214" t="s">
        <v>28878</v>
      </c>
      <c r="B1253" s="67" t="s">
        <v>28879</v>
      </c>
      <c r="C1253" s="68" t="s">
        <v>28880</v>
      </c>
      <c r="D1253" s="67" t="s">
        <v>124</v>
      </c>
      <c r="E1253" s="67" t="s">
        <v>818</v>
      </c>
      <c r="F1253" s="77">
        <v>769.46</v>
      </c>
      <c r="G1253" s="254">
        <f t="shared" si="19"/>
        <v>769.46</v>
      </c>
      <c r="H1253" s="228"/>
      <c r="I1253" s="318"/>
    </row>
    <row r="1254" spans="1:9" ht="11.85" hidden="1" customHeight="1" outlineLevel="3">
      <c r="A1254" s="214" t="s">
        <v>28881</v>
      </c>
      <c r="B1254" s="67" t="s">
        <v>28882</v>
      </c>
      <c r="C1254" s="68" t="s">
        <v>28883</v>
      </c>
      <c r="D1254" s="67" t="s">
        <v>124</v>
      </c>
      <c r="E1254" s="67" t="s">
        <v>818</v>
      </c>
      <c r="F1254" s="77">
        <v>2576.39</v>
      </c>
      <c r="G1254" s="254">
        <f t="shared" si="19"/>
        <v>2576.39</v>
      </c>
      <c r="H1254" s="228"/>
      <c r="I1254" s="318"/>
    </row>
    <row r="1255" spans="1:9" ht="11.85" hidden="1" customHeight="1" outlineLevel="3">
      <c r="A1255" s="214" t="s">
        <v>28884</v>
      </c>
      <c r="B1255" s="67" t="s">
        <v>28885</v>
      </c>
      <c r="C1255" s="68" t="s">
        <v>28886</v>
      </c>
      <c r="D1255" s="67" t="s">
        <v>124</v>
      </c>
      <c r="E1255" s="67" t="s">
        <v>818</v>
      </c>
      <c r="F1255" s="77">
        <v>564.12</v>
      </c>
      <c r="G1255" s="254">
        <f t="shared" si="19"/>
        <v>564.12</v>
      </c>
      <c r="H1255" s="228"/>
      <c r="I1255" s="318"/>
    </row>
    <row r="1256" spans="1:9" ht="11.85" hidden="1" customHeight="1" outlineLevel="3">
      <c r="A1256" s="214" t="s">
        <v>28887</v>
      </c>
      <c r="B1256" s="67" t="s">
        <v>28888</v>
      </c>
      <c r="C1256" s="68" t="s">
        <v>28889</v>
      </c>
      <c r="D1256" s="67" t="s">
        <v>124</v>
      </c>
      <c r="E1256" s="67" t="s">
        <v>818</v>
      </c>
      <c r="F1256" s="77">
        <v>0</v>
      </c>
      <c r="G1256" s="254">
        <f t="shared" si="19"/>
        <v>0</v>
      </c>
      <c r="H1256" s="228"/>
      <c r="I1256" s="318"/>
    </row>
    <row r="1257" spans="1:9" s="108" customFormat="1" ht="12.95" hidden="1" customHeight="1" outlineLevel="3">
      <c r="A1257" s="214"/>
      <c r="B1257" s="109"/>
      <c r="C1257" s="215" t="s">
        <v>2746</v>
      </c>
      <c r="D1257" s="109"/>
      <c r="E1257" s="109" t="s">
        <v>300</v>
      </c>
      <c r="F1257" s="110" t="s">
        <v>300</v>
      </c>
      <c r="G1257" s="255" t="str">
        <f t="shared" si="19"/>
        <v/>
      </c>
      <c r="H1257" s="228"/>
      <c r="I1257" s="318"/>
    </row>
    <row r="1258" spans="1:9" ht="11.85" hidden="1" customHeight="1" outlineLevel="3">
      <c r="A1258" s="214" t="s">
        <v>16526</v>
      </c>
      <c r="B1258" s="67" t="s">
        <v>3520</v>
      </c>
      <c r="C1258" s="68" t="s">
        <v>28890</v>
      </c>
      <c r="D1258" s="67" t="s">
        <v>124</v>
      </c>
      <c r="E1258" s="67" t="s">
        <v>818</v>
      </c>
      <c r="F1258" s="77">
        <v>332.54</v>
      </c>
      <c r="G1258" s="254">
        <f t="shared" si="19"/>
        <v>332.54</v>
      </c>
      <c r="H1258" s="228"/>
      <c r="I1258" s="318"/>
    </row>
    <row r="1259" spans="1:9" ht="11.85" hidden="1" customHeight="1" outlineLevel="3">
      <c r="A1259" s="214" t="s">
        <v>28891</v>
      </c>
      <c r="B1259" s="67" t="s">
        <v>28892</v>
      </c>
      <c r="C1259" s="68" t="s">
        <v>28893</v>
      </c>
      <c r="D1259" s="67" t="s">
        <v>124</v>
      </c>
      <c r="E1259" s="67" t="s">
        <v>818</v>
      </c>
      <c r="F1259" s="77">
        <v>566.75</v>
      </c>
      <c r="G1259" s="254">
        <f t="shared" si="19"/>
        <v>566.75</v>
      </c>
      <c r="H1259" s="228"/>
      <c r="I1259" s="318"/>
    </row>
    <row r="1260" spans="1:9" ht="11.85" hidden="1" customHeight="1" outlineLevel="3">
      <c r="A1260" s="214" t="s">
        <v>28894</v>
      </c>
      <c r="B1260" s="67" t="s">
        <v>28895</v>
      </c>
      <c r="C1260" s="68" t="s">
        <v>28896</v>
      </c>
      <c r="D1260" s="67" t="s">
        <v>124</v>
      </c>
      <c r="E1260" s="67" t="s">
        <v>818</v>
      </c>
      <c r="F1260" s="77">
        <v>1276.54</v>
      </c>
      <c r="G1260" s="254">
        <f t="shared" si="19"/>
        <v>1276.54</v>
      </c>
      <c r="H1260" s="228"/>
      <c r="I1260" s="318"/>
    </row>
    <row r="1261" spans="1:9" ht="11.85" hidden="1" customHeight="1" outlineLevel="3">
      <c r="A1261" s="214" t="s">
        <v>16527</v>
      </c>
      <c r="B1261" s="67" t="s">
        <v>3521</v>
      </c>
      <c r="C1261" s="68" t="s">
        <v>28897</v>
      </c>
      <c r="D1261" s="67" t="s">
        <v>124</v>
      </c>
      <c r="E1261" s="67" t="s">
        <v>818</v>
      </c>
      <c r="F1261" s="77">
        <v>444.95</v>
      </c>
      <c r="G1261" s="254">
        <f t="shared" si="19"/>
        <v>444.95</v>
      </c>
      <c r="H1261" s="228"/>
      <c r="I1261" s="318"/>
    </row>
    <row r="1262" spans="1:9" ht="11.85" hidden="1" customHeight="1" outlineLevel="3">
      <c r="A1262" s="214" t="s">
        <v>28898</v>
      </c>
      <c r="B1262" s="67" t="s">
        <v>28899</v>
      </c>
      <c r="C1262" s="68" t="s">
        <v>28900</v>
      </c>
      <c r="D1262" s="67" t="s">
        <v>124</v>
      </c>
      <c r="E1262" s="67" t="s">
        <v>818</v>
      </c>
      <c r="F1262" s="77">
        <v>1926.94</v>
      </c>
      <c r="G1262" s="254">
        <f t="shared" si="19"/>
        <v>1926.94</v>
      </c>
      <c r="H1262" s="228"/>
      <c r="I1262" s="318"/>
    </row>
    <row r="1263" spans="1:9" ht="11.85" hidden="1" customHeight="1" outlineLevel="3">
      <c r="A1263" s="214" t="s">
        <v>15810</v>
      </c>
      <c r="B1263" s="67" t="s">
        <v>3518</v>
      </c>
      <c r="C1263" s="68" t="s">
        <v>28901</v>
      </c>
      <c r="D1263" s="67" t="s">
        <v>124</v>
      </c>
      <c r="E1263" s="67" t="s">
        <v>818</v>
      </c>
      <c r="F1263" s="77">
        <v>172.16</v>
      </c>
      <c r="G1263" s="254">
        <f t="shared" si="19"/>
        <v>172.16</v>
      </c>
      <c r="H1263" s="228"/>
      <c r="I1263" s="318"/>
    </row>
    <row r="1264" spans="1:9" ht="11.85" hidden="1" customHeight="1" outlineLevel="3">
      <c r="A1264" s="214" t="s">
        <v>16523</v>
      </c>
      <c r="B1264" s="67" t="s">
        <v>3516</v>
      </c>
      <c r="C1264" s="68" t="s">
        <v>28902</v>
      </c>
      <c r="D1264" s="67" t="s">
        <v>124</v>
      </c>
      <c r="E1264" s="67" t="s">
        <v>818</v>
      </c>
      <c r="F1264" s="77">
        <v>351.25</v>
      </c>
      <c r="G1264" s="254">
        <f t="shared" si="19"/>
        <v>351.25</v>
      </c>
      <c r="H1264" s="228"/>
      <c r="I1264" s="318"/>
    </row>
    <row r="1265" spans="1:9" ht="11.85" hidden="1" customHeight="1" outlineLevel="3">
      <c r="A1265" s="214" t="s">
        <v>16524</v>
      </c>
      <c r="B1265" s="67" t="s">
        <v>3517</v>
      </c>
      <c r="C1265" s="68" t="s">
        <v>28903</v>
      </c>
      <c r="D1265" s="67" t="s">
        <v>124</v>
      </c>
      <c r="E1265" s="67" t="s">
        <v>818</v>
      </c>
      <c r="F1265" s="77">
        <v>408.17</v>
      </c>
      <c r="G1265" s="254">
        <f t="shared" si="19"/>
        <v>408.17</v>
      </c>
      <c r="H1265" s="228"/>
      <c r="I1265" s="318"/>
    </row>
    <row r="1266" spans="1:9" ht="11.85" hidden="1" customHeight="1" outlineLevel="3">
      <c r="A1266" s="214" t="s">
        <v>16525</v>
      </c>
      <c r="B1266" s="67" t="s">
        <v>3519</v>
      </c>
      <c r="C1266" s="68" t="s">
        <v>28904</v>
      </c>
      <c r="D1266" s="67" t="s">
        <v>124</v>
      </c>
      <c r="E1266" s="67" t="s">
        <v>818</v>
      </c>
      <c r="F1266" s="77">
        <v>644.1</v>
      </c>
      <c r="G1266" s="254">
        <f t="shared" si="19"/>
        <v>644.1</v>
      </c>
      <c r="H1266" s="228"/>
      <c r="I1266" s="318"/>
    </row>
    <row r="1267" spans="1:9" ht="11.85" hidden="1" customHeight="1" outlineLevel="3">
      <c r="A1267" s="214" t="s">
        <v>15809</v>
      </c>
      <c r="B1267" s="67" t="s">
        <v>3515</v>
      </c>
      <c r="C1267" s="68" t="s">
        <v>28905</v>
      </c>
      <c r="D1267" s="67" t="s">
        <v>124</v>
      </c>
      <c r="E1267" s="67" t="s">
        <v>818</v>
      </c>
      <c r="F1267" s="77">
        <v>351.25</v>
      </c>
      <c r="G1267" s="254">
        <f t="shared" si="19"/>
        <v>351.25</v>
      </c>
      <c r="H1267" s="228"/>
      <c r="I1267" s="318"/>
    </row>
    <row r="1268" spans="1:9" ht="11.85" hidden="1" customHeight="1" outlineLevel="3">
      <c r="A1268" s="214" t="s">
        <v>28906</v>
      </c>
      <c r="B1268" s="67" t="s">
        <v>28907</v>
      </c>
      <c r="C1268" s="68" t="s">
        <v>28908</v>
      </c>
      <c r="D1268" s="67" t="s">
        <v>124</v>
      </c>
      <c r="E1268" s="67" t="s">
        <v>818</v>
      </c>
      <c r="F1268" s="77">
        <v>609.01</v>
      </c>
      <c r="G1268" s="254">
        <f t="shared" ref="G1268:G1320" si="20">IFERROR(IF(E1268="грн",ROUND(F1268*(1-$G$2),2),ROUND(F1268*(1-$G$2),2)*$E$2),"")</f>
        <v>609.01</v>
      </c>
      <c r="H1268" s="228"/>
      <c r="I1268" s="318"/>
    </row>
    <row r="1269" spans="1:9" ht="11.85" hidden="1" customHeight="1" outlineLevel="3">
      <c r="A1269" s="214" t="s">
        <v>28909</v>
      </c>
      <c r="B1269" s="67" t="s">
        <v>28910</v>
      </c>
      <c r="C1269" s="68" t="s">
        <v>28911</v>
      </c>
      <c r="D1269" s="67" t="s">
        <v>124</v>
      </c>
      <c r="E1269" s="67" t="s">
        <v>818</v>
      </c>
      <c r="F1269" s="77">
        <v>609.01</v>
      </c>
      <c r="G1269" s="254">
        <f t="shared" si="20"/>
        <v>609.01</v>
      </c>
      <c r="H1269" s="228"/>
      <c r="I1269" s="318"/>
    </row>
    <row r="1270" spans="1:9" ht="11.85" hidden="1" customHeight="1" outlineLevel="3">
      <c r="A1270" s="214" t="s">
        <v>28912</v>
      </c>
      <c r="B1270" s="67" t="s">
        <v>28913</v>
      </c>
      <c r="C1270" s="68" t="s">
        <v>28914</v>
      </c>
      <c r="D1270" s="67" t="s">
        <v>124</v>
      </c>
      <c r="E1270" s="67" t="s">
        <v>818</v>
      </c>
      <c r="F1270" s="77">
        <v>905.59</v>
      </c>
      <c r="G1270" s="254">
        <f t="shared" si="20"/>
        <v>905.59</v>
      </c>
      <c r="H1270" s="228"/>
      <c r="I1270" s="318"/>
    </row>
    <row r="1271" spans="1:9" s="108" customFormat="1" ht="12.95" hidden="1" customHeight="1" outlineLevel="3">
      <c r="A1271" s="214"/>
      <c r="B1271" s="109"/>
      <c r="C1271" s="215" t="s">
        <v>28748</v>
      </c>
      <c r="D1271" s="109"/>
      <c r="E1271" s="109" t="s">
        <v>300</v>
      </c>
      <c r="F1271" s="110" t="s">
        <v>300</v>
      </c>
      <c r="G1271" s="255" t="str">
        <f t="shared" si="20"/>
        <v/>
      </c>
      <c r="H1271" s="228"/>
      <c r="I1271" s="318"/>
    </row>
    <row r="1272" spans="1:9" ht="11.85" hidden="1" customHeight="1" outlineLevel="3">
      <c r="A1272" s="214" t="s">
        <v>15808</v>
      </c>
      <c r="B1272" s="67" t="s">
        <v>3514</v>
      </c>
      <c r="C1272" s="68" t="s">
        <v>28915</v>
      </c>
      <c r="D1272" s="67" t="s">
        <v>124</v>
      </c>
      <c r="E1272" s="67" t="s">
        <v>818</v>
      </c>
      <c r="F1272" s="77">
        <v>624.1</v>
      </c>
      <c r="G1272" s="254">
        <f t="shared" si="20"/>
        <v>624.1</v>
      </c>
      <c r="H1272" s="228"/>
      <c r="I1272" s="318"/>
    </row>
    <row r="1273" spans="1:9" ht="11.85" hidden="1" customHeight="1" outlineLevel="3">
      <c r="A1273" s="214" t="s">
        <v>15807</v>
      </c>
      <c r="B1273" s="67" t="s">
        <v>3513</v>
      </c>
      <c r="C1273" s="68" t="s">
        <v>28916</v>
      </c>
      <c r="D1273" s="67" t="s">
        <v>124</v>
      </c>
      <c r="E1273" s="67" t="s">
        <v>818</v>
      </c>
      <c r="F1273" s="77">
        <v>375.07</v>
      </c>
      <c r="G1273" s="254">
        <f t="shared" si="20"/>
        <v>375.07</v>
      </c>
      <c r="H1273" s="228"/>
      <c r="I1273" s="318"/>
    </row>
    <row r="1274" spans="1:9" ht="11.85" hidden="1" customHeight="1" outlineLevel="3">
      <c r="A1274" s="214" t="s">
        <v>28917</v>
      </c>
      <c r="B1274" s="67" t="s">
        <v>28918</v>
      </c>
      <c r="C1274" s="68" t="s">
        <v>28919</v>
      </c>
      <c r="D1274" s="67" t="s">
        <v>124</v>
      </c>
      <c r="E1274" s="67" t="s">
        <v>818</v>
      </c>
      <c r="F1274" s="77">
        <v>819.78</v>
      </c>
      <c r="G1274" s="254">
        <f t="shared" si="20"/>
        <v>819.78</v>
      </c>
      <c r="H1274" s="228"/>
      <c r="I1274" s="318"/>
    </row>
    <row r="1275" spans="1:9" ht="11.85" hidden="1" customHeight="1" outlineLevel="3">
      <c r="A1275" s="214" t="s">
        <v>28920</v>
      </c>
      <c r="B1275" s="67" t="s">
        <v>28921</v>
      </c>
      <c r="C1275" s="68" t="s">
        <v>28922</v>
      </c>
      <c r="D1275" s="67" t="s">
        <v>124</v>
      </c>
      <c r="E1275" s="67" t="s">
        <v>818</v>
      </c>
      <c r="F1275" s="77">
        <v>57.97</v>
      </c>
      <c r="G1275" s="254">
        <f t="shared" si="20"/>
        <v>57.97</v>
      </c>
      <c r="H1275" s="228"/>
      <c r="I1275" s="318"/>
    </row>
    <row r="1276" spans="1:9" s="108" customFormat="1" ht="12.95" hidden="1" customHeight="1" outlineLevel="3">
      <c r="A1276" s="214"/>
      <c r="B1276" s="109"/>
      <c r="C1276" s="215" t="s">
        <v>28766</v>
      </c>
      <c r="D1276" s="109"/>
      <c r="E1276" s="109" t="s">
        <v>300</v>
      </c>
      <c r="F1276" s="110" t="s">
        <v>300</v>
      </c>
      <c r="G1276" s="255" t="str">
        <f t="shared" si="20"/>
        <v/>
      </c>
      <c r="H1276" s="228"/>
      <c r="I1276" s="318"/>
    </row>
    <row r="1277" spans="1:9" ht="11.85" hidden="1" customHeight="1" outlineLevel="3">
      <c r="A1277" s="214" t="s">
        <v>28923</v>
      </c>
      <c r="B1277" s="67" t="s">
        <v>28924</v>
      </c>
      <c r="C1277" s="68" t="s">
        <v>28925</v>
      </c>
      <c r="D1277" s="67" t="s">
        <v>124</v>
      </c>
      <c r="E1277" s="67" t="s">
        <v>818</v>
      </c>
      <c r="F1277" s="77">
        <v>781.78</v>
      </c>
      <c r="G1277" s="254">
        <f t="shared" si="20"/>
        <v>781.78</v>
      </c>
      <c r="H1277" s="228"/>
      <c r="I1277" s="318"/>
    </row>
    <row r="1278" spans="1:9" ht="11.85" hidden="1" customHeight="1" outlineLevel="3">
      <c r="A1278" s="214" t="s">
        <v>28926</v>
      </c>
      <c r="B1278" s="67" t="s">
        <v>28927</v>
      </c>
      <c r="C1278" s="68" t="s">
        <v>28928</v>
      </c>
      <c r="D1278" s="67" t="s">
        <v>124</v>
      </c>
      <c r="E1278" s="67" t="s">
        <v>818</v>
      </c>
      <c r="F1278" s="77">
        <v>201.19</v>
      </c>
      <c r="G1278" s="254">
        <f t="shared" si="20"/>
        <v>201.19</v>
      </c>
      <c r="H1278" s="228"/>
      <c r="I1278" s="318"/>
    </row>
    <row r="1279" spans="1:9" ht="11.85" hidden="1" customHeight="1" outlineLevel="3">
      <c r="A1279" s="214" t="s">
        <v>28929</v>
      </c>
      <c r="B1279" s="67" t="s">
        <v>28930</v>
      </c>
      <c r="C1279" s="68" t="s">
        <v>28931</v>
      </c>
      <c r="D1279" s="67" t="s">
        <v>124</v>
      </c>
      <c r="E1279" s="67" t="s">
        <v>818</v>
      </c>
      <c r="F1279" s="77">
        <v>142.69999999999999</v>
      </c>
      <c r="G1279" s="254">
        <f t="shared" si="20"/>
        <v>142.69999999999999</v>
      </c>
      <c r="H1279" s="228"/>
      <c r="I1279" s="318"/>
    </row>
    <row r="1280" spans="1:9" s="108" customFormat="1" ht="12.95" hidden="1" customHeight="1" outlineLevel="3">
      <c r="A1280" s="214"/>
      <c r="B1280" s="109"/>
      <c r="C1280" s="215" t="s">
        <v>3523</v>
      </c>
      <c r="D1280" s="109"/>
      <c r="E1280" s="109" t="s">
        <v>300</v>
      </c>
      <c r="F1280" s="110" t="s">
        <v>300</v>
      </c>
      <c r="G1280" s="255" t="str">
        <f t="shared" si="20"/>
        <v/>
      </c>
      <c r="H1280" s="228"/>
      <c r="I1280" s="318"/>
    </row>
    <row r="1281" spans="1:9" s="108" customFormat="1" ht="12.95" hidden="1" customHeight="1" outlineLevel="3">
      <c r="A1281" s="214"/>
      <c r="B1281" s="109"/>
      <c r="C1281" s="215" t="s">
        <v>28102</v>
      </c>
      <c r="D1281" s="109"/>
      <c r="E1281" s="109" t="s">
        <v>300</v>
      </c>
      <c r="F1281" s="110" t="s">
        <v>300</v>
      </c>
      <c r="G1281" s="255" t="str">
        <f t="shared" si="20"/>
        <v/>
      </c>
      <c r="H1281" s="228"/>
      <c r="I1281" s="318"/>
    </row>
    <row r="1282" spans="1:9" ht="11.85" hidden="1" customHeight="1" outlineLevel="3">
      <c r="A1282" s="214" t="s">
        <v>28932</v>
      </c>
      <c r="B1282" s="67" t="s">
        <v>28933</v>
      </c>
      <c r="C1282" s="68" t="s">
        <v>28934</v>
      </c>
      <c r="D1282" s="67" t="s">
        <v>124</v>
      </c>
      <c r="E1282" s="67" t="s">
        <v>818</v>
      </c>
      <c r="F1282" s="77">
        <v>1734.78</v>
      </c>
      <c r="G1282" s="254">
        <f t="shared" si="20"/>
        <v>1734.78</v>
      </c>
      <c r="H1282" s="228"/>
      <c r="I1282" s="318"/>
    </row>
    <row r="1283" spans="1:9" ht="11.85" hidden="1" customHeight="1" outlineLevel="3">
      <c r="A1283" s="214" t="s">
        <v>15814</v>
      </c>
      <c r="B1283" s="67" t="s">
        <v>3527</v>
      </c>
      <c r="C1283" s="68" t="s">
        <v>28935</v>
      </c>
      <c r="D1283" s="67" t="s">
        <v>124</v>
      </c>
      <c r="E1283" s="67" t="s">
        <v>818</v>
      </c>
      <c r="F1283" s="77">
        <v>1392.17</v>
      </c>
      <c r="G1283" s="254">
        <f t="shared" si="20"/>
        <v>1392.17</v>
      </c>
      <c r="H1283" s="228"/>
      <c r="I1283" s="318"/>
    </row>
    <row r="1284" spans="1:9" ht="11.85" hidden="1" customHeight="1" outlineLevel="3">
      <c r="A1284" s="214" t="s">
        <v>28936</v>
      </c>
      <c r="B1284" s="67" t="s">
        <v>28937</v>
      </c>
      <c r="C1284" s="68" t="s">
        <v>28938</v>
      </c>
      <c r="D1284" s="67" t="s">
        <v>124</v>
      </c>
      <c r="E1284" s="67" t="s">
        <v>818</v>
      </c>
      <c r="F1284" s="77">
        <v>4499.09</v>
      </c>
      <c r="G1284" s="254">
        <f t="shared" si="20"/>
        <v>4499.09</v>
      </c>
      <c r="H1284" s="228"/>
      <c r="I1284" s="318"/>
    </row>
    <row r="1285" spans="1:9" ht="11.85" hidden="1" customHeight="1" outlineLevel="3">
      <c r="A1285" s="214" t="s">
        <v>28939</v>
      </c>
      <c r="B1285" s="67" t="s">
        <v>28940</v>
      </c>
      <c r="C1285" s="68" t="s">
        <v>28941</v>
      </c>
      <c r="D1285" s="67" t="s">
        <v>124</v>
      </c>
      <c r="E1285" s="67" t="s">
        <v>818</v>
      </c>
      <c r="F1285" s="77">
        <v>735.1</v>
      </c>
      <c r="G1285" s="254">
        <f t="shared" si="20"/>
        <v>735.1</v>
      </c>
      <c r="H1285" s="228"/>
      <c r="I1285" s="318"/>
    </row>
    <row r="1286" spans="1:9" ht="11.85" hidden="1" customHeight="1" outlineLevel="3">
      <c r="A1286" s="214" t="s">
        <v>28942</v>
      </c>
      <c r="B1286" s="67" t="s">
        <v>28943</v>
      </c>
      <c r="C1286" s="68" t="s">
        <v>28944</v>
      </c>
      <c r="D1286" s="67" t="s">
        <v>124</v>
      </c>
      <c r="E1286" s="67" t="s">
        <v>818</v>
      </c>
      <c r="F1286" s="77">
        <v>406.1</v>
      </c>
      <c r="G1286" s="254">
        <f t="shared" si="20"/>
        <v>406.1</v>
      </c>
      <c r="H1286" s="228"/>
      <c r="I1286" s="318"/>
    </row>
    <row r="1287" spans="1:9" ht="11.85" hidden="1" customHeight="1" outlineLevel="3">
      <c r="A1287" s="214" t="s">
        <v>15813</v>
      </c>
      <c r="B1287" s="67" t="s">
        <v>3526</v>
      </c>
      <c r="C1287" s="68" t="s">
        <v>28945</v>
      </c>
      <c r="D1287" s="67" t="s">
        <v>124</v>
      </c>
      <c r="E1287" s="67" t="s">
        <v>818</v>
      </c>
      <c r="F1287" s="77">
        <v>695.94</v>
      </c>
      <c r="G1287" s="254">
        <f t="shared" si="20"/>
        <v>695.94</v>
      </c>
      <c r="H1287" s="228"/>
      <c r="I1287" s="318"/>
    </row>
    <row r="1288" spans="1:9" ht="11.85" hidden="1" customHeight="1" outlineLevel="3">
      <c r="A1288" s="214" t="s">
        <v>28946</v>
      </c>
      <c r="B1288" s="67" t="s">
        <v>28947</v>
      </c>
      <c r="C1288" s="68" t="s">
        <v>28948</v>
      </c>
      <c r="D1288" s="67" t="s">
        <v>124</v>
      </c>
      <c r="E1288" s="67" t="s">
        <v>818</v>
      </c>
      <c r="F1288" s="77">
        <v>387.1</v>
      </c>
      <c r="G1288" s="254">
        <f t="shared" si="20"/>
        <v>387.1</v>
      </c>
      <c r="H1288" s="228"/>
      <c r="I1288" s="318"/>
    </row>
    <row r="1289" spans="1:9" ht="11.85" hidden="1" customHeight="1" outlineLevel="3">
      <c r="A1289" s="214" t="s">
        <v>15812</v>
      </c>
      <c r="B1289" s="67" t="s">
        <v>3525</v>
      </c>
      <c r="C1289" s="68" t="s">
        <v>28949</v>
      </c>
      <c r="D1289" s="67" t="s">
        <v>124</v>
      </c>
      <c r="E1289" s="67" t="s">
        <v>818</v>
      </c>
      <c r="F1289" s="77">
        <v>928.06</v>
      </c>
      <c r="G1289" s="254">
        <f t="shared" si="20"/>
        <v>928.06</v>
      </c>
      <c r="H1289" s="228"/>
      <c r="I1289" s="318"/>
    </row>
    <row r="1290" spans="1:9" ht="11.85" hidden="1" customHeight="1" outlineLevel="3">
      <c r="A1290" s="214" t="s">
        <v>28950</v>
      </c>
      <c r="B1290" s="67" t="s">
        <v>28951</v>
      </c>
      <c r="C1290" s="68" t="s">
        <v>28952</v>
      </c>
      <c r="D1290" s="67" t="s">
        <v>124</v>
      </c>
      <c r="E1290" s="67" t="s">
        <v>818</v>
      </c>
      <c r="F1290" s="77">
        <v>601.07000000000005</v>
      </c>
      <c r="G1290" s="254">
        <f t="shared" si="20"/>
        <v>601.07000000000005</v>
      </c>
      <c r="H1290" s="228"/>
      <c r="I1290" s="318"/>
    </row>
    <row r="1291" spans="1:9" ht="11.85" hidden="1" customHeight="1" outlineLevel="3">
      <c r="A1291" s="214" t="s">
        <v>28953</v>
      </c>
      <c r="B1291" s="67" t="s">
        <v>28954</v>
      </c>
      <c r="C1291" s="68" t="s">
        <v>28955</v>
      </c>
      <c r="D1291" s="67" t="s">
        <v>124</v>
      </c>
      <c r="E1291" s="67" t="s">
        <v>818</v>
      </c>
      <c r="F1291" s="77">
        <v>1405.27</v>
      </c>
      <c r="G1291" s="254">
        <f t="shared" si="20"/>
        <v>1405.27</v>
      </c>
      <c r="H1291" s="228"/>
      <c r="I1291" s="318"/>
    </row>
    <row r="1292" spans="1:9" ht="11.85" hidden="1" customHeight="1" outlineLevel="3">
      <c r="A1292" s="214" t="s">
        <v>28956</v>
      </c>
      <c r="B1292" s="67" t="s">
        <v>28957</v>
      </c>
      <c r="C1292" s="68" t="s">
        <v>28958</v>
      </c>
      <c r="D1292" s="67" t="s">
        <v>124</v>
      </c>
      <c r="E1292" s="67" t="s">
        <v>818</v>
      </c>
      <c r="F1292" s="77">
        <v>1405.27</v>
      </c>
      <c r="G1292" s="254">
        <f t="shared" si="20"/>
        <v>1405.27</v>
      </c>
      <c r="H1292" s="228"/>
      <c r="I1292" s="318"/>
    </row>
    <row r="1293" spans="1:9" ht="11.85" hidden="1" customHeight="1" outlineLevel="3">
      <c r="A1293" s="214" t="s">
        <v>28959</v>
      </c>
      <c r="B1293" s="67" t="s">
        <v>28960</v>
      </c>
      <c r="C1293" s="68" t="s">
        <v>28961</v>
      </c>
      <c r="D1293" s="67" t="s">
        <v>124</v>
      </c>
      <c r="E1293" s="67" t="s">
        <v>818</v>
      </c>
      <c r="F1293" s="77">
        <v>579.4</v>
      </c>
      <c r="G1293" s="254">
        <f t="shared" si="20"/>
        <v>579.4</v>
      </c>
      <c r="H1293" s="228"/>
      <c r="I1293" s="318"/>
    </row>
    <row r="1294" spans="1:9" ht="11.85" hidden="1" customHeight="1" outlineLevel="3">
      <c r="A1294" s="214" t="s">
        <v>28962</v>
      </c>
      <c r="B1294" s="67" t="s">
        <v>28963</v>
      </c>
      <c r="C1294" s="68" t="s">
        <v>28964</v>
      </c>
      <c r="D1294" s="67" t="s">
        <v>124</v>
      </c>
      <c r="E1294" s="67" t="s">
        <v>818</v>
      </c>
      <c r="F1294" s="77">
        <v>2219.56</v>
      </c>
      <c r="G1294" s="254">
        <f t="shared" si="20"/>
        <v>2219.56</v>
      </c>
      <c r="H1294" s="228"/>
      <c r="I1294" s="318"/>
    </row>
    <row r="1295" spans="1:9" ht="11.85" hidden="1" customHeight="1" outlineLevel="3">
      <c r="A1295" s="214" t="s">
        <v>15811</v>
      </c>
      <c r="B1295" s="67" t="s">
        <v>3524</v>
      </c>
      <c r="C1295" s="68" t="s">
        <v>28965</v>
      </c>
      <c r="D1295" s="67" t="s">
        <v>124</v>
      </c>
      <c r="E1295" s="67" t="s">
        <v>818</v>
      </c>
      <c r="F1295" s="77">
        <v>280.69</v>
      </c>
      <c r="G1295" s="254">
        <f t="shared" si="20"/>
        <v>280.69</v>
      </c>
      <c r="H1295" s="228"/>
      <c r="I1295" s="318"/>
    </row>
    <row r="1296" spans="1:9" ht="11.85" hidden="1" customHeight="1" outlineLevel="3">
      <c r="A1296" s="214" t="s">
        <v>28966</v>
      </c>
      <c r="B1296" s="67" t="s">
        <v>28967</v>
      </c>
      <c r="C1296" s="68" t="s">
        <v>28968</v>
      </c>
      <c r="D1296" s="67" t="s">
        <v>124</v>
      </c>
      <c r="E1296" s="67" t="s">
        <v>818</v>
      </c>
      <c r="F1296" s="77">
        <v>936.89</v>
      </c>
      <c r="G1296" s="254">
        <f t="shared" si="20"/>
        <v>936.89</v>
      </c>
      <c r="H1296" s="228"/>
      <c r="I1296" s="318"/>
    </row>
    <row r="1297" spans="1:9" ht="11.85" hidden="1" customHeight="1" outlineLevel="3">
      <c r="A1297" s="214" t="s">
        <v>28969</v>
      </c>
      <c r="B1297" s="67" t="s">
        <v>28970</v>
      </c>
      <c r="C1297" s="68" t="s">
        <v>28971</v>
      </c>
      <c r="D1297" s="67" t="s">
        <v>124</v>
      </c>
      <c r="E1297" s="67" t="s">
        <v>818</v>
      </c>
      <c r="F1297" s="77">
        <v>936.89</v>
      </c>
      <c r="G1297" s="254">
        <f t="shared" si="20"/>
        <v>936.89</v>
      </c>
      <c r="H1297" s="228"/>
      <c r="I1297" s="318"/>
    </row>
    <row r="1298" spans="1:9" ht="11.85" hidden="1" customHeight="1" outlineLevel="3">
      <c r="A1298" s="214" t="s">
        <v>28972</v>
      </c>
      <c r="B1298" s="67" t="s">
        <v>28973</v>
      </c>
      <c r="C1298" s="68" t="s">
        <v>28974</v>
      </c>
      <c r="D1298" s="67" t="s">
        <v>124</v>
      </c>
      <c r="E1298" s="67" t="s">
        <v>818</v>
      </c>
      <c r="F1298" s="77">
        <v>0</v>
      </c>
      <c r="G1298" s="254">
        <f t="shared" si="20"/>
        <v>0</v>
      </c>
      <c r="H1298" s="228"/>
      <c r="I1298" s="318"/>
    </row>
    <row r="1299" spans="1:9" ht="11.85" hidden="1" customHeight="1" outlineLevel="3">
      <c r="A1299" s="214" t="s">
        <v>28975</v>
      </c>
      <c r="B1299" s="67" t="s">
        <v>28976</v>
      </c>
      <c r="C1299" s="68" t="s">
        <v>28977</v>
      </c>
      <c r="D1299" s="67" t="s">
        <v>124</v>
      </c>
      <c r="E1299" s="67" t="s">
        <v>818</v>
      </c>
      <c r="F1299" s="77">
        <v>1452.11</v>
      </c>
      <c r="G1299" s="254">
        <f t="shared" si="20"/>
        <v>1452.11</v>
      </c>
      <c r="H1299" s="228"/>
      <c r="I1299" s="318"/>
    </row>
    <row r="1300" spans="1:9" ht="11.85" hidden="1" customHeight="1" outlineLevel="3">
      <c r="A1300" s="214" t="s">
        <v>28978</v>
      </c>
      <c r="B1300" s="67" t="s">
        <v>28979</v>
      </c>
      <c r="C1300" s="68" t="s">
        <v>28980</v>
      </c>
      <c r="D1300" s="67" t="s">
        <v>124</v>
      </c>
      <c r="E1300" s="67" t="s">
        <v>818</v>
      </c>
      <c r="F1300" s="77">
        <v>1030.6099999999999</v>
      </c>
      <c r="G1300" s="254">
        <f t="shared" si="20"/>
        <v>1030.6099999999999</v>
      </c>
      <c r="H1300" s="228"/>
      <c r="I1300" s="318"/>
    </row>
    <row r="1301" spans="1:9" ht="11.85" hidden="1" customHeight="1" outlineLevel="3">
      <c r="A1301" s="214" t="s">
        <v>28981</v>
      </c>
      <c r="B1301" s="67" t="s">
        <v>28982</v>
      </c>
      <c r="C1301" s="68" t="s">
        <v>28983</v>
      </c>
      <c r="D1301" s="67" t="s">
        <v>124</v>
      </c>
      <c r="E1301" s="67" t="s">
        <v>818</v>
      </c>
      <c r="F1301" s="77">
        <v>0</v>
      </c>
      <c r="G1301" s="254">
        <f t="shared" si="20"/>
        <v>0</v>
      </c>
      <c r="H1301" s="228"/>
      <c r="I1301" s="318"/>
    </row>
    <row r="1302" spans="1:9" ht="11.85" hidden="1" customHeight="1" outlineLevel="3">
      <c r="A1302" s="214" t="s">
        <v>28984</v>
      </c>
      <c r="B1302" s="67" t="s">
        <v>28985</v>
      </c>
      <c r="C1302" s="68" t="s">
        <v>28986</v>
      </c>
      <c r="D1302" s="67" t="s">
        <v>124</v>
      </c>
      <c r="E1302" s="67" t="s">
        <v>818</v>
      </c>
      <c r="F1302" s="77">
        <v>674.26</v>
      </c>
      <c r="G1302" s="254">
        <f t="shared" si="20"/>
        <v>674.26</v>
      </c>
      <c r="H1302" s="228"/>
      <c r="I1302" s="318"/>
    </row>
    <row r="1303" spans="1:9" ht="11.85" hidden="1" customHeight="1" outlineLevel="3">
      <c r="A1303" s="214" t="s">
        <v>28987</v>
      </c>
      <c r="B1303" s="67" t="s">
        <v>28988</v>
      </c>
      <c r="C1303" s="68" t="s">
        <v>28989</v>
      </c>
      <c r="D1303" s="67" t="s">
        <v>124</v>
      </c>
      <c r="E1303" s="67" t="s">
        <v>818</v>
      </c>
      <c r="F1303" s="77">
        <v>674.26</v>
      </c>
      <c r="G1303" s="254">
        <f t="shared" si="20"/>
        <v>674.26</v>
      </c>
      <c r="H1303" s="228"/>
      <c r="I1303" s="318"/>
    </row>
    <row r="1304" spans="1:9" s="108" customFormat="1" ht="12.95" hidden="1" customHeight="1" outlineLevel="3">
      <c r="A1304" s="214"/>
      <c r="B1304" s="109"/>
      <c r="C1304" s="215" t="s">
        <v>28748</v>
      </c>
      <c r="D1304" s="109"/>
      <c r="E1304" s="109" t="s">
        <v>300</v>
      </c>
      <c r="F1304" s="110" t="s">
        <v>300</v>
      </c>
      <c r="G1304" s="255" t="str">
        <f t="shared" si="20"/>
        <v/>
      </c>
      <c r="H1304" s="228"/>
      <c r="I1304" s="318"/>
    </row>
    <row r="1305" spans="1:9" ht="11.85" hidden="1" customHeight="1" outlineLevel="3">
      <c r="A1305" s="214" t="s">
        <v>15817</v>
      </c>
      <c r="B1305" s="67" t="s">
        <v>3531</v>
      </c>
      <c r="C1305" s="68" t="s">
        <v>28990</v>
      </c>
      <c r="D1305" s="67" t="s">
        <v>124</v>
      </c>
      <c r="E1305" s="67" t="s">
        <v>818</v>
      </c>
      <c r="F1305" s="77">
        <v>997.63</v>
      </c>
      <c r="G1305" s="254">
        <f t="shared" si="20"/>
        <v>997.63</v>
      </c>
      <c r="H1305" s="228"/>
      <c r="I1305" s="318"/>
    </row>
    <row r="1306" spans="1:9" ht="11.85" hidden="1" customHeight="1" outlineLevel="3">
      <c r="A1306" s="214" t="s">
        <v>15816</v>
      </c>
      <c r="B1306" s="67" t="s">
        <v>3530</v>
      </c>
      <c r="C1306" s="68" t="s">
        <v>28991</v>
      </c>
      <c r="D1306" s="67" t="s">
        <v>124</v>
      </c>
      <c r="E1306" s="67" t="s">
        <v>818</v>
      </c>
      <c r="F1306" s="77">
        <v>695.94</v>
      </c>
      <c r="G1306" s="254">
        <f t="shared" si="20"/>
        <v>695.94</v>
      </c>
      <c r="H1306" s="228"/>
      <c r="I1306" s="318"/>
    </row>
    <row r="1307" spans="1:9" ht="11.85" hidden="1" customHeight="1" outlineLevel="3">
      <c r="A1307" s="214" t="s">
        <v>28992</v>
      </c>
      <c r="B1307" s="67" t="s">
        <v>28993</v>
      </c>
      <c r="C1307" s="68" t="s">
        <v>28994</v>
      </c>
      <c r="D1307" s="67" t="s">
        <v>124</v>
      </c>
      <c r="E1307" s="67" t="s">
        <v>818</v>
      </c>
      <c r="F1307" s="77">
        <v>1170.98</v>
      </c>
      <c r="G1307" s="254">
        <f t="shared" si="20"/>
        <v>1170.98</v>
      </c>
      <c r="H1307" s="228"/>
      <c r="I1307" s="318"/>
    </row>
    <row r="1308" spans="1:9" ht="11.85" hidden="1" customHeight="1" outlineLevel="3">
      <c r="A1308" s="214" t="s">
        <v>16529</v>
      </c>
      <c r="B1308" s="67" t="s">
        <v>3529</v>
      </c>
      <c r="C1308" s="68" t="s">
        <v>28995</v>
      </c>
      <c r="D1308" s="67" t="s">
        <v>124</v>
      </c>
      <c r="E1308" s="67" t="s">
        <v>818</v>
      </c>
      <c r="F1308" s="77">
        <v>243.5</v>
      </c>
      <c r="G1308" s="254">
        <f t="shared" si="20"/>
        <v>243.5</v>
      </c>
      <c r="H1308" s="228"/>
      <c r="I1308" s="318"/>
    </row>
    <row r="1309" spans="1:9" s="108" customFormat="1" ht="12.95" hidden="1" customHeight="1" outlineLevel="3">
      <c r="A1309" s="214"/>
      <c r="B1309" s="109"/>
      <c r="C1309" s="215" t="s">
        <v>28766</v>
      </c>
      <c r="D1309" s="109"/>
      <c r="E1309" s="109" t="s">
        <v>300</v>
      </c>
      <c r="F1309" s="110" t="s">
        <v>300</v>
      </c>
      <c r="G1309" s="255" t="str">
        <f t="shared" si="20"/>
        <v/>
      </c>
      <c r="H1309" s="228"/>
      <c r="I1309" s="318"/>
    </row>
    <row r="1310" spans="1:9" ht="11.85" hidden="1" customHeight="1" outlineLevel="3">
      <c r="A1310" s="214" t="s">
        <v>28996</v>
      </c>
      <c r="B1310" s="67" t="s">
        <v>28997</v>
      </c>
      <c r="C1310" s="68" t="s">
        <v>28998</v>
      </c>
      <c r="D1310" s="67" t="s">
        <v>124</v>
      </c>
      <c r="E1310" s="67" t="s">
        <v>818</v>
      </c>
      <c r="F1310" s="77">
        <v>1282.6400000000001</v>
      </c>
      <c r="G1310" s="254">
        <f t="shared" si="20"/>
        <v>1282.6400000000001</v>
      </c>
      <c r="H1310" s="228"/>
      <c r="I1310" s="318"/>
    </row>
    <row r="1311" spans="1:9" ht="11.85" hidden="1" customHeight="1" outlineLevel="3">
      <c r="A1311" s="214" t="s">
        <v>15815</v>
      </c>
      <c r="B1311" s="67" t="s">
        <v>3528</v>
      </c>
      <c r="C1311" s="68" t="s">
        <v>28999</v>
      </c>
      <c r="D1311" s="67" t="s">
        <v>124</v>
      </c>
      <c r="E1311" s="67" t="s">
        <v>818</v>
      </c>
      <c r="F1311" s="77">
        <v>536.21</v>
      </c>
      <c r="G1311" s="254">
        <f t="shared" si="20"/>
        <v>536.21</v>
      </c>
      <c r="H1311" s="228"/>
      <c r="I1311" s="318"/>
    </row>
    <row r="1312" spans="1:9" ht="11.85" hidden="1" customHeight="1" outlineLevel="3">
      <c r="A1312" s="214" t="s">
        <v>29000</v>
      </c>
      <c r="B1312" s="67" t="s">
        <v>29001</v>
      </c>
      <c r="C1312" s="68" t="s">
        <v>29002</v>
      </c>
      <c r="D1312" s="67" t="s">
        <v>124</v>
      </c>
      <c r="E1312" s="67" t="s">
        <v>818</v>
      </c>
      <c r="F1312" s="77">
        <v>280.95999999999998</v>
      </c>
      <c r="G1312" s="254">
        <f t="shared" si="20"/>
        <v>280.95999999999998</v>
      </c>
      <c r="H1312" s="228"/>
      <c r="I1312" s="318"/>
    </row>
    <row r="1313" spans="1:9" ht="12.75" hidden="1" customHeight="1" outlineLevel="2">
      <c r="A1313" s="214"/>
      <c r="B1313" s="442"/>
      <c r="C1313" s="203" t="s">
        <v>29003</v>
      </c>
      <c r="D1313" s="203"/>
      <c r="E1313" s="203" t="s">
        <v>300</v>
      </c>
      <c r="F1313" s="205" t="s">
        <v>300</v>
      </c>
      <c r="G1313" s="253" t="str">
        <f t="shared" si="20"/>
        <v/>
      </c>
      <c r="H1313" s="228"/>
      <c r="I1313" s="318"/>
    </row>
    <row r="1314" spans="1:9" s="108" customFormat="1" ht="12.95" hidden="1" customHeight="1" outlineLevel="3">
      <c r="A1314" s="214"/>
      <c r="B1314" s="109"/>
      <c r="C1314" s="215" t="s">
        <v>28102</v>
      </c>
      <c r="D1314" s="109"/>
      <c r="E1314" s="109" t="s">
        <v>300</v>
      </c>
      <c r="F1314" s="110" t="s">
        <v>300</v>
      </c>
      <c r="G1314" s="255" t="str">
        <f t="shared" si="20"/>
        <v/>
      </c>
      <c r="H1314" s="228"/>
      <c r="I1314" s="318"/>
    </row>
    <row r="1315" spans="1:9" ht="11.85" hidden="1" customHeight="1" outlineLevel="3">
      <c r="A1315" s="214" t="s">
        <v>15783</v>
      </c>
      <c r="B1315" s="67" t="s">
        <v>3489</v>
      </c>
      <c r="C1315" s="68" t="s">
        <v>29004</v>
      </c>
      <c r="D1315" s="67" t="s">
        <v>124</v>
      </c>
      <c r="E1315" s="67" t="s">
        <v>818</v>
      </c>
      <c r="F1315" s="77">
        <v>219.8</v>
      </c>
      <c r="G1315" s="254">
        <f t="shared" si="20"/>
        <v>219.8</v>
      </c>
      <c r="H1315" s="228"/>
      <c r="I1315" s="318"/>
    </row>
    <row r="1316" spans="1:9" ht="11.85" hidden="1" customHeight="1" outlineLevel="3">
      <c r="A1316" s="214" t="s">
        <v>15785</v>
      </c>
      <c r="B1316" s="67" t="s">
        <v>3491</v>
      </c>
      <c r="C1316" s="68" t="s">
        <v>29005</v>
      </c>
      <c r="D1316" s="67" t="s">
        <v>124</v>
      </c>
      <c r="E1316" s="67" t="s">
        <v>818</v>
      </c>
      <c r="F1316" s="77">
        <v>327.73</v>
      </c>
      <c r="G1316" s="254">
        <f t="shared" si="20"/>
        <v>327.73</v>
      </c>
      <c r="H1316" s="228"/>
      <c r="I1316" s="318"/>
    </row>
    <row r="1317" spans="1:9" ht="11.85" hidden="1" customHeight="1" outlineLevel="3">
      <c r="A1317" s="214" t="s">
        <v>29006</v>
      </c>
      <c r="B1317" s="67" t="s">
        <v>29007</v>
      </c>
      <c r="C1317" s="68" t="s">
        <v>29008</v>
      </c>
      <c r="D1317" s="67" t="s">
        <v>124</v>
      </c>
      <c r="E1317" s="67" t="s">
        <v>818</v>
      </c>
      <c r="F1317" s="77">
        <v>936.89</v>
      </c>
      <c r="G1317" s="254">
        <f t="shared" si="20"/>
        <v>936.89</v>
      </c>
      <c r="H1317" s="228"/>
      <c r="I1317" s="318"/>
    </row>
    <row r="1318" spans="1:9" ht="11.85" hidden="1" customHeight="1" outlineLevel="3">
      <c r="A1318" s="214" t="s">
        <v>29009</v>
      </c>
      <c r="B1318" s="67" t="s">
        <v>29010</v>
      </c>
      <c r="C1318" s="68" t="s">
        <v>29011</v>
      </c>
      <c r="D1318" s="67" t="s">
        <v>124</v>
      </c>
      <c r="E1318" s="67" t="s">
        <v>818</v>
      </c>
      <c r="F1318" s="77">
        <v>440.8</v>
      </c>
      <c r="G1318" s="254">
        <f t="shared" si="20"/>
        <v>440.8</v>
      </c>
      <c r="H1318" s="228"/>
      <c r="I1318" s="318"/>
    </row>
    <row r="1319" spans="1:9" ht="11.85" hidden="1" customHeight="1" outlineLevel="3">
      <c r="A1319" s="214" t="s">
        <v>29012</v>
      </c>
      <c r="B1319" s="67" t="s">
        <v>29013</v>
      </c>
      <c r="C1319" s="68" t="s">
        <v>29014</v>
      </c>
      <c r="D1319" s="67" t="s">
        <v>124</v>
      </c>
      <c r="E1319" s="67" t="s">
        <v>818</v>
      </c>
      <c r="F1319" s="77">
        <v>1418.68</v>
      </c>
      <c r="G1319" s="254">
        <f t="shared" si="20"/>
        <v>1418.68</v>
      </c>
      <c r="H1319" s="228"/>
      <c r="I1319" s="318"/>
    </row>
    <row r="1320" spans="1:9" ht="11.85" hidden="1" customHeight="1" outlineLevel="3">
      <c r="A1320" s="214" t="s">
        <v>15784</v>
      </c>
      <c r="B1320" s="67" t="s">
        <v>3490</v>
      </c>
      <c r="C1320" s="68" t="s">
        <v>29015</v>
      </c>
      <c r="D1320" s="67" t="s">
        <v>124</v>
      </c>
      <c r="E1320" s="67" t="s">
        <v>818</v>
      </c>
      <c r="F1320" s="77">
        <v>234.24</v>
      </c>
      <c r="G1320" s="254">
        <f t="shared" si="20"/>
        <v>234.24</v>
      </c>
      <c r="H1320" s="228"/>
      <c r="I1320" s="318"/>
    </row>
    <row r="1321" spans="1:9" ht="11.85" hidden="1" customHeight="1" outlineLevel="3">
      <c r="A1321" s="214" t="s">
        <v>29016</v>
      </c>
      <c r="B1321" s="67" t="s">
        <v>29017</v>
      </c>
      <c r="C1321" s="68" t="s">
        <v>29018</v>
      </c>
      <c r="D1321" s="67" t="s">
        <v>124</v>
      </c>
      <c r="E1321" s="67" t="s">
        <v>818</v>
      </c>
      <c r="F1321" s="77">
        <v>548.80999999999995</v>
      </c>
      <c r="G1321" s="254">
        <f t="shared" ref="G1321:G1357" si="21">IFERROR(IF(E1321="грн",ROUND(F1321*(1-$G$2),2),ROUND(F1321*(1-$G$2),2)*$E$2),"")</f>
        <v>548.80999999999995</v>
      </c>
      <c r="H1321" s="228"/>
      <c r="I1321" s="318"/>
    </row>
    <row r="1322" spans="1:9" ht="11.85" hidden="1" customHeight="1" outlineLevel="3">
      <c r="A1322" s="214" t="s">
        <v>29019</v>
      </c>
      <c r="B1322" s="67" t="s">
        <v>29020</v>
      </c>
      <c r="C1322" s="68" t="s">
        <v>29021</v>
      </c>
      <c r="D1322" s="67" t="s">
        <v>124</v>
      </c>
      <c r="E1322" s="67" t="s">
        <v>818</v>
      </c>
      <c r="F1322" s="77">
        <v>6464.56</v>
      </c>
      <c r="G1322" s="254">
        <f t="shared" si="21"/>
        <v>6464.56</v>
      </c>
      <c r="H1322" s="228"/>
      <c r="I1322" s="318"/>
    </row>
    <row r="1323" spans="1:9" s="108" customFormat="1" ht="12.95" hidden="1" customHeight="1" outlineLevel="3">
      <c r="A1323" s="214"/>
      <c r="B1323" s="109"/>
      <c r="C1323" s="215" t="s">
        <v>28691</v>
      </c>
      <c r="D1323" s="109"/>
      <c r="E1323" s="109" t="s">
        <v>300</v>
      </c>
      <c r="F1323" s="110" t="s">
        <v>300</v>
      </c>
      <c r="G1323" s="255" t="str">
        <f t="shared" si="21"/>
        <v/>
      </c>
      <c r="H1323" s="228"/>
      <c r="I1323" s="318"/>
    </row>
    <row r="1324" spans="1:9" ht="11.85" hidden="1" customHeight="1" outlineLevel="3">
      <c r="A1324" s="214" t="s">
        <v>29022</v>
      </c>
      <c r="B1324" s="67" t="s">
        <v>29023</v>
      </c>
      <c r="C1324" s="68" t="s">
        <v>29024</v>
      </c>
      <c r="D1324" s="67" t="s">
        <v>124</v>
      </c>
      <c r="E1324" s="67" t="s">
        <v>818</v>
      </c>
      <c r="F1324" s="77">
        <v>591.22</v>
      </c>
      <c r="G1324" s="254">
        <f t="shared" si="21"/>
        <v>591.22</v>
      </c>
      <c r="H1324" s="228"/>
      <c r="I1324" s="318"/>
    </row>
    <row r="1325" spans="1:9" ht="11.85" hidden="1" customHeight="1" outlineLevel="3">
      <c r="A1325" s="214" t="s">
        <v>29025</v>
      </c>
      <c r="B1325" s="67" t="s">
        <v>29026</v>
      </c>
      <c r="C1325" s="68" t="s">
        <v>29027</v>
      </c>
      <c r="D1325" s="67" t="s">
        <v>124</v>
      </c>
      <c r="E1325" s="67" t="s">
        <v>818</v>
      </c>
      <c r="F1325" s="77">
        <v>4832.1000000000004</v>
      </c>
      <c r="G1325" s="254">
        <f t="shared" si="21"/>
        <v>4832.1000000000004</v>
      </c>
      <c r="H1325" s="228"/>
      <c r="I1325" s="318"/>
    </row>
    <row r="1326" spans="1:9" ht="11.85" hidden="1" customHeight="1" outlineLevel="3">
      <c r="A1326" s="214" t="s">
        <v>29028</v>
      </c>
      <c r="B1326" s="67" t="s">
        <v>29029</v>
      </c>
      <c r="C1326" s="68" t="s">
        <v>29030</v>
      </c>
      <c r="D1326" s="67" t="s">
        <v>124</v>
      </c>
      <c r="E1326" s="67" t="s">
        <v>818</v>
      </c>
      <c r="F1326" s="77">
        <v>5369</v>
      </c>
      <c r="G1326" s="254">
        <f t="shared" si="21"/>
        <v>5369</v>
      </c>
      <c r="H1326" s="228"/>
      <c r="I1326" s="318"/>
    </row>
    <row r="1327" spans="1:9" ht="11.85" hidden="1" customHeight="1" outlineLevel="3">
      <c r="A1327" s="214" t="s">
        <v>29031</v>
      </c>
      <c r="B1327" s="67" t="s">
        <v>29032</v>
      </c>
      <c r="C1327" s="68" t="s">
        <v>29033</v>
      </c>
      <c r="D1327" s="67" t="s">
        <v>124</v>
      </c>
      <c r="E1327" s="67" t="s">
        <v>818</v>
      </c>
      <c r="F1327" s="77">
        <v>5637.46</v>
      </c>
      <c r="G1327" s="254">
        <f t="shared" si="21"/>
        <v>5637.46</v>
      </c>
      <c r="H1327" s="228"/>
      <c r="I1327" s="318"/>
    </row>
    <row r="1328" spans="1:9" ht="11.85" hidden="1" customHeight="1" outlineLevel="3">
      <c r="A1328" s="214" t="s">
        <v>29034</v>
      </c>
      <c r="B1328" s="67" t="s">
        <v>29035</v>
      </c>
      <c r="C1328" s="68" t="s">
        <v>29036</v>
      </c>
      <c r="D1328" s="67" t="s">
        <v>124</v>
      </c>
      <c r="E1328" s="67" t="s">
        <v>818</v>
      </c>
      <c r="F1328" s="77">
        <v>319.82</v>
      </c>
      <c r="G1328" s="254">
        <f t="shared" si="21"/>
        <v>319.82</v>
      </c>
      <c r="H1328" s="228"/>
      <c r="I1328" s="318"/>
    </row>
    <row r="1329" spans="1:9" ht="11.85" hidden="1" customHeight="1" outlineLevel="3">
      <c r="A1329" s="214" t="s">
        <v>29037</v>
      </c>
      <c r="B1329" s="67" t="s">
        <v>29038</v>
      </c>
      <c r="C1329" s="68" t="s">
        <v>29039</v>
      </c>
      <c r="D1329" s="67" t="s">
        <v>124</v>
      </c>
      <c r="E1329" s="67" t="s">
        <v>818</v>
      </c>
      <c r="F1329" s="77">
        <v>1229.8399999999999</v>
      </c>
      <c r="G1329" s="254">
        <f t="shared" si="21"/>
        <v>1229.8399999999999</v>
      </c>
      <c r="H1329" s="228"/>
      <c r="I1329" s="318"/>
    </row>
    <row r="1330" spans="1:9" ht="11.85" hidden="1" customHeight="1" outlineLevel="3">
      <c r="A1330" s="214" t="s">
        <v>29040</v>
      </c>
      <c r="B1330" s="67" t="s">
        <v>29041</v>
      </c>
      <c r="C1330" s="68" t="s">
        <v>29042</v>
      </c>
      <c r="D1330" s="67" t="s">
        <v>124</v>
      </c>
      <c r="E1330" s="67" t="s">
        <v>818</v>
      </c>
      <c r="F1330" s="77">
        <v>5508.56</v>
      </c>
      <c r="G1330" s="254">
        <f t="shared" si="21"/>
        <v>5508.56</v>
      </c>
      <c r="H1330" s="228"/>
      <c r="I1330" s="318"/>
    </row>
    <row r="1331" spans="1:9" ht="11.85" hidden="1" customHeight="1" outlineLevel="3">
      <c r="A1331" s="214" t="s">
        <v>29043</v>
      </c>
      <c r="B1331" s="67" t="s">
        <v>29044</v>
      </c>
      <c r="C1331" s="68" t="s">
        <v>29045</v>
      </c>
      <c r="D1331" s="67" t="s">
        <v>124</v>
      </c>
      <c r="E1331" s="67" t="s">
        <v>818</v>
      </c>
      <c r="F1331" s="77">
        <v>3118.78</v>
      </c>
      <c r="G1331" s="254">
        <f t="shared" si="21"/>
        <v>3118.78</v>
      </c>
      <c r="H1331" s="228"/>
      <c r="I1331" s="318"/>
    </row>
    <row r="1332" spans="1:9" ht="11.85" hidden="1" customHeight="1" outlineLevel="3">
      <c r="A1332" s="214" t="s">
        <v>29046</v>
      </c>
      <c r="B1332" s="67" t="s">
        <v>29047</v>
      </c>
      <c r="C1332" s="68" t="s">
        <v>29045</v>
      </c>
      <c r="D1332" s="67" t="s">
        <v>124</v>
      </c>
      <c r="E1332" s="67" t="s">
        <v>818</v>
      </c>
      <c r="F1332" s="77">
        <v>4078.38</v>
      </c>
      <c r="G1332" s="254">
        <f t="shared" si="21"/>
        <v>4078.38</v>
      </c>
      <c r="H1332" s="228"/>
      <c r="I1332" s="318"/>
    </row>
    <row r="1333" spans="1:9" ht="11.85" hidden="1" customHeight="1" outlineLevel="3">
      <c r="A1333" s="214" t="s">
        <v>29048</v>
      </c>
      <c r="B1333" s="67" t="s">
        <v>29049</v>
      </c>
      <c r="C1333" s="68" t="s">
        <v>29050</v>
      </c>
      <c r="D1333" s="67" t="s">
        <v>124</v>
      </c>
      <c r="E1333" s="67" t="s">
        <v>818</v>
      </c>
      <c r="F1333" s="77">
        <v>5819.88</v>
      </c>
      <c r="G1333" s="254">
        <f t="shared" si="21"/>
        <v>5819.88</v>
      </c>
      <c r="H1333" s="228"/>
      <c r="I1333" s="318"/>
    </row>
    <row r="1334" spans="1:9" ht="11.85" hidden="1" customHeight="1" outlineLevel="3">
      <c r="A1334" s="214" t="s">
        <v>29051</v>
      </c>
      <c r="B1334" s="67" t="s">
        <v>29052</v>
      </c>
      <c r="C1334" s="68" t="s">
        <v>29050</v>
      </c>
      <c r="D1334" s="67" t="s">
        <v>124</v>
      </c>
      <c r="E1334" s="67" t="s">
        <v>818</v>
      </c>
      <c r="F1334" s="77">
        <v>6912.68</v>
      </c>
      <c r="G1334" s="254">
        <f t="shared" si="21"/>
        <v>6912.68</v>
      </c>
      <c r="H1334" s="228"/>
      <c r="I1334" s="318"/>
    </row>
    <row r="1335" spans="1:9" ht="11.85" hidden="1" customHeight="1" outlineLevel="3">
      <c r="A1335" s="214" t="s">
        <v>29053</v>
      </c>
      <c r="B1335" s="67" t="s">
        <v>29054</v>
      </c>
      <c r="C1335" s="68" t="s">
        <v>29055</v>
      </c>
      <c r="D1335" s="67" t="s">
        <v>124</v>
      </c>
      <c r="E1335" s="67" t="s">
        <v>818</v>
      </c>
      <c r="F1335" s="77">
        <v>10155.959999999999</v>
      </c>
      <c r="G1335" s="254">
        <f t="shared" si="21"/>
        <v>10155.959999999999</v>
      </c>
      <c r="H1335" s="228"/>
      <c r="I1335" s="318"/>
    </row>
    <row r="1336" spans="1:9" ht="11.85" hidden="1" customHeight="1" outlineLevel="3">
      <c r="A1336" s="214" t="s">
        <v>29056</v>
      </c>
      <c r="B1336" s="67" t="s">
        <v>29057</v>
      </c>
      <c r="C1336" s="68" t="s">
        <v>29058</v>
      </c>
      <c r="D1336" s="67" t="s">
        <v>124</v>
      </c>
      <c r="E1336" s="67" t="s">
        <v>818</v>
      </c>
      <c r="F1336" s="77">
        <v>10470.07</v>
      </c>
      <c r="G1336" s="254">
        <f t="shared" si="21"/>
        <v>10470.07</v>
      </c>
      <c r="H1336" s="228"/>
      <c r="I1336" s="318"/>
    </row>
    <row r="1337" spans="1:9" ht="11.85" hidden="1" customHeight="1" outlineLevel="3">
      <c r="A1337" s="214" t="s">
        <v>29059</v>
      </c>
      <c r="B1337" s="67" t="s">
        <v>29060</v>
      </c>
      <c r="C1337" s="68" t="s">
        <v>29061</v>
      </c>
      <c r="D1337" s="67" t="s">
        <v>124</v>
      </c>
      <c r="E1337" s="67" t="s">
        <v>818</v>
      </c>
      <c r="F1337" s="77">
        <v>5979.65</v>
      </c>
      <c r="G1337" s="254">
        <f t="shared" si="21"/>
        <v>5979.65</v>
      </c>
      <c r="H1337" s="228"/>
      <c r="I1337" s="318"/>
    </row>
    <row r="1338" spans="1:9" ht="11.85" hidden="1" customHeight="1" outlineLevel="3">
      <c r="A1338" s="214" t="s">
        <v>15791</v>
      </c>
      <c r="B1338" s="67" t="s">
        <v>3497</v>
      </c>
      <c r="C1338" s="68" t="s">
        <v>29062</v>
      </c>
      <c r="D1338" s="67" t="s">
        <v>124</v>
      </c>
      <c r="E1338" s="67" t="s">
        <v>818</v>
      </c>
      <c r="F1338" s="77">
        <v>10485.86</v>
      </c>
      <c r="G1338" s="254">
        <f t="shared" si="21"/>
        <v>10485.86</v>
      </c>
      <c r="H1338" s="228"/>
      <c r="I1338" s="318"/>
    </row>
    <row r="1339" spans="1:9" ht="11.85" hidden="1" customHeight="1" outlineLevel="3">
      <c r="A1339" s="214" t="s">
        <v>29063</v>
      </c>
      <c r="B1339" s="67" t="s">
        <v>29064</v>
      </c>
      <c r="C1339" s="68" t="s">
        <v>29065</v>
      </c>
      <c r="D1339" s="67" t="s">
        <v>124</v>
      </c>
      <c r="E1339" s="67" t="s">
        <v>818</v>
      </c>
      <c r="F1339" s="77">
        <v>6532.24</v>
      </c>
      <c r="G1339" s="254">
        <f t="shared" si="21"/>
        <v>6532.24</v>
      </c>
      <c r="H1339" s="228"/>
      <c r="I1339" s="318"/>
    </row>
    <row r="1340" spans="1:9" s="108" customFormat="1" ht="12.95" hidden="1" customHeight="1" outlineLevel="3">
      <c r="A1340" s="214"/>
      <c r="B1340" s="109"/>
      <c r="C1340" s="215" t="s">
        <v>2746</v>
      </c>
      <c r="D1340" s="109"/>
      <c r="E1340" s="109" t="s">
        <v>300</v>
      </c>
      <c r="F1340" s="110" t="s">
        <v>300</v>
      </c>
      <c r="G1340" s="255" t="str">
        <f t="shared" si="21"/>
        <v/>
      </c>
      <c r="H1340" s="228"/>
      <c r="I1340" s="318"/>
    </row>
    <row r="1341" spans="1:9" ht="11.85" hidden="1" customHeight="1" outlineLevel="3">
      <c r="A1341" s="214" t="s">
        <v>15789</v>
      </c>
      <c r="B1341" s="67" t="s">
        <v>3495</v>
      </c>
      <c r="C1341" s="68" t="s">
        <v>29066</v>
      </c>
      <c r="D1341" s="67" t="s">
        <v>124</v>
      </c>
      <c r="E1341" s="67" t="s">
        <v>818</v>
      </c>
      <c r="F1341" s="77">
        <v>3953.51</v>
      </c>
      <c r="G1341" s="254">
        <f t="shared" si="21"/>
        <v>3953.51</v>
      </c>
      <c r="H1341" s="228"/>
      <c r="I1341" s="318"/>
    </row>
    <row r="1342" spans="1:9" ht="11.85" hidden="1" customHeight="1" outlineLevel="3">
      <c r="A1342" s="214" t="s">
        <v>29067</v>
      </c>
      <c r="B1342" s="67" t="s">
        <v>29068</v>
      </c>
      <c r="C1342" s="68" t="s">
        <v>29069</v>
      </c>
      <c r="D1342" s="67" t="s">
        <v>124</v>
      </c>
      <c r="E1342" s="67" t="s">
        <v>818</v>
      </c>
      <c r="F1342" s="77">
        <v>2544.8000000000002</v>
      </c>
      <c r="G1342" s="254">
        <f t="shared" si="21"/>
        <v>2544.8000000000002</v>
      </c>
      <c r="H1342" s="228"/>
      <c r="I1342" s="318"/>
    </row>
    <row r="1343" spans="1:9" ht="11.85" hidden="1" customHeight="1" outlineLevel="3">
      <c r="A1343" s="214" t="s">
        <v>29070</v>
      </c>
      <c r="B1343" s="67" t="s">
        <v>29071</v>
      </c>
      <c r="C1343" s="68" t="s">
        <v>29072</v>
      </c>
      <c r="D1343" s="67" t="s">
        <v>124</v>
      </c>
      <c r="E1343" s="67" t="s">
        <v>818</v>
      </c>
      <c r="F1343" s="77">
        <v>4161.13</v>
      </c>
      <c r="G1343" s="254">
        <f t="shared" si="21"/>
        <v>4161.13</v>
      </c>
      <c r="H1343" s="228"/>
      <c r="I1343" s="318"/>
    </row>
    <row r="1344" spans="1:9" ht="11.85" hidden="1" customHeight="1" outlineLevel="3">
      <c r="A1344" s="214" t="s">
        <v>29073</v>
      </c>
      <c r="B1344" s="67" t="s">
        <v>29074</v>
      </c>
      <c r="C1344" s="68" t="s">
        <v>29075</v>
      </c>
      <c r="D1344" s="67" t="s">
        <v>124</v>
      </c>
      <c r="E1344" s="67" t="s">
        <v>818</v>
      </c>
      <c r="F1344" s="77">
        <v>644.1</v>
      </c>
      <c r="G1344" s="254">
        <f t="shared" si="21"/>
        <v>644.1</v>
      </c>
      <c r="H1344" s="228"/>
      <c r="I1344" s="318"/>
    </row>
    <row r="1345" spans="1:9" ht="11.85" hidden="1" customHeight="1" outlineLevel="3">
      <c r="A1345" s="214" t="s">
        <v>29076</v>
      </c>
      <c r="B1345" s="67" t="s">
        <v>29077</v>
      </c>
      <c r="C1345" s="68" t="s">
        <v>29078</v>
      </c>
      <c r="D1345" s="67" t="s">
        <v>124</v>
      </c>
      <c r="E1345" s="67" t="s">
        <v>818</v>
      </c>
      <c r="F1345" s="77">
        <v>842.39</v>
      </c>
      <c r="G1345" s="254">
        <f t="shared" si="21"/>
        <v>842.39</v>
      </c>
      <c r="H1345" s="228"/>
      <c r="I1345" s="318"/>
    </row>
    <row r="1346" spans="1:9" ht="11.85" hidden="1" customHeight="1" outlineLevel="3">
      <c r="A1346" s="214" t="s">
        <v>15787</v>
      </c>
      <c r="B1346" s="67" t="s">
        <v>3493</v>
      </c>
      <c r="C1346" s="68" t="s">
        <v>29079</v>
      </c>
      <c r="D1346" s="67" t="s">
        <v>124</v>
      </c>
      <c r="E1346" s="67" t="s">
        <v>818</v>
      </c>
      <c r="F1346" s="77">
        <v>3905.09</v>
      </c>
      <c r="G1346" s="254">
        <f t="shared" si="21"/>
        <v>3905.09</v>
      </c>
      <c r="H1346" s="228"/>
      <c r="I1346" s="318"/>
    </row>
    <row r="1347" spans="1:9" ht="11.85" hidden="1" customHeight="1" outlineLevel="3">
      <c r="A1347" s="214" t="s">
        <v>29080</v>
      </c>
      <c r="B1347" s="67" t="s">
        <v>29081</v>
      </c>
      <c r="C1347" s="68" t="s">
        <v>29082</v>
      </c>
      <c r="D1347" s="67" t="s">
        <v>124</v>
      </c>
      <c r="E1347" s="67" t="s">
        <v>818</v>
      </c>
      <c r="F1347" s="77">
        <v>3569.66</v>
      </c>
      <c r="G1347" s="254">
        <f t="shared" si="21"/>
        <v>3569.66</v>
      </c>
      <c r="H1347" s="228"/>
      <c r="I1347" s="318"/>
    </row>
    <row r="1348" spans="1:9" ht="11.85" hidden="1" customHeight="1" outlineLevel="3">
      <c r="A1348" s="214" t="s">
        <v>15788</v>
      </c>
      <c r="B1348" s="67" t="s">
        <v>3494</v>
      </c>
      <c r="C1348" s="68" t="s">
        <v>29083</v>
      </c>
      <c r="D1348" s="67" t="s">
        <v>124</v>
      </c>
      <c r="E1348" s="67" t="s">
        <v>818</v>
      </c>
      <c r="F1348" s="77">
        <v>3723</v>
      </c>
      <c r="G1348" s="254">
        <f t="shared" si="21"/>
        <v>3723</v>
      </c>
      <c r="H1348" s="228"/>
      <c r="I1348" s="318"/>
    </row>
    <row r="1349" spans="1:9" ht="11.85" hidden="1" customHeight="1" outlineLevel="3">
      <c r="A1349" s="214" t="s">
        <v>15790</v>
      </c>
      <c r="B1349" s="67" t="s">
        <v>3496</v>
      </c>
      <c r="C1349" s="68" t="s">
        <v>29084</v>
      </c>
      <c r="D1349" s="67" t="s">
        <v>124</v>
      </c>
      <c r="E1349" s="67" t="s">
        <v>818</v>
      </c>
      <c r="F1349" s="77">
        <v>3042.19</v>
      </c>
      <c r="G1349" s="254">
        <f t="shared" si="21"/>
        <v>3042.19</v>
      </c>
      <c r="H1349" s="228"/>
      <c r="I1349" s="318"/>
    </row>
    <row r="1350" spans="1:9" ht="11.85" hidden="1" customHeight="1" outlineLevel="3">
      <c r="A1350" s="214" t="s">
        <v>15786</v>
      </c>
      <c r="B1350" s="67" t="s">
        <v>3492</v>
      </c>
      <c r="C1350" s="68" t="s">
        <v>29085</v>
      </c>
      <c r="D1350" s="67" t="s">
        <v>124</v>
      </c>
      <c r="E1350" s="67" t="s">
        <v>818</v>
      </c>
      <c r="F1350" s="77" t="s">
        <v>300</v>
      </c>
      <c r="G1350" s="254" t="str">
        <f t="shared" si="21"/>
        <v/>
      </c>
      <c r="H1350" s="228"/>
      <c r="I1350" s="318"/>
    </row>
    <row r="1351" spans="1:9" s="108" customFormat="1" ht="12.95" hidden="1" customHeight="1" outlineLevel="3">
      <c r="A1351" s="214"/>
      <c r="B1351" s="109"/>
      <c r="C1351" s="215" t="s">
        <v>28748</v>
      </c>
      <c r="D1351" s="109"/>
      <c r="E1351" s="109" t="s">
        <v>300</v>
      </c>
      <c r="F1351" s="110" t="s">
        <v>300</v>
      </c>
      <c r="G1351" s="255" t="str">
        <f t="shared" si="21"/>
        <v/>
      </c>
      <c r="H1351" s="228"/>
      <c r="I1351" s="318"/>
    </row>
    <row r="1352" spans="1:9" ht="11.85" hidden="1" customHeight="1" outlineLevel="3">
      <c r="A1352" s="214" t="s">
        <v>29086</v>
      </c>
      <c r="B1352" s="67" t="s">
        <v>29087</v>
      </c>
      <c r="C1352" s="68" t="s">
        <v>29088</v>
      </c>
      <c r="D1352" s="67" t="s">
        <v>124</v>
      </c>
      <c r="E1352" s="67" t="s">
        <v>818</v>
      </c>
      <c r="F1352" s="77">
        <v>823.15</v>
      </c>
      <c r="G1352" s="254">
        <f t="shared" si="21"/>
        <v>823.15</v>
      </c>
      <c r="H1352" s="228"/>
      <c r="I1352" s="318"/>
    </row>
    <row r="1353" spans="1:9" ht="11.85" hidden="1" customHeight="1" outlineLevel="3">
      <c r="A1353" s="214" t="s">
        <v>29089</v>
      </c>
      <c r="B1353" s="67" t="s">
        <v>29090</v>
      </c>
      <c r="C1353" s="68" t="s">
        <v>29091</v>
      </c>
      <c r="D1353" s="67" t="s">
        <v>124</v>
      </c>
      <c r="E1353" s="67" t="s">
        <v>818</v>
      </c>
      <c r="F1353" s="77">
        <v>1537.62</v>
      </c>
      <c r="G1353" s="254">
        <f t="shared" si="21"/>
        <v>1537.62</v>
      </c>
      <c r="H1353" s="228"/>
      <c r="I1353" s="318"/>
    </row>
    <row r="1354" spans="1:9" ht="11.85" hidden="1" customHeight="1" outlineLevel="3">
      <c r="A1354" s="214" t="s">
        <v>29092</v>
      </c>
      <c r="B1354" s="67" t="s">
        <v>29093</v>
      </c>
      <c r="C1354" s="68" t="s">
        <v>29094</v>
      </c>
      <c r="D1354" s="67" t="s">
        <v>124</v>
      </c>
      <c r="E1354" s="67" t="s">
        <v>818</v>
      </c>
      <c r="F1354" s="77">
        <v>913.07</v>
      </c>
      <c r="G1354" s="254">
        <f t="shared" si="21"/>
        <v>913.07</v>
      </c>
      <c r="H1354" s="228"/>
      <c r="I1354" s="318"/>
    </row>
    <row r="1355" spans="1:9" s="108" customFormat="1" ht="12.95" hidden="1" customHeight="1" outlineLevel="3">
      <c r="A1355" s="214"/>
      <c r="B1355" s="109"/>
      <c r="C1355" s="215" t="s">
        <v>28766</v>
      </c>
      <c r="D1355" s="109"/>
      <c r="E1355" s="109" t="s">
        <v>300</v>
      </c>
      <c r="F1355" s="110" t="s">
        <v>300</v>
      </c>
      <c r="G1355" s="255" t="str">
        <f t="shared" si="21"/>
        <v/>
      </c>
      <c r="H1355" s="228"/>
      <c r="I1355" s="318"/>
    </row>
    <row r="1356" spans="1:9" ht="11.85" hidden="1" customHeight="1" outlineLevel="3">
      <c r="A1356" s="214" t="s">
        <v>29095</v>
      </c>
      <c r="B1356" s="67" t="s">
        <v>29096</v>
      </c>
      <c r="C1356" s="68" t="s">
        <v>29097</v>
      </c>
      <c r="D1356" s="67" t="s">
        <v>124</v>
      </c>
      <c r="E1356" s="67" t="s">
        <v>818</v>
      </c>
      <c r="F1356" s="77">
        <v>236.34</v>
      </c>
      <c r="G1356" s="254">
        <f t="shared" si="21"/>
        <v>236.34</v>
      </c>
      <c r="H1356" s="228"/>
      <c r="I1356" s="318"/>
    </row>
    <row r="1357" spans="1:9" ht="11.85" hidden="1" customHeight="1" outlineLevel="3">
      <c r="A1357" s="214" t="s">
        <v>29098</v>
      </c>
      <c r="B1357" s="67" t="s">
        <v>29099</v>
      </c>
      <c r="C1357" s="68" t="s">
        <v>29100</v>
      </c>
      <c r="D1357" s="67" t="s">
        <v>124</v>
      </c>
      <c r="E1357" s="67" t="s">
        <v>818</v>
      </c>
      <c r="F1357" s="77">
        <v>606.49</v>
      </c>
      <c r="G1357" s="254">
        <f t="shared" si="21"/>
        <v>606.49</v>
      </c>
      <c r="H1357" s="228"/>
      <c r="I1357" s="318"/>
    </row>
    <row r="1358" spans="1:9" ht="11.85" hidden="1" customHeight="1" outlineLevel="3">
      <c r="A1358" s="214" t="s">
        <v>29101</v>
      </c>
      <c r="B1358" s="67" t="s">
        <v>29102</v>
      </c>
      <c r="C1358" s="68" t="s">
        <v>29103</v>
      </c>
      <c r="D1358" s="67" t="s">
        <v>124</v>
      </c>
      <c r="E1358" s="67" t="s">
        <v>818</v>
      </c>
      <c r="F1358" s="77">
        <v>908.7</v>
      </c>
      <c r="G1358" s="254">
        <f t="shared" ref="G1358:G1406" si="22">IFERROR(IF(E1358="грн",ROUND(F1358*(1-$G$2),2),ROUND(F1358*(1-$G$2),2)*$E$2),"")</f>
        <v>908.7</v>
      </c>
      <c r="H1358" s="228"/>
      <c r="I1358" s="318"/>
    </row>
    <row r="1359" spans="1:9" ht="11.85" hidden="1" customHeight="1" outlineLevel="3">
      <c r="A1359" s="214" t="s">
        <v>29104</v>
      </c>
      <c r="B1359" s="67" t="s">
        <v>29105</v>
      </c>
      <c r="C1359" s="68" t="s">
        <v>29106</v>
      </c>
      <c r="D1359" s="67" t="s">
        <v>124</v>
      </c>
      <c r="E1359" s="67" t="s">
        <v>818</v>
      </c>
      <c r="F1359" s="77">
        <v>606.49</v>
      </c>
      <c r="G1359" s="254">
        <f t="shared" si="22"/>
        <v>606.49</v>
      </c>
      <c r="H1359" s="228"/>
      <c r="I1359" s="318"/>
    </row>
    <row r="1360" spans="1:9" ht="11.85" hidden="1" customHeight="1" outlineLevel="3">
      <c r="A1360" s="214" t="s">
        <v>29107</v>
      </c>
      <c r="B1360" s="67" t="s">
        <v>29108</v>
      </c>
      <c r="C1360" s="68" t="s">
        <v>29109</v>
      </c>
      <c r="D1360" s="67" t="s">
        <v>124</v>
      </c>
      <c r="E1360" s="67" t="s">
        <v>818</v>
      </c>
      <c r="F1360" s="77">
        <v>908.7</v>
      </c>
      <c r="G1360" s="254">
        <f t="shared" si="22"/>
        <v>908.7</v>
      </c>
      <c r="H1360" s="228"/>
      <c r="I1360" s="318"/>
    </row>
    <row r="1361" spans="1:9" ht="11.85" hidden="1" customHeight="1" outlineLevel="3">
      <c r="A1361" s="214" t="s">
        <v>29110</v>
      </c>
      <c r="B1361" s="67" t="s">
        <v>29111</v>
      </c>
      <c r="C1361" s="68" t="s">
        <v>29112</v>
      </c>
      <c r="D1361" s="67" t="s">
        <v>124</v>
      </c>
      <c r="E1361" s="67" t="s">
        <v>818</v>
      </c>
      <c r="F1361" s="77">
        <v>207.38</v>
      </c>
      <c r="G1361" s="254">
        <f t="shared" si="22"/>
        <v>207.38</v>
      </c>
      <c r="H1361" s="228"/>
      <c r="I1361" s="318"/>
    </row>
    <row r="1362" spans="1:9" ht="11.85" hidden="1" customHeight="1" outlineLevel="3">
      <c r="A1362" s="214" t="s">
        <v>15782</v>
      </c>
      <c r="B1362" s="67" t="s">
        <v>3488</v>
      </c>
      <c r="C1362" s="68" t="s">
        <v>29113</v>
      </c>
      <c r="D1362" s="67" t="s">
        <v>124</v>
      </c>
      <c r="E1362" s="67" t="s">
        <v>818</v>
      </c>
      <c r="F1362" s="77">
        <v>372.5</v>
      </c>
      <c r="G1362" s="254">
        <f t="shared" si="22"/>
        <v>372.5</v>
      </c>
      <c r="H1362" s="228"/>
      <c r="I1362" s="318"/>
    </row>
    <row r="1363" spans="1:9" ht="11.85" hidden="1" customHeight="1" outlineLevel="3">
      <c r="A1363" s="214" t="s">
        <v>15792</v>
      </c>
      <c r="B1363" s="67" t="s">
        <v>3498</v>
      </c>
      <c r="C1363" s="68" t="s">
        <v>29114</v>
      </c>
      <c r="D1363" s="67" t="s">
        <v>124</v>
      </c>
      <c r="E1363" s="67" t="s">
        <v>818</v>
      </c>
      <c r="F1363" s="77">
        <v>2310.29</v>
      </c>
      <c r="G1363" s="254">
        <f t="shared" si="22"/>
        <v>2310.29</v>
      </c>
      <c r="H1363" s="228"/>
      <c r="I1363" s="318"/>
    </row>
    <row r="1364" spans="1:9" ht="11.85" hidden="1" customHeight="1" outlineLevel="3">
      <c r="A1364" s="214" t="s">
        <v>29115</v>
      </c>
      <c r="B1364" s="67" t="s">
        <v>29116</v>
      </c>
      <c r="C1364" s="68" t="s">
        <v>29117</v>
      </c>
      <c r="D1364" s="67" t="s">
        <v>124</v>
      </c>
      <c r="E1364" s="67" t="s">
        <v>818</v>
      </c>
      <c r="F1364" s="77">
        <v>3919.4</v>
      </c>
      <c r="G1364" s="254">
        <f t="shared" si="22"/>
        <v>3919.4</v>
      </c>
      <c r="H1364" s="228"/>
      <c r="I1364" s="318"/>
    </row>
    <row r="1365" spans="1:9" ht="11.85" hidden="1" customHeight="1" outlineLevel="3">
      <c r="A1365" s="214" t="s">
        <v>29118</v>
      </c>
      <c r="B1365" s="67" t="s">
        <v>29119</v>
      </c>
      <c r="C1365" s="68" t="s">
        <v>29120</v>
      </c>
      <c r="D1365" s="67" t="s">
        <v>124</v>
      </c>
      <c r="E1365" s="67" t="s">
        <v>818</v>
      </c>
      <c r="F1365" s="77">
        <v>4544.71</v>
      </c>
      <c r="G1365" s="254">
        <f t="shared" si="22"/>
        <v>4544.71</v>
      </c>
      <c r="H1365" s="228"/>
      <c r="I1365" s="318"/>
    </row>
    <row r="1366" spans="1:9" ht="11.85" hidden="1" customHeight="1" outlineLevel="3">
      <c r="A1366" s="214" t="s">
        <v>29121</v>
      </c>
      <c r="B1366" s="67" t="s">
        <v>29122</v>
      </c>
      <c r="C1366" s="68" t="s">
        <v>29123</v>
      </c>
      <c r="D1366" s="67" t="s">
        <v>124</v>
      </c>
      <c r="E1366" s="67" t="s">
        <v>818</v>
      </c>
      <c r="F1366" s="77">
        <v>3080.71</v>
      </c>
      <c r="G1366" s="254">
        <f t="shared" si="22"/>
        <v>3080.71</v>
      </c>
      <c r="H1366" s="228"/>
      <c r="I1366" s="318"/>
    </row>
    <row r="1367" spans="1:9" ht="11.85" hidden="1" customHeight="1" outlineLevel="3">
      <c r="A1367" s="214" t="s">
        <v>29124</v>
      </c>
      <c r="B1367" s="67" t="s">
        <v>29125</v>
      </c>
      <c r="C1367" s="68" t="s">
        <v>29126</v>
      </c>
      <c r="D1367" s="67" t="s">
        <v>124</v>
      </c>
      <c r="E1367" s="67" t="s">
        <v>818</v>
      </c>
      <c r="F1367" s="77">
        <v>3647.63</v>
      </c>
      <c r="G1367" s="254">
        <f t="shared" si="22"/>
        <v>3647.63</v>
      </c>
      <c r="H1367" s="228"/>
      <c r="I1367" s="318"/>
    </row>
    <row r="1368" spans="1:9" ht="12.75" hidden="1" customHeight="1" outlineLevel="2">
      <c r="A1368" s="214"/>
      <c r="B1368" s="442"/>
      <c r="C1368" s="203" t="s">
        <v>3532</v>
      </c>
      <c r="D1368" s="203"/>
      <c r="E1368" s="203" t="s">
        <v>300</v>
      </c>
      <c r="F1368" s="205" t="s">
        <v>300</v>
      </c>
      <c r="G1368" s="253" t="str">
        <f t="shared" si="22"/>
        <v/>
      </c>
      <c r="H1368" s="228"/>
      <c r="I1368" s="318"/>
    </row>
    <row r="1369" spans="1:9" s="108" customFormat="1" ht="12.95" hidden="1" customHeight="1" outlineLevel="3">
      <c r="A1369" s="214"/>
      <c r="B1369" s="109"/>
      <c r="C1369" s="215" t="s">
        <v>28119</v>
      </c>
      <c r="D1369" s="109"/>
      <c r="E1369" s="109" t="s">
        <v>300</v>
      </c>
      <c r="F1369" s="110" t="s">
        <v>300</v>
      </c>
      <c r="G1369" s="255" t="str">
        <f t="shared" si="22"/>
        <v/>
      </c>
      <c r="H1369" s="228"/>
      <c r="I1369" s="318"/>
    </row>
    <row r="1370" spans="1:9" ht="11.85" hidden="1" customHeight="1" outlineLevel="3">
      <c r="A1370" s="214" t="s">
        <v>29127</v>
      </c>
      <c r="B1370" s="67" t="s">
        <v>29128</v>
      </c>
      <c r="C1370" s="68" t="s">
        <v>29129</v>
      </c>
      <c r="D1370" s="67" t="s">
        <v>124</v>
      </c>
      <c r="E1370" s="67" t="s">
        <v>818</v>
      </c>
      <c r="F1370" s="77">
        <v>72.12</v>
      </c>
      <c r="G1370" s="254">
        <f t="shared" si="22"/>
        <v>72.12</v>
      </c>
      <c r="H1370" s="228"/>
      <c r="I1370" s="318"/>
    </row>
    <row r="1371" spans="1:9" ht="11.85" hidden="1" customHeight="1" outlineLevel="3">
      <c r="A1371" s="214" t="s">
        <v>29130</v>
      </c>
      <c r="B1371" s="67" t="s">
        <v>29131</v>
      </c>
      <c r="C1371" s="68" t="s">
        <v>29129</v>
      </c>
      <c r="D1371" s="67" t="s">
        <v>124</v>
      </c>
      <c r="E1371" s="67" t="s">
        <v>818</v>
      </c>
      <c r="F1371" s="77">
        <v>295.69</v>
      </c>
      <c r="G1371" s="254">
        <f t="shared" si="22"/>
        <v>295.69</v>
      </c>
      <c r="H1371" s="228"/>
      <c r="I1371" s="318"/>
    </row>
    <row r="1372" spans="1:9" ht="11.85" hidden="1" customHeight="1" outlineLevel="3">
      <c r="A1372" s="214" t="s">
        <v>29133</v>
      </c>
      <c r="B1372" s="67" t="s">
        <v>29134</v>
      </c>
      <c r="C1372" s="68" t="s">
        <v>29132</v>
      </c>
      <c r="D1372" s="67" t="s">
        <v>124</v>
      </c>
      <c r="E1372" s="67" t="s">
        <v>818</v>
      </c>
      <c r="F1372" s="77">
        <v>434.59</v>
      </c>
      <c r="G1372" s="254">
        <f t="shared" si="22"/>
        <v>434.59</v>
      </c>
      <c r="H1372" s="228"/>
      <c r="I1372" s="318"/>
    </row>
    <row r="1373" spans="1:9" ht="11.85" hidden="1" customHeight="1" outlineLevel="3">
      <c r="A1373" s="214" t="s">
        <v>29136</v>
      </c>
      <c r="B1373" s="67" t="s">
        <v>29137</v>
      </c>
      <c r="C1373" s="68" t="s">
        <v>29135</v>
      </c>
      <c r="D1373" s="67" t="s">
        <v>124</v>
      </c>
      <c r="E1373" s="67" t="s">
        <v>818</v>
      </c>
      <c r="F1373" s="77">
        <v>651.97</v>
      </c>
      <c r="G1373" s="254">
        <f t="shared" si="22"/>
        <v>651.97</v>
      </c>
      <c r="H1373" s="228"/>
      <c r="I1373" s="318"/>
    </row>
    <row r="1374" spans="1:9" ht="11.85" hidden="1" customHeight="1" outlineLevel="3">
      <c r="A1374" s="214" t="s">
        <v>29138</v>
      </c>
      <c r="B1374" s="67" t="s">
        <v>29139</v>
      </c>
      <c r="C1374" s="68" t="s">
        <v>29140</v>
      </c>
      <c r="D1374" s="67" t="s">
        <v>124</v>
      </c>
      <c r="E1374" s="67" t="s">
        <v>818</v>
      </c>
      <c r="F1374" s="77">
        <v>536.76</v>
      </c>
      <c r="G1374" s="254">
        <f t="shared" si="22"/>
        <v>536.76</v>
      </c>
      <c r="H1374" s="228"/>
      <c r="I1374" s="318"/>
    </row>
    <row r="1375" spans="1:9" ht="11.85" hidden="1" customHeight="1" outlineLevel="3">
      <c r="A1375" s="214" t="s">
        <v>29141</v>
      </c>
      <c r="B1375" s="67" t="s">
        <v>29142</v>
      </c>
      <c r="C1375" s="68" t="s">
        <v>29140</v>
      </c>
      <c r="D1375" s="67" t="s">
        <v>124</v>
      </c>
      <c r="E1375" s="67" t="s">
        <v>818</v>
      </c>
      <c r="F1375" s="77">
        <v>1043.27</v>
      </c>
      <c r="G1375" s="254">
        <f t="shared" si="22"/>
        <v>1043.27</v>
      </c>
      <c r="H1375" s="228"/>
      <c r="I1375" s="318"/>
    </row>
    <row r="1376" spans="1:9" ht="11.85" hidden="1" customHeight="1" outlineLevel="3">
      <c r="A1376" s="214" t="s">
        <v>29143</v>
      </c>
      <c r="B1376" s="67" t="s">
        <v>29144</v>
      </c>
      <c r="C1376" s="68" t="s">
        <v>29145</v>
      </c>
      <c r="D1376" s="67" t="s">
        <v>124</v>
      </c>
      <c r="E1376" s="67" t="s">
        <v>818</v>
      </c>
      <c r="F1376" s="77">
        <v>376.01</v>
      </c>
      <c r="G1376" s="254">
        <f t="shared" si="22"/>
        <v>376.01</v>
      </c>
      <c r="H1376" s="228"/>
      <c r="I1376" s="318"/>
    </row>
    <row r="1377" spans="1:9" ht="11.85" hidden="1" customHeight="1" outlineLevel="3">
      <c r="A1377" s="214" t="s">
        <v>29146</v>
      </c>
      <c r="B1377" s="67" t="s">
        <v>29147</v>
      </c>
      <c r="C1377" s="68" t="s">
        <v>29145</v>
      </c>
      <c r="D1377" s="67" t="s">
        <v>124</v>
      </c>
      <c r="E1377" s="67" t="s">
        <v>818</v>
      </c>
      <c r="F1377" s="77">
        <v>681.28</v>
      </c>
      <c r="G1377" s="254">
        <f t="shared" si="22"/>
        <v>681.28</v>
      </c>
      <c r="H1377" s="228"/>
      <c r="I1377" s="318"/>
    </row>
    <row r="1378" spans="1:9" s="108" customFormat="1" ht="12.95" hidden="1" customHeight="1" outlineLevel="3">
      <c r="A1378" s="214"/>
      <c r="B1378" s="109"/>
      <c r="C1378" s="215" t="s">
        <v>41468</v>
      </c>
      <c r="D1378" s="109"/>
      <c r="E1378" s="109" t="s">
        <v>300</v>
      </c>
      <c r="F1378" s="110" t="s">
        <v>300</v>
      </c>
      <c r="G1378" s="255" t="str">
        <f t="shared" si="22"/>
        <v/>
      </c>
      <c r="H1378" s="228"/>
      <c r="I1378" s="318"/>
    </row>
    <row r="1379" spans="1:9" ht="11.85" hidden="1" customHeight="1" outlineLevel="3">
      <c r="A1379" s="214" t="s">
        <v>39828</v>
      </c>
      <c r="B1379" s="67" t="s">
        <v>39829</v>
      </c>
      <c r="C1379" s="68" t="s">
        <v>41159</v>
      </c>
      <c r="D1379" s="67" t="s">
        <v>124</v>
      </c>
      <c r="E1379" s="67" t="s">
        <v>818</v>
      </c>
      <c r="F1379" s="77">
        <v>177.65</v>
      </c>
      <c r="G1379" s="254">
        <f t="shared" si="22"/>
        <v>177.65</v>
      </c>
      <c r="H1379" s="228"/>
      <c r="I1379" s="318"/>
    </row>
    <row r="1380" spans="1:9" ht="11.85" hidden="1" customHeight="1" outlineLevel="3">
      <c r="A1380" s="214" t="s">
        <v>39830</v>
      </c>
      <c r="B1380" s="67" t="s">
        <v>39831</v>
      </c>
      <c r="C1380" s="68" t="s">
        <v>41160</v>
      </c>
      <c r="D1380" s="67" t="s">
        <v>124</v>
      </c>
      <c r="E1380" s="67" t="s">
        <v>818</v>
      </c>
      <c r="F1380" s="77">
        <v>290.64</v>
      </c>
      <c r="G1380" s="254">
        <f t="shared" si="22"/>
        <v>290.64</v>
      </c>
      <c r="H1380" s="228"/>
      <c r="I1380" s="318"/>
    </row>
    <row r="1381" spans="1:9" ht="11.85" hidden="1" customHeight="1" outlineLevel="3">
      <c r="A1381" s="214" t="s">
        <v>39832</v>
      </c>
      <c r="B1381" s="67" t="s">
        <v>39833</v>
      </c>
      <c r="C1381" s="68" t="s">
        <v>41161</v>
      </c>
      <c r="D1381" s="67" t="s">
        <v>124</v>
      </c>
      <c r="E1381" s="67" t="s">
        <v>818</v>
      </c>
      <c r="F1381" s="77">
        <v>708.85</v>
      </c>
      <c r="G1381" s="254">
        <f t="shared" si="22"/>
        <v>708.85</v>
      </c>
      <c r="H1381" s="228"/>
      <c r="I1381" s="318"/>
    </row>
    <row r="1382" spans="1:9" s="108" customFormat="1" ht="12.95" hidden="1" customHeight="1" outlineLevel="3">
      <c r="A1382" s="214"/>
      <c r="B1382" s="109"/>
      <c r="C1382" s="215" t="s">
        <v>3537</v>
      </c>
      <c r="D1382" s="109"/>
      <c r="E1382" s="109" t="s">
        <v>300</v>
      </c>
      <c r="F1382" s="110" t="s">
        <v>300</v>
      </c>
      <c r="G1382" s="255" t="str">
        <f t="shared" si="22"/>
        <v/>
      </c>
      <c r="H1382" s="228"/>
      <c r="I1382" s="318"/>
    </row>
    <row r="1383" spans="1:9" ht="11.85" hidden="1" customHeight="1" outlineLevel="3">
      <c r="A1383" s="214" t="s">
        <v>15818</v>
      </c>
      <c r="B1383" s="67" t="s">
        <v>3533</v>
      </c>
      <c r="C1383" s="68" t="s">
        <v>29129</v>
      </c>
      <c r="D1383" s="67" t="s">
        <v>124</v>
      </c>
      <c r="E1383" s="67" t="s">
        <v>818</v>
      </c>
      <c r="F1383" s="77">
        <v>1149.08</v>
      </c>
      <c r="G1383" s="254">
        <f t="shared" si="22"/>
        <v>1149.08</v>
      </c>
      <c r="H1383" s="228"/>
      <c r="I1383" s="318"/>
    </row>
    <row r="1384" spans="1:9" ht="11.85" hidden="1" customHeight="1" outlineLevel="3">
      <c r="A1384" s="214" t="s">
        <v>15820</v>
      </c>
      <c r="B1384" s="67" t="s">
        <v>3535</v>
      </c>
      <c r="C1384" s="68" t="s">
        <v>41162</v>
      </c>
      <c r="D1384" s="67" t="s">
        <v>124</v>
      </c>
      <c r="E1384" s="67" t="s">
        <v>818</v>
      </c>
      <c r="F1384" s="77">
        <v>1149.08</v>
      </c>
      <c r="G1384" s="254">
        <f t="shared" si="22"/>
        <v>1149.08</v>
      </c>
      <c r="H1384" s="228"/>
      <c r="I1384" s="318"/>
    </row>
    <row r="1385" spans="1:9" ht="11.85" hidden="1" customHeight="1" outlineLevel="3">
      <c r="A1385" s="214" t="s">
        <v>15819</v>
      </c>
      <c r="B1385" s="67" t="s">
        <v>3534</v>
      </c>
      <c r="C1385" s="68" t="s">
        <v>29132</v>
      </c>
      <c r="D1385" s="67" t="s">
        <v>124</v>
      </c>
      <c r="E1385" s="67" t="s">
        <v>818</v>
      </c>
      <c r="F1385" s="77">
        <v>1381.09</v>
      </c>
      <c r="G1385" s="254">
        <f t="shared" si="22"/>
        <v>1381.09</v>
      </c>
      <c r="H1385" s="228"/>
      <c r="I1385" s="318"/>
    </row>
    <row r="1386" spans="1:9" ht="11.85" hidden="1" customHeight="1" outlineLevel="3">
      <c r="A1386" s="214" t="s">
        <v>15822</v>
      </c>
      <c r="B1386" s="67" t="s">
        <v>3538</v>
      </c>
      <c r="C1386" s="68" t="s">
        <v>41163</v>
      </c>
      <c r="D1386" s="67" t="s">
        <v>124</v>
      </c>
      <c r="E1386" s="67" t="s">
        <v>818</v>
      </c>
      <c r="F1386" s="77">
        <v>1381.09</v>
      </c>
      <c r="G1386" s="254">
        <f t="shared" si="22"/>
        <v>1381.09</v>
      </c>
      <c r="H1386" s="228"/>
      <c r="I1386" s="318"/>
    </row>
    <row r="1387" spans="1:9" s="108" customFormat="1" ht="12.95" hidden="1" customHeight="1" outlineLevel="3">
      <c r="A1387" s="214"/>
      <c r="B1387" s="109"/>
      <c r="C1387" s="215" t="s">
        <v>2770</v>
      </c>
      <c r="D1387" s="109"/>
      <c r="E1387" s="109" t="s">
        <v>300</v>
      </c>
      <c r="F1387" s="110" t="s">
        <v>300</v>
      </c>
      <c r="G1387" s="255" t="str">
        <f t="shared" si="22"/>
        <v/>
      </c>
      <c r="H1387" s="228"/>
      <c r="I1387" s="318"/>
    </row>
    <row r="1388" spans="1:9" ht="11.85" hidden="1" customHeight="1" outlineLevel="3">
      <c r="A1388" s="214" t="s">
        <v>39834</v>
      </c>
      <c r="B1388" s="67" t="s">
        <v>39835</v>
      </c>
      <c r="C1388" s="68" t="s">
        <v>41164</v>
      </c>
      <c r="D1388" s="67" t="s">
        <v>124</v>
      </c>
      <c r="E1388" s="67" t="s">
        <v>818</v>
      </c>
      <c r="F1388" s="77">
        <v>72.12</v>
      </c>
      <c r="G1388" s="254">
        <f t="shared" si="22"/>
        <v>72.12</v>
      </c>
      <c r="H1388" s="228"/>
      <c r="I1388" s="318"/>
    </row>
    <row r="1389" spans="1:9" ht="11.85" hidden="1" customHeight="1" outlineLevel="3">
      <c r="A1389" s="214" t="s">
        <v>39836</v>
      </c>
      <c r="B1389" s="67" t="s">
        <v>39837</v>
      </c>
      <c r="C1389" s="68" t="s">
        <v>41165</v>
      </c>
      <c r="D1389" s="67" t="s">
        <v>124</v>
      </c>
      <c r="E1389" s="67" t="s">
        <v>818</v>
      </c>
      <c r="F1389" s="77">
        <v>150.25</v>
      </c>
      <c r="G1389" s="254">
        <f t="shared" si="22"/>
        <v>150.25</v>
      </c>
      <c r="H1389" s="228"/>
      <c r="I1389" s="318"/>
    </row>
    <row r="1390" spans="1:9" ht="11.85" hidden="1" customHeight="1" outlineLevel="3">
      <c r="A1390" s="214" t="s">
        <v>39838</v>
      </c>
      <c r="B1390" s="67" t="s">
        <v>39839</v>
      </c>
      <c r="C1390" s="68" t="s">
        <v>41166</v>
      </c>
      <c r="D1390" s="67" t="s">
        <v>124</v>
      </c>
      <c r="E1390" s="67" t="s">
        <v>818</v>
      </c>
      <c r="F1390" s="77">
        <v>290.14</v>
      </c>
      <c r="G1390" s="254">
        <f t="shared" si="22"/>
        <v>290.14</v>
      </c>
      <c r="H1390" s="228"/>
      <c r="I1390" s="318"/>
    </row>
    <row r="1391" spans="1:9" ht="11.85" hidden="1" customHeight="1" outlineLevel="3">
      <c r="A1391" s="214" t="s">
        <v>39840</v>
      </c>
      <c r="B1391" s="67" t="s">
        <v>39841</v>
      </c>
      <c r="C1391" s="68" t="s">
        <v>41167</v>
      </c>
      <c r="D1391" s="67" t="s">
        <v>124</v>
      </c>
      <c r="E1391" s="67" t="s">
        <v>818</v>
      </c>
      <c r="F1391" s="77">
        <v>536.76</v>
      </c>
      <c r="G1391" s="254">
        <f t="shared" si="22"/>
        <v>536.76</v>
      </c>
      <c r="H1391" s="228"/>
      <c r="I1391" s="318"/>
    </row>
    <row r="1392" spans="1:9" s="108" customFormat="1" ht="12.95" hidden="1" customHeight="1" outlineLevel="3">
      <c r="A1392" s="214"/>
      <c r="B1392" s="109"/>
      <c r="C1392" s="215" t="s">
        <v>3523</v>
      </c>
      <c r="D1392" s="109"/>
      <c r="E1392" s="109" t="s">
        <v>300</v>
      </c>
      <c r="F1392" s="110" t="s">
        <v>300</v>
      </c>
      <c r="G1392" s="255" t="str">
        <f t="shared" si="22"/>
        <v/>
      </c>
      <c r="H1392" s="228"/>
      <c r="I1392" s="318"/>
    </row>
    <row r="1393" spans="1:9" ht="11.85" hidden="1" customHeight="1" outlineLevel="3">
      <c r="A1393" s="214" t="s">
        <v>39842</v>
      </c>
      <c r="B1393" s="67" t="s">
        <v>39843</v>
      </c>
      <c r="C1393" s="68" t="s">
        <v>41168</v>
      </c>
      <c r="D1393" s="67" t="s">
        <v>124</v>
      </c>
      <c r="E1393" s="67" t="s">
        <v>818</v>
      </c>
      <c r="F1393" s="77">
        <v>836.11</v>
      </c>
      <c r="G1393" s="254">
        <f t="shared" si="22"/>
        <v>836.11</v>
      </c>
      <c r="H1393" s="228"/>
      <c r="I1393" s="318"/>
    </row>
    <row r="1394" spans="1:9" ht="11.85" hidden="1" customHeight="1" outlineLevel="3">
      <c r="A1394" s="214" t="s">
        <v>15821</v>
      </c>
      <c r="B1394" s="67" t="s">
        <v>3536</v>
      </c>
      <c r="C1394" s="68" t="s">
        <v>41169</v>
      </c>
      <c r="D1394" s="67" t="s">
        <v>124</v>
      </c>
      <c r="E1394" s="67" t="s">
        <v>818</v>
      </c>
      <c r="F1394" s="77">
        <v>2846.86</v>
      </c>
      <c r="G1394" s="254">
        <f t="shared" si="22"/>
        <v>2846.86</v>
      </c>
      <c r="H1394" s="228"/>
      <c r="I1394" s="318"/>
    </row>
    <row r="1395" spans="1:9" ht="11.85" hidden="1" customHeight="1" outlineLevel="3">
      <c r="A1395" s="214" t="s">
        <v>39844</v>
      </c>
      <c r="B1395" s="67" t="s">
        <v>39845</v>
      </c>
      <c r="C1395" s="68" t="s">
        <v>41170</v>
      </c>
      <c r="D1395" s="67" t="s">
        <v>124</v>
      </c>
      <c r="E1395" s="67" t="s">
        <v>818</v>
      </c>
      <c r="F1395" s="77">
        <v>1738.62</v>
      </c>
      <c r="G1395" s="254">
        <f t="shared" si="22"/>
        <v>1738.62</v>
      </c>
      <c r="H1395" s="228"/>
      <c r="I1395" s="318"/>
    </row>
    <row r="1396" spans="1:9" ht="11.85" hidden="1" customHeight="1" outlineLevel="3">
      <c r="A1396" s="214" t="s">
        <v>39846</v>
      </c>
      <c r="B1396" s="67" t="s">
        <v>39847</v>
      </c>
      <c r="C1396" s="68" t="s">
        <v>41171</v>
      </c>
      <c r="D1396" s="67" t="s">
        <v>124</v>
      </c>
      <c r="E1396" s="67" t="s">
        <v>818</v>
      </c>
      <c r="F1396" s="77">
        <v>4894.32</v>
      </c>
      <c r="G1396" s="254">
        <f t="shared" si="22"/>
        <v>4894.32</v>
      </c>
      <c r="H1396" s="228"/>
      <c r="I1396" s="318"/>
    </row>
    <row r="1397" spans="1:9" s="108" customFormat="1" ht="12.95" hidden="1" customHeight="1" outlineLevel="3">
      <c r="A1397" s="214"/>
      <c r="B1397" s="109"/>
      <c r="C1397" s="215" t="s">
        <v>41469</v>
      </c>
      <c r="D1397" s="109"/>
      <c r="E1397" s="109" t="s">
        <v>300</v>
      </c>
      <c r="F1397" s="110" t="s">
        <v>300</v>
      </c>
      <c r="G1397" s="255" t="str">
        <f t="shared" si="22"/>
        <v/>
      </c>
      <c r="H1397" s="228"/>
      <c r="I1397" s="318"/>
    </row>
    <row r="1398" spans="1:9" ht="11.85" hidden="1" customHeight="1" outlineLevel="3">
      <c r="A1398" s="214" t="s">
        <v>39848</v>
      </c>
      <c r="B1398" s="67" t="s">
        <v>39849</v>
      </c>
      <c r="C1398" s="68" t="s">
        <v>41172</v>
      </c>
      <c r="D1398" s="67" t="s">
        <v>124</v>
      </c>
      <c r="E1398" s="67" t="s">
        <v>818</v>
      </c>
      <c r="F1398" s="77">
        <v>295.69</v>
      </c>
      <c r="G1398" s="254">
        <f t="shared" si="22"/>
        <v>295.69</v>
      </c>
      <c r="H1398" s="228"/>
      <c r="I1398" s="318"/>
    </row>
    <row r="1399" spans="1:9" ht="11.85" hidden="1" customHeight="1" outlineLevel="3">
      <c r="A1399" s="214" t="s">
        <v>39850</v>
      </c>
      <c r="B1399" s="67" t="s">
        <v>39851</v>
      </c>
      <c r="C1399" s="68" t="s">
        <v>41173</v>
      </c>
      <c r="D1399" s="67" t="s">
        <v>124</v>
      </c>
      <c r="E1399" s="67" t="s">
        <v>818</v>
      </c>
      <c r="F1399" s="77">
        <v>434.59</v>
      </c>
      <c r="G1399" s="254">
        <f t="shared" si="22"/>
        <v>434.59</v>
      </c>
      <c r="H1399" s="228"/>
      <c r="I1399" s="318"/>
    </row>
    <row r="1400" spans="1:9" ht="11.85" hidden="1" customHeight="1" outlineLevel="3">
      <c r="A1400" s="214" t="s">
        <v>39852</v>
      </c>
      <c r="B1400" s="67" t="s">
        <v>39853</v>
      </c>
      <c r="C1400" s="68" t="s">
        <v>41174</v>
      </c>
      <c r="D1400" s="67" t="s">
        <v>124</v>
      </c>
      <c r="E1400" s="67" t="s">
        <v>818</v>
      </c>
      <c r="F1400" s="77">
        <v>651.97</v>
      </c>
      <c r="G1400" s="254">
        <f t="shared" si="22"/>
        <v>651.97</v>
      </c>
      <c r="H1400" s="228"/>
      <c r="I1400" s="318"/>
    </row>
    <row r="1401" spans="1:9" ht="11.85" hidden="1" customHeight="1" outlineLevel="3">
      <c r="A1401" s="214" t="s">
        <v>39854</v>
      </c>
      <c r="B1401" s="67" t="s">
        <v>39855</v>
      </c>
      <c r="C1401" s="68" t="s">
        <v>41175</v>
      </c>
      <c r="D1401" s="67" t="s">
        <v>124</v>
      </c>
      <c r="E1401" s="67" t="s">
        <v>818</v>
      </c>
      <c r="F1401" s="77">
        <v>1043.27</v>
      </c>
      <c r="G1401" s="254">
        <f t="shared" si="22"/>
        <v>1043.27</v>
      </c>
      <c r="H1401" s="228"/>
      <c r="I1401" s="318"/>
    </row>
    <row r="1402" spans="1:9" ht="11.85" hidden="1" customHeight="1" outlineLevel="3">
      <c r="A1402" s="214" t="s">
        <v>39856</v>
      </c>
      <c r="B1402" s="67" t="s">
        <v>39857</v>
      </c>
      <c r="C1402" s="68" t="s">
        <v>41176</v>
      </c>
      <c r="D1402" s="67" t="s">
        <v>124</v>
      </c>
      <c r="E1402" s="67" t="s">
        <v>818</v>
      </c>
      <c r="F1402" s="77">
        <v>681.28</v>
      </c>
      <c r="G1402" s="254">
        <f t="shared" si="22"/>
        <v>681.28</v>
      </c>
      <c r="H1402" s="228"/>
      <c r="I1402" s="318"/>
    </row>
    <row r="1403" spans="1:9" s="108" customFormat="1" ht="12.95" hidden="1" customHeight="1" outlineLevel="3">
      <c r="A1403" s="214"/>
      <c r="B1403" s="109"/>
      <c r="C1403" s="215" t="s">
        <v>41470</v>
      </c>
      <c r="D1403" s="109"/>
      <c r="E1403" s="109" t="s">
        <v>300</v>
      </c>
      <c r="F1403" s="110" t="s">
        <v>300</v>
      </c>
      <c r="G1403" s="255" t="str">
        <f t="shared" si="22"/>
        <v/>
      </c>
      <c r="H1403" s="228"/>
      <c r="I1403" s="318"/>
    </row>
    <row r="1404" spans="1:9" ht="11.85" hidden="1" customHeight="1" outlineLevel="3">
      <c r="A1404" s="214" t="s">
        <v>39858</v>
      </c>
      <c r="B1404" s="67" t="s">
        <v>39859</v>
      </c>
      <c r="C1404" s="68" t="s">
        <v>41177</v>
      </c>
      <c r="D1404" s="67" t="s">
        <v>124</v>
      </c>
      <c r="E1404" s="67" t="s">
        <v>818</v>
      </c>
      <c r="F1404" s="77">
        <v>290.64</v>
      </c>
      <c r="G1404" s="254">
        <f t="shared" si="22"/>
        <v>290.64</v>
      </c>
      <c r="H1404" s="228"/>
      <c r="I1404" s="318"/>
    </row>
    <row r="1405" spans="1:9" ht="11.85" hidden="1" customHeight="1" outlineLevel="3">
      <c r="A1405" s="214" t="s">
        <v>39860</v>
      </c>
      <c r="B1405" s="67" t="s">
        <v>39861</v>
      </c>
      <c r="C1405" s="68" t="s">
        <v>41178</v>
      </c>
      <c r="D1405" s="67" t="s">
        <v>124</v>
      </c>
      <c r="E1405" s="67" t="s">
        <v>818</v>
      </c>
      <c r="F1405" s="77">
        <v>708.85</v>
      </c>
      <c r="G1405" s="254">
        <f t="shared" si="22"/>
        <v>708.85</v>
      </c>
      <c r="H1405" s="228"/>
      <c r="I1405" s="318"/>
    </row>
    <row r="1406" spans="1:9" s="108" customFormat="1" ht="12.95" hidden="1" customHeight="1" outlineLevel="3">
      <c r="A1406" s="214"/>
      <c r="B1406" s="109"/>
      <c r="C1406" s="215" t="s">
        <v>41471</v>
      </c>
      <c r="D1406" s="109"/>
      <c r="E1406" s="109" t="s">
        <v>300</v>
      </c>
      <c r="F1406" s="110" t="s">
        <v>300</v>
      </c>
      <c r="G1406" s="255" t="str">
        <f t="shared" si="22"/>
        <v/>
      </c>
      <c r="H1406" s="228"/>
      <c r="I1406" s="318"/>
    </row>
    <row r="1407" spans="1:9" ht="11.85" hidden="1" customHeight="1" outlineLevel="3">
      <c r="A1407" s="214" t="s">
        <v>39862</v>
      </c>
      <c r="B1407" s="67" t="s">
        <v>39863</v>
      </c>
      <c r="C1407" s="68" t="s">
        <v>41179</v>
      </c>
      <c r="D1407" s="67" t="s">
        <v>124</v>
      </c>
      <c r="E1407" s="67" t="s">
        <v>818</v>
      </c>
      <c r="F1407" s="77">
        <v>651.97</v>
      </c>
      <c r="G1407" s="254">
        <f t="shared" ref="G1407:G1470" si="23">IFERROR(IF(E1407="грн",ROUND(F1407*(1-$G$2),2),ROUND(F1407*(1-$G$2),2)*$E$2),"")</f>
        <v>651.97</v>
      </c>
      <c r="H1407" s="228"/>
      <c r="I1407" s="318"/>
    </row>
    <row r="1408" spans="1:9" ht="11.85" hidden="1" customHeight="1" outlineLevel="3">
      <c r="A1408" s="214" t="s">
        <v>39864</v>
      </c>
      <c r="B1408" s="67" t="s">
        <v>39865</v>
      </c>
      <c r="C1408" s="68" t="s">
        <v>41180</v>
      </c>
      <c r="D1408" s="67" t="s">
        <v>124</v>
      </c>
      <c r="E1408" s="67" t="s">
        <v>818</v>
      </c>
      <c r="F1408" s="77">
        <v>1043.27</v>
      </c>
      <c r="G1408" s="254">
        <f t="shared" si="23"/>
        <v>1043.27</v>
      </c>
      <c r="H1408" s="228"/>
      <c r="I1408" s="318"/>
    </row>
    <row r="1409" spans="1:9" ht="11.85" hidden="1" customHeight="1" outlineLevel="3">
      <c r="A1409" s="214" t="s">
        <v>39866</v>
      </c>
      <c r="B1409" s="67" t="s">
        <v>39867</v>
      </c>
      <c r="C1409" s="68" t="s">
        <v>41181</v>
      </c>
      <c r="D1409" s="67" t="s">
        <v>124</v>
      </c>
      <c r="E1409" s="67" t="s">
        <v>818</v>
      </c>
      <c r="F1409" s="77">
        <v>681.28</v>
      </c>
      <c r="G1409" s="254">
        <f t="shared" si="23"/>
        <v>681.28</v>
      </c>
      <c r="H1409" s="228"/>
      <c r="I1409" s="318"/>
    </row>
    <row r="1410" spans="1:9" ht="13.35" hidden="1" customHeight="1" outlineLevel="1">
      <c r="A1410" s="214"/>
      <c r="B1410" s="209"/>
      <c r="C1410" s="209" t="s">
        <v>29149</v>
      </c>
      <c r="D1410" s="209"/>
      <c r="E1410" s="209" t="s">
        <v>300</v>
      </c>
      <c r="F1410" s="210" t="s">
        <v>300</v>
      </c>
      <c r="G1410" s="210" t="str">
        <f t="shared" si="23"/>
        <v/>
      </c>
      <c r="H1410" s="228"/>
      <c r="I1410" s="318"/>
    </row>
    <row r="1411" spans="1:9" ht="12.75" hidden="1" customHeight="1" outlineLevel="2">
      <c r="A1411" s="214"/>
      <c r="B1411" s="442"/>
      <c r="C1411" s="203" t="s">
        <v>29150</v>
      </c>
      <c r="D1411" s="203"/>
      <c r="E1411" s="203" t="s">
        <v>300</v>
      </c>
      <c r="F1411" s="205" t="s">
        <v>300</v>
      </c>
      <c r="G1411" s="253" t="str">
        <f t="shared" si="23"/>
        <v/>
      </c>
      <c r="H1411" s="228"/>
      <c r="I1411" s="318"/>
    </row>
    <row r="1412" spans="1:9" ht="11.85" hidden="1" customHeight="1" outlineLevel="3">
      <c r="A1412" s="214" t="s">
        <v>29151</v>
      </c>
      <c r="B1412" s="67" t="s">
        <v>29152</v>
      </c>
      <c r="C1412" s="68" t="s">
        <v>29153</v>
      </c>
      <c r="D1412" s="67" t="s">
        <v>124</v>
      </c>
      <c r="E1412" s="67" t="s">
        <v>818</v>
      </c>
      <c r="F1412" s="77">
        <v>371.04</v>
      </c>
      <c r="G1412" s="254">
        <f t="shared" si="23"/>
        <v>371.04</v>
      </c>
      <c r="H1412" s="228"/>
      <c r="I1412" s="318"/>
    </row>
    <row r="1413" spans="1:9" ht="11.85" hidden="1" customHeight="1" outlineLevel="3">
      <c r="A1413" s="214" t="s">
        <v>29154</v>
      </c>
      <c r="B1413" s="67" t="s">
        <v>29155</v>
      </c>
      <c r="C1413" s="68" t="s">
        <v>29156</v>
      </c>
      <c r="D1413" s="67" t="s">
        <v>124</v>
      </c>
      <c r="E1413" s="67" t="s">
        <v>818</v>
      </c>
      <c r="F1413" s="77">
        <v>371.04</v>
      </c>
      <c r="G1413" s="254">
        <f t="shared" si="23"/>
        <v>371.04</v>
      </c>
      <c r="H1413" s="228"/>
      <c r="I1413" s="318"/>
    </row>
    <row r="1414" spans="1:9" ht="11.85" hidden="1" customHeight="1" outlineLevel="3">
      <c r="A1414" s="214" t="s">
        <v>29157</v>
      </c>
      <c r="B1414" s="67" t="s">
        <v>29158</v>
      </c>
      <c r="C1414" s="68" t="s">
        <v>29159</v>
      </c>
      <c r="D1414" s="67" t="s">
        <v>124</v>
      </c>
      <c r="E1414" s="67" t="s">
        <v>818</v>
      </c>
      <c r="F1414" s="77">
        <v>507.38</v>
      </c>
      <c r="G1414" s="254">
        <f t="shared" si="23"/>
        <v>507.38</v>
      </c>
      <c r="H1414" s="228"/>
      <c r="I1414" s="318"/>
    </row>
    <row r="1415" spans="1:9" ht="11.85" hidden="1" customHeight="1" outlineLevel="3">
      <c r="A1415" s="214" t="s">
        <v>29160</v>
      </c>
      <c r="B1415" s="67" t="s">
        <v>29161</v>
      </c>
      <c r="C1415" s="68" t="s">
        <v>29162</v>
      </c>
      <c r="D1415" s="67" t="s">
        <v>124</v>
      </c>
      <c r="E1415" s="67" t="s">
        <v>818</v>
      </c>
      <c r="F1415" s="77">
        <v>508.43</v>
      </c>
      <c r="G1415" s="254">
        <f t="shared" si="23"/>
        <v>508.43</v>
      </c>
      <c r="H1415" s="228"/>
      <c r="I1415" s="318"/>
    </row>
    <row r="1416" spans="1:9" ht="11.85" hidden="1" customHeight="1" outlineLevel="3">
      <c r="A1416" s="214" t="s">
        <v>29163</v>
      </c>
      <c r="B1416" s="67" t="s">
        <v>29164</v>
      </c>
      <c r="C1416" s="68" t="s">
        <v>29165</v>
      </c>
      <c r="D1416" s="67" t="s">
        <v>124</v>
      </c>
      <c r="E1416" s="67" t="s">
        <v>818</v>
      </c>
      <c r="F1416" s="77">
        <v>525.19000000000005</v>
      </c>
      <c r="G1416" s="254">
        <f t="shared" si="23"/>
        <v>525.19000000000005</v>
      </c>
      <c r="H1416" s="228"/>
      <c r="I1416" s="318"/>
    </row>
    <row r="1417" spans="1:9" ht="11.85" hidden="1" customHeight="1" outlineLevel="3">
      <c r="A1417" s="214" t="s">
        <v>29166</v>
      </c>
      <c r="B1417" s="67" t="s">
        <v>29167</v>
      </c>
      <c r="C1417" s="68" t="s">
        <v>29168</v>
      </c>
      <c r="D1417" s="67" t="s">
        <v>124</v>
      </c>
      <c r="E1417" s="67" t="s">
        <v>818</v>
      </c>
      <c r="F1417" s="77">
        <v>525.19000000000005</v>
      </c>
      <c r="G1417" s="254">
        <f t="shared" si="23"/>
        <v>525.19000000000005</v>
      </c>
      <c r="H1417" s="228"/>
      <c r="I1417" s="318"/>
    </row>
    <row r="1418" spans="1:9" ht="11.85" hidden="1" customHeight="1" outlineLevel="3">
      <c r="A1418" s="214" t="s">
        <v>29169</v>
      </c>
      <c r="B1418" s="67" t="s">
        <v>29170</v>
      </c>
      <c r="C1418" s="68" t="s">
        <v>29171</v>
      </c>
      <c r="D1418" s="67" t="s">
        <v>124</v>
      </c>
      <c r="E1418" s="67" t="s">
        <v>818</v>
      </c>
      <c r="F1418" s="77">
        <v>750.4</v>
      </c>
      <c r="G1418" s="254">
        <f t="shared" si="23"/>
        <v>750.4</v>
      </c>
      <c r="H1418" s="228"/>
      <c r="I1418" s="318"/>
    </row>
    <row r="1419" spans="1:9" ht="11.85" hidden="1" customHeight="1" outlineLevel="3">
      <c r="A1419" s="214" t="s">
        <v>29172</v>
      </c>
      <c r="B1419" s="67" t="s">
        <v>29173</v>
      </c>
      <c r="C1419" s="68" t="s">
        <v>29174</v>
      </c>
      <c r="D1419" s="67" t="s">
        <v>124</v>
      </c>
      <c r="E1419" s="67" t="s">
        <v>818</v>
      </c>
      <c r="F1419" s="77">
        <v>750.4</v>
      </c>
      <c r="G1419" s="254">
        <f t="shared" si="23"/>
        <v>750.4</v>
      </c>
      <c r="H1419" s="228"/>
      <c r="I1419" s="318"/>
    </row>
    <row r="1420" spans="1:9" ht="11.85" hidden="1" customHeight="1" outlineLevel="3">
      <c r="A1420" s="214" t="s">
        <v>29175</v>
      </c>
      <c r="B1420" s="67" t="s">
        <v>29176</v>
      </c>
      <c r="C1420" s="68" t="s">
        <v>29177</v>
      </c>
      <c r="D1420" s="67" t="s">
        <v>124</v>
      </c>
      <c r="E1420" s="67" t="s">
        <v>818</v>
      </c>
      <c r="F1420" s="77">
        <v>371.04</v>
      </c>
      <c r="G1420" s="254">
        <f t="shared" si="23"/>
        <v>371.04</v>
      </c>
      <c r="H1420" s="228"/>
      <c r="I1420" s="318"/>
    </row>
    <row r="1421" spans="1:9" ht="11.85" hidden="1" customHeight="1" outlineLevel="3">
      <c r="A1421" s="214" t="s">
        <v>29178</v>
      </c>
      <c r="B1421" s="67" t="s">
        <v>29179</v>
      </c>
      <c r="C1421" s="68" t="s">
        <v>29180</v>
      </c>
      <c r="D1421" s="67" t="s">
        <v>124</v>
      </c>
      <c r="E1421" s="67" t="s">
        <v>818</v>
      </c>
      <c r="F1421" s="77">
        <v>371.04</v>
      </c>
      <c r="G1421" s="254">
        <f t="shared" si="23"/>
        <v>371.04</v>
      </c>
      <c r="H1421" s="228"/>
      <c r="I1421" s="318"/>
    </row>
    <row r="1422" spans="1:9" ht="11.85" hidden="1" customHeight="1" outlineLevel="3">
      <c r="A1422" s="214" t="s">
        <v>29181</v>
      </c>
      <c r="B1422" s="67" t="s">
        <v>29182</v>
      </c>
      <c r="C1422" s="68" t="s">
        <v>29183</v>
      </c>
      <c r="D1422" s="67" t="s">
        <v>124</v>
      </c>
      <c r="E1422" s="67" t="s">
        <v>818</v>
      </c>
      <c r="F1422" s="77">
        <v>392.56</v>
      </c>
      <c r="G1422" s="254">
        <f t="shared" si="23"/>
        <v>392.56</v>
      </c>
      <c r="H1422" s="228"/>
      <c r="I1422" s="318"/>
    </row>
    <row r="1423" spans="1:9" ht="11.85" hidden="1" customHeight="1" outlineLevel="3">
      <c r="A1423" s="214" t="s">
        <v>29184</v>
      </c>
      <c r="B1423" s="67" t="s">
        <v>29185</v>
      </c>
      <c r="C1423" s="68" t="s">
        <v>29186</v>
      </c>
      <c r="D1423" s="67" t="s">
        <v>124</v>
      </c>
      <c r="E1423" s="67" t="s">
        <v>818</v>
      </c>
      <c r="F1423" s="77">
        <v>392.56</v>
      </c>
      <c r="G1423" s="254">
        <f t="shared" si="23"/>
        <v>392.56</v>
      </c>
      <c r="H1423" s="228"/>
      <c r="I1423" s="318"/>
    </row>
    <row r="1424" spans="1:9" ht="11.85" hidden="1" customHeight="1" outlineLevel="3">
      <c r="A1424" s="214" t="s">
        <v>29187</v>
      </c>
      <c r="B1424" s="67" t="s">
        <v>29188</v>
      </c>
      <c r="C1424" s="68" t="s">
        <v>29189</v>
      </c>
      <c r="D1424" s="67" t="s">
        <v>124</v>
      </c>
      <c r="E1424" s="67" t="s">
        <v>818</v>
      </c>
      <c r="F1424" s="77">
        <v>528.5</v>
      </c>
      <c r="G1424" s="254">
        <f t="shared" si="23"/>
        <v>528.5</v>
      </c>
      <c r="H1424" s="228"/>
      <c r="I1424" s="318"/>
    </row>
    <row r="1425" spans="1:9" ht="11.85" hidden="1" customHeight="1" outlineLevel="3">
      <c r="A1425" s="214" t="s">
        <v>29190</v>
      </c>
      <c r="B1425" s="67" t="s">
        <v>29191</v>
      </c>
      <c r="C1425" s="68" t="s">
        <v>29192</v>
      </c>
      <c r="D1425" s="67" t="s">
        <v>124</v>
      </c>
      <c r="E1425" s="67" t="s">
        <v>818</v>
      </c>
      <c r="F1425" s="77">
        <v>528.5</v>
      </c>
      <c r="G1425" s="254">
        <f t="shared" si="23"/>
        <v>528.5</v>
      </c>
      <c r="H1425" s="228"/>
      <c r="I1425" s="318"/>
    </row>
    <row r="1426" spans="1:9" ht="11.85" hidden="1" customHeight="1" outlineLevel="3">
      <c r="A1426" s="214" t="s">
        <v>29193</v>
      </c>
      <c r="B1426" s="67" t="s">
        <v>29194</v>
      </c>
      <c r="C1426" s="68" t="s">
        <v>29195</v>
      </c>
      <c r="D1426" s="67" t="s">
        <v>124</v>
      </c>
      <c r="E1426" s="67" t="s">
        <v>818</v>
      </c>
      <c r="F1426" s="77">
        <v>654.29</v>
      </c>
      <c r="G1426" s="254">
        <f t="shared" si="23"/>
        <v>654.29</v>
      </c>
      <c r="H1426" s="228"/>
      <c r="I1426" s="318"/>
    </row>
    <row r="1427" spans="1:9" ht="11.85" hidden="1" customHeight="1" outlineLevel="3">
      <c r="A1427" s="214" t="s">
        <v>29196</v>
      </c>
      <c r="B1427" s="67" t="s">
        <v>29197</v>
      </c>
      <c r="C1427" s="68" t="s">
        <v>29198</v>
      </c>
      <c r="D1427" s="67" t="s">
        <v>124</v>
      </c>
      <c r="E1427" s="67" t="s">
        <v>818</v>
      </c>
      <c r="F1427" s="77">
        <v>654.29</v>
      </c>
      <c r="G1427" s="254">
        <f t="shared" si="23"/>
        <v>654.29</v>
      </c>
      <c r="H1427" s="228"/>
      <c r="I1427" s="318"/>
    </row>
    <row r="1428" spans="1:9" ht="11.85" hidden="1" customHeight="1" outlineLevel="3">
      <c r="A1428" s="214" t="s">
        <v>29199</v>
      </c>
      <c r="B1428" s="67" t="s">
        <v>29200</v>
      </c>
      <c r="C1428" s="68" t="s">
        <v>29201</v>
      </c>
      <c r="D1428" s="67" t="s">
        <v>124</v>
      </c>
      <c r="E1428" s="67" t="s">
        <v>818</v>
      </c>
      <c r="F1428" s="77">
        <v>369.16</v>
      </c>
      <c r="G1428" s="254">
        <f t="shared" si="23"/>
        <v>369.16</v>
      </c>
      <c r="H1428" s="228"/>
      <c r="I1428" s="318"/>
    </row>
    <row r="1429" spans="1:9" ht="11.85" hidden="1" customHeight="1" outlineLevel="3">
      <c r="A1429" s="214" t="s">
        <v>29202</v>
      </c>
      <c r="B1429" s="67" t="s">
        <v>29203</v>
      </c>
      <c r="C1429" s="68" t="s">
        <v>29204</v>
      </c>
      <c r="D1429" s="67" t="s">
        <v>124</v>
      </c>
      <c r="E1429" s="67" t="s">
        <v>818</v>
      </c>
      <c r="F1429" s="77">
        <v>369.16</v>
      </c>
      <c r="G1429" s="254">
        <f t="shared" si="23"/>
        <v>369.16</v>
      </c>
      <c r="H1429" s="228"/>
      <c r="I1429" s="318"/>
    </row>
    <row r="1430" spans="1:9" ht="12.75" hidden="1" customHeight="1" outlineLevel="2">
      <c r="A1430" s="214"/>
      <c r="B1430" s="442"/>
      <c r="C1430" s="203" t="s">
        <v>29205</v>
      </c>
      <c r="D1430" s="203"/>
      <c r="E1430" s="203" t="s">
        <v>300</v>
      </c>
      <c r="F1430" s="205" t="s">
        <v>300</v>
      </c>
      <c r="G1430" s="253" t="str">
        <f t="shared" si="23"/>
        <v/>
      </c>
      <c r="H1430" s="228"/>
      <c r="I1430" s="318"/>
    </row>
    <row r="1431" spans="1:9" ht="11.85" hidden="1" customHeight="1" outlineLevel="3">
      <c r="A1431" s="214" t="s">
        <v>29206</v>
      </c>
      <c r="B1431" s="67" t="s">
        <v>29207</v>
      </c>
      <c r="C1431" s="68" t="s">
        <v>29208</v>
      </c>
      <c r="D1431" s="67" t="s">
        <v>124</v>
      </c>
      <c r="E1431" s="67" t="s">
        <v>818</v>
      </c>
      <c r="F1431" s="77">
        <v>129.71</v>
      </c>
      <c r="G1431" s="254">
        <f t="shared" si="23"/>
        <v>129.71</v>
      </c>
      <c r="H1431" s="228"/>
      <c r="I1431" s="318"/>
    </row>
    <row r="1432" spans="1:9" ht="11.85" hidden="1" customHeight="1" outlineLevel="3">
      <c r="A1432" s="214" t="s">
        <v>29209</v>
      </c>
      <c r="B1432" s="67" t="s">
        <v>29210</v>
      </c>
      <c r="C1432" s="68" t="s">
        <v>29211</v>
      </c>
      <c r="D1432" s="67" t="s">
        <v>124</v>
      </c>
      <c r="E1432" s="67" t="s">
        <v>818</v>
      </c>
      <c r="F1432" s="77">
        <v>97.54</v>
      </c>
      <c r="G1432" s="254">
        <f t="shared" si="23"/>
        <v>97.54</v>
      </c>
      <c r="H1432" s="228"/>
      <c r="I1432" s="318"/>
    </row>
    <row r="1433" spans="1:9" ht="11.85" hidden="1" customHeight="1" outlineLevel="3">
      <c r="A1433" s="214" t="s">
        <v>29212</v>
      </c>
      <c r="B1433" s="67" t="s">
        <v>29213</v>
      </c>
      <c r="C1433" s="68" t="s">
        <v>29214</v>
      </c>
      <c r="D1433" s="67" t="s">
        <v>124</v>
      </c>
      <c r="E1433" s="67" t="s">
        <v>818</v>
      </c>
      <c r="F1433" s="77">
        <v>129.71</v>
      </c>
      <c r="G1433" s="254">
        <f t="shared" si="23"/>
        <v>129.71</v>
      </c>
      <c r="H1433" s="228"/>
      <c r="I1433" s="318"/>
    </row>
    <row r="1434" spans="1:9" ht="11.85" hidden="1" customHeight="1" outlineLevel="3">
      <c r="A1434" s="214" t="s">
        <v>29215</v>
      </c>
      <c r="B1434" s="67" t="s">
        <v>29216</v>
      </c>
      <c r="C1434" s="68" t="s">
        <v>29217</v>
      </c>
      <c r="D1434" s="67" t="s">
        <v>124</v>
      </c>
      <c r="E1434" s="67" t="s">
        <v>818</v>
      </c>
      <c r="F1434" s="77">
        <v>137.44999999999999</v>
      </c>
      <c r="G1434" s="254">
        <f t="shared" si="23"/>
        <v>137.44999999999999</v>
      </c>
      <c r="H1434" s="228"/>
      <c r="I1434" s="318"/>
    </row>
    <row r="1435" spans="1:9" ht="11.85" hidden="1" customHeight="1" outlineLevel="3">
      <c r="A1435" s="214" t="s">
        <v>29218</v>
      </c>
      <c r="B1435" s="67" t="s">
        <v>29219</v>
      </c>
      <c r="C1435" s="68" t="s">
        <v>29220</v>
      </c>
      <c r="D1435" s="67" t="s">
        <v>124</v>
      </c>
      <c r="E1435" s="67" t="s">
        <v>818</v>
      </c>
      <c r="F1435" s="77">
        <v>189.49</v>
      </c>
      <c r="G1435" s="254">
        <f t="shared" si="23"/>
        <v>189.49</v>
      </c>
      <c r="H1435" s="228"/>
      <c r="I1435" s="318"/>
    </row>
    <row r="1436" spans="1:9" ht="11.85" hidden="1" customHeight="1" outlineLevel="3">
      <c r="A1436" s="214" t="s">
        <v>29221</v>
      </c>
      <c r="B1436" s="67" t="s">
        <v>29222</v>
      </c>
      <c r="C1436" s="68" t="s">
        <v>29223</v>
      </c>
      <c r="D1436" s="67" t="s">
        <v>124</v>
      </c>
      <c r="E1436" s="67" t="s">
        <v>818</v>
      </c>
      <c r="F1436" s="77">
        <v>41.36</v>
      </c>
      <c r="G1436" s="254">
        <f t="shared" si="23"/>
        <v>41.36</v>
      </c>
      <c r="H1436" s="228"/>
      <c r="I1436" s="318"/>
    </row>
    <row r="1437" spans="1:9" ht="11.85" hidden="1" customHeight="1" outlineLevel="3">
      <c r="A1437" s="214" t="s">
        <v>29224</v>
      </c>
      <c r="B1437" s="67" t="s">
        <v>29225</v>
      </c>
      <c r="C1437" s="68" t="s">
        <v>29226</v>
      </c>
      <c r="D1437" s="67" t="s">
        <v>124</v>
      </c>
      <c r="E1437" s="67" t="s">
        <v>818</v>
      </c>
      <c r="F1437" s="77">
        <v>155.38</v>
      </c>
      <c r="G1437" s="254">
        <f t="shared" si="23"/>
        <v>155.38</v>
      </c>
      <c r="H1437" s="228"/>
      <c r="I1437" s="318"/>
    </row>
    <row r="1438" spans="1:9" ht="11.85" hidden="1" customHeight="1" outlineLevel="3">
      <c r="A1438" s="214" t="s">
        <v>29227</v>
      </c>
      <c r="B1438" s="67" t="s">
        <v>29228</v>
      </c>
      <c r="C1438" s="68" t="s">
        <v>29229</v>
      </c>
      <c r="D1438" s="67" t="s">
        <v>124</v>
      </c>
      <c r="E1438" s="67" t="s">
        <v>818</v>
      </c>
      <c r="F1438" s="77">
        <v>0</v>
      </c>
      <c r="G1438" s="254">
        <f t="shared" si="23"/>
        <v>0</v>
      </c>
      <c r="H1438" s="228"/>
      <c r="I1438" s="318"/>
    </row>
    <row r="1439" spans="1:9" ht="11.85" hidden="1" customHeight="1" outlineLevel="3">
      <c r="A1439" s="214" t="s">
        <v>29230</v>
      </c>
      <c r="B1439" s="67" t="s">
        <v>29231</v>
      </c>
      <c r="C1439" s="68" t="s">
        <v>29232</v>
      </c>
      <c r="D1439" s="67" t="s">
        <v>124</v>
      </c>
      <c r="E1439" s="67" t="s">
        <v>818</v>
      </c>
      <c r="F1439" s="77">
        <v>167</v>
      </c>
      <c r="G1439" s="254">
        <f t="shared" si="23"/>
        <v>167</v>
      </c>
      <c r="H1439" s="228"/>
      <c r="I1439" s="318"/>
    </row>
    <row r="1440" spans="1:9" ht="11.85" hidden="1" customHeight="1" outlineLevel="3">
      <c r="A1440" s="214" t="s">
        <v>29233</v>
      </c>
      <c r="B1440" s="67" t="s">
        <v>29234</v>
      </c>
      <c r="C1440" s="68" t="s">
        <v>29235</v>
      </c>
      <c r="D1440" s="67" t="s">
        <v>124</v>
      </c>
      <c r="E1440" s="67" t="s">
        <v>818</v>
      </c>
      <c r="F1440" s="77">
        <v>253.33</v>
      </c>
      <c r="G1440" s="254">
        <f t="shared" si="23"/>
        <v>253.33</v>
      </c>
      <c r="H1440" s="228"/>
      <c r="I1440" s="318"/>
    </row>
    <row r="1441" spans="1:9" ht="11.85" hidden="1" customHeight="1" outlineLevel="3">
      <c r="A1441" s="214" t="s">
        <v>29236</v>
      </c>
      <c r="B1441" s="67" t="s">
        <v>29237</v>
      </c>
      <c r="C1441" s="68" t="s">
        <v>29238</v>
      </c>
      <c r="D1441" s="67" t="s">
        <v>124</v>
      </c>
      <c r="E1441" s="67" t="s">
        <v>818</v>
      </c>
      <c r="F1441" s="77">
        <v>504.29</v>
      </c>
      <c r="G1441" s="254">
        <f t="shared" si="23"/>
        <v>504.29</v>
      </c>
      <c r="H1441" s="228"/>
      <c r="I1441" s="318"/>
    </row>
    <row r="1442" spans="1:9" ht="11.85" hidden="1" customHeight="1" outlineLevel="3">
      <c r="A1442" s="214" t="s">
        <v>29239</v>
      </c>
      <c r="B1442" s="67" t="s">
        <v>29240</v>
      </c>
      <c r="C1442" s="68" t="s">
        <v>29241</v>
      </c>
      <c r="D1442" s="67" t="s">
        <v>124</v>
      </c>
      <c r="E1442" s="67" t="s">
        <v>818</v>
      </c>
      <c r="F1442" s="77">
        <v>687.77</v>
      </c>
      <c r="G1442" s="254">
        <f t="shared" si="23"/>
        <v>687.77</v>
      </c>
      <c r="H1442" s="228"/>
      <c r="I1442" s="318"/>
    </row>
    <row r="1443" spans="1:9" ht="11.85" hidden="1" customHeight="1" outlineLevel="3">
      <c r="A1443" s="214" t="s">
        <v>29242</v>
      </c>
      <c r="B1443" s="67" t="s">
        <v>29243</v>
      </c>
      <c r="C1443" s="68" t="s">
        <v>29244</v>
      </c>
      <c r="D1443" s="67" t="s">
        <v>124</v>
      </c>
      <c r="E1443" s="67" t="s">
        <v>818</v>
      </c>
      <c r="F1443" s="77">
        <v>338.35</v>
      </c>
      <c r="G1443" s="254">
        <f t="shared" si="23"/>
        <v>338.35</v>
      </c>
      <c r="H1443" s="228"/>
      <c r="I1443" s="318"/>
    </row>
    <row r="1444" spans="1:9" ht="11.85" hidden="1" customHeight="1" outlineLevel="3">
      <c r="A1444" s="214" t="s">
        <v>29245</v>
      </c>
      <c r="B1444" s="67" t="s">
        <v>29246</v>
      </c>
      <c r="C1444" s="68" t="s">
        <v>29247</v>
      </c>
      <c r="D1444" s="67" t="s">
        <v>124</v>
      </c>
      <c r="E1444" s="67" t="s">
        <v>818</v>
      </c>
      <c r="F1444" s="77">
        <v>359.64</v>
      </c>
      <c r="G1444" s="254">
        <f t="shared" si="23"/>
        <v>359.64</v>
      </c>
      <c r="H1444" s="228"/>
      <c r="I1444" s="318"/>
    </row>
    <row r="1445" spans="1:9" ht="11.85" hidden="1" customHeight="1" outlineLevel="3">
      <c r="A1445" s="214" t="s">
        <v>29248</v>
      </c>
      <c r="B1445" s="67" t="s">
        <v>29249</v>
      </c>
      <c r="C1445" s="68" t="s">
        <v>29250</v>
      </c>
      <c r="D1445" s="67" t="s">
        <v>124</v>
      </c>
      <c r="E1445" s="67" t="s">
        <v>818</v>
      </c>
      <c r="F1445" s="77">
        <v>831.24</v>
      </c>
      <c r="G1445" s="254">
        <f t="shared" si="23"/>
        <v>831.24</v>
      </c>
      <c r="H1445" s="228"/>
      <c r="I1445" s="318"/>
    </row>
    <row r="1446" spans="1:9" ht="11.85" hidden="1" customHeight="1" outlineLevel="3">
      <c r="A1446" s="214" t="s">
        <v>29251</v>
      </c>
      <c r="B1446" s="67" t="s">
        <v>29252</v>
      </c>
      <c r="C1446" s="68" t="s">
        <v>29253</v>
      </c>
      <c r="D1446" s="67" t="s">
        <v>124</v>
      </c>
      <c r="E1446" s="67" t="s">
        <v>818</v>
      </c>
      <c r="F1446" s="77">
        <v>128.63999999999999</v>
      </c>
      <c r="G1446" s="254">
        <f t="shared" si="23"/>
        <v>128.63999999999999</v>
      </c>
      <c r="H1446" s="228"/>
      <c r="I1446" s="318"/>
    </row>
    <row r="1447" spans="1:9" ht="11.85" hidden="1" customHeight="1" outlineLevel="3">
      <c r="A1447" s="214" t="s">
        <v>29254</v>
      </c>
      <c r="B1447" s="67" t="s">
        <v>29255</v>
      </c>
      <c r="C1447" s="68" t="s">
        <v>29256</v>
      </c>
      <c r="D1447" s="67" t="s">
        <v>124</v>
      </c>
      <c r="E1447" s="67" t="s">
        <v>818</v>
      </c>
      <c r="F1447" s="77">
        <v>150.59</v>
      </c>
      <c r="G1447" s="254">
        <f t="shared" si="23"/>
        <v>150.59</v>
      </c>
      <c r="H1447" s="228"/>
      <c r="I1447" s="318"/>
    </row>
    <row r="1448" spans="1:9" ht="11.85" hidden="1" customHeight="1" outlineLevel="3">
      <c r="A1448" s="214" t="s">
        <v>29257</v>
      </c>
      <c r="B1448" s="67" t="s">
        <v>29258</v>
      </c>
      <c r="C1448" s="68" t="s">
        <v>29259</v>
      </c>
      <c r="D1448" s="67" t="s">
        <v>124</v>
      </c>
      <c r="E1448" s="67" t="s">
        <v>818</v>
      </c>
      <c r="F1448" s="77">
        <v>154.47999999999999</v>
      </c>
      <c r="G1448" s="254">
        <f t="shared" si="23"/>
        <v>154.47999999999999</v>
      </c>
      <c r="H1448" s="228"/>
      <c r="I1448" s="318"/>
    </row>
    <row r="1449" spans="1:9" ht="11.85" hidden="1" customHeight="1" outlineLevel="3">
      <c r="A1449" s="214" t="s">
        <v>29260</v>
      </c>
      <c r="B1449" s="67" t="s">
        <v>29261</v>
      </c>
      <c r="C1449" s="68" t="s">
        <v>29262</v>
      </c>
      <c r="D1449" s="67" t="s">
        <v>124</v>
      </c>
      <c r="E1449" s="67" t="s">
        <v>818</v>
      </c>
      <c r="F1449" s="77">
        <v>820.55</v>
      </c>
      <c r="G1449" s="254">
        <f t="shared" si="23"/>
        <v>820.55</v>
      </c>
      <c r="H1449" s="228"/>
      <c r="I1449" s="318"/>
    </row>
    <row r="1450" spans="1:9" ht="11.85" hidden="1" customHeight="1" outlineLevel="3">
      <c r="A1450" s="214" t="s">
        <v>29263</v>
      </c>
      <c r="B1450" s="67" t="s">
        <v>29264</v>
      </c>
      <c r="C1450" s="68" t="s">
        <v>29265</v>
      </c>
      <c r="D1450" s="67" t="s">
        <v>124</v>
      </c>
      <c r="E1450" s="67" t="s">
        <v>818</v>
      </c>
      <c r="F1450" s="77">
        <v>515.86</v>
      </c>
      <c r="G1450" s="254">
        <f t="shared" si="23"/>
        <v>515.86</v>
      </c>
      <c r="H1450" s="228"/>
      <c r="I1450" s="318"/>
    </row>
    <row r="1451" spans="1:9" ht="11.85" hidden="1" customHeight="1" outlineLevel="3">
      <c r="A1451" s="214" t="s">
        <v>29266</v>
      </c>
      <c r="B1451" s="67" t="s">
        <v>29267</v>
      </c>
      <c r="C1451" s="68" t="s">
        <v>29268</v>
      </c>
      <c r="D1451" s="67" t="s">
        <v>124</v>
      </c>
      <c r="E1451" s="67" t="s">
        <v>818</v>
      </c>
      <c r="F1451" s="77">
        <v>261.01</v>
      </c>
      <c r="G1451" s="254">
        <f t="shared" si="23"/>
        <v>261.01</v>
      </c>
      <c r="H1451" s="228"/>
      <c r="I1451" s="318"/>
    </row>
    <row r="1452" spans="1:9" ht="11.85" hidden="1" customHeight="1" outlineLevel="3">
      <c r="A1452" s="214" t="s">
        <v>29269</v>
      </c>
      <c r="B1452" s="67" t="s">
        <v>29270</v>
      </c>
      <c r="C1452" s="68" t="s">
        <v>29271</v>
      </c>
      <c r="D1452" s="67" t="s">
        <v>124</v>
      </c>
      <c r="E1452" s="67" t="s">
        <v>818</v>
      </c>
      <c r="F1452" s="77">
        <v>235.82</v>
      </c>
      <c r="G1452" s="254">
        <f t="shared" si="23"/>
        <v>235.82</v>
      </c>
      <c r="H1452" s="228"/>
      <c r="I1452" s="318"/>
    </row>
    <row r="1453" spans="1:9" ht="11.85" hidden="1" customHeight="1" outlineLevel="3">
      <c r="A1453" s="214" t="s">
        <v>29272</v>
      </c>
      <c r="B1453" s="67" t="s">
        <v>29273</v>
      </c>
      <c r="C1453" s="68" t="s">
        <v>29274</v>
      </c>
      <c r="D1453" s="67" t="s">
        <v>124</v>
      </c>
      <c r="E1453" s="67" t="s">
        <v>818</v>
      </c>
      <c r="F1453" s="77">
        <v>294.2</v>
      </c>
      <c r="G1453" s="254">
        <f t="shared" si="23"/>
        <v>294.2</v>
      </c>
      <c r="H1453" s="228"/>
      <c r="I1453" s="318"/>
    </row>
    <row r="1454" spans="1:9" ht="11.85" hidden="1" customHeight="1" outlineLevel="3">
      <c r="A1454" s="214" t="s">
        <v>29275</v>
      </c>
      <c r="B1454" s="67" t="s">
        <v>29276</v>
      </c>
      <c r="C1454" s="68" t="s">
        <v>29277</v>
      </c>
      <c r="D1454" s="67" t="s">
        <v>124</v>
      </c>
      <c r="E1454" s="67" t="s">
        <v>818</v>
      </c>
      <c r="F1454" s="77">
        <v>685.68</v>
      </c>
      <c r="G1454" s="254">
        <f t="shared" si="23"/>
        <v>685.68</v>
      </c>
      <c r="H1454" s="228"/>
      <c r="I1454" s="318"/>
    </row>
    <row r="1455" spans="1:9" ht="12.75" hidden="1" customHeight="1" outlineLevel="2">
      <c r="A1455" s="214"/>
      <c r="B1455" s="442"/>
      <c r="C1455" s="203" t="s">
        <v>29278</v>
      </c>
      <c r="D1455" s="203"/>
      <c r="E1455" s="203" t="s">
        <v>300</v>
      </c>
      <c r="F1455" s="205" t="s">
        <v>300</v>
      </c>
      <c r="G1455" s="253" t="str">
        <f t="shared" si="23"/>
        <v/>
      </c>
      <c r="H1455" s="228"/>
      <c r="I1455" s="318"/>
    </row>
    <row r="1456" spans="1:9" ht="11.85" hidden="1" customHeight="1" outlineLevel="3">
      <c r="A1456" s="214" t="s">
        <v>29279</v>
      </c>
      <c r="B1456" s="67" t="s">
        <v>29280</v>
      </c>
      <c r="C1456" s="68" t="s">
        <v>29281</v>
      </c>
      <c r="D1456" s="67" t="s">
        <v>124</v>
      </c>
      <c r="E1456" s="67" t="s">
        <v>818</v>
      </c>
      <c r="F1456" s="77">
        <v>129.71</v>
      </c>
      <c r="G1456" s="254">
        <f t="shared" si="23"/>
        <v>129.71</v>
      </c>
      <c r="H1456" s="228"/>
      <c r="I1456" s="318"/>
    </row>
    <row r="1457" spans="1:9" ht="11.85" hidden="1" customHeight="1" outlineLevel="3">
      <c r="A1457" s="214" t="s">
        <v>29282</v>
      </c>
      <c r="B1457" s="67" t="s">
        <v>29283</v>
      </c>
      <c r="C1457" s="68" t="s">
        <v>29284</v>
      </c>
      <c r="D1457" s="67" t="s">
        <v>124</v>
      </c>
      <c r="E1457" s="67" t="s">
        <v>818</v>
      </c>
      <c r="F1457" s="77">
        <v>137.44999999999999</v>
      </c>
      <c r="G1457" s="254">
        <f t="shared" si="23"/>
        <v>137.44999999999999</v>
      </c>
      <c r="H1457" s="228"/>
      <c r="I1457" s="318"/>
    </row>
    <row r="1458" spans="1:9" ht="11.85" hidden="1" customHeight="1" outlineLevel="3">
      <c r="A1458" s="214" t="s">
        <v>29285</v>
      </c>
      <c r="B1458" s="67" t="s">
        <v>29286</v>
      </c>
      <c r="C1458" s="68" t="s">
        <v>29287</v>
      </c>
      <c r="D1458" s="67" t="s">
        <v>124</v>
      </c>
      <c r="E1458" s="67" t="s">
        <v>818</v>
      </c>
      <c r="F1458" s="77">
        <v>189.49</v>
      </c>
      <c r="G1458" s="254">
        <f t="shared" si="23"/>
        <v>189.49</v>
      </c>
      <c r="H1458" s="228"/>
      <c r="I1458" s="318"/>
    </row>
    <row r="1459" spans="1:9" ht="11.85" hidden="1" customHeight="1" outlineLevel="3">
      <c r="A1459" s="214" t="s">
        <v>29288</v>
      </c>
      <c r="B1459" s="67" t="s">
        <v>29289</v>
      </c>
      <c r="C1459" s="68" t="s">
        <v>29290</v>
      </c>
      <c r="D1459" s="67" t="s">
        <v>124</v>
      </c>
      <c r="E1459" s="67" t="s">
        <v>818</v>
      </c>
      <c r="F1459" s="77">
        <v>155.38</v>
      </c>
      <c r="G1459" s="254">
        <f t="shared" si="23"/>
        <v>155.38</v>
      </c>
      <c r="H1459" s="228"/>
      <c r="I1459" s="318"/>
    </row>
    <row r="1460" spans="1:9" ht="11.85" hidden="1" customHeight="1" outlineLevel="3">
      <c r="A1460" s="214" t="s">
        <v>29291</v>
      </c>
      <c r="B1460" s="67" t="s">
        <v>29292</v>
      </c>
      <c r="C1460" s="68" t="s">
        <v>29293</v>
      </c>
      <c r="D1460" s="67" t="s">
        <v>124</v>
      </c>
      <c r="E1460" s="67" t="s">
        <v>818</v>
      </c>
      <c r="F1460" s="77">
        <v>167</v>
      </c>
      <c r="G1460" s="254">
        <f t="shared" si="23"/>
        <v>167</v>
      </c>
      <c r="H1460" s="228"/>
      <c r="I1460" s="318"/>
    </row>
    <row r="1461" spans="1:9" ht="11.85" hidden="1" customHeight="1" outlineLevel="3">
      <c r="A1461" s="214" t="s">
        <v>29294</v>
      </c>
      <c r="B1461" s="67" t="s">
        <v>29295</v>
      </c>
      <c r="C1461" s="68" t="s">
        <v>29296</v>
      </c>
      <c r="D1461" s="67" t="s">
        <v>124</v>
      </c>
      <c r="E1461" s="67" t="s">
        <v>818</v>
      </c>
      <c r="F1461" s="77">
        <v>253.33</v>
      </c>
      <c r="G1461" s="254">
        <f t="shared" si="23"/>
        <v>253.33</v>
      </c>
      <c r="H1461" s="228"/>
      <c r="I1461" s="318"/>
    </row>
    <row r="1462" spans="1:9" ht="11.85" hidden="1" customHeight="1" outlineLevel="3">
      <c r="A1462" s="214" t="s">
        <v>29297</v>
      </c>
      <c r="B1462" s="67" t="s">
        <v>29298</v>
      </c>
      <c r="C1462" s="68" t="s">
        <v>29299</v>
      </c>
      <c r="D1462" s="67" t="s">
        <v>124</v>
      </c>
      <c r="E1462" s="67" t="s">
        <v>818</v>
      </c>
      <c r="F1462" s="77">
        <v>128.63999999999999</v>
      </c>
      <c r="G1462" s="254">
        <f t="shared" si="23"/>
        <v>128.63999999999999</v>
      </c>
      <c r="H1462" s="228"/>
      <c r="I1462" s="318"/>
    </row>
    <row r="1463" spans="1:9" ht="11.85" hidden="1" customHeight="1" outlineLevel="3">
      <c r="A1463" s="214" t="s">
        <v>29300</v>
      </c>
      <c r="B1463" s="67" t="s">
        <v>29301</v>
      </c>
      <c r="C1463" s="68" t="s">
        <v>29302</v>
      </c>
      <c r="D1463" s="67" t="s">
        <v>124</v>
      </c>
      <c r="E1463" s="67" t="s">
        <v>818</v>
      </c>
      <c r="F1463" s="77">
        <v>150.59</v>
      </c>
      <c r="G1463" s="254">
        <f t="shared" si="23"/>
        <v>150.59</v>
      </c>
      <c r="H1463" s="228"/>
      <c r="I1463" s="318"/>
    </row>
    <row r="1464" spans="1:9" ht="11.85" hidden="1" customHeight="1" outlineLevel="3">
      <c r="A1464" s="214" t="s">
        <v>29303</v>
      </c>
      <c r="B1464" s="67" t="s">
        <v>29304</v>
      </c>
      <c r="C1464" s="68" t="s">
        <v>29305</v>
      </c>
      <c r="D1464" s="67" t="s">
        <v>124</v>
      </c>
      <c r="E1464" s="67" t="s">
        <v>818</v>
      </c>
      <c r="F1464" s="77">
        <v>154.47999999999999</v>
      </c>
      <c r="G1464" s="254">
        <f t="shared" si="23"/>
        <v>154.47999999999999</v>
      </c>
      <c r="H1464" s="228"/>
      <c r="I1464" s="318"/>
    </row>
    <row r="1465" spans="1:9" ht="11.85" hidden="1" customHeight="1" outlineLevel="3">
      <c r="A1465" s="214" t="s">
        <v>29306</v>
      </c>
      <c r="B1465" s="67" t="s">
        <v>29307</v>
      </c>
      <c r="C1465" s="68" t="s">
        <v>29308</v>
      </c>
      <c r="D1465" s="67" t="s">
        <v>124</v>
      </c>
      <c r="E1465" s="67" t="s">
        <v>818</v>
      </c>
      <c r="F1465" s="77">
        <v>820.55</v>
      </c>
      <c r="G1465" s="254">
        <f t="shared" si="23"/>
        <v>820.55</v>
      </c>
      <c r="H1465" s="228"/>
      <c r="I1465" s="318"/>
    </row>
    <row r="1466" spans="1:9" ht="11.85" hidden="1" customHeight="1" outlineLevel="3">
      <c r="A1466" s="214" t="s">
        <v>29309</v>
      </c>
      <c r="B1466" s="67" t="s">
        <v>29310</v>
      </c>
      <c r="C1466" s="68" t="s">
        <v>29311</v>
      </c>
      <c r="D1466" s="67" t="s">
        <v>124</v>
      </c>
      <c r="E1466" s="67" t="s">
        <v>818</v>
      </c>
      <c r="F1466" s="77">
        <v>515.86</v>
      </c>
      <c r="G1466" s="254">
        <f t="shared" si="23"/>
        <v>515.86</v>
      </c>
      <c r="H1466" s="228"/>
      <c r="I1466" s="318"/>
    </row>
    <row r="1467" spans="1:9" ht="11.85" hidden="1" customHeight="1" outlineLevel="3">
      <c r="A1467" s="214" t="s">
        <v>29312</v>
      </c>
      <c r="B1467" s="67" t="s">
        <v>29313</v>
      </c>
      <c r="C1467" s="68" t="s">
        <v>29314</v>
      </c>
      <c r="D1467" s="67" t="s">
        <v>124</v>
      </c>
      <c r="E1467" s="67" t="s">
        <v>818</v>
      </c>
      <c r="F1467" s="77">
        <v>261.01</v>
      </c>
      <c r="G1467" s="254">
        <f t="shared" si="23"/>
        <v>261.01</v>
      </c>
      <c r="H1467" s="228"/>
      <c r="I1467" s="318"/>
    </row>
    <row r="1468" spans="1:9" ht="11.85" hidden="1" customHeight="1" outlineLevel="3">
      <c r="A1468" s="214" t="s">
        <v>29315</v>
      </c>
      <c r="B1468" s="67" t="s">
        <v>29316</v>
      </c>
      <c r="C1468" s="68" t="s">
        <v>29317</v>
      </c>
      <c r="D1468" s="67" t="s">
        <v>124</v>
      </c>
      <c r="E1468" s="67" t="s">
        <v>818</v>
      </c>
      <c r="F1468" s="77">
        <v>235.82</v>
      </c>
      <c r="G1468" s="254">
        <f t="shared" si="23"/>
        <v>235.82</v>
      </c>
      <c r="H1468" s="228"/>
      <c r="I1468" s="318"/>
    </row>
    <row r="1469" spans="1:9" ht="11.85" hidden="1" customHeight="1" outlineLevel="3">
      <c r="A1469" s="214" t="s">
        <v>29318</v>
      </c>
      <c r="B1469" s="67" t="s">
        <v>29319</v>
      </c>
      <c r="C1469" s="68" t="s">
        <v>29320</v>
      </c>
      <c r="D1469" s="67" t="s">
        <v>124</v>
      </c>
      <c r="E1469" s="67" t="s">
        <v>818</v>
      </c>
      <c r="F1469" s="77">
        <v>338.35</v>
      </c>
      <c r="G1469" s="254">
        <f t="shared" si="23"/>
        <v>338.35</v>
      </c>
      <c r="H1469" s="228"/>
      <c r="I1469" s="318"/>
    </row>
    <row r="1470" spans="1:9" ht="11.85" hidden="1" customHeight="1" outlineLevel="3">
      <c r="A1470" s="214" t="s">
        <v>29321</v>
      </c>
      <c r="B1470" s="67" t="s">
        <v>29322</v>
      </c>
      <c r="C1470" s="68" t="s">
        <v>29323</v>
      </c>
      <c r="D1470" s="67" t="s">
        <v>124</v>
      </c>
      <c r="E1470" s="67" t="s">
        <v>818</v>
      </c>
      <c r="F1470" s="77">
        <v>359.64</v>
      </c>
      <c r="G1470" s="254">
        <f t="shared" si="23"/>
        <v>359.64</v>
      </c>
      <c r="H1470" s="228"/>
      <c r="I1470" s="318"/>
    </row>
    <row r="1471" spans="1:9" ht="11.85" hidden="1" customHeight="1" outlineLevel="3">
      <c r="A1471" s="214" t="s">
        <v>29324</v>
      </c>
      <c r="B1471" s="67" t="s">
        <v>29325</v>
      </c>
      <c r="C1471" s="68" t="s">
        <v>29326</v>
      </c>
      <c r="D1471" s="67" t="s">
        <v>124</v>
      </c>
      <c r="E1471" s="67" t="s">
        <v>818</v>
      </c>
      <c r="F1471" s="77">
        <v>685.68</v>
      </c>
      <c r="G1471" s="254">
        <f t="shared" ref="G1471:G1485" si="24">IFERROR(IF(E1471="грн",ROUND(F1471*(1-$G$2),2),ROUND(F1471*(1-$G$2),2)*$E$2),"")</f>
        <v>685.68</v>
      </c>
      <c r="H1471" s="228"/>
      <c r="I1471" s="318"/>
    </row>
    <row r="1472" spans="1:9" ht="13.35" hidden="1" customHeight="1" outlineLevel="1">
      <c r="A1472" s="214"/>
      <c r="B1472" s="209"/>
      <c r="C1472" s="209" t="s">
        <v>29327</v>
      </c>
      <c r="D1472" s="209"/>
      <c r="E1472" s="209" t="s">
        <v>300</v>
      </c>
      <c r="F1472" s="210" t="s">
        <v>300</v>
      </c>
      <c r="G1472" s="210" t="str">
        <f t="shared" si="24"/>
        <v/>
      </c>
      <c r="H1472" s="228"/>
      <c r="I1472" s="318"/>
    </row>
    <row r="1473" spans="1:9" ht="12.75" hidden="1" customHeight="1" outlineLevel="2">
      <c r="A1473" s="214"/>
      <c r="B1473" s="442"/>
      <c r="C1473" s="203" t="s">
        <v>29328</v>
      </c>
      <c r="D1473" s="203"/>
      <c r="E1473" s="203" t="s">
        <v>300</v>
      </c>
      <c r="F1473" s="205" t="s">
        <v>300</v>
      </c>
      <c r="G1473" s="253" t="str">
        <f t="shared" si="24"/>
        <v/>
      </c>
      <c r="H1473" s="228"/>
      <c r="I1473" s="318"/>
    </row>
    <row r="1474" spans="1:9" s="108" customFormat="1" ht="12.95" hidden="1" customHeight="1" outlineLevel="3">
      <c r="A1474" s="214"/>
      <c r="B1474" s="109"/>
      <c r="C1474" s="215" t="s">
        <v>28103</v>
      </c>
      <c r="D1474" s="109"/>
      <c r="E1474" s="109" t="s">
        <v>300</v>
      </c>
      <c r="F1474" s="110" t="s">
        <v>300</v>
      </c>
      <c r="G1474" s="255" t="str">
        <f t="shared" si="24"/>
        <v/>
      </c>
      <c r="H1474" s="228"/>
      <c r="I1474" s="318"/>
    </row>
    <row r="1475" spans="1:9" s="108" customFormat="1" ht="12.95" hidden="1" customHeight="1" outlineLevel="3">
      <c r="A1475" s="214"/>
      <c r="B1475" s="109"/>
      <c r="C1475" s="215" t="s">
        <v>28691</v>
      </c>
      <c r="D1475" s="109"/>
      <c r="E1475" s="109" t="s">
        <v>300</v>
      </c>
      <c r="F1475" s="110" t="s">
        <v>300</v>
      </c>
      <c r="G1475" s="255" t="str">
        <f t="shared" si="24"/>
        <v/>
      </c>
      <c r="H1475" s="228"/>
      <c r="I1475" s="318"/>
    </row>
    <row r="1476" spans="1:9" ht="11.85" hidden="1" customHeight="1" outlineLevel="3">
      <c r="A1476" s="214" t="s">
        <v>29329</v>
      </c>
      <c r="B1476" s="67" t="s">
        <v>29330</v>
      </c>
      <c r="C1476" s="68" t="s">
        <v>29331</v>
      </c>
      <c r="D1476" s="67" t="s">
        <v>124</v>
      </c>
      <c r="E1476" s="67" t="s">
        <v>818</v>
      </c>
      <c r="F1476" s="77">
        <v>275.33</v>
      </c>
      <c r="G1476" s="254">
        <f t="shared" si="24"/>
        <v>275.33</v>
      </c>
      <c r="H1476" s="228"/>
      <c r="I1476" s="318"/>
    </row>
    <row r="1477" spans="1:9" ht="11.85" hidden="1" customHeight="1" outlineLevel="3">
      <c r="A1477" s="214" t="s">
        <v>29332</v>
      </c>
      <c r="B1477" s="67" t="s">
        <v>29333</v>
      </c>
      <c r="C1477" s="68" t="s">
        <v>29334</v>
      </c>
      <c r="D1477" s="67" t="s">
        <v>124</v>
      </c>
      <c r="E1477" s="67" t="s">
        <v>818</v>
      </c>
      <c r="F1477" s="77">
        <v>482.17</v>
      </c>
      <c r="G1477" s="254">
        <f t="shared" si="24"/>
        <v>482.17</v>
      </c>
      <c r="H1477" s="228"/>
      <c r="I1477" s="318"/>
    </row>
    <row r="1478" spans="1:9" s="108" customFormat="1" ht="12.95" hidden="1" customHeight="1" outlineLevel="3">
      <c r="A1478" s="214"/>
      <c r="B1478" s="109"/>
      <c r="C1478" s="215" t="s">
        <v>29335</v>
      </c>
      <c r="D1478" s="109"/>
      <c r="E1478" s="109" t="s">
        <v>300</v>
      </c>
      <c r="F1478" s="110" t="s">
        <v>300</v>
      </c>
      <c r="G1478" s="255" t="str">
        <f t="shared" si="24"/>
        <v/>
      </c>
      <c r="H1478" s="228"/>
      <c r="I1478" s="318"/>
    </row>
    <row r="1479" spans="1:9" ht="11.85" hidden="1" customHeight="1" outlineLevel="3">
      <c r="A1479" s="214" t="s">
        <v>29336</v>
      </c>
      <c r="B1479" s="67" t="s">
        <v>29337</v>
      </c>
      <c r="C1479" s="68" t="s">
        <v>29338</v>
      </c>
      <c r="D1479" s="67" t="s">
        <v>124</v>
      </c>
      <c r="E1479" s="67" t="s">
        <v>818</v>
      </c>
      <c r="F1479" s="77">
        <v>471.12</v>
      </c>
      <c r="G1479" s="254">
        <f t="shared" si="24"/>
        <v>471.12</v>
      </c>
      <c r="H1479" s="228"/>
      <c r="I1479" s="318"/>
    </row>
    <row r="1480" spans="1:9" s="108" customFormat="1" ht="12.95" hidden="1" customHeight="1" outlineLevel="3">
      <c r="A1480" s="214"/>
      <c r="B1480" s="109"/>
      <c r="C1480" s="215" t="s">
        <v>29340</v>
      </c>
      <c r="D1480" s="109"/>
      <c r="E1480" s="109" t="s">
        <v>300</v>
      </c>
      <c r="F1480" s="110" t="s">
        <v>300</v>
      </c>
      <c r="G1480" s="255" t="str">
        <f t="shared" si="24"/>
        <v/>
      </c>
      <c r="H1480" s="228"/>
      <c r="I1480" s="318"/>
    </row>
    <row r="1481" spans="1:9" ht="11.85" hidden="1" customHeight="1" outlineLevel="3">
      <c r="A1481" s="214" t="s">
        <v>29341</v>
      </c>
      <c r="B1481" s="67" t="s">
        <v>29342</v>
      </c>
      <c r="C1481" s="68" t="s">
        <v>29343</v>
      </c>
      <c r="D1481" s="67" t="s">
        <v>124</v>
      </c>
      <c r="E1481" s="67" t="s">
        <v>818</v>
      </c>
      <c r="F1481" s="77">
        <v>202.92</v>
      </c>
      <c r="G1481" s="254">
        <f t="shared" si="24"/>
        <v>202.92</v>
      </c>
      <c r="H1481" s="228"/>
      <c r="I1481" s="318"/>
    </row>
    <row r="1482" spans="1:9" ht="11.85" hidden="1" customHeight="1" outlineLevel="3">
      <c r="A1482" s="214" t="s">
        <v>29344</v>
      </c>
      <c r="B1482" s="67" t="s">
        <v>29345</v>
      </c>
      <c r="C1482" s="68" t="s">
        <v>29346</v>
      </c>
      <c r="D1482" s="67" t="s">
        <v>124</v>
      </c>
      <c r="E1482" s="67" t="s">
        <v>818</v>
      </c>
      <c r="F1482" s="77">
        <v>4456.6000000000004</v>
      </c>
      <c r="G1482" s="254">
        <f t="shared" si="24"/>
        <v>4456.6000000000004</v>
      </c>
      <c r="H1482" s="228"/>
      <c r="I1482" s="318"/>
    </row>
    <row r="1483" spans="1:9" s="108" customFormat="1" ht="12.95" hidden="1" customHeight="1" outlineLevel="3">
      <c r="A1483" s="214"/>
      <c r="B1483" s="109"/>
      <c r="C1483" s="215" t="s">
        <v>28119</v>
      </c>
      <c r="D1483" s="109"/>
      <c r="E1483" s="109" t="s">
        <v>300</v>
      </c>
      <c r="F1483" s="110" t="s">
        <v>300</v>
      </c>
      <c r="G1483" s="255" t="str">
        <f t="shared" si="24"/>
        <v/>
      </c>
      <c r="H1483" s="228"/>
      <c r="I1483" s="318"/>
    </row>
    <row r="1484" spans="1:9" s="108" customFormat="1" ht="12.95" hidden="1" customHeight="1" outlineLevel="3">
      <c r="A1484" s="214"/>
      <c r="B1484" s="109"/>
      <c r="C1484" s="215" t="s">
        <v>29347</v>
      </c>
      <c r="D1484" s="109"/>
      <c r="E1484" s="109" t="s">
        <v>300</v>
      </c>
      <c r="F1484" s="110" t="s">
        <v>300</v>
      </c>
      <c r="G1484" s="255" t="str">
        <f t="shared" si="24"/>
        <v/>
      </c>
      <c r="H1484" s="228"/>
      <c r="I1484" s="318"/>
    </row>
    <row r="1485" spans="1:9" ht="11.85" hidden="1" customHeight="1" outlineLevel="3">
      <c r="A1485" s="214" t="s">
        <v>29348</v>
      </c>
      <c r="B1485" s="67" t="s">
        <v>29349</v>
      </c>
      <c r="C1485" s="68" t="s">
        <v>29350</v>
      </c>
      <c r="D1485" s="67" t="s">
        <v>124</v>
      </c>
      <c r="E1485" s="67" t="s">
        <v>818</v>
      </c>
      <c r="F1485" s="77">
        <v>162.34</v>
      </c>
      <c r="G1485" s="254">
        <f t="shared" si="24"/>
        <v>162.34</v>
      </c>
      <c r="H1485" s="228"/>
      <c r="I1485" s="318"/>
    </row>
    <row r="1486" spans="1:9" s="108" customFormat="1" ht="12.95" hidden="1" customHeight="1" outlineLevel="3">
      <c r="A1486" s="214"/>
      <c r="B1486" s="109"/>
      <c r="C1486" s="215" t="s">
        <v>28691</v>
      </c>
      <c r="D1486" s="109"/>
      <c r="E1486" s="109" t="s">
        <v>300</v>
      </c>
      <c r="F1486" s="110" t="s">
        <v>300</v>
      </c>
      <c r="G1486" s="255" t="str">
        <f t="shared" ref="G1486:G1504" si="25">IFERROR(IF(E1486="грн",ROUND(F1486*(1-$G$2),2),ROUND(F1486*(1-$G$2),2)*$E$2),"")</f>
        <v/>
      </c>
      <c r="H1486" s="228"/>
      <c r="I1486" s="318"/>
    </row>
    <row r="1487" spans="1:9" ht="11.85" hidden="1" customHeight="1" outlineLevel="3">
      <c r="A1487" s="214" t="s">
        <v>29351</v>
      </c>
      <c r="B1487" s="67" t="s">
        <v>29352</v>
      </c>
      <c r="C1487" s="68" t="s">
        <v>29353</v>
      </c>
      <c r="D1487" s="67" t="s">
        <v>124</v>
      </c>
      <c r="E1487" s="67" t="s">
        <v>818</v>
      </c>
      <c r="F1487" s="77">
        <v>183.56</v>
      </c>
      <c r="G1487" s="254">
        <f t="shared" si="25"/>
        <v>183.56</v>
      </c>
      <c r="H1487" s="228"/>
      <c r="I1487" s="318"/>
    </row>
    <row r="1488" spans="1:9" ht="11.85" hidden="1" customHeight="1" outlineLevel="3">
      <c r="A1488" s="214" t="s">
        <v>29354</v>
      </c>
      <c r="B1488" s="67" t="s">
        <v>29355</v>
      </c>
      <c r="C1488" s="68" t="s">
        <v>29356</v>
      </c>
      <c r="D1488" s="67" t="s">
        <v>124</v>
      </c>
      <c r="E1488" s="67" t="s">
        <v>818</v>
      </c>
      <c r="F1488" s="77">
        <v>321.44</v>
      </c>
      <c r="G1488" s="254">
        <f t="shared" si="25"/>
        <v>321.44</v>
      </c>
      <c r="H1488" s="228"/>
      <c r="I1488" s="318"/>
    </row>
    <row r="1489" spans="1:9" s="108" customFormat="1" ht="12.95" hidden="1" customHeight="1" outlineLevel="3">
      <c r="A1489" s="214"/>
      <c r="B1489" s="109"/>
      <c r="C1489" s="215" t="s">
        <v>29335</v>
      </c>
      <c r="D1489" s="109"/>
      <c r="E1489" s="109" t="s">
        <v>300</v>
      </c>
      <c r="F1489" s="110" t="s">
        <v>300</v>
      </c>
      <c r="G1489" s="255" t="str">
        <f t="shared" si="25"/>
        <v/>
      </c>
      <c r="H1489" s="228"/>
      <c r="I1489" s="318"/>
    </row>
    <row r="1490" spans="1:9" ht="11.85" hidden="1" customHeight="1" outlineLevel="3">
      <c r="A1490" s="214" t="s">
        <v>29357</v>
      </c>
      <c r="B1490" s="67" t="s">
        <v>29358</v>
      </c>
      <c r="C1490" s="68" t="s">
        <v>29359</v>
      </c>
      <c r="D1490" s="67" t="s">
        <v>124</v>
      </c>
      <c r="E1490" s="67" t="s">
        <v>818</v>
      </c>
      <c r="F1490" s="77">
        <v>321.55</v>
      </c>
      <c r="G1490" s="254">
        <f t="shared" si="25"/>
        <v>321.55</v>
      </c>
      <c r="H1490" s="228"/>
      <c r="I1490" s="318"/>
    </row>
    <row r="1491" spans="1:9" s="108" customFormat="1" ht="12.95" hidden="1" customHeight="1" outlineLevel="3">
      <c r="A1491" s="214"/>
      <c r="B1491" s="109"/>
      <c r="C1491" s="215" t="s">
        <v>29339</v>
      </c>
      <c r="D1491" s="109"/>
      <c r="E1491" s="109" t="s">
        <v>300</v>
      </c>
      <c r="F1491" s="110" t="s">
        <v>300</v>
      </c>
      <c r="G1491" s="255" t="str">
        <f t="shared" si="25"/>
        <v/>
      </c>
      <c r="H1491" s="228"/>
      <c r="I1491" s="318"/>
    </row>
    <row r="1492" spans="1:9" ht="11.85" hidden="1" customHeight="1" outlineLevel="3">
      <c r="A1492" s="214" t="s">
        <v>29360</v>
      </c>
      <c r="B1492" s="67" t="s">
        <v>29361</v>
      </c>
      <c r="C1492" s="68" t="s">
        <v>29362</v>
      </c>
      <c r="D1492" s="67" t="s">
        <v>124</v>
      </c>
      <c r="E1492" s="67" t="s">
        <v>818</v>
      </c>
      <c r="F1492" s="77">
        <v>439.61</v>
      </c>
      <c r="G1492" s="254">
        <f t="shared" si="25"/>
        <v>439.61</v>
      </c>
      <c r="H1492" s="228"/>
      <c r="I1492" s="318"/>
    </row>
    <row r="1493" spans="1:9" s="108" customFormat="1" ht="12.95" hidden="1" customHeight="1" outlineLevel="3">
      <c r="A1493" s="214"/>
      <c r="B1493" s="109"/>
      <c r="C1493" s="215" t="s">
        <v>29363</v>
      </c>
      <c r="D1493" s="109"/>
      <c r="E1493" s="109" t="s">
        <v>300</v>
      </c>
      <c r="F1493" s="110" t="s">
        <v>300</v>
      </c>
      <c r="G1493" s="255" t="str">
        <f t="shared" si="25"/>
        <v/>
      </c>
      <c r="H1493" s="228"/>
      <c r="I1493" s="318"/>
    </row>
    <row r="1494" spans="1:9" ht="11.85" hidden="1" customHeight="1" outlineLevel="3">
      <c r="A1494" s="214" t="s">
        <v>29364</v>
      </c>
      <c r="B1494" s="67" t="s">
        <v>29365</v>
      </c>
      <c r="C1494" s="68" t="s">
        <v>29366</v>
      </c>
      <c r="D1494" s="67" t="s">
        <v>124</v>
      </c>
      <c r="E1494" s="67" t="s">
        <v>818</v>
      </c>
      <c r="F1494" s="77">
        <v>128.12</v>
      </c>
      <c r="G1494" s="254">
        <f t="shared" si="25"/>
        <v>128.12</v>
      </c>
      <c r="H1494" s="228"/>
      <c r="I1494" s="318"/>
    </row>
    <row r="1495" spans="1:9" ht="11.85" hidden="1" customHeight="1" outlineLevel="3">
      <c r="A1495" s="214" t="s">
        <v>29367</v>
      </c>
      <c r="B1495" s="67" t="s">
        <v>29368</v>
      </c>
      <c r="C1495" s="68" t="s">
        <v>29369</v>
      </c>
      <c r="D1495" s="67" t="s">
        <v>124</v>
      </c>
      <c r="E1495" s="67" t="s">
        <v>818</v>
      </c>
      <c r="F1495" s="77">
        <v>128.12</v>
      </c>
      <c r="G1495" s="254">
        <f t="shared" si="25"/>
        <v>128.12</v>
      </c>
      <c r="H1495" s="228"/>
      <c r="I1495" s="318"/>
    </row>
    <row r="1496" spans="1:9" ht="11.85" hidden="1" customHeight="1" outlineLevel="3">
      <c r="A1496" s="214" t="s">
        <v>29370</v>
      </c>
      <c r="B1496" s="67" t="s">
        <v>29371</v>
      </c>
      <c r="C1496" s="68" t="s">
        <v>29372</v>
      </c>
      <c r="D1496" s="67" t="s">
        <v>124</v>
      </c>
      <c r="E1496" s="67" t="s">
        <v>818</v>
      </c>
      <c r="F1496" s="77">
        <v>160.03</v>
      </c>
      <c r="G1496" s="254">
        <f t="shared" si="25"/>
        <v>160.03</v>
      </c>
      <c r="H1496" s="228"/>
      <c r="I1496" s="318"/>
    </row>
    <row r="1497" spans="1:9" ht="11.85" hidden="1" customHeight="1" outlineLevel="3">
      <c r="A1497" s="214" t="s">
        <v>29373</v>
      </c>
      <c r="B1497" s="67" t="s">
        <v>29374</v>
      </c>
      <c r="C1497" s="68" t="s">
        <v>29375</v>
      </c>
      <c r="D1497" s="67" t="s">
        <v>124</v>
      </c>
      <c r="E1497" s="67" t="s">
        <v>818</v>
      </c>
      <c r="F1497" s="77" t="s">
        <v>300</v>
      </c>
      <c r="G1497" s="254" t="str">
        <f t="shared" si="25"/>
        <v/>
      </c>
      <c r="H1497" s="228"/>
      <c r="I1497" s="318"/>
    </row>
    <row r="1498" spans="1:9" ht="11.85" hidden="1" customHeight="1" outlineLevel="3">
      <c r="A1498" s="214" t="s">
        <v>29376</v>
      </c>
      <c r="B1498" s="67" t="s">
        <v>29377</v>
      </c>
      <c r="C1498" s="68" t="s">
        <v>29378</v>
      </c>
      <c r="D1498" s="67" t="s">
        <v>124</v>
      </c>
      <c r="E1498" s="67" t="s">
        <v>818</v>
      </c>
      <c r="F1498" s="77">
        <v>2971.08</v>
      </c>
      <c r="G1498" s="254">
        <f t="shared" si="25"/>
        <v>2971.08</v>
      </c>
      <c r="H1498" s="228"/>
      <c r="I1498" s="318"/>
    </row>
    <row r="1499" spans="1:9" s="108" customFormat="1" ht="12.95" hidden="1" customHeight="1" outlineLevel="3">
      <c r="A1499" s="214"/>
      <c r="B1499" s="109"/>
      <c r="C1499" s="215" t="s">
        <v>29379</v>
      </c>
      <c r="D1499" s="109"/>
      <c r="E1499" s="109" t="s">
        <v>300</v>
      </c>
      <c r="F1499" s="110" t="s">
        <v>300</v>
      </c>
      <c r="G1499" s="255" t="str">
        <f t="shared" si="25"/>
        <v/>
      </c>
      <c r="H1499" s="228"/>
      <c r="I1499" s="318"/>
    </row>
    <row r="1500" spans="1:9" s="108" customFormat="1" ht="12.95" hidden="1" customHeight="1" outlineLevel="3">
      <c r="A1500" s="214"/>
      <c r="B1500" s="109"/>
      <c r="C1500" s="215" t="s">
        <v>28102</v>
      </c>
      <c r="D1500" s="109"/>
      <c r="E1500" s="109" t="s">
        <v>300</v>
      </c>
      <c r="F1500" s="110" t="s">
        <v>300</v>
      </c>
      <c r="G1500" s="255" t="str">
        <f t="shared" si="25"/>
        <v/>
      </c>
      <c r="H1500" s="228"/>
      <c r="I1500" s="318"/>
    </row>
    <row r="1501" spans="1:9" ht="11.85" hidden="1" customHeight="1" outlineLevel="3">
      <c r="A1501" s="214" t="s">
        <v>29380</v>
      </c>
      <c r="B1501" s="67" t="s">
        <v>29381</v>
      </c>
      <c r="C1501" s="68" t="s">
        <v>29382</v>
      </c>
      <c r="D1501" s="67" t="s">
        <v>124</v>
      </c>
      <c r="E1501" s="67" t="s">
        <v>818</v>
      </c>
      <c r="F1501" s="77">
        <v>165.35</v>
      </c>
      <c r="G1501" s="254">
        <f t="shared" si="25"/>
        <v>165.35</v>
      </c>
      <c r="H1501" s="228"/>
      <c r="I1501" s="318"/>
    </row>
    <row r="1502" spans="1:9" s="108" customFormat="1" ht="12.95" hidden="1" customHeight="1" outlineLevel="3">
      <c r="A1502" s="214"/>
      <c r="B1502" s="109"/>
      <c r="C1502" s="215" t="s">
        <v>28691</v>
      </c>
      <c r="D1502" s="109"/>
      <c r="E1502" s="109" t="s">
        <v>300</v>
      </c>
      <c r="F1502" s="110" t="s">
        <v>300</v>
      </c>
      <c r="G1502" s="255" t="str">
        <f t="shared" si="25"/>
        <v/>
      </c>
      <c r="H1502" s="228"/>
      <c r="I1502" s="318"/>
    </row>
    <row r="1503" spans="1:9" ht="11.85" hidden="1" customHeight="1" outlineLevel="3">
      <c r="A1503" s="214" t="s">
        <v>29383</v>
      </c>
      <c r="B1503" s="67" t="s">
        <v>29384</v>
      </c>
      <c r="C1503" s="68" t="s">
        <v>29385</v>
      </c>
      <c r="D1503" s="67" t="s">
        <v>124</v>
      </c>
      <c r="E1503" s="67" t="s">
        <v>818</v>
      </c>
      <c r="F1503" s="77">
        <v>275.33</v>
      </c>
      <c r="G1503" s="254">
        <f t="shared" si="25"/>
        <v>275.33</v>
      </c>
      <c r="H1503" s="228"/>
      <c r="I1503" s="318"/>
    </row>
    <row r="1504" spans="1:9" ht="11.85" hidden="1" customHeight="1" outlineLevel="3">
      <c r="A1504" s="214" t="s">
        <v>29386</v>
      </c>
      <c r="B1504" s="67" t="s">
        <v>29387</v>
      </c>
      <c r="C1504" s="68" t="s">
        <v>29388</v>
      </c>
      <c r="D1504" s="67" t="s">
        <v>124</v>
      </c>
      <c r="E1504" s="67" t="s">
        <v>818</v>
      </c>
      <c r="F1504" s="77">
        <v>482.17</v>
      </c>
      <c r="G1504" s="254">
        <f t="shared" si="25"/>
        <v>482.17</v>
      </c>
      <c r="H1504" s="228"/>
      <c r="I1504" s="318"/>
    </row>
    <row r="1505" spans="1:9" s="108" customFormat="1" ht="12.95" hidden="1" customHeight="1" outlineLevel="3">
      <c r="A1505" s="214"/>
      <c r="B1505" s="109"/>
      <c r="C1505" s="215" t="s">
        <v>29363</v>
      </c>
      <c r="D1505" s="109"/>
      <c r="E1505" s="109" t="s">
        <v>300</v>
      </c>
      <c r="F1505" s="110" t="s">
        <v>300</v>
      </c>
      <c r="G1505" s="255" t="str">
        <f t="shared" ref="G1505:G1528" si="26">IFERROR(IF(E1505="грн",ROUND(F1505*(1-$G$2),2),ROUND(F1505*(1-$G$2),2)*$E$2),"")</f>
        <v/>
      </c>
      <c r="H1505" s="228"/>
      <c r="I1505" s="318"/>
    </row>
    <row r="1506" spans="1:9" ht="11.85" hidden="1" customHeight="1" outlineLevel="3">
      <c r="A1506" s="214" t="s">
        <v>29389</v>
      </c>
      <c r="B1506" s="67" t="s">
        <v>29390</v>
      </c>
      <c r="C1506" s="68" t="s">
        <v>29391</v>
      </c>
      <c r="D1506" s="67" t="s">
        <v>124</v>
      </c>
      <c r="E1506" s="67" t="s">
        <v>818</v>
      </c>
      <c r="F1506" s="77">
        <v>240.02</v>
      </c>
      <c r="G1506" s="254">
        <f t="shared" si="26"/>
        <v>240.02</v>
      </c>
      <c r="H1506" s="228"/>
      <c r="I1506" s="318"/>
    </row>
    <row r="1507" spans="1:9" ht="11.85" hidden="1" customHeight="1" outlineLevel="3">
      <c r="A1507" s="214" t="s">
        <v>29392</v>
      </c>
      <c r="B1507" s="67" t="s">
        <v>29393</v>
      </c>
      <c r="C1507" s="68" t="s">
        <v>29394</v>
      </c>
      <c r="D1507" s="67" t="s">
        <v>124</v>
      </c>
      <c r="E1507" s="67" t="s">
        <v>818</v>
      </c>
      <c r="F1507" s="77">
        <v>202.92</v>
      </c>
      <c r="G1507" s="254">
        <f t="shared" si="26"/>
        <v>202.92</v>
      </c>
      <c r="H1507" s="228"/>
      <c r="I1507" s="318"/>
    </row>
    <row r="1508" spans="1:9" s="108" customFormat="1" ht="12.95" hidden="1" customHeight="1" outlineLevel="3">
      <c r="A1508" s="214"/>
      <c r="B1508" s="109"/>
      <c r="C1508" s="215" t="s">
        <v>28565</v>
      </c>
      <c r="D1508" s="109"/>
      <c r="E1508" s="109" t="s">
        <v>300</v>
      </c>
      <c r="F1508" s="110" t="s">
        <v>300</v>
      </c>
      <c r="G1508" s="255" t="str">
        <f t="shared" si="26"/>
        <v/>
      </c>
      <c r="H1508" s="228"/>
      <c r="I1508" s="318"/>
    </row>
    <row r="1509" spans="1:9" s="108" customFormat="1" ht="12.95" hidden="1" customHeight="1" outlineLevel="3">
      <c r="A1509" s="214"/>
      <c r="B1509" s="109"/>
      <c r="C1509" s="215" t="s">
        <v>28691</v>
      </c>
      <c r="D1509" s="109"/>
      <c r="E1509" s="109" t="s">
        <v>300</v>
      </c>
      <c r="F1509" s="110" t="s">
        <v>300</v>
      </c>
      <c r="G1509" s="255" t="str">
        <f t="shared" si="26"/>
        <v/>
      </c>
      <c r="H1509" s="228"/>
      <c r="I1509" s="318"/>
    </row>
    <row r="1510" spans="1:9" ht="11.85" hidden="1" customHeight="1" outlineLevel="3">
      <c r="A1510" s="214" t="s">
        <v>29395</v>
      </c>
      <c r="B1510" s="67" t="s">
        <v>29396</v>
      </c>
      <c r="C1510" s="68" t="s">
        <v>29397</v>
      </c>
      <c r="D1510" s="67" t="s">
        <v>124</v>
      </c>
      <c r="E1510" s="67" t="s">
        <v>818</v>
      </c>
      <c r="F1510" s="77">
        <v>275.33</v>
      </c>
      <c r="G1510" s="254">
        <f t="shared" si="26"/>
        <v>275.33</v>
      </c>
      <c r="H1510" s="228"/>
      <c r="I1510" s="318"/>
    </row>
    <row r="1511" spans="1:9" ht="11.85" hidden="1" customHeight="1" outlineLevel="3">
      <c r="A1511" s="214" t="s">
        <v>29398</v>
      </c>
      <c r="B1511" s="67" t="s">
        <v>29399</v>
      </c>
      <c r="C1511" s="68" t="s">
        <v>29400</v>
      </c>
      <c r="D1511" s="67" t="s">
        <v>124</v>
      </c>
      <c r="E1511" s="67" t="s">
        <v>818</v>
      </c>
      <c r="F1511" s="77">
        <v>482.17</v>
      </c>
      <c r="G1511" s="254">
        <f t="shared" si="26"/>
        <v>482.17</v>
      </c>
      <c r="H1511" s="228"/>
      <c r="I1511" s="318"/>
    </row>
    <row r="1512" spans="1:9" s="108" customFormat="1" ht="12.95" hidden="1" customHeight="1" outlineLevel="3">
      <c r="A1512" s="214"/>
      <c r="B1512" s="109"/>
      <c r="C1512" s="215" t="s">
        <v>29335</v>
      </c>
      <c r="D1512" s="109"/>
      <c r="E1512" s="109" t="s">
        <v>300</v>
      </c>
      <c r="F1512" s="110" t="s">
        <v>300</v>
      </c>
      <c r="G1512" s="255" t="str">
        <f t="shared" si="26"/>
        <v/>
      </c>
      <c r="H1512" s="228"/>
      <c r="I1512" s="318"/>
    </row>
    <row r="1513" spans="1:9" ht="11.85" hidden="1" customHeight="1" outlineLevel="3">
      <c r="A1513" s="214" t="s">
        <v>29401</v>
      </c>
      <c r="B1513" s="67" t="s">
        <v>29402</v>
      </c>
      <c r="C1513" s="68" t="s">
        <v>29403</v>
      </c>
      <c r="D1513" s="67" t="s">
        <v>124</v>
      </c>
      <c r="E1513" s="67" t="s">
        <v>818</v>
      </c>
      <c r="F1513" s="77">
        <v>471.12</v>
      </c>
      <c r="G1513" s="254">
        <f t="shared" si="26"/>
        <v>471.12</v>
      </c>
      <c r="H1513" s="228"/>
      <c r="I1513" s="318"/>
    </row>
    <row r="1514" spans="1:9" s="108" customFormat="1" ht="12.95" hidden="1" customHeight="1" outlineLevel="3">
      <c r="A1514" s="214"/>
      <c r="B1514" s="109"/>
      <c r="C1514" s="215" t="s">
        <v>29340</v>
      </c>
      <c r="D1514" s="109"/>
      <c r="E1514" s="109" t="s">
        <v>300</v>
      </c>
      <c r="F1514" s="110" t="s">
        <v>300</v>
      </c>
      <c r="G1514" s="255" t="str">
        <f t="shared" si="26"/>
        <v/>
      </c>
      <c r="H1514" s="228"/>
      <c r="I1514" s="318"/>
    </row>
    <row r="1515" spans="1:9" ht="11.85" hidden="1" customHeight="1" outlineLevel="3">
      <c r="A1515" s="214" t="s">
        <v>29404</v>
      </c>
      <c r="B1515" s="67" t="s">
        <v>29405</v>
      </c>
      <c r="C1515" s="68" t="s">
        <v>29406</v>
      </c>
      <c r="D1515" s="67" t="s">
        <v>124</v>
      </c>
      <c r="E1515" s="67" t="s">
        <v>818</v>
      </c>
      <c r="F1515" s="77">
        <v>4456.6099999999997</v>
      </c>
      <c r="G1515" s="254">
        <f t="shared" si="26"/>
        <v>4456.6099999999997</v>
      </c>
      <c r="H1515" s="228"/>
      <c r="I1515" s="318"/>
    </row>
    <row r="1516" spans="1:9" ht="12.75" hidden="1" customHeight="1" outlineLevel="2">
      <c r="A1516" s="214"/>
      <c r="B1516" s="442"/>
      <c r="C1516" s="203" t="s">
        <v>29407</v>
      </c>
      <c r="D1516" s="203"/>
      <c r="E1516" s="203" t="s">
        <v>300</v>
      </c>
      <c r="F1516" s="205" t="s">
        <v>300</v>
      </c>
      <c r="G1516" s="253" t="str">
        <f t="shared" si="26"/>
        <v/>
      </c>
      <c r="H1516" s="228"/>
      <c r="I1516" s="318"/>
    </row>
    <row r="1517" spans="1:9" s="108" customFormat="1" ht="12.95" hidden="1" customHeight="1" outlineLevel="3">
      <c r="A1517" s="214"/>
      <c r="B1517" s="109"/>
      <c r="C1517" s="215" t="s">
        <v>28103</v>
      </c>
      <c r="D1517" s="109"/>
      <c r="E1517" s="109" t="s">
        <v>300</v>
      </c>
      <c r="F1517" s="110" t="s">
        <v>300</v>
      </c>
      <c r="G1517" s="255" t="str">
        <f t="shared" si="26"/>
        <v/>
      </c>
      <c r="H1517" s="228"/>
      <c r="I1517" s="318"/>
    </row>
    <row r="1518" spans="1:9" ht="11.85" hidden="1" customHeight="1" outlineLevel="3">
      <c r="A1518" s="214" t="s">
        <v>29408</v>
      </c>
      <c r="B1518" s="67" t="s">
        <v>29409</v>
      </c>
      <c r="C1518" s="68" t="s">
        <v>29410</v>
      </c>
      <c r="D1518" s="67" t="s">
        <v>124</v>
      </c>
      <c r="E1518" s="67" t="s">
        <v>818</v>
      </c>
      <c r="F1518" s="77">
        <v>471.12</v>
      </c>
      <c r="G1518" s="254">
        <f t="shared" si="26"/>
        <v>471.12</v>
      </c>
      <c r="H1518" s="228"/>
      <c r="I1518" s="318"/>
    </row>
    <row r="1519" spans="1:9" ht="11.85" hidden="1" customHeight="1" outlineLevel="3">
      <c r="A1519" s="214" t="s">
        <v>29411</v>
      </c>
      <c r="B1519" s="67" t="s">
        <v>29412</v>
      </c>
      <c r="C1519" s="68" t="s">
        <v>29413</v>
      </c>
      <c r="D1519" s="67" t="s">
        <v>124</v>
      </c>
      <c r="E1519" s="67" t="s">
        <v>818</v>
      </c>
      <c r="F1519" s="77">
        <v>111.48</v>
      </c>
      <c r="G1519" s="254">
        <f t="shared" si="26"/>
        <v>111.48</v>
      </c>
      <c r="H1519" s="228"/>
      <c r="I1519" s="318"/>
    </row>
    <row r="1520" spans="1:9" ht="11.85" hidden="1" customHeight="1" outlineLevel="3">
      <c r="A1520" s="214" t="s">
        <v>29414</v>
      </c>
      <c r="B1520" s="67" t="s">
        <v>29415</v>
      </c>
      <c r="C1520" s="68" t="s">
        <v>29416</v>
      </c>
      <c r="D1520" s="67" t="s">
        <v>124</v>
      </c>
      <c r="E1520" s="67" t="s">
        <v>818</v>
      </c>
      <c r="F1520" s="77">
        <v>194.05</v>
      </c>
      <c r="G1520" s="254">
        <f t="shared" si="26"/>
        <v>194.05</v>
      </c>
      <c r="H1520" s="228"/>
      <c r="I1520" s="318"/>
    </row>
    <row r="1521" spans="1:9" ht="11.85" hidden="1" customHeight="1" outlineLevel="3">
      <c r="A1521" s="214" t="s">
        <v>29417</v>
      </c>
      <c r="B1521" s="67" t="s">
        <v>29418</v>
      </c>
      <c r="C1521" s="68" t="s">
        <v>29419</v>
      </c>
      <c r="D1521" s="67" t="s">
        <v>124</v>
      </c>
      <c r="E1521" s="67" t="s">
        <v>818</v>
      </c>
      <c r="F1521" s="77">
        <v>301.87</v>
      </c>
      <c r="G1521" s="254">
        <f t="shared" si="26"/>
        <v>301.87</v>
      </c>
      <c r="H1521" s="228"/>
      <c r="I1521" s="318"/>
    </row>
    <row r="1522" spans="1:9" ht="11.85" hidden="1" customHeight="1" outlineLevel="3">
      <c r="A1522" s="214" t="s">
        <v>29420</v>
      </c>
      <c r="B1522" s="67" t="s">
        <v>29421</v>
      </c>
      <c r="C1522" s="68" t="s">
        <v>29422</v>
      </c>
      <c r="D1522" s="67" t="s">
        <v>124</v>
      </c>
      <c r="E1522" s="67" t="s">
        <v>818</v>
      </c>
      <c r="F1522" s="77">
        <v>441.62</v>
      </c>
      <c r="G1522" s="254">
        <f t="shared" si="26"/>
        <v>441.62</v>
      </c>
      <c r="H1522" s="228"/>
      <c r="I1522" s="318"/>
    </row>
    <row r="1523" spans="1:9" ht="11.85" hidden="1" customHeight="1" outlineLevel="3">
      <c r="A1523" s="214" t="s">
        <v>29423</v>
      </c>
      <c r="B1523" s="67" t="s">
        <v>29424</v>
      </c>
      <c r="C1523" s="68" t="s">
        <v>29425</v>
      </c>
      <c r="D1523" s="67" t="s">
        <v>124</v>
      </c>
      <c r="E1523" s="67" t="s">
        <v>818</v>
      </c>
      <c r="F1523" s="77">
        <v>586.28</v>
      </c>
      <c r="G1523" s="254">
        <f t="shared" si="26"/>
        <v>586.28</v>
      </c>
      <c r="H1523" s="228"/>
      <c r="I1523" s="318"/>
    </row>
    <row r="1524" spans="1:9" s="108" customFormat="1" ht="12.95" hidden="1" customHeight="1" outlineLevel="3">
      <c r="A1524" s="214"/>
      <c r="B1524" s="109"/>
      <c r="C1524" s="215" t="s">
        <v>29426</v>
      </c>
      <c r="D1524" s="109"/>
      <c r="E1524" s="109" t="s">
        <v>300</v>
      </c>
      <c r="F1524" s="110" t="s">
        <v>300</v>
      </c>
      <c r="G1524" s="255" t="str">
        <f t="shared" si="26"/>
        <v/>
      </c>
      <c r="H1524" s="228"/>
      <c r="I1524" s="318"/>
    </row>
    <row r="1525" spans="1:9" ht="11.85" hidden="1" customHeight="1" outlineLevel="3">
      <c r="A1525" s="214" t="s">
        <v>29427</v>
      </c>
      <c r="B1525" s="67" t="s">
        <v>29428</v>
      </c>
      <c r="C1525" s="68" t="s">
        <v>29429</v>
      </c>
      <c r="D1525" s="67" t="s">
        <v>124</v>
      </c>
      <c r="E1525" s="67" t="s">
        <v>818</v>
      </c>
      <c r="F1525" s="77">
        <v>111.48</v>
      </c>
      <c r="G1525" s="254">
        <f t="shared" si="26"/>
        <v>111.48</v>
      </c>
      <c r="H1525" s="228"/>
      <c r="I1525" s="318"/>
    </row>
    <row r="1526" spans="1:9" ht="11.85" hidden="1" customHeight="1" outlineLevel="3">
      <c r="A1526" s="214" t="s">
        <v>29430</v>
      </c>
      <c r="B1526" s="67" t="s">
        <v>29431</v>
      </c>
      <c r="C1526" s="68" t="s">
        <v>29432</v>
      </c>
      <c r="D1526" s="67" t="s">
        <v>124</v>
      </c>
      <c r="E1526" s="67" t="s">
        <v>818</v>
      </c>
      <c r="F1526" s="77">
        <v>194.05</v>
      </c>
      <c r="G1526" s="254">
        <f t="shared" si="26"/>
        <v>194.05</v>
      </c>
      <c r="H1526" s="228"/>
      <c r="I1526" s="318"/>
    </row>
    <row r="1527" spans="1:9" ht="11.85" hidden="1" customHeight="1" outlineLevel="3">
      <c r="A1527" s="214" t="s">
        <v>29433</v>
      </c>
      <c r="B1527" s="67" t="s">
        <v>29434</v>
      </c>
      <c r="C1527" s="68" t="s">
        <v>29435</v>
      </c>
      <c r="D1527" s="67" t="s">
        <v>124</v>
      </c>
      <c r="E1527" s="67" t="s">
        <v>818</v>
      </c>
      <c r="F1527" s="77">
        <v>301.87</v>
      </c>
      <c r="G1527" s="254">
        <f t="shared" si="26"/>
        <v>301.87</v>
      </c>
      <c r="H1527" s="228"/>
      <c r="I1527" s="318"/>
    </row>
    <row r="1528" spans="1:9" ht="11.85" hidden="1" customHeight="1" outlineLevel="3">
      <c r="A1528" s="214" t="s">
        <v>29436</v>
      </c>
      <c r="B1528" s="67" t="s">
        <v>29437</v>
      </c>
      <c r="C1528" s="68" t="s">
        <v>29438</v>
      </c>
      <c r="D1528" s="67" t="s">
        <v>124</v>
      </c>
      <c r="E1528" s="67" t="s">
        <v>818</v>
      </c>
      <c r="F1528" s="77">
        <v>441.62</v>
      </c>
      <c r="G1528" s="254">
        <f t="shared" si="26"/>
        <v>441.62</v>
      </c>
      <c r="H1528" s="228"/>
      <c r="I1528" s="318"/>
    </row>
    <row r="1529" spans="1:9" ht="11.85" hidden="1" customHeight="1" outlineLevel="3">
      <c r="A1529" s="214" t="s">
        <v>29439</v>
      </c>
      <c r="B1529" s="67" t="s">
        <v>29440</v>
      </c>
      <c r="C1529" s="68" t="s">
        <v>29441</v>
      </c>
      <c r="D1529" s="67" t="s">
        <v>124</v>
      </c>
      <c r="E1529" s="67" t="s">
        <v>818</v>
      </c>
      <c r="F1529" s="77">
        <v>586.28</v>
      </c>
      <c r="G1529" s="254">
        <f t="shared" ref="G1529:G1592" si="27">IFERROR(IF(E1529="грн",ROUND(F1529*(1-$G$2),2),ROUND(F1529*(1-$G$2),2)*$E$2),"")</f>
        <v>586.28</v>
      </c>
      <c r="H1529" s="228"/>
      <c r="I1529" s="318"/>
    </row>
    <row r="1530" spans="1:9" s="108" customFormat="1" ht="12.95" hidden="1" customHeight="1" outlineLevel="3">
      <c r="A1530" s="214"/>
      <c r="B1530" s="109"/>
      <c r="C1530" s="215" t="s">
        <v>29442</v>
      </c>
      <c r="D1530" s="109"/>
      <c r="E1530" s="109" t="s">
        <v>300</v>
      </c>
      <c r="F1530" s="110" t="s">
        <v>300</v>
      </c>
      <c r="G1530" s="255" t="str">
        <f t="shared" si="27"/>
        <v/>
      </c>
      <c r="H1530" s="228"/>
      <c r="I1530" s="318"/>
    </row>
    <row r="1531" spans="1:9" ht="11.85" hidden="1" customHeight="1" outlineLevel="3">
      <c r="A1531" s="214" t="s">
        <v>29443</v>
      </c>
      <c r="B1531" s="67" t="s">
        <v>29444</v>
      </c>
      <c r="C1531" s="68" t="s">
        <v>29445</v>
      </c>
      <c r="D1531" s="67" t="s">
        <v>124</v>
      </c>
      <c r="E1531" s="67" t="s">
        <v>818</v>
      </c>
      <c r="F1531" s="77">
        <v>61.32</v>
      </c>
      <c r="G1531" s="254">
        <f t="shared" si="27"/>
        <v>61.32</v>
      </c>
      <c r="H1531" s="228"/>
      <c r="I1531" s="318"/>
    </row>
    <row r="1532" spans="1:9" ht="11.85" hidden="1" customHeight="1" outlineLevel="3">
      <c r="A1532" s="214" t="s">
        <v>29446</v>
      </c>
      <c r="B1532" s="67" t="s">
        <v>29447</v>
      </c>
      <c r="C1532" s="68" t="s">
        <v>29448</v>
      </c>
      <c r="D1532" s="67" t="s">
        <v>124</v>
      </c>
      <c r="E1532" s="67" t="s">
        <v>818</v>
      </c>
      <c r="F1532" s="77">
        <v>106.73</v>
      </c>
      <c r="G1532" s="254">
        <f t="shared" si="27"/>
        <v>106.73</v>
      </c>
      <c r="H1532" s="228"/>
      <c r="I1532" s="318"/>
    </row>
    <row r="1533" spans="1:9" ht="11.85" hidden="1" customHeight="1" outlineLevel="3">
      <c r="A1533" s="214" t="s">
        <v>29449</v>
      </c>
      <c r="B1533" s="67" t="s">
        <v>29450</v>
      </c>
      <c r="C1533" s="68" t="s">
        <v>29451</v>
      </c>
      <c r="D1533" s="67" t="s">
        <v>124</v>
      </c>
      <c r="E1533" s="67" t="s">
        <v>818</v>
      </c>
      <c r="F1533" s="77">
        <v>166.03</v>
      </c>
      <c r="G1533" s="254">
        <f t="shared" si="27"/>
        <v>166.03</v>
      </c>
      <c r="H1533" s="228"/>
      <c r="I1533" s="318"/>
    </row>
    <row r="1534" spans="1:9" ht="11.85" hidden="1" customHeight="1" outlineLevel="3">
      <c r="A1534" s="214" t="s">
        <v>29452</v>
      </c>
      <c r="B1534" s="67" t="s">
        <v>29453</v>
      </c>
      <c r="C1534" s="68" t="s">
        <v>29454</v>
      </c>
      <c r="D1534" s="67" t="s">
        <v>124</v>
      </c>
      <c r="E1534" s="67" t="s">
        <v>818</v>
      </c>
      <c r="F1534" s="77">
        <v>291.47000000000003</v>
      </c>
      <c r="G1534" s="254">
        <f t="shared" si="27"/>
        <v>291.47000000000003</v>
      </c>
      <c r="H1534" s="228"/>
      <c r="I1534" s="318"/>
    </row>
    <row r="1535" spans="1:9" ht="11.85" hidden="1" customHeight="1" outlineLevel="3">
      <c r="A1535" s="214" t="s">
        <v>29455</v>
      </c>
      <c r="B1535" s="67" t="s">
        <v>29456</v>
      </c>
      <c r="C1535" s="68" t="s">
        <v>29457</v>
      </c>
      <c r="D1535" s="67" t="s">
        <v>124</v>
      </c>
      <c r="E1535" s="67" t="s">
        <v>818</v>
      </c>
      <c r="F1535" s="77">
        <v>386.94</v>
      </c>
      <c r="G1535" s="254">
        <f t="shared" si="27"/>
        <v>386.94</v>
      </c>
      <c r="H1535" s="228"/>
      <c r="I1535" s="318"/>
    </row>
    <row r="1536" spans="1:9" s="108" customFormat="1" ht="12.95" hidden="1" customHeight="1" outlineLevel="3">
      <c r="A1536" s="214"/>
      <c r="B1536" s="109"/>
      <c r="C1536" s="215" t="s">
        <v>28119</v>
      </c>
      <c r="D1536" s="109"/>
      <c r="E1536" s="109" t="s">
        <v>300</v>
      </c>
      <c r="F1536" s="110" t="s">
        <v>300</v>
      </c>
      <c r="G1536" s="255" t="str">
        <f t="shared" si="27"/>
        <v/>
      </c>
      <c r="H1536" s="228"/>
      <c r="I1536" s="318"/>
    </row>
    <row r="1537" spans="1:9" ht="11.85" hidden="1" customHeight="1" outlineLevel="3">
      <c r="A1537" s="214" t="s">
        <v>29458</v>
      </c>
      <c r="B1537" s="67" t="s">
        <v>29459</v>
      </c>
      <c r="C1537" s="68" t="s">
        <v>29460</v>
      </c>
      <c r="D1537" s="67" t="s">
        <v>124</v>
      </c>
      <c r="E1537" s="67" t="s">
        <v>818</v>
      </c>
      <c r="F1537" s="77">
        <v>314.06</v>
      </c>
      <c r="G1537" s="254">
        <f t="shared" si="27"/>
        <v>314.06</v>
      </c>
      <c r="H1537" s="228"/>
      <c r="I1537" s="318"/>
    </row>
    <row r="1538" spans="1:9" ht="11.85" hidden="1" customHeight="1" outlineLevel="3">
      <c r="A1538" s="214" t="s">
        <v>29461</v>
      </c>
      <c r="B1538" s="67" t="s">
        <v>29462</v>
      </c>
      <c r="C1538" s="68" t="s">
        <v>29463</v>
      </c>
      <c r="D1538" s="67" t="s">
        <v>124</v>
      </c>
      <c r="E1538" s="67" t="s">
        <v>818</v>
      </c>
      <c r="F1538" s="77">
        <v>34.270000000000003</v>
      </c>
      <c r="G1538" s="254">
        <f t="shared" si="27"/>
        <v>34.270000000000003</v>
      </c>
      <c r="H1538" s="228"/>
      <c r="I1538" s="318"/>
    </row>
    <row r="1539" spans="1:9" ht="11.85" hidden="1" customHeight="1" outlineLevel="3">
      <c r="A1539" s="214" t="s">
        <v>29464</v>
      </c>
      <c r="B1539" s="67" t="s">
        <v>29465</v>
      </c>
      <c r="C1539" s="68" t="s">
        <v>29466</v>
      </c>
      <c r="D1539" s="67" t="s">
        <v>124</v>
      </c>
      <c r="E1539" s="67" t="s">
        <v>818</v>
      </c>
      <c r="F1539" s="77">
        <v>61.68</v>
      </c>
      <c r="G1539" s="254">
        <f t="shared" si="27"/>
        <v>61.68</v>
      </c>
      <c r="H1539" s="228"/>
      <c r="I1539" s="318"/>
    </row>
    <row r="1540" spans="1:9" ht="11.85" hidden="1" customHeight="1" outlineLevel="3">
      <c r="A1540" s="214" t="s">
        <v>29467</v>
      </c>
      <c r="B1540" s="67" t="s">
        <v>29468</v>
      </c>
      <c r="C1540" s="68" t="s">
        <v>29469</v>
      </c>
      <c r="D1540" s="67" t="s">
        <v>124</v>
      </c>
      <c r="E1540" s="67" t="s">
        <v>818</v>
      </c>
      <c r="F1540" s="77">
        <v>106.61</v>
      </c>
      <c r="G1540" s="254">
        <f t="shared" si="27"/>
        <v>106.61</v>
      </c>
      <c r="H1540" s="228"/>
      <c r="I1540" s="318"/>
    </row>
    <row r="1541" spans="1:9" ht="11.85" hidden="1" customHeight="1" outlineLevel="3">
      <c r="A1541" s="214" t="s">
        <v>29470</v>
      </c>
      <c r="B1541" s="67" t="s">
        <v>29471</v>
      </c>
      <c r="C1541" s="68" t="s">
        <v>29472</v>
      </c>
      <c r="D1541" s="67" t="s">
        <v>124</v>
      </c>
      <c r="E1541" s="67" t="s">
        <v>818</v>
      </c>
      <c r="F1541" s="77">
        <v>171.3</v>
      </c>
      <c r="G1541" s="254">
        <f t="shared" si="27"/>
        <v>171.3</v>
      </c>
      <c r="H1541" s="228"/>
      <c r="I1541" s="318"/>
    </row>
    <row r="1542" spans="1:9" ht="10.5" hidden="1" customHeight="1" outlineLevel="3">
      <c r="A1542" s="214" t="s">
        <v>29473</v>
      </c>
      <c r="B1542" s="67" t="s">
        <v>29474</v>
      </c>
      <c r="C1542" s="68" t="s">
        <v>29475</v>
      </c>
      <c r="D1542" s="67" t="s">
        <v>124</v>
      </c>
      <c r="E1542" s="67" t="s">
        <v>818</v>
      </c>
      <c r="F1542" s="77">
        <v>239.86</v>
      </c>
      <c r="G1542" s="254">
        <f t="shared" si="27"/>
        <v>239.86</v>
      </c>
      <c r="H1542" s="228"/>
      <c r="I1542" s="318"/>
    </row>
    <row r="1543" spans="1:9" s="108" customFormat="1" ht="12.95" hidden="1" customHeight="1" outlineLevel="3">
      <c r="A1543" s="214"/>
      <c r="B1543" s="109"/>
      <c r="C1543" s="215" t="s">
        <v>29148</v>
      </c>
      <c r="D1543" s="109"/>
      <c r="E1543" s="109" t="s">
        <v>300</v>
      </c>
      <c r="F1543" s="110" t="s">
        <v>300</v>
      </c>
      <c r="G1543" s="255" t="str">
        <f t="shared" si="27"/>
        <v/>
      </c>
      <c r="H1543" s="228"/>
      <c r="I1543" s="318"/>
    </row>
    <row r="1544" spans="1:9" ht="11.85" hidden="1" customHeight="1" outlineLevel="3">
      <c r="A1544" s="214" t="s">
        <v>29476</v>
      </c>
      <c r="B1544" s="67" t="s">
        <v>29477</v>
      </c>
      <c r="C1544" s="68" t="s">
        <v>29478</v>
      </c>
      <c r="D1544" s="67" t="s">
        <v>124</v>
      </c>
      <c r="E1544" s="67" t="s">
        <v>818</v>
      </c>
      <c r="F1544" s="77">
        <v>219.28</v>
      </c>
      <c r="G1544" s="254">
        <f t="shared" si="27"/>
        <v>219.28</v>
      </c>
      <c r="H1544" s="228"/>
      <c r="I1544" s="318"/>
    </row>
    <row r="1545" spans="1:9" ht="11.85" hidden="1" customHeight="1" outlineLevel="3">
      <c r="A1545" s="214" t="s">
        <v>29479</v>
      </c>
      <c r="B1545" s="67" t="s">
        <v>29480</v>
      </c>
      <c r="C1545" s="68" t="s">
        <v>29481</v>
      </c>
      <c r="D1545" s="67" t="s">
        <v>124</v>
      </c>
      <c r="E1545" s="67" t="s">
        <v>818</v>
      </c>
      <c r="F1545" s="77">
        <v>338.33</v>
      </c>
      <c r="G1545" s="254">
        <f t="shared" si="27"/>
        <v>338.33</v>
      </c>
      <c r="H1545" s="228"/>
      <c r="I1545" s="318"/>
    </row>
    <row r="1546" spans="1:9" ht="11.85" hidden="1" customHeight="1" outlineLevel="3">
      <c r="A1546" s="214" t="s">
        <v>29482</v>
      </c>
      <c r="B1546" s="67" t="s">
        <v>29483</v>
      </c>
      <c r="C1546" s="68" t="s">
        <v>29484</v>
      </c>
      <c r="D1546" s="67" t="s">
        <v>124</v>
      </c>
      <c r="E1546" s="67" t="s">
        <v>818</v>
      </c>
      <c r="F1546" s="77">
        <v>511.66</v>
      </c>
      <c r="G1546" s="254">
        <f t="shared" si="27"/>
        <v>511.66</v>
      </c>
      <c r="H1546" s="228"/>
      <c r="I1546" s="318"/>
    </row>
    <row r="1547" spans="1:9" s="108" customFormat="1" ht="12.95" hidden="1" customHeight="1" outlineLevel="3">
      <c r="A1547" s="214"/>
      <c r="B1547" s="109"/>
      <c r="C1547" s="215" t="s">
        <v>29485</v>
      </c>
      <c r="D1547" s="109"/>
      <c r="E1547" s="109" t="s">
        <v>300</v>
      </c>
      <c r="F1547" s="110" t="s">
        <v>300</v>
      </c>
      <c r="G1547" s="255" t="str">
        <f t="shared" si="27"/>
        <v/>
      </c>
      <c r="H1547" s="228"/>
      <c r="I1547" s="318"/>
    </row>
    <row r="1548" spans="1:9" ht="11.85" hidden="1" customHeight="1" outlineLevel="3">
      <c r="A1548" s="214" t="s">
        <v>29486</v>
      </c>
      <c r="B1548" s="67" t="s">
        <v>29487</v>
      </c>
      <c r="C1548" s="68" t="s">
        <v>29488</v>
      </c>
      <c r="D1548" s="67" t="s">
        <v>124</v>
      </c>
      <c r="E1548" s="67" t="s">
        <v>818</v>
      </c>
      <c r="F1548" s="77">
        <v>111.48</v>
      </c>
      <c r="G1548" s="254">
        <f t="shared" si="27"/>
        <v>111.48</v>
      </c>
      <c r="H1548" s="228"/>
      <c r="I1548" s="318"/>
    </row>
    <row r="1549" spans="1:9" ht="11.85" hidden="1" customHeight="1" outlineLevel="3">
      <c r="A1549" s="214" t="s">
        <v>29489</v>
      </c>
      <c r="B1549" s="67" t="s">
        <v>29490</v>
      </c>
      <c r="C1549" s="68" t="s">
        <v>29491</v>
      </c>
      <c r="D1549" s="67" t="s">
        <v>124</v>
      </c>
      <c r="E1549" s="67" t="s">
        <v>818</v>
      </c>
      <c r="F1549" s="77">
        <v>194.05</v>
      </c>
      <c r="G1549" s="254">
        <f t="shared" si="27"/>
        <v>194.05</v>
      </c>
      <c r="H1549" s="228"/>
      <c r="I1549" s="318"/>
    </row>
    <row r="1550" spans="1:9" ht="11.85" hidden="1" customHeight="1" outlineLevel="3">
      <c r="A1550" s="214" t="s">
        <v>29492</v>
      </c>
      <c r="B1550" s="67" t="s">
        <v>29493</v>
      </c>
      <c r="C1550" s="68" t="s">
        <v>29494</v>
      </c>
      <c r="D1550" s="67" t="s">
        <v>124</v>
      </c>
      <c r="E1550" s="67" t="s">
        <v>818</v>
      </c>
      <c r="F1550" s="77">
        <v>301.87</v>
      </c>
      <c r="G1550" s="254">
        <f t="shared" si="27"/>
        <v>301.87</v>
      </c>
      <c r="H1550" s="228"/>
      <c r="I1550" s="318"/>
    </row>
    <row r="1551" spans="1:9" ht="11.85" hidden="1" customHeight="1" outlineLevel="3">
      <c r="A1551" s="214" t="s">
        <v>29495</v>
      </c>
      <c r="B1551" s="67" t="s">
        <v>29496</v>
      </c>
      <c r="C1551" s="68" t="s">
        <v>29497</v>
      </c>
      <c r="D1551" s="67" t="s">
        <v>124</v>
      </c>
      <c r="E1551" s="67" t="s">
        <v>818</v>
      </c>
      <c r="F1551" s="77">
        <v>441.62</v>
      </c>
      <c r="G1551" s="254">
        <f t="shared" si="27"/>
        <v>441.62</v>
      </c>
      <c r="H1551" s="228"/>
      <c r="I1551" s="318"/>
    </row>
    <row r="1552" spans="1:9" ht="11.85" hidden="1" customHeight="1" outlineLevel="3">
      <c r="A1552" s="214" t="s">
        <v>29498</v>
      </c>
      <c r="B1552" s="67" t="s">
        <v>29499</v>
      </c>
      <c r="C1552" s="68" t="s">
        <v>29500</v>
      </c>
      <c r="D1552" s="67" t="s">
        <v>124</v>
      </c>
      <c r="E1552" s="67" t="s">
        <v>818</v>
      </c>
      <c r="F1552" s="77">
        <v>586.28</v>
      </c>
      <c r="G1552" s="254">
        <f t="shared" si="27"/>
        <v>586.28</v>
      </c>
      <c r="H1552" s="228"/>
      <c r="I1552" s="318"/>
    </row>
    <row r="1553" spans="1:9" s="108" customFormat="1" ht="12.95" hidden="1" customHeight="1" outlineLevel="3">
      <c r="A1553" s="214"/>
      <c r="B1553" s="109"/>
      <c r="C1553" s="215" t="s">
        <v>29501</v>
      </c>
      <c r="D1553" s="109"/>
      <c r="E1553" s="109" t="s">
        <v>300</v>
      </c>
      <c r="F1553" s="110" t="s">
        <v>300</v>
      </c>
      <c r="G1553" s="255" t="str">
        <f t="shared" si="27"/>
        <v/>
      </c>
      <c r="H1553" s="228"/>
      <c r="I1553" s="318"/>
    </row>
    <row r="1554" spans="1:9" ht="11.85" hidden="1" customHeight="1" outlineLevel="3">
      <c r="A1554" s="214" t="s">
        <v>29502</v>
      </c>
      <c r="B1554" s="67" t="s">
        <v>29503</v>
      </c>
      <c r="C1554" s="68" t="s">
        <v>29504</v>
      </c>
      <c r="D1554" s="67" t="s">
        <v>124</v>
      </c>
      <c r="E1554" s="67" t="s">
        <v>818</v>
      </c>
      <c r="F1554" s="77">
        <v>111.48</v>
      </c>
      <c r="G1554" s="254">
        <f t="shared" si="27"/>
        <v>111.48</v>
      </c>
      <c r="H1554" s="228"/>
      <c r="I1554" s="318"/>
    </row>
    <row r="1555" spans="1:9" ht="11.85" hidden="1" customHeight="1" outlineLevel="3">
      <c r="A1555" s="214" t="s">
        <v>29505</v>
      </c>
      <c r="B1555" s="67" t="s">
        <v>29506</v>
      </c>
      <c r="C1555" s="68" t="s">
        <v>29507</v>
      </c>
      <c r="D1555" s="67" t="s">
        <v>124</v>
      </c>
      <c r="E1555" s="67" t="s">
        <v>818</v>
      </c>
      <c r="F1555" s="77">
        <v>194.05</v>
      </c>
      <c r="G1555" s="254">
        <f t="shared" si="27"/>
        <v>194.05</v>
      </c>
      <c r="H1555" s="228"/>
      <c r="I1555" s="318"/>
    </row>
    <row r="1556" spans="1:9" ht="11.85" hidden="1" customHeight="1" outlineLevel="3">
      <c r="A1556" s="214" t="s">
        <v>29508</v>
      </c>
      <c r="B1556" s="67" t="s">
        <v>29509</v>
      </c>
      <c r="C1556" s="68" t="s">
        <v>29510</v>
      </c>
      <c r="D1556" s="67" t="s">
        <v>124</v>
      </c>
      <c r="E1556" s="67" t="s">
        <v>818</v>
      </c>
      <c r="F1556" s="77">
        <v>301.87</v>
      </c>
      <c r="G1556" s="254">
        <f t="shared" si="27"/>
        <v>301.87</v>
      </c>
      <c r="H1556" s="228"/>
      <c r="I1556" s="318"/>
    </row>
    <row r="1557" spans="1:9" ht="11.85" hidden="1" customHeight="1" outlineLevel="3">
      <c r="A1557" s="214" t="s">
        <v>29511</v>
      </c>
      <c r="B1557" s="67" t="s">
        <v>29512</v>
      </c>
      <c r="C1557" s="68" t="s">
        <v>29513</v>
      </c>
      <c r="D1557" s="67" t="s">
        <v>124</v>
      </c>
      <c r="E1557" s="67" t="s">
        <v>818</v>
      </c>
      <c r="F1557" s="77">
        <v>441.62</v>
      </c>
      <c r="G1557" s="254">
        <f t="shared" si="27"/>
        <v>441.62</v>
      </c>
      <c r="H1557" s="228"/>
      <c r="I1557" s="318"/>
    </row>
    <row r="1558" spans="1:9" ht="11.85" hidden="1" customHeight="1" outlineLevel="3">
      <c r="A1558" s="214" t="s">
        <v>29514</v>
      </c>
      <c r="B1558" s="67" t="s">
        <v>29515</v>
      </c>
      <c r="C1558" s="68" t="s">
        <v>29516</v>
      </c>
      <c r="D1558" s="67" t="s">
        <v>124</v>
      </c>
      <c r="E1558" s="67" t="s">
        <v>818</v>
      </c>
      <c r="F1558" s="77">
        <v>586.28</v>
      </c>
      <c r="G1558" s="254">
        <f t="shared" si="27"/>
        <v>586.28</v>
      </c>
      <c r="H1558" s="228"/>
      <c r="I1558" s="318"/>
    </row>
    <row r="1559" spans="1:9" s="108" customFormat="1" ht="12.95" hidden="1" customHeight="1" outlineLevel="3">
      <c r="A1559" s="214"/>
      <c r="B1559" s="109"/>
      <c r="C1559" s="215" t="s">
        <v>29517</v>
      </c>
      <c r="D1559" s="109"/>
      <c r="E1559" s="109" t="s">
        <v>300</v>
      </c>
      <c r="F1559" s="110" t="s">
        <v>300</v>
      </c>
      <c r="G1559" s="255" t="str">
        <f t="shared" si="27"/>
        <v/>
      </c>
      <c r="H1559" s="228"/>
      <c r="I1559" s="318"/>
    </row>
    <row r="1560" spans="1:9" ht="11.85" hidden="1" customHeight="1" outlineLevel="3">
      <c r="A1560" s="214" t="s">
        <v>29518</v>
      </c>
      <c r="B1560" s="67" t="s">
        <v>29519</v>
      </c>
      <c r="C1560" s="68" t="s">
        <v>29520</v>
      </c>
      <c r="D1560" s="67" t="s">
        <v>124</v>
      </c>
      <c r="E1560" s="67" t="s">
        <v>818</v>
      </c>
      <c r="F1560" s="77">
        <v>61.32</v>
      </c>
      <c r="G1560" s="254">
        <f t="shared" si="27"/>
        <v>61.32</v>
      </c>
      <c r="H1560" s="228"/>
      <c r="I1560" s="318"/>
    </row>
    <row r="1561" spans="1:9" ht="11.85" hidden="1" customHeight="1" outlineLevel="3">
      <c r="A1561" s="214" t="s">
        <v>29521</v>
      </c>
      <c r="B1561" s="67" t="s">
        <v>29522</v>
      </c>
      <c r="C1561" s="68" t="s">
        <v>29523</v>
      </c>
      <c r="D1561" s="67" t="s">
        <v>124</v>
      </c>
      <c r="E1561" s="67" t="s">
        <v>818</v>
      </c>
      <c r="F1561" s="77">
        <v>106.73</v>
      </c>
      <c r="G1561" s="254">
        <f t="shared" si="27"/>
        <v>106.73</v>
      </c>
      <c r="H1561" s="228"/>
      <c r="I1561" s="318"/>
    </row>
    <row r="1562" spans="1:9" ht="11.85" hidden="1" customHeight="1" outlineLevel="3">
      <c r="A1562" s="214" t="s">
        <v>29524</v>
      </c>
      <c r="B1562" s="67" t="s">
        <v>29525</v>
      </c>
      <c r="C1562" s="68" t="s">
        <v>29526</v>
      </c>
      <c r="D1562" s="67" t="s">
        <v>124</v>
      </c>
      <c r="E1562" s="67" t="s">
        <v>818</v>
      </c>
      <c r="F1562" s="77">
        <v>166.03</v>
      </c>
      <c r="G1562" s="254">
        <f t="shared" si="27"/>
        <v>166.03</v>
      </c>
      <c r="H1562" s="228"/>
      <c r="I1562" s="318"/>
    </row>
    <row r="1563" spans="1:9" ht="11.85" hidden="1" customHeight="1" outlineLevel="3">
      <c r="A1563" s="214" t="s">
        <v>29527</v>
      </c>
      <c r="B1563" s="67" t="s">
        <v>29528</v>
      </c>
      <c r="C1563" s="68" t="s">
        <v>29529</v>
      </c>
      <c r="D1563" s="67" t="s">
        <v>124</v>
      </c>
      <c r="E1563" s="67" t="s">
        <v>818</v>
      </c>
      <c r="F1563" s="77">
        <v>291.47000000000003</v>
      </c>
      <c r="G1563" s="254">
        <f t="shared" si="27"/>
        <v>291.47000000000003</v>
      </c>
      <c r="H1563" s="228"/>
      <c r="I1563" s="318"/>
    </row>
    <row r="1564" spans="1:9" ht="11.85" hidden="1" customHeight="1" outlineLevel="3">
      <c r="A1564" s="214" t="s">
        <v>29530</v>
      </c>
      <c r="B1564" s="67" t="s">
        <v>29531</v>
      </c>
      <c r="C1564" s="68" t="s">
        <v>29532</v>
      </c>
      <c r="D1564" s="67" t="s">
        <v>124</v>
      </c>
      <c r="E1564" s="67" t="s">
        <v>818</v>
      </c>
      <c r="F1564" s="77">
        <v>386.94</v>
      </c>
      <c r="G1564" s="254">
        <f t="shared" si="27"/>
        <v>386.94</v>
      </c>
      <c r="H1564" s="228"/>
      <c r="I1564" s="318"/>
    </row>
    <row r="1565" spans="1:9" s="108" customFormat="1" ht="12.95" hidden="1" customHeight="1" outlineLevel="3">
      <c r="A1565" s="214"/>
      <c r="B1565" s="109"/>
      <c r="C1565" s="215" t="s">
        <v>29379</v>
      </c>
      <c r="D1565" s="109"/>
      <c r="E1565" s="109" t="s">
        <v>300</v>
      </c>
      <c r="F1565" s="110" t="s">
        <v>300</v>
      </c>
      <c r="G1565" s="255" t="str">
        <f t="shared" si="27"/>
        <v/>
      </c>
      <c r="H1565" s="228"/>
      <c r="I1565" s="318"/>
    </row>
    <row r="1566" spans="1:9" ht="11.85" hidden="1" customHeight="1" outlineLevel="3">
      <c r="A1566" s="214" t="s">
        <v>29533</v>
      </c>
      <c r="B1566" s="67" t="s">
        <v>29534</v>
      </c>
      <c r="C1566" s="68" t="s">
        <v>29535</v>
      </c>
      <c r="D1566" s="67" t="s">
        <v>124</v>
      </c>
      <c r="E1566" s="67" t="s">
        <v>818</v>
      </c>
      <c r="F1566" s="77">
        <v>471.12</v>
      </c>
      <c r="G1566" s="254">
        <f t="shared" si="27"/>
        <v>471.12</v>
      </c>
      <c r="H1566" s="228"/>
      <c r="I1566" s="318"/>
    </row>
    <row r="1567" spans="1:9" ht="11.85" hidden="1" customHeight="1" outlineLevel="3">
      <c r="A1567" s="214" t="s">
        <v>29536</v>
      </c>
      <c r="B1567" s="67" t="s">
        <v>29537</v>
      </c>
      <c r="C1567" s="68" t="s">
        <v>29538</v>
      </c>
      <c r="D1567" s="67" t="s">
        <v>124</v>
      </c>
      <c r="E1567" s="67" t="s">
        <v>818</v>
      </c>
      <c r="F1567" s="77">
        <v>111.48</v>
      </c>
      <c r="G1567" s="254">
        <f t="shared" si="27"/>
        <v>111.48</v>
      </c>
      <c r="H1567" s="228"/>
      <c r="I1567" s="318"/>
    </row>
    <row r="1568" spans="1:9" ht="11.85" hidden="1" customHeight="1" outlineLevel="3">
      <c r="A1568" s="214" t="s">
        <v>29539</v>
      </c>
      <c r="B1568" s="67" t="s">
        <v>29540</v>
      </c>
      <c r="C1568" s="68" t="s">
        <v>29541</v>
      </c>
      <c r="D1568" s="67" t="s">
        <v>124</v>
      </c>
      <c r="E1568" s="67" t="s">
        <v>818</v>
      </c>
      <c r="F1568" s="77">
        <v>194.05</v>
      </c>
      <c r="G1568" s="254">
        <f t="shared" si="27"/>
        <v>194.05</v>
      </c>
      <c r="H1568" s="228"/>
      <c r="I1568" s="318"/>
    </row>
    <row r="1569" spans="1:9" ht="11.85" hidden="1" customHeight="1" outlineLevel="3">
      <c r="A1569" s="214" t="s">
        <v>29542</v>
      </c>
      <c r="B1569" s="67" t="s">
        <v>29543</v>
      </c>
      <c r="C1569" s="68" t="s">
        <v>29544</v>
      </c>
      <c r="D1569" s="67" t="s">
        <v>124</v>
      </c>
      <c r="E1569" s="67" t="s">
        <v>818</v>
      </c>
      <c r="F1569" s="77">
        <v>301.87</v>
      </c>
      <c r="G1569" s="254">
        <f t="shared" si="27"/>
        <v>301.87</v>
      </c>
      <c r="H1569" s="228"/>
      <c r="I1569" s="318"/>
    </row>
    <row r="1570" spans="1:9" ht="11.85" hidden="1" customHeight="1" outlineLevel="3">
      <c r="A1570" s="214" t="s">
        <v>29545</v>
      </c>
      <c r="B1570" s="67" t="s">
        <v>29546</v>
      </c>
      <c r="C1570" s="68" t="s">
        <v>29547</v>
      </c>
      <c r="D1570" s="67" t="s">
        <v>124</v>
      </c>
      <c r="E1570" s="67" t="s">
        <v>818</v>
      </c>
      <c r="F1570" s="77">
        <v>441.62</v>
      </c>
      <c r="G1570" s="254">
        <f t="shared" si="27"/>
        <v>441.62</v>
      </c>
      <c r="H1570" s="228"/>
      <c r="I1570" s="318"/>
    </row>
    <row r="1571" spans="1:9" ht="11.85" hidden="1" customHeight="1" outlineLevel="3">
      <c r="A1571" s="214" t="s">
        <v>29548</v>
      </c>
      <c r="B1571" s="67" t="s">
        <v>29549</v>
      </c>
      <c r="C1571" s="68" t="s">
        <v>29550</v>
      </c>
      <c r="D1571" s="67" t="s">
        <v>124</v>
      </c>
      <c r="E1571" s="67" t="s">
        <v>818</v>
      </c>
      <c r="F1571" s="77">
        <v>586.28</v>
      </c>
      <c r="G1571" s="254">
        <f t="shared" si="27"/>
        <v>586.28</v>
      </c>
      <c r="H1571" s="228"/>
      <c r="I1571" s="318"/>
    </row>
    <row r="1572" spans="1:9" s="108" customFormat="1" ht="12.95" hidden="1" customHeight="1" outlineLevel="3">
      <c r="A1572" s="214"/>
      <c r="B1572" s="109"/>
      <c r="C1572" s="215" t="s">
        <v>29551</v>
      </c>
      <c r="D1572" s="109"/>
      <c r="E1572" s="109" t="s">
        <v>300</v>
      </c>
      <c r="F1572" s="110" t="s">
        <v>300</v>
      </c>
      <c r="G1572" s="255" t="str">
        <f t="shared" si="27"/>
        <v/>
      </c>
      <c r="H1572" s="228"/>
      <c r="I1572" s="318"/>
    </row>
    <row r="1573" spans="1:9" ht="11.85" hidden="1" customHeight="1" outlineLevel="3">
      <c r="A1573" s="214" t="s">
        <v>29552</v>
      </c>
      <c r="B1573" s="67" t="s">
        <v>29553</v>
      </c>
      <c r="C1573" s="68" t="s">
        <v>29554</v>
      </c>
      <c r="D1573" s="67" t="s">
        <v>124</v>
      </c>
      <c r="E1573" s="67" t="s">
        <v>818</v>
      </c>
      <c r="F1573" s="77">
        <v>167.2</v>
      </c>
      <c r="G1573" s="254">
        <f t="shared" si="27"/>
        <v>167.2</v>
      </c>
      <c r="H1573" s="228"/>
      <c r="I1573" s="318"/>
    </row>
    <row r="1574" spans="1:9" ht="11.85" hidden="1" customHeight="1" outlineLevel="3">
      <c r="A1574" s="214" t="s">
        <v>29555</v>
      </c>
      <c r="B1574" s="67" t="s">
        <v>29556</v>
      </c>
      <c r="C1574" s="68" t="s">
        <v>29557</v>
      </c>
      <c r="D1574" s="67" t="s">
        <v>124</v>
      </c>
      <c r="E1574" s="67" t="s">
        <v>818</v>
      </c>
      <c r="F1574" s="77">
        <v>291.11</v>
      </c>
      <c r="G1574" s="254">
        <f t="shared" si="27"/>
        <v>291.11</v>
      </c>
      <c r="H1574" s="228"/>
      <c r="I1574" s="318"/>
    </row>
    <row r="1575" spans="1:9" ht="11.85" hidden="1" customHeight="1" outlineLevel="3">
      <c r="A1575" s="214" t="s">
        <v>29558</v>
      </c>
      <c r="B1575" s="67" t="s">
        <v>29559</v>
      </c>
      <c r="C1575" s="68" t="s">
        <v>29560</v>
      </c>
      <c r="D1575" s="67" t="s">
        <v>124</v>
      </c>
      <c r="E1575" s="67" t="s">
        <v>818</v>
      </c>
      <c r="F1575" s="77">
        <v>452.81</v>
      </c>
      <c r="G1575" s="254">
        <f t="shared" si="27"/>
        <v>452.81</v>
      </c>
      <c r="H1575" s="228"/>
      <c r="I1575" s="318"/>
    </row>
    <row r="1576" spans="1:9" ht="11.85" hidden="1" customHeight="1" outlineLevel="3">
      <c r="A1576" s="214" t="s">
        <v>29561</v>
      </c>
      <c r="B1576" s="67" t="s">
        <v>29562</v>
      </c>
      <c r="C1576" s="68" t="s">
        <v>29563</v>
      </c>
      <c r="D1576" s="67" t="s">
        <v>124</v>
      </c>
      <c r="E1576" s="67" t="s">
        <v>818</v>
      </c>
      <c r="F1576" s="77">
        <v>662.41</v>
      </c>
      <c r="G1576" s="254">
        <f t="shared" si="27"/>
        <v>662.41</v>
      </c>
      <c r="H1576" s="228"/>
      <c r="I1576" s="318"/>
    </row>
    <row r="1577" spans="1:9" ht="11.85" hidden="1" customHeight="1" outlineLevel="3">
      <c r="A1577" s="214" t="s">
        <v>29564</v>
      </c>
      <c r="B1577" s="67" t="s">
        <v>29565</v>
      </c>
      <c r="C1577" s="68" t="s">
        <v>29566</v>
      </c>
      <c r="D1577" s="67" t="s">
        <v>124</v>
      </c>
      <c r="E1577" s="67" t="s">
        <v>818</v>
      </c>
      <c r="F1577" s="77">
        <v>879.41</v>
      </c>
      <c r="G1577" s="254">
        <f t="shared" si="27"/>
        <v>879.41</v>
      </c>
      <c r="H1577" s="228"/>
      <c r="I1577" s="318"/>
    </row>
    <row r="1578" spans="1:9" s="108" customFormat="1" ht="12.95" hidden="1" customHeight="1" outlineLevel="3">
      <c r="A1578" s="214"/>
      <c r="B1578" s="109"/>
      <c r="C1578" s="215" t="s">
        <v>29567</v>
      </c>
      <c r="D1578" s="109"/>
      <c r="E1578" s="109" t="s">
        <v>300</v>
      </c>
      <c r="F1578" s="110" t="s">
        <v>300</v>
      </c>
      <c r="G1578" s="255" t="str">
        <f t="shared" si="27"/>
        <v/>
      </c>
      <c r="H1578" s="228"/>
      <c r="I1578" s="318"/>
    </row>
    <row r="1579" spans="1:9" ht="11.85" hidden="1" customHeight="1" outlineLevel="3">
      <c r="A1579" s="214" t="s">
        <v>29568</v>
      </c>
      <c r="B1579" s="67" t="s">
        <v>29569</v>
      </c>
      <c r="C1579" s="68" t="s">
        <v>29570</v>
      </c>
      <c r="D1579" s="67" t="s">
        <v>124</v>
      </c>
      <c r="E1579" s="67" t="s">
        <v>818</v>
      </c>
      <c r="F1579" s="77">
        <v>167.2</v>
      </c>
      <c r="G1579" s="254">
        <f t="shared" si="27"/>
        <v>167.2</v>
      </c>
      <c r="H1579" s="228"/>
      <c r="I1579" s="318"/>
    </row>
    <row r="1580" spans="1:9" ht="11.85" hidden="1" customHeight="1" outlineLevel="3">
      <c r="A1580" s="214" t="s">
        <v>29571</v>
      </c>
      <c r="B1580" s="67" t="s">
        <v>29572</v>
      </c>
      <c r="C1580" s="68" t="s">
        <v>29573</v>
      </c>
      <c r="D1580" s="67" t="s">
        <v>124</v>
      </c>
      <c r="E1580" s="67" t="s">
        <v>818</v>
      </c>
      <c r="F1580" s="77">
        <v>291.11</v>
      </c>
      <c r="G1580" s="254">
        <f t="shared" si="27"/>
        <v>291.11</v>
      </c>
      <c r="H1580" s="228"/>
      <c r="I1580" s="318"/>
    </row>
    <row r="1581" spans="1:9" ht="11.85" hidden="1" customHeight="1" outlineLevel="3">
      <c r="A1581" s="214" t="s">
        <v>29574</v>
      </c>
      <c r="B1581" s="67" t="s">
        <v>29575</v>
      </c>
      <c r="C1581" s="68" t="s">
        <v>29576</v>
      </c>
      <c r="D1581" s="67" t="s">
        <v>124</v>
      </c>
      <c r="E1581" s="67" t="s">
        <v>818</v>
      </c>
      <c r="F1581" s="77">
        <v>452.81</v>
      </c>
      <c r="G1581" s="254">
        <f t="shared" si="27"/>
        <v>452.81</v>
      </c>
      <c r="H1581" s="228"/>
      <c r="I1581" s="318"/>
    </row>
    <row r="1582" spans="1:9" ht="11.85" hidden="1" customHeight="1" outlineLevel="3">
      <c r="A1582" s="214" t="s">
        <v>29577</v>
      </c>
      <c r="B1582" s="67" t="s">
        <v>29578</v>
      </c>
      <c r="C1582" s="68" t="s">
        <v>29579</v>
      </c>
      <c r="D1582" s="67" t="s">
        <v>124</v>
      </c>
      <c r="E1582" s="67" t="s">
        <v>818</v>
      </c>
      <c r="F1582" s="77">
        <v>662.41</v>
      </c>
      <c r="G1582" s="254">
        <f t="shared" si="27"/>
        <v>662.41</v>
      </c>
      <c r="H1582" s="228"/>
      <c r="I1582" s="318"/>
    </row>
    <row r="1583" spans="1:9" ht="11.85" hidden="1" customHeight="1" outlineLevel="3">
      <c r="A1583" s="214" t="s">
        <v>29580</v>
      </c>
      <c r="B1583" s="67" t="s">
        <v>29581</v>
      </c>
      <c r="C1583" s="68" t="s">
        <v>29582</v>
      </c>
      <c r="D1583" s="67" t="s">
        <v>124</v>
      </c>
      <c r="E1583" s="67" t="s">
        <v>818</v>
      </c>
      <c r="F1583" s="77">
        <v>879.41</v>
      </c>
      <c r="G1583" s="254">
        <f t="shared" si="27"/>
        <v>879.41</v>
      </c>
      <c r="H1583" s="228"/>
      <c r="I1583" s="318"/>
    </row>
    <row r="1584" spans="1:9" s="108" customFormat="1" ht="12.95" hidden="1" customHeight="1" outlineLevel="3">
      <c r="A1584" s="214"/>
      <c r="B1584" s="109"/>
      <c r="C1584" s="215" t="s">
        <v>28565</v>
      </c>
      <c r="D1584" s="109"/>
      <c r="E1584" s="109" t="s">
        <v>300</v>
      </c>
      <c r="F1584" s="110" t="s">
        <v>300</v>
      </c>
      <c r="G1584" s="255" t="str">
        <f t="shared" si="27"/>
        <v/>
      </c>
      <c r="H1584" s="228"/>
      <c r="I1584" s="318"/>
    </row>
    <row r="1585" spans="1:9" ht="11.85" hidden="1" customHeight="1" outlineLevel="3">
      <c r="A1585" s="214" t="s">
        <v>29583</v>
      </c>
      <c r="B1585" s="67" t="s">
        <v>29584</v>
      </c>
      <c r="C1585" s="68" t="s">
        <v>29585</v>
      </c>
      <c r="D1585" s="67" t="s">
        <v>124</v>
      </c>
      <c r="E1585" s="67" t="s">
        <v>818</v>
      </c>
      <c r="F1585" s="77">
        <v>471.12</v>
      </c>
      <c r="G1585" s="254">
        <f t="shared" si="27"/>
        <v>471.12</v>
      </c>
      <c r="H1585" s="228"/>
      <c r="I1585" s="318"/>
    </row>
    <row r="1586" spans="1:9" ht="11.85" hidden="1" customHeight="1" outlineLevel="3">
      <c r="A1586" s="214" t="s">
        <v>29586</v>
      </c>
      <c r="B1586" s="67" t="s">
        <v>29587</v>
      </c>
      <c r="C1586" s="68" t="s">
        <v>29588</v>
      </c>
      <c r="D1586" s="67" t="s">
        <v>124</v>
      </c>
      <c r="E1586" s="67" t="s">
        <v>818</v>
      </c>
      <c r="F1586" s="77">
        <v>111.48</v>
      </c>
      <c r="G1586" s="254">
        <f t="shared" si="27"/>
        <v>111.48</v>
      </c>
      <c r="H1586" s="228"/>
      <c r="I1586" s="318"/>
    </row>
    <row r="1587" spans="1:9" ht="11.85" hidden="1" customHeight="1" outlineLevel="3">
      <c r="A1587" s="214" t="s">
        <v>29589</v>
      </c>
      <c r="B1587" s="67" t="s">
        <v>29590</v>
      </c>
      <c r="C1587" s="68" t="s">
        <v>29591</v>
      </c>
      <c r="D1587" s="67" t="s">
        <v>124</v>
      </c>
      <c r="E1587" s="67" t="s">
        <v>818</v>
      </c>
      <c r="F1587" s="77">
        <v>194.05</v>
      </c>
      <c r="G1587" s="254">
        <f t="shared" si="27"/>
        <v>194.05</v>
      </c>
      <c r="H1587" s="228"/>
      <c r="I1587" s="318"/>
    </row>
    <row r="1588" spans="1:9" ht="11.85" hidden="1" customHeight="1" outlineLevel="3">
      <c r="A1588" s="214" t="s">
        <v>29592</v>
      </c>
      <c r="B1588" s="67" t="s">
        <v>29593</v>
      </c>
      <c r="C1588" s="68" t="s">
        <v>29594</v>
      </c>
      <c r="D1588" s="67" t="s">
        <v>124</v>
      </c>
      <c r="E1588" s="67" t="s">
        <v>818</v>
      </c>
      <c r="F1588" s="77">
        <v>301.87</v>
      </c>
      <c r="G1588" s="254">
        <f t="shared" si="27"/>
        <v>301.87</v>
      </c>
      <c r="H1588" s="228"/>
      <c r="I1588" s="318"/>
    </row>
    <row r="1589" spans="1:9" ht="11.85" hidden="1" customHeight="1" outlineLevel="3">
      <c r="A1589" s="214" t="s">
        <v>29595</v>
      </c>
      <c r="B1589" s="67" t="s">
        <v>29596</v>
      </c>
      <c r="C1589" s="68" t="s">
        <v>29597</v>
      </c>
      <c r="D1589" s="67" t="s">
        <v>124</v>
      </c>
      <c r="E1589" s="67" t="s">
        <v>818</v>
      </c>
      <c r="F1589" s="77">
        <v>441.62</v>
      </c>
      <c r="G1589" s="254">
        <f t="shared" si="27"/>
        <v>441.62</v>
      </c>
      <c r="H1589" s="228"/>
      <c r="I1589" s="318"/>
    </row>
    <row r="1590" spans="1:9" ht="11.85" hidden="1" customHeight="1" outlineLevel="3">
      <c r="A1590" s="214" t="s">
        <v>29598</v>
      </c>
      <c r="B1590" s="67" t="s">
        <v>29599</v>
      </c>
      <c r="C1590" s="68" t="s">
        <v>29600</v>
      </c>
      <c r="D1590" s="67" t="s">
        <v>124</v>
      </c>
      <c r="E1590" s="67" t="s">
        <v>818</v>
      </c>
      <c r="F1590" s="77">
        <v>586.28</v>
      </c>
      <c r="G1590" s="254">
        <f t="shared" si="27"/>
        <v>586.28</v>
      </c>
      <c r="H1590" s="228"/>
      <c r="I1590" s="318"/>
    </row>
    <row r="1591" spans="1:9" ht="13.35" hidden="1" customHeight="1" outlineLevel="1">
      <c r="A1591" s="214"/>
      <c r="B1591" s="209"/>
      <c r="C1591" s="209" t="s">
        <v>29602</v>
      </c>
      <c r="D1591" s="209"/>
      <c r="E1591" s="209" t="s">
        <v>300</v>
      </c>
      <c r="F1591" s="210" t="s">
        <v>300</v>
      </c>
      <c r="G1591" s="210" t="str">
        <f t="shared" si="27"/>
        <v/>
      </c>
      <c r="H1591" s="228"/>
      <c r="I1591" s="318"/>
    </row>
    <row r="1592" spans="1:9" ht="12.75" hidden="1" customHeight="1" outlineLevel="2">
      <c r="A1592" s="214"/>
      <c r="B1592" s="442"/>
      <c r="C1592" s="203" t="s">
        <v>29603</v>
      </c>
      <c r="D1592" s="203"/>
      <c r="E1592" s="203" t="s">
        <v>300</v>
      </c>
      <c r="F1592" s="205" t="s">
        <v>300</v>
      </c>
      <c r="G1592" s="253" t="str">
        <f t="shared" si="27"/>
        <v/>
      </c>
      <c r="H1592" s="228"/>
      <c r="I1592" s="318"/>
    </row>
    <row r="1593" spans="1:9" s="108" customFormat="1" ht="12.95" hidden="1" customHeight="1" outlineLevel="3">
      <c r="A1593" s="214"/>
      <c r="B1593" s="109"/>
      <c r="C1593" s="215" t="s">
        <v>29604</v>
      </c>
      <c r="D1593" s="109"/>
      <c r="E1593" s="109" t="s">
        <v>300</v>
      </c>
      <c r="F1593" s="110" t="s">
        <v>300</v>
      </c>
      <c r="G1593" s="255" t="str">
        <f t="shared" ref="G1593:G1656" si="28">IFERROR(IF(E1593="грн",ROUND(F1593*(1-$G$2),2),ROUND(F1593*(1-$G$2),2)*$E$2),"")</f>
        <v/>
      </c>
      <c r="H1593" s="228"/>
      <c r="I1593" s="318"/>
    </row>
    <row r="1594" spans="1:9" s="108" customFormat="1" ht="12.95" hidden="1" customHeight="1" outlineLevel="3">
      <c r="A1594" s="214"/>
      <c r="B1594" s="109"/>
      <c r="C1594" s="215" t="s">
        <v>28102</v>
      </c>
      <c r="D1594" s="109"/>
      <c r="E1594" s="109" t="s">
        <v>300</v>
      </c>
      <c r="F1594" s="110" t="s">
        <v>300</v>
      </c>
      <c r="G1594" s="255" t="str">
        <f t="shared" si="28"/>
        <v/>
      </c>
      <c r="H1594" s="228"/>
      <c r="I1594" s="318"/>
    </row>
    <row r="1595" spans="1:9" ht="11.85" hidden="1" customHeight="1" outlineLevel="3">
      <c r="A1595" s="214" t="s">
        <v>29605</v>
      </c>
      <c r="B1595" s="67" t="s">
        <v>29606</v>
      </c>
      <c r="C1595" s="68" t="s">
        <v>29607</v>
      </c>
      <c r="D1595" s="67" t="s">
        <v>124</v>
      </c>
      <c r="E1595" s="67" t="s">
        <v>818</v>
      </c>
      <c r="F1595" s="77">
        <v>505.72</v>
      </c>
      <c r="G1595" s="254">
        <f t="shared" si="28"/>
        <v>505.72</v>
      </c>
      <c r="H1595" s="228"/>
      <c r="I1595" s="318"/>
    </row>
    <row r="1596" spans="1:9" ht="11.85" hidden="1" customHeight="1" outlineLevel="3">
      <c r="A1596" s="214" t="s">
        <v>29608</v>
      </c>
      <c r="B1596" s="67" t="s">
        <v>29609</v>
      </c>
      <c r="C1596" s="68" t="s">
        <v>29610</v>
      </c>
      <c r="D1596" s="67" t="s">
        <v>124</v>
      </c>
      <c r="E1596" s="67" t="s">
        <v>818</v>
      </c>
      <c r="F1596" s="77">
        <v>959.12</v>
      </c>
      <c r="G1596" s="254">
        <f t="shared" si="28"/>
        <v>959.12</v>
      </c>
      <c r="H1596" s="228"/>
      <c r="I1596" s="318"/>
    </row>
    <row r="1597" spans="1:9" ht="11.85" hidden="1" customHeight="1" outlineLevel="3">
      <c r="A1597" s="214" t="s">
        <v>29611</v>
      </c>
      <c r="B1597" s="67" t="s">
        <v>29612</v>
      </c>
      <c r="C1597" s="68" t="s">
        <v>29613</v>
      </c>
      <c r="D1597" s="67" t="s">
        <v>124</v>
      </c>
      <c r="E1597" s="67" t="s">
        <v>818</v>
      </c>
      <c r="F1597" s="77">
        <v>972.68</v>
      </c>
      <c r="G1597" s="254">
        <f t="shared" si="28"/>
        <v>972.68</v>
      </c>
      <c r="H1597" s="228"/>
      <c r="I1597" s="318"/>
    </row>
    <row r="1598" spans="1:9" ht="11.85" hidden="1" customHeight="1" outlineLevel="3">
      <c r="A1598" s="214" t="s">
        <v>29614</v>
      </c>
      <c r="B1598" s="67" t="s">
        <v>29615</v>
      </c>
      <c r="C1598" s="68" t="s">
        <v>29616</v>
      </c>
      <c r="D1598" s="67" t="s">
        <v>124</v>
      </c>
      <c r="E1598" s="67" t="s">
        <v>818</v>
      </c>
      <c r="F1598" s="77">
        <v>972.68</v>
      </c>
      <c r="G1598" s="254">
        <f t="shared" si="28"/>
        <v>972.68</v>
      </c>
      <c r="H1598" s="228"/>
      <c r="I1598" s="318"/>
    </row>
    <row r="1599" spans="1:9" ht="11.85" hidden="1" customHeight="1" outlineLevel="3">
      <c r="A1599" s="214" t="s">
        <v>29617</v>
      </c>
      <c r="B1599" s="67" t="s">
        <v>29618</v>
      </c>
      <c r="C1599" s="68" t="s">
        <v>29619</v>
      </c>
      <c r="D1599" s="67" t="s">
        <v>124</v>
      </c>
      <c r="E1599" s="67" t="s">
        <v>818</v>
      </c>
      <c r="F1599" s="77">
        <v>3024.7</v>
      </c>
      <c r="G1599" s="254">
        <f t="shared" si="28"/>
        <v>3024.7</v>
      </c>
      <c r="H1599" s="228"/>
      <c r="I1599" s="318"/>
    </row>
    <row r="1600" spans="1:9" ht="11.85" hidden="1" customHeight="1" outlineLevel="3">
      <c r="A1600" s="214" t="s">
        <v>29620</v>
      </c>
      <c r="B1600" s="67" t="s">
        <v>29621</v>
      </c>
      <c r="C1600" s="68" t="s">
        <v>29622</v>
      </c>
      <c r="D1600" s="67" t="s">
        <v>124</v>
      </c>
      <c r="E1600" s="67" t="s">
        <v>818</v>
      </c>
      <c r="F1600" s="77">
        <v>398.26</v>
      </c>
      <c r="G1600" s="254">
        <f t="shared" si="28"/>
        <v>398.26</v>
      </c>
      <c r="H1600" s="228"/>
      <c r="I1600" s="318"/>
    </row>
    <row r="1601" spans="1:9" ht="11.85" hidden="1" customHeight="1" outlineLevel="3">
      <c r="A1601" s="214" t="s">
        <v>29623</v>
      </c>
      <c r="B1601" s="67" t="s">
        <v>29624</v>
      </c>
      <c r="C1601" s="68" t="s">
        <v>29625</v>
      </c>
      <c r="D1601" s="67" t="s">
        <v>124</v>
      </c>
      <c r="E1601" s="67" t="s">
        <v>818</v>
      </c>
      <c r="F1601" s="77">
        <v>438.08</v>
      </c>
      <c r="G1601" s="254">
        <f t="shared" si="28"/>
        <v>438.08</v>
      </c>
      <c r="H1601" s="228"/>
      <c r="I1601" s="318"/>
    </row>
    <row r="1602" spans="1:9" ht="11.85" hidden="1" customHeight="1" outlineLevel="3">
      <c r="A1602" s="214" t="s">
        <v>29626</v>
      </c>
      <c r="B1602" s="67" t="s">
        <v>29627</v>
      </c>
      <c r="C1602" s="68" t="s">
        <v>29628</v>
      </c>
      <c r="D1602" s="67" t="s">
        <v>124</v>
      </c>
      <c r="E1602" s="67" t="s">
        <v>818</v>
      </c>
      <c r="F1602" s="77">
        <v>796.51</v>
      </c>
      <c r="G1602" s="254">
        <f t="shared" si="28"/>
        <v>796.51</v>
      </c>
      <c r="H1602" s="228"/>
      <c r="I1602" s="318"/>
    </row>
    <row r="1603" spans="1:9" ht="11.85" hidden="1" customHeight="1" outlineLevel="3">
      <c r="A1603" s="214" t="s">
        <v>29629</v>
      </c>
      <c r="B1603" s="67" t="s">
        <v>29630</v>
      </c>
      <c r="C1603" s="68" t="s">
        <v>29631</v>
      </c>
      <c r="D1603" s="67" t="s">
        <v>124</v>
      </c>
      <c r="E1603" s="67" t="s">
        <v>818</v>
      </c>
      <c r="F1603" s="77">
        <v>284.47000000000003</v>
      </c>
      <c r="G1603" s="254">
        <f t="shared" si="28"/>
        <v>284.47000000000003</v>
      </c>
      <c r="H1603" s="228"/>
      <c r="I1603" s="318"/>
    </row>
    <row r="1604" spans="1:9" ht="11.85" hidden="1" customHeight="1" outlineLevel="3">
      <c r="A1604" s="214" t="s">
        <v>29632</v>
      </c>
      <c r="B1604" s="67" t="s">
        <v>29633</v>
      </c>
      <c r="C1604" s="68" t="s">
        <v>29634</v>
      </c>
      <c r="D1604" s="67" t="s">
        <v>124</v>
      </c>
      <c r="E1604" s="67" t="s">
        <v>818</v>
      </c>
      <c r="F1604" s="77">
        <v>948.24</v>
      </c>
      <c r="G1604" s="254">
        <f t="shared" si="28"/>
        <v>948.24</v>
      </c>
      <c r="H1604" s="228"/>
      <c r="I1604" s="318"/>
    </row>
    <row r="1605" spans="1:9" ht="11.85" hidden="1" customHeight="1" outlineLevel="3">
      <c r="A1605" s="214" t="s">
        <v>29635</v>
      </c>
      <c r="B1605" s="67" t="s">
        <v>29636</v>
      </c>
      <c r="C1605" s="68" t="s">
        <v>29637</v>
      </c>
      <c r="D1605" s="67" t="s">
        <v>124</v>
      </c>
      <c r="E1605" s="67" t="s">
        <v>818</v>
      </c>
      <c r="F1605" s="77">
        <v>2167.38</v>
      </c>
      <c r="G1605" s="254">
        <f t="shared" si="28"/>
        <v>2167.38</v>
      </c>
      <c r="H1605" s="228"/>
      <c r="I1605" s="318"/>
    </row>
    <row r="1606" spans="1:9" ht="11.85" hidden="1" customHeight="1" outlineLevel="3">
      <c r="A1606" s="214" t="s">
        <v>29638</v>
      </c>
      <c r="B1606" s="67" t="s">
        <v>29639</v>
      </c>
      <c r="C1606" s="68" t="s">
        <v>29640</v>
      </c>
      <c r="D1606" s="67" t="s">
        <v>124</v>
      </c>
      <c r="E1606" s="67" t="s">
        <v>818</v>
      </c>
      <c r="F1606" s="77">
        <v>534.76</v>
      </c>
      <c r="G1606" s="254">
        <f t="shared" si="28"/>
        <v>534.76</v>
      </c>
      <c r="H1606" s="228"/>
      <c r="I1606" s="318"/>
    </row>
    <row r="1607" spans="1:9" ht="11.85" hidden="1" customHeight="1" outlineLevel="3">
      <c r="A1607" s="214" t="s">
        <v>29641</v>
      </c>
      <c r="B1607" s="67" t="s">
        <v>29642</v>
      </c>
      <c r="C1607" s="68" t="s">
        <v>29643</v>
      </c>
      <c r="D1607" s="67" t="s">
        <v>124</v>
      </c>
      <c r="E1607" s="67" t="s">
        <v>818</v>
      </c>
      <c r="F1607" s="77">
        <v>529.1</v>
      </c>
      <c r="G1607" s="254">
        <f t="shared" si="28"/>
        <v>529.1</v>
      </c>
      <c r="H1607" s="228"/>
      <c r="I1607" s="318"/>
    </row>
    <row r="1608" spans="1:9" ht="11.85" hidden="1" customHeight="1" outlineLevel="3">
      <c r="A1608" s="214" t="s">
        <v>29644</v>
      </c>
      <c r="B1608" s="67" t="s">
        <v>29645</v>
      </c>
      <c r="C1608" s="68" t="s">
        <v>29646</v>
      </c>
      <c r="D1608" s="67" t="s">
        <v>124</v>
      </c>
      <c r="E1608" s="67" t="s">
        <v>818</v>
      </c>
      <c r="F1608" s="77">
        <v>341.36</v>
      </c>
      <c r="G1608" s="254">
        <f t="shared" si="28"/>
        <v>341.36</v>
      </c>
      <c r="H1608" s="228"/>
      <c r="I1608" s="318"/>
    </row>
    <row r="1609" spans="1:9" ht="11.85" hidden="1" customHeight="1" outlineLevel="3">
      <c r="A1609" s="214" t="s">
        <v>29647</v>
      </c>
      <c r="B1609" s="67" t="s">
        <v>29648</v>
      </c>
      <c r="C1609" s="68" t="s">
        <v>29649</v>
      </c>
      <c r="D1609" s="67" t="s">
        <v>124</v>
      </c>
      <c r="E1609" s="67" t="s">
        <v>818</v>
      </c>
      <c r="F1609" s="77">
        <v>628.73</v>
      </c>
      <c r="G1609" s="254">
        <f t="shared" si="28"/>
        <v>628.73</v>
      </c>
      <c r="H1609" s="228"/>
      <c r="I1609" s="318"/>
    </row>
    <row r="1610" spans="1:9" ht="11.85" hidden="1" customHeight="1" outlineLevel="3">
      <c r="A1610" s="214" t="s">
        <v>29650</v>
      </c>
      <c r="B1610" s="67" t="s">
        <v>29651</v>
      </c>
      <c r="C1610" s="68" t="s">
        <v>29652</v>
      </c>
      <c r="D1610" s="67" t="s">
        <v>124</v>
      </c>
      <c r="E1610" s="67" t="s">
        <v>818</v>
      </c>
      <c r="F1610" s="77">
        <v>810.74</v>
      </c>
      <c r="G1610" s="254">
        <f t="shared" si="28"/>
        <v>810.74</v>
      </c>
      <c r="H1610" s="228"/>
      <c r="I1610" s="318"/>
    </row>
    <row r="1611" spans="1:9" s="108" customFormat="1" ht="12.95" hidden="1" customHeight="1" outlineLevel="3">
      <c r="A1611" s="214"/>
      <c r="B1611" s="109"/>
      <c r="C1611" s="215" t="s">
        <v>28691</v>
      </c>
      <c r="D1611" s="109"/>
      <c r="E1611" s="109" t="s">
        <v>300</v>
      </c>
      <c r="F1611" s="110" t="s">
        <v>300</v>
      </c>
      <c r="G1611" s="255" t="str">
        <f t="shared" si="28"/>
        <v/>
      </c>
      <c r="H1611" s="228"/>
      <c r="I1611" s="318"/>
    </row>
    <row r="1612" spans="1:9" ht="11.85" hidden="1" customHeight="1" outlineLevel="3">
      <c r="A1612" s="214" t="s">
        <v>29653</v>
      </c>
      <c r="B1612" s="67" t="s">
        <v>29654</v>
      </c>
      <c r="C1612" s="68" t="s">
        <v>29655</v>
      </c>
      <c r="D1612" s="67" t="s">
        <v>124</v>
      </c>
      <c r="E1612" s="67" t="s">
        <v>818</v>
      </c>
      <c r="F1612" s="77">
        <v>846.8</v>
      </c>
      <c r="G1612" s="254">
        <f t="shared" si="28"/>
        <v>846.8</v>
      </c>
      <c r="H1612" s="228"/>
      <c r="I1612" s="318"/>
    </row>
    <row r="1613" spans="1:9" ht="11.85" hidden="1" customHeight="1" outlineLevel="3">
      <c r="A1613" s="214" t="s">
        <v>29656</v>
      </c>
      <c r="B1613" s="67" t="s">
        <v>29657</v>
      </c>
      <c r="C1613" s="68" t="s">
        <v>29658</v>
      </c>
      <c r="D1613" s="67" t="s">
        <v>124</v>
      </c>
      <c r="E1613" s="67" t="s">
        <v>818</v>
      </c>
      <c r="F1613" s="77">
        <v>8303.17</v>
      </c>
      <c r="G1613" s="254">
        <f t="shared" si="28"/>
        <v>8303.17</v>
      </c>
      <c r="H1613" s="228"/>
      <c r="I1613" s="318"/>
    </row>
    <row r="1614" spans="1:9" ht="11.85" hidden="1" customHeight="1" outlineLevel="3">
      <c r="A1614" s="214" t="s">
        <v>29659</v>
      </c>
      <c r="B1614" s="67" t="s">
        <v>29660</v>
      </c>
      <c r="C1614" s="68" t="s">
        <v>29661</v>
      </c>
      <c r="D1614" s="67" t="s">
        <v>124</v>
      </c>
      <c r="E1614" s="67" t="s">
        <v>818</v>
      </c>
      <c r="F1614" s="77">
        <v>6919.32</v>
      </c>
      <c r="G1614" s="254">
        <f t="shared" si="28"/>
        <v>6919.32</v>
      </c>
      <c r="H1614" s="228"/>
      <c r="I1614" s="318"/>
    </row>
    <row r="1615" spans="1:9" ht="11.85" hidden="1" customHeight="1" outlineLevel="3">
      <c r="A1615" s="214" t="s">
        <v>29662</v>
      </c>
      <c r="B1615" s="67" t="s">
        <v>29663</v>
      </c>
      <c r="C1615" s="68" t="s">
        <v>29664</v>
      </c>
      <c r="D1615" s="67" t="s">
        <v>124</v>
      </c>
      <c r="E1615" s="67" t="s">
        <v>818</v>
      </c>
      <c r="F1615" s="77">
        <v>8303.17</v>
      </c>
      <c r="G1615" s="254">
        <f t="shared" si="28"/>
        <v>8303.17</v>
      </c>
      <c r="H1615" s="228"/>
      <c r="I1615" s="318"/>
    </row>
    <row r="1616" spans="1:9" ht="11.85" hidden="1" customHeight="1" outlineLevel="3">
      <c r="A1616" s="214" t="s">
        <v>29665</v>
      </c>
      <c r="B1616" s="67" t="s">
        <v>29666</v>
      </c>
      <c r="C1616" s="68" t="s">
        <v>29667</v>
      </c>
      <c r="D1616" s="67" t="s">
        <v>124</v>
      </c>
      <c r="E1616" s="67" t="s">
        <v>818</v>
      </c>
      <c r="F1616" s="77">
        <v>457.78</v>
      </c>
      <c r="G1616" s="254">
        <f t="shared" si="28"/>
        <v>457.78</v>
      </c>
      <c r="H1616" s="228"/>
      <c r="I1616" s="318"/>
    </row>
    <row r="1617" spans="1:9" ht="11.85" hidden="1" customHeight="1" outlineLevel="3">
      <c r="A1617" s="214" t="s">
        <v>29668</v>
      </c>
      <c r="B1617" s="67" t="s">
        <v>29669</v>
      </c>
      <c r="C1617" s="68" t="s">
        <v>29670</v>
      </c>
      <c r="D1617" s="67" t="s">
        <v>124</v>
      </c>
      <c r="E1617" s="67" t="s">
        <v>818</v>
      </c>
      <c r="F1617" s="77">
        <v>687.56</v>
      </c>
      <c r="G1617" s="254">
        <f t="shared" si="28"/>
        <v>687.56</v>
      </c>
      <c r="H1617" s="228"/>
      <c r="I1617" s="318"/>
    </row>
    <row r="1618" spans="1:9" ht="11.85" hidden="1" customHeight="1" outlineLevel="3">
      <c r="A1618" s="214" t="s">
        <v>29671</v>
      </c>
      <c r="B1618" s="67" t="s">
        <v>29672</v>
      </c>
      <c r="C1618" s="68" t="s">
        <v>29673</v>
      </c>
      <c r="D1618" s="67" t="s">
        <v>124</v>
      </c>
      <c r="E1618" s="67" t="s">
        <v>818</v>
      </c>
      <c r="F1618" s="77">
        <v>1406.16</v>
      </c>
      <c r="G1618" s="254">
        <f t="shared" si="28"/>
        <v>1406.16</v>
      </c>
      <c r="H1618" s="228"/>
      <c r="I1618" s="318"/>
    </row>
    <row r="1619" spans="1:9" ht="11.85" hidden="1" customHeight="1" outlineLevel="3">
      <c r="A1619" s="214" t="s">
        <v>29674</v>
      </c>
      <c r="B1619" s="67" t="s">
        <v>29675</v>
      </c>
      <c r="C1619" s="68" t="s">
        <v>29676</v>
      </c>
      <c r="D1619" s="67" t="s">
        <v>124</v>
      </c>
      <c r="E1619" s="67" t="s">
        <v>818</v>
      </c>
      <c r="F1619" s="77">
        <v>2137.1999999999998</v>
      </c>
      <c r="G1619" s="254">
        <f t="shared" si="28"/>
        <v>2137.1999999999998</v>
      </c>
      <c r="H1619" s="228"/>
      <c r="I1619" s="318"/>
    </row>
    <row r="1620" spans="1:9" ht="11.85" hidden="1" customHeight="1" outlineLevel="3">
      <c r="A1620" s="214" t="s">
        <v>29677</v>
      </c>
      <c r="B1620" s="67" t="s">
        <v>29678</v>
      </c>
      <c r="C1620" s="68" t="s">
        <v>29679</v>
      </c>
      <c r="D1620" s="67" t="s">
        <v>124</v>
      </c>
      <c r="E1620" s="67" t="s">
        <v>818</v>
      </c>
      <c r="F1620" s="77">
        <v>3234.94</v>
      </c>
      <c r="G1620" s="254">
        <f t="shared" si="28"/>
        <v>3234.94</v>
      </c>
      <c r="H1620" s="228"/>
      <c r="I1620" s="318"/>
    </row>
    <row r="1621" spans="1:9" ht="11.85" hidden="1" customHeight="1" outlineLevel="3">
      <c r="A1621" s="214" t="s">
        <v>29680</v>
      </c>
      <c r="B1621" s="67" t="s">
        <v>29681</v>
      </c>
      <c r="C1621" s="68" t="s">
        <v>29682</v>
      </c>
      <c r="D1621" s="67" t="s">
        <v>124</v>
      </c>
      <c r="E1621" s="67" t="s">
        <v>818</v>
      </c>
      <c r="F1621" s="77">
        <v>5530.03</v>
      </c>
      <c r="G1621" s="254">
        <f t="shared" si="28"/>
        <v>5530.03</v>
      </c>
      <c r="H1621" s="228"/>
      <c r="I1621" s="318"/>
    </row>
    <row r="1622" spans="1:9" ht="11.85" hidden="1" customHeight="1" outlineLevel="3">
      <c r="A1622" s="214" t="s">
        <v>29683</v>
      </c>
      <c r="B1622" s="67" t="s">
        <v>29684</v>
      </c>
      <c r="C1622" s="68" t="s">
        <v>29685</v>
      </c>
      <c r="D1622" s="67" t="s">
        <v>124</v>
      </c>
      <c r="E1622" s="67" t="s">
        <v>818</v>
      </c>
      <c r="F1622" s="77">
        <v>8713.42</v>
      </c>
      <c r="G1622" s="254">
        <f t="shared" si="28"/>
        <v>8713.42</v>
      </c>
      <c r="H1622" s="228"/>
      <c r="I1622" s="318"/>
    </row>
    <row r="1623" spans="1:9" ht="11.85" hidden="1" customHeight="1" outlineLevel="3">
      <c r="A1623" s="214" t="s">
        <v>29686</v>
      </c>
      <c r="B1623" s="67" t="s">
        <v>29687</v>
      </c>
      <c r="C1623" s="68" t="s">
        <v>29688</v>
      </c>
      <c r="D1623" s="67" t="s">
        <v>124</v>
      </c>
      <c r="E1623" s="67" t="s">
        <v>818</v>
      </c>
      <c r="F1623" s="77">
        <v>8951.2199999999993</v>
      </c>
      <c r="G1623" s="254">
        <f t="shared" si="28"/>
        <v>8951.2199999999993</v>
      </c>
      <c r="H1623" s="228"/>
      <c r="I1623" s="318"/>
    </row>
    <row r="1624" spans="1:9" s="108" customFormat="1" ht="12.95" hidden="1" customHeight="1" outlineLevel="3">
      <c r="A1624" s="214"/>
      <c r="B1624" s="109"/>
      <c r="C1624" s="215" t="s">
        <v>29689</v>
      </c>
      <c r="D1624" s="109"/>
      <c r="E1624" s="109" t="s">
        <v>300</v>
      </c>
      <c r="F1624" s="110" t="s">
        <v>300</v>
      </c>
      <c r="G1624" s="255" t="str">
        <f t="shared" si="28"/>
        <v/>
      </c>
      <c r="H1624" s="228"/>
      <c r="I1624" s="318"/>
    </row>
    <row r="1625" spans="1:9" ht="11.85" hidden="1" customHeight="1" outlineLevel="3">
      <c r="A1625" s="214" t="s">
        <v>29690</v>
      </c>
      <c r="B1625" s="67" t="s">
        <v>29691</v>
      </c>
      <c r="C1625" s="68" t="s">
        <v>29692</v>
      </c>
      <c r="D1625" s="67" t="s">
        <v>124</v>
      </c>
      <c r="E1625" s="67" t="s">
        <v>818</v>
      </c>
      <c r="F1625" s="77">
        <v>464.6</v>
      </c>
      <c r="G1625" s="254">
        <f t="shared" si="28"/>
        <v>464.6</v>
      </c>
      <c r="H1625" s="228"/>
      <c r="I1625" s="318"/>
    </row>
    <row r="1626" spans="1:9" ht="11.85" hidden="1" customHeight="1" outlineLevel="3">
      <c r="A1626" s="214" t="s">
        <v>29693</v>
      </c>
      <c r="B1626" s="67" t="s">
        <v>29694</v>
      </c>
      <c r="C1626" s="68" t="s">
        <v>29695</v>
      </c>
      <c r="D1626" s="67" t="s">
        <v>124</v>
      </c>
      <c r="E1626" s="67" t="s">
        <v>818</v>
      </c>
      <c r="F1626" s="77">
        <v>464.6</v>
      </c>
      <c r="G1626" s="254">
        <f t="shared" si="28"/>
        <v>464.6</v>
      </c>
      <c r="H1626" s="228"/>
      <c r="I1626" s="318"/>
    </row>
    <row r="1627" spans="1:9" ht="11.85" hidden="1" customHeight="1" outlineLevel="3">
      <c r="A1627" s="214" t="s">
        <v>29696</v>
      </c>
      <c r="B1627" s="67" t="s">
        <v>29697</v>
      </c>
      <c r="C1627" s="68" t="s">
        <v>29698</v>
      </c>
      <c r="D1627" s="67" t="s">
        <v>124</v>
      </c>
      <c r="E1627" s="67" t="s">
        <v>818</v>
      </c>
      <c r="F1627" s="77">
        <v>464.6</v>
      </c>
      <c r="G1627" s="254">
        <f t="shared" si="28"/>
        <v>464.6</v>
      </c>
      <c r="H1627" s="228"/>
      <c r="I1627" s="318"/>
    </row>
    <row r="1628" spans="1:9" ht="11.85" hidden="1" customHeight="1" outlineLevel="3">
      <c r="A1628" s="214" t="s">
        <v>29699</v>
      </c>
      <c r="B1628" s="67" t="s">
        <v>29700</v>
      </c>
      <c r="C1628" s="68" t="s">
        <v>29701</v>
      </c>
      <c r="D1628" s="67" t="s">
        <v>124</v>
      </c>
      <c r="E1628" s="67" t="s">
        <v>818</v>
      </c>
      <c r="F1628" s="77">
        <v>511.06</v>
      </c>
      <c r="G1628" s="254">
        <f t="shared" si="28"/>
        <v>511.06</v>
      </c>
      <c r="H1628" s="228"/>
      <c r="I1628" s="318"/>
    </row>
    <row r="1629" spans="1:9" ht="11.85" hidden="1" customHeight="1" outlineLevel="3">
      <c r="A1629" s="214" t="s">
        <v>29702</v>
      </c>
      <c r="B1629" s="67" t="s">
        <v>29703</v>
      </c>
      <c r="C1629" s="68" t="s">
        <v>29704</v>
      </c>
      <c r="D1629" s="67" t="s">
        <v>124</v>
      </c>
      <c r="E1629" s="67" t="s">
        <v>818</v>
      </c>
      <c r="F1629" s="77">
        <v>1008.07</v>
      </c>
      <c r="G1629" s="254">
        <f t="shared" si="28"/>
        <v>1008.07</v>
      </c>
      <c r="H1629" s="228"/>
      <c r="I1629" s="318"/>
    </row>
    <row r="1630" spans="1:9" ht="11.85" hidden="1" customHeight="1" outlineLevel="3">
      <c r="A1630" s="214" t="s">
        <v>29705</v>
      </c>
      <c r="B1630" s="67" t="s">
        <v>29706</v>
      </c>
      <c r="C1630" s="68" t="s">
        <v>29707</v>
      </c>
      <c r="D1630" s="67" t="s">
        <v>124</v>
      </c>
      <c r="E1630" s="67" t="s">
        <v>818</v>
      </c>
      <c r="F1630" s="77">
        <v>1252.9100000000001</v>
      </c>
      <c r="G1630" s="254">
        <f t="shared" si="28"/>
        <v>1252.9100000000001</v>
      </c>
      <c r="H1630" s="228"/>
      <c r="I1630" s="318"/>
    </row>
    <row r="1631" spans="1:9" ht="11.85" hidden="1" customHeight="1" outlineLevel="3">
      <c r="A1631" s="214" t="s">
        <v>29708</v>
      </c>
      <c r="B1631" s="67" t="s">
        <v>29709</v>
      </c>
      <c r="C1631" s="68" t="s">
        <v>29710</v>
      </c>
      <c r="D1631" s="67" t="s">
        <v>124</v>
      </c>
      <c r="E1631" s="67" t="s">
        <v>818</v>
      </c>
      <c r="F1631" s="77">
        <v>1461.72</v>
      </c>
      <c r="G1631" s="254">
        <f t="shared" si="28"/>
        <v>1461.72</v>
      </c>
      <c r="H1631" s="228"/>
      <c r="I1631" s="318"/>
    </row>
    <row r="1632" spans="1:9" ht="11.85" hidden="1" customHeight="1" outlineLevel="3">
      <c r="A1632" s="214" t="s">
        <v>29711</v>
      </c>
      <c r="B1632" s="67" t="s">
        <v>29712</v>
      </c>
      <c r="C1632" s="68" t="s">
        <v>29713</v>
      </c>
      <c r="D1632" s="67" t="s">
        <v>124</v>
      </c>
      <c r="E1632" s="67" t="s">
        <v>818</v>
      </c>
      <c r="F1632" s="77">
        <v>1044.08</v>
      </c>
      <c r="G1632" s="254">
        <f t="shared" si="28"/>
        <v>1044.08</v>
      </c>
      <c r="H1632" s="228"/>
      <c r="I1632" s="318"/>
    </row>
    <row r="1633" spans="1:9" s="108" customFormat="1" ht="12.95" hidden="1" customHeight="1" outlineLevel="3">
      <c r="A1633" s="214"/>
      <c r="B1633" s="109"/>
      <c r="C1633" s="215" t="s">
        <v>29714</v>
      </c>
      <c r="D1633" s="109"/>
      <c r="E1633" s="109" t="s">
        <v>300</v>
      </c>
      <c r="F1633" s="110" t="s">
        <v>300</v>
      </c>
      <c r="G1633" s="255" t="str">
        <f t="shared" si="28"/>
        <v/>
      </c>
      <c r="H1633" s="228"/>
      <c r="I1633" s="318"/>
    </row>
    <row r="1634" spans="1:9" ht="11.85" hidden="1" customHeight="1" outlineLevel="3">
      <c r="A1634" s="214" t="s">
        <v>29715</v>
      </c>
      <c r="B1634" s="67" t="s">
        <v>29716</v>
      </c>
      <c r="C1634" s="68" t="s">
        <v>29717</v>
      </c>
      <c r="D1634" s="67" t="s">
        <v>124</v>
      </c>
      <c r="E1634" s="67" t="s">
        <v>818</v>
      </c>
      <c r="F1634" s="77">
        <v>1835.72</v>
      </c>
      <c r="G1634" s="254">
        <f t="shared" si="28"/>
        <v>1835.72</v>
      </c>
      <c r="H1634" s="228"/>
      <c r="I1634" s="318"/>
    </row>
    <row r="1635" spans="1:9" ht="11.85" hidden="1" customHeight="1" outlineLevel="3">
      <c r="A1635" s="214" t="s">
        <v>29718</v>
      </c>
      <c r="B1635" s="67" t="s">
        <v>29719</v>
      </c>
      <c r="C1635" s="68" t="s">
        <v>29720</v>
      </c>
      <c r="D1635" s="67" t="s">
        <v>124</v>
      </c>
      <c r="E1635" s="67" t="s">
        <v>818</v>
      </c>
      <c r="F1635" s="77">
        <v>1847.38</v>
      </c>
      <c r="G1635" s="254">
        <f t="shared" si="28"/>
        <v>1847.38</v>
      </c>
      <c r="H1635" s="228"/>
      <c r="I1635" s="318"/>
    </row>
    <row r="1636" spans="1:9" s="108" customFormat="1" ht="12.95" hidden="1" customHeight="1" outlineLevel="3">
      <c r="A1636" s="214"/>
      <c r="B1636" s="109"/>
      <c r="C1636" s="215" t="s">
        <v>29339</v>
      </c>
      <c r="D1636" s="109"/>
      <c r="E1636" s="109" t="s">
        <v>300</v>
      </c>
      <c r="F1636" s="110" t="s">
        <v>300</v>
      </c>
      <c r="G1636" s="255" t="str">
        <f t="shared" si="28"/>
        <v/>
      </c>
      <c r="H1636" s="228"/>
      <c r="I1636" s="318"/>
    </row>
    <row r="1637" spans="1:9" ht="11.85" hidden="1" customHeight="1" outlineLevel="3">
      <c r="A1637" s="214" t="s">
        <v>29721</v>
      </c>
      <c r="B1637" s="67" t="s">
        <v>29722</v>
      </c>
      <c r="C1637" s="68" t="s">
        <v>29723</v>
      </c>
      <c r="D1637" s="67" t="s">
        <v>124</v>
      </c>
      <c r="E1637" s="67" t="s">
        <v>818</v>
      </c>
      <c r="F1637" s="77">
        <v>693.53</v>
      </c>
      <c r="G1637" s="254">
        <f t="shared" si="28"/>
        <v>693.53</v>
      </c>
      <c r="H1637" s="228"/>
      <c r="I1637" s="318"/>
    </row>
    <row r="1638" spans="1:9" ht="11.85" hidden="1" customHeight="1" outlineLevel="3">
      <c r="A1638" s="214" t="s">
        <v>29724</v>
      </c>
      <c r="B1638" s="67" t="s">
        <v>29725</v>
      </c>
      <c r="C1638" s="68" t="s">
        <v>29726</v>
      </c>
      <c r="D1638" s="67" t="s">
        <v>124</v>
      </c>
      <c r="E1638" s="67" t="s">
        <v>818</v>
      </c>
      <c r="F1638" s="77">
        <v>615.82000000000005</v>
      </c>
      <c r="G1638" s="254">
        <f t="shared" si="28"/>
        <v>615.82000000000005</v>
      </c>
      <c r="H1638" s="228"/>
      <c r="I1638" s="318"/>
    </row>
    <row r="1639" spans="1:9" ht="11.85" hidden="1" customHeight="1" outlineLevel="3">
      <c r="A1639" s="214" t="s">
        <v>29727</v>
      </c>
      <c r="B1639" s="67" t="s">
        <v>29728</v>
      </c>
      <c r="C1639" s="68" t="s">
        <v>29729</v>
      </c>
      <c r="D1639" s="67" t="s">
        <v>124</v>
      </c>
      <c r="E1639" s="67" t="s">
        <v>818</v>
      </c>
      <c r="F1639" s="77">
        <v>743.38</v>
      </c>
      <c r="G1639" s="254">
        <f t="shared" si="28"/>
        <v>743.38</v>
      </c>
      <c r="H1639" s="228"/>
      <c r="I1639" s="318"/>
    </row>
    <row r="1640" spans="1:9" ht="11.85" hidden="1" customHeight="1" outlineLevel="3">
      <c r="A1640" s="214" t="s">
        <v>29730</v>
      </c>
      <c r="B1640" s="67" t="s">
        <v>29731</v>
      </c>
      <c r="C1640" s="68" t="s">
        <v>29732</v>
      </c>
      <c r="D1640" s="67" t="s">
        <v>124</v>
      </c>
      <c r="E1640" s="67" t="s">
        <v>818</v>
      </c>
      <c r="F1640" s="77">
        <v>923.74</v>
      </c>
      <c r="G1640" s="254">
        <f t="shared" si="28"/>
        <v>923.74</v>
      </c>
      <c r="H1640" s="228"/>
      <c r="I1640" s="318"/>
    </row>
    <row r="1641" spans="1:9" ht="11.85" hidden="1" customHeight="1" outlineLevel="3">
      <c r="A1641" s="214" t="s">
        <v>29733</v>
      </c>
      <c r="B1641" s="67" t="s">
        <v>29734</v>
      </c>
      <c r="C1641" s="68" t="s">
        <v>29735</v>
      </c>
      <c r="D1641" s="67" t="s">
        <v>124</v>
      </c>
      <c r="E1641" s="67" t="s">
        <v>818</v>
      </c>
      <c r="F1641" s="77">
        <v>1115.06</v>
      </c>
      <c r="G1641" s="254">
        <f t="shared" si="28"/>
        <v>1115.06</v>
      </c>
      <c r="H1641" s="228"/>
      <c r="I1641" s="318"/>
    </row>
    <row r="1642" spans="1:9" ht="11.85" hidden="1" customHeight="1" outlineLevel="3">
      <c r="A1642" s="214" t="s">
        <v>29736</v>
      </c>
      <c r="B1642" s="67" t="s">
        <v>29737</v>
      </c>
      <c r="C1642" s="68" t="s">
        <v>29738</v>
      </c>
      <c r="D1642" s="67" t="s">
        <v>124</v>
      </c>
      <c r="E1642" s="67" t="s">
        <v>818</v>
      </c>
      <c r="F1642" s="77">
        <v>471.24</v>
      </c>
      <c r="G1642" s="254">
        <f t="shared" si="28"/>
        <v>471.24</v>
      </c>
      <c r="H1642" s="228"/>
      <c r="I1642" s="318"/>
    </row>
    <row r="1643" spans="1:9" s="108" customFormat="1" ht="12.95" hidden="1" customHeight="1" outlineLevel="3">
      <c r="A1643" s="214"/>
      <c r="B1643" s="109"/>
      <c r="C1643" s="215" t="s">
        <v>29739</v>
      </c>
      <c r="D1643" s="109"/>
      <c r="E1643" s="109" t="s">
        <v>300</v>
      </c>
      <c r="F1643" s="110" t="s">
        <v>300</v>
      </c>
      <c r="G1643" s="255" t="str">
        <f t="shared" si="28"/>
        <v/>
      </c>
      <c r="H1643" s="228"/>
      <c r="I1643" s="318"/>
    </row>
    <row r="1644" spans="1:9" ht="11.85" hidden="1" customHeight="1" outlineLevel="3">
      <c r="A1644" s="214" t="s">
        <v>29740</v>
      </c>
      <c r="B1644" s="67" t="s">
        <v>29741</v>
      </c>
      <c r="C1644" s="68" t="s">
        <v>29742</v>
      </c>
      <c r="D1644" s="67" t="s">
        <v>124</v>
      </c>
      <c r="E1644" s="67" t="s">
        <v>818</v>
      </c>
      <c r="F1644" s="77">
        <v>2712.49</v>
      </c>
      <c r="G1644" s="254">
        <f t="shared" si="28"/>
        <v>2712.49</v>
      </c>
      <c r="H1644" s="228"/>
      <c r="I1644" s="318"/>
    </row>
    <row r="1645" spans="1:9" ht="11.85" hidden="1" customHeight="1" outlineLevel="3">
      <c r="A1645" s="214" t="s">
        <v>29743</v>
      </c>
      <c r="B1645" s="67" t="s">
        <v>29744</v>
      </c>
      <c r="C1645" s="68" t="s">
        <v>29745</v>
      </c>
      <c r="D1645" s="67" t="s">
        <v>124</v>
      </c>
      <c r="E1645" s="67" t="s">
        <v>818</v>
      </c>
      <c r="F1645" s="77">
        <v>394.2</v>
      </c>
      <c r="G1645" s="254">
        <f t="shared" si="28"/>
        <v>394.2</v>
      </c>
      <c r="H1645" s="228"/>
      <c r="I1645" s="318"/>
    </row>
    <row r="1646" spans="1:9" ht="11.85" hidden="1" customHeight="1" outlineLevel="3">
      <c r="A1646" s="214" t="s">
        <v>29746</v>
      </c>
      <c r="B1646" s="67" t="s">
        <v>29747</v>
      </c>
      <c r="C1646" s="68" t="s">
        <v>29748</v>
      </c>
      <c r="D1646" s="67" t="s">
        <v>124</v>
      </c>
      <c r="E1646" s="67" t="s">
        <v>818</v>
      </c>
      <c r="F1646" s="77">
        <v>328.46</v>
      </c>
      <c r="G1646" s="254">
        <f t="shared" si="28"/>
        <v>328.46</v>
      </c>
      <c r="H1646" s="228"/>
      <c r="I1646" s="318"/>
    </row>
    <row r="1647" spans="1:9" ht="11.85" hidden="1" customHeight="1" outlineLevel="3">
      <c r="A1647" s="214" t="s">
        <v>29749</v>
      </c>
      <c r="B1647" s="67" t="s">
        <v>29750</v>
      </c>
      <c r="C1647" s="68" t="s">
        <v>29751</v>
      </c>
      <c r="D1647" s="67" t="s">
        <v>124</v>
      </c>
      <c r="E1647" s="67" t="s">
        <v>818</v>
      </c>
      <c r="F1647" s="77">
        <v>515.11</v>
      </c>
      <c r="G1647" s="254">
        <f t="shared" si="28"/>
        <v>515.11</v>
      </c>
      <c r="H1647" s="228"/>
      <c r="I1647" s="318"/>
    </row>
    <row r="1648" spans="1:9" ht="11.85" hidden="1" customHeight="1" outlineLevel="3">
      <c r="A1648" s="214" t="s">
        <v>29752</v>
      </c>
      <c r="B1648" s="67" t="s">
        <v>29753</v>
      </c>
      <c r="C1648" s="68" t="s">
        <v>29754</v>
      </c>
      <c r="D1648" s="67" t="s">
        <v>124</v>
      </c>
      <c r="E1648" s="67" t="s">
        <v>818</v>
      </c>
      <c r="F1648" s="77">
        <v>976.26</v>
      </c>
      <c r="G1648" s="254">
        <f t="shared" si="28"/>
        <v>976.26</v>
      </c>
      <c r="H1648" s="228"/>
      <c r="I1648" s="318"/>
    </row>
    <row r="1649" spans="1:9" ht="11.85" hidden="1" customHeight="1" outlineLevel="3">
      <c r="A1649" s="214" t="s">
        <v>29755</v>
      </c>
      <c r="B1649" s="67" t="s">
        <v>29756</v>
      </c>
      <c r="C1649" s="68" t="s">
        <v>29757</v>
      </c>
      <c r="D1649" s="67" t="s">
        <v>124</v>
      </c>
      <c r="E1649" s="67" t="s">
        <v>818</v>
      </c>
      <c r="F1649" s="77">
        <v>653.22</v>
      </c>
      <c r="G1649" s="254">
        <f t="shared" si="28"/>
        <v>653.22</v>
      </c>
      <c r="H1649" s="228"/>
      <c r="I1649" s="318"/>
    </row>
    <row r="1650" spans="1:9" s="108" customFormat="1" ht="12.95" hidden="1" customHeight="1" outlineLevel="3">
      <c r="A1650" s="214"/>
      <c r="B1650" s="109"/>
      <c r="C1650" s="215" t="s">
        <v>29758</v>
      </c>
      <c r="D1650" s="109"/>
      <c r="E1650" s="109" t="s">
        <v>300</v>
      </c>
      <c r="F1650" s="110" t="s">
        <v>300</v>
      </c>
      <c r="G1650" s="255" t="str">
        <f t="shared" si="28"/>
        <v/>
      </c>
      <c r="H1650" s="228"/>
      <c r="I1650" s="318"/>
    </row>
    <row r="1651" spans="1:9" s="108" customFormat="1" ht="12.95" hidden="1" customHeight="1" outlineLevel="3">
      <c r="A1651" s="214"/>
      <c r="B1651" s="109"/>
      <c r="C1651" s="215" t="s">
        <v>28102</v>
      </c>
      <c r="D1651" s="109"/>
      <c r="E1651" s="109" t="s">
        <v>300</v>
      </c>
      <c r="F1651" s="110" t="s">
        <v>300</v>
      </c>
      <c r="G1651" s="255" t="str">
        <f t="shared" si="28"/>
        <v/>
      </c>
      <c r="H1651" s="228"/>
      <c r="I1651" s="318"/>
    </row>
    <row r="1652" spans="1:9" ht="11.85" hidden="1" customHeight="1" outlineLevel="3">
      <c r="A1652" s="214" t="s">
        <v>29759</v>
      </c>
      <c r="B1652" s="67" t="s">
        <v>29760</v>
      </c>
      <c r="C1652" s="68" t="s">
        <v>29761</v>
      </c>
      <c r="D1652" s="67" t="s">
        <v>124</v>
      </c>
      <c r="E1652" s="67" t="s">
        <v>818</v>
      </c>
      <c r="F1652" s="77">
        <v>480.44</v>
      </c>
      <c r="G1652" s="254">
        <f t="shared" si="28"/>
        <v>480.44</v>
      </c>
      <c r="H1652" s="228"/>
      <c r="I1652" s="318"/>
    </row>
    <row r="1653" spans="1:9" ht="11.85" hidden="1" customHeight="1" outlineLevel="3">
      <c r="A1653" s="214" t="s">
        <v>29762</v>
      </c>
      <c r="B1653" s="67" t="s">
        <v>29763</v>
      </c>
      <c r="C1653" s="68" t="s">
        <v>29764</v>
      </c>
      <c r="D1653" s="67" t="s">
        <v>124</v>
      </c>
      <c r="E1653" s="67" t="s">
        <v>818</v>
      </c>
      <c r="F1653" s="77">
        <v>902.05</v>
      </c>
      <c r="G1653" s="254">
        <f t="shared" si="28"/>
        <v>902.05</v>
      </c>
      <c r="H1653" s="228"/>
      <c r="I1653" s="318"/>
    </row>
    <row r="1654" spans="1:9" ht="11.85" hidden="1" customHeight="1" outlineLevel="3">
      <c r="A1654" s="214" t="s">
        <v>29765</v>
      </c>
      <c r="B1654" s="67" t="s">
        <v>29766</v>
      </c>
      <c r="C1654" s="68" t="s">
        <v>29767</v>
      </c>
      <c r="D1654" s="67" t="s">
        <v>124</v>
      </c>
      <c r="E1654" s="67" t="s">
        <v>818</v>
      </c>
      <c r="F1654" s="77">
        <v>924.04</v>
      </c>
      <c r="G1654" s="254">
        <f t="shared" si="28"/>
        <v>924.04</v>
      </c>
      <c r="H1654" s="228"/>
      <c r="I1654" s="318"/>
    </row>
    <row r="1655" spans="1:9" ht="11.85" hidden="1" customHeight="1" outlineLevel="3">
      <c r="A1655" s="214" t="s">
        <v>29768</v>
      </c>
      <c r="B1655" s="67" t="s">
        <v>29769</v>
      </c>
      <c r="C1655" s="68" t="s">
        <v>29770</v>
      </c>
      <c r="D1655" s="67" t="s">
        <v>124</v>
      </c>
      <c r="E1655" s="67" t="s">
        <v>818</v>
      </c>
      <c r="F1655" s="77">
        <v>924.04</v>
      </c>
      <c r="G1655" s="254">
        <f t="shared" si="28"/>
        <v>924.04</v>
      </c>
      <c r="H1655" s="228"/>
      <c r="I1655" s="318"/>
    </row>
    <row r="1656" spans="1:9" ht="11.85" hidden="1" customHeight="1" outlineLevel="3">
      <c r="A1656" s="214" t="s">
        <v>29771</v>
      </c>
      <c r="B1656" s="67" t="s">
        <v>29772</v>
      </c>
      <c r="C1656" s="68" t="s">
        <v>29773</v>
      </c>
      <c r="D1656" s="67" t="s">
        <v>124</v>
      </c>
      <c r="E1656" s="67" t="s">
        <v>818</v>
      </c>
      <c r="F1656" s="77">
        <v>2880.66</v>
      </c>
      <c r="G1656" s="254">
        <f t="shared" si="28"/>
        <v>2880.66</v>
      </c>
      <c r="H1656" s="228"/>
      <c r="I1656" s="318"/>
    </row>
    <row r="1657" spans="1:9" ht="11.85" hidden="1" customHeight="1" outlineLevel="3">
      <c r="A1657" s="214" t="s">
        <v>29774</v>
      </c>
      <c r="B1657" s="67" t="s">
        <v>29775</v>
      </c>
      <c r="C1657" s="68" t="s">
        <v>29776</v>
      </c>
      <c r="D1657" s="67" t="s">
        <v>124</v>
      </c>
      <c r="E1657" s="67" t="s">
        <v>818</v>
      </c>
      <c r="F1657" s="77">
        <v>374.56</v>
      </c>
      <c r="G1657" s="254">
        <f t="shared" ref="G1657:G1720" si="29">IFERROR(IF(E1657="грн",ROUND(F1657*(1-$G$2),2),ROUND(F1657*(1-$G$2),2)*$E$2),"")</f>
        <v>374.56</v>
      </c>
      <c r="H1657" s="228"/>
      <c r="I1657" s="318"/>
    </row>
    <row r="1658" spans="1:9" ht="11.85" hidden="1" customHeight="1" outlineLevel="3">
      <c r="A1658" s="214" t="s">
        <v>29777</v>
      </c>
      <c r="B1658" s="67" t="s">
        <v>29778</v>
      </c>
      <c r="C1658" s="68" t="s">
        <v>29779</v>
      </c>
      <c r="D1658" s="67" t="s">
        <v>124</v>
      </c>
      <c r="E1658" s="67" t="s">
        <v>818</v>
      </c>
      <c r="F1658" s="77">
        <v>412</v>
      </c>
      <c r="G1658" s="254">
        <f t="shared" si="29"/>
        <v>412</v>
      </c>
      <c r="H1658" s="228"/>
      <c r="I1658" s="318"/>
    </row>
    <row r="1659" spans="1:9" ht="11.85" hidden="1" customHeight="1" outlineLevel="3">
      <c r="A1659" s="214" t="s">
        <v>29780</v>
      </c>
      <c r="B1659" s="67" t="s">
        <v>29781</v>
      </c>
      <c r="C1659" s="68" t="s">
        <v>29782</v>
      </c>
      <c r="D1659" s="67" t="s">
        <v>124</v>
      </c>
      <c r="E1659" s="67" t="s">
        <v>818</v>
      </c>
      <c r="F1659" s="77">
        <v>749.1</v>
      </c>
      <c r="G1659" s="254">
        <f t="shared" si="29"/>
        <v>749.1</v>
      </c>
      <c r="H1659" s="228"/>
      <c r="I1659" s="318"/>
    </row>
    <row r="1660" spans="1:9" ht="11.85" hidden="1" customHeight="1" outlineLevel="3">
      <c r="A1660" s="214" t="s">
        <v>29783</v>
      </c>
      <c r="B1660" s="67" t="s">
        <v>29784</v>
      </c>
      <c r="C1660" s="68" t="s">
        <v>29785</v>
      </c>
      <c r="D1660" s="67" t="s">
        <v>124</v>
      </c>
      <c r="E1660" s="67" t="s">
        <v>818</v>
      </c>
      <c r="F1660" s="77">
        <v>267.54000000000002</v>
      </c>
      <c r="G1660" s="254">
        <f t="shared" si="29"/>
        <v>267.54000000000002</v>
      </c>
      <c r="H1660" s="228"/>
      <c r="I1660" s="318"/>
    </row>
    <row r="1661" spans="1:9" ht="11.85" hidden="1" customHeight="1" outlineLevel="3">
      <c r="A1661" s="214" t="s">
        <v>29786</v>
      </c>
      <c r="B1661" s="67" t="s">
        <v>29787</v>
      </c>
      <c r="C1661" s="68" t="s">
        <v>29788</v>
      </c>
      <c r="D1661" s="67" t="s">
        <v>124</v>
      </c>
      <c r="E1661" s="67" t="s">
        <v>818</v>
      </c>
      <c r="F1661" s="77">
        <v>872.38</v>
      </c>
      <c r="G1661" s="254">
        <f t="shared" si="29"/>
        <v>872.38</v>
      </c>
      <c r="H1661" s="228"/>
      <c r="I1661" s="318"/>
    </row>
    <row r="1662" spans="1:9" ht="11.85" hidden="1" customHeight="1" outlineLevel="3">
      <c r="A1662" s="214" t="s">
        <v>29789</v>
      </c>
      <c r="B1662" s="67" t="s">
        <v>29790</v>
      </c>
      <c r="C1662" s="68" t="s">
        <v>29791</v>
      </c>
      <c r="D1662" s="67" t="s">
        <v>124</v>
      </c>
      <c r="E1662" s="67" t="s">
        <v>818</v>
      </c>
      <c r="F1662" s="77">
        <v>1993.99</v>
      </c>
      <c r="G1662" s="254">
        <f t="shared" si="29"/>
        <v>1993.99</v>
      </c>
      <c r="H1662" s="228"/>
      <c r="I1662" s="318"/>
    </row>
    <row r="1663" spans="1:9" ht="11.85" hidden="1" customHeight="1" outlineLevel="3">
      <c r="A1663" s="214" t="s">
        <v>29792</v>
      </c>
      <c r="B1663" s="67" t="s">
        <v>29793</v>
      </c>
      <c r="C1663" s="68" t="s">
        <v>29794</v>
      </c>
      <c r="D1663" s="67" t="s">
        <v>124</v>
      </c>
      <c r="E1663" s="67" t="s">
        <v>818</v>
      </c>
      <c r="F1663" s="77">
        <v>491.72</v>
      </c>
      <c r="G1663" s="254">
        <f t="shared" si="29"/>
        <v>491.72</v>
      </c>
      <c r="H1663" s="228"/>
      <c r="I1663" s="318"/>
    </row>
    <row r="1664" spans="1:9" ht="11.85" hidden="1" customHeight="1" outlineLevel="3">
      <c r="A1664" s="214" t="s">
        <v>29795</v>
      </c>
      <c r="B1664" s="67" t="s">
        <v>29796</v>
      </c>
      <c r="C1664" s="68" t="s">
        <v>29797</v>
      </c>
      <c r="D1664" s="67" t="s">
        <v>124</v>
      </c>
      <c r="E1664" s="67" t="s">
        <v>818</v>
      </c>
      <c r="F1664" s="77">
        <v>497.62</v>
      </c>
      <c r="G1664" s="254">
        <f t="shared" si="29"/>
        <v>497.62</v>
      </c>
      <c r="H1664" s="228"/>
      <c r="I1664" s="318"/>
    </row>
    <row r="1665" spans="1:9" ht="11.85" hidden="1" customHeight="1" outlineLevel="3">
      <c r="A1665" s="214" t="s">
        <v>29798</v>
      </c>
      <c r="B1665" s="67" t="s">
        <v>29799</v>
      </c>
      <c r="C1665" s="68" t="s">
        <v>29800</v>
      </c>
      <c r="D1665" s="67" t="s">
        <v>124</v>
      </c>
      <c r="E1665" s="67" t="s">
        <v>818</v>
      </c>
      <c r="F1665" s="77">
        <v>299.64</v>
      </c>
      <c r="G1665" s="254">
        <f t="shared" si="29"/>
        <v>299.64</v>
      </c>
      <c r="H1665" s="228"/>
      <c r="I1665" s="318"/>
    </row>
    <row r="1666" spans="1:9" ht="11.85" hidden="1" customHeight="1" outlineLevel="3">
      <c r="A1666" s="214" t="s">
        <v>29801</v>
      </c>
      <c r="B1666" s="67" t="s">
        <v>29802</v>
      </c>
      <c r="C1666" s="68" t="s">
        <v>29803</v>
      </c>
      <c r="D1666" s="67" t="s">
        <v>124</v>
      </c>
      <c r="E1666" s="67" t="s">
        <v>818</v>
      </c>
      <c r="F1666" s="77">
        <v>583.36</v>
      </c>
      <c r="G1666" s="254">
        <f t="shared" si="29"/>
        <v>583.36</v>
      </c>
      <c r="H1666" s="228"/>
      <c r="I1666" s="318"/>
    </row>
    <row r="1667" spans="1:9" ht="11.85" hidden="1" customHeight="1" outlineLevel="3">
      <c r="A1667" s="214" t="s">
        <v>29804</v>
      </c>
      <c r="B1667" s="67" t="s">
        <v>29805</v>
      </c>
      <c r="C1667" s="68" t="s">
        <v>29806</v>
      </c>
      <c r="D1667" s="67" t="s">
        <v>124</v>
      </c>
      <c r="E1667" s="67" t="s">
        <v>818</v>
      </c>
      <c r="F1667" s="77">
        <v>768.06</v>
      </c>
      <c r="G1667" s="254">
        <f t="shared" si="29"/>
        <v>768.06</v>
      </c>
      <c r="H1667" s="228"/>
      <c r="I1667" s="318"/>
    </row>
    <row r="1668" spans="1:9" s="108" customFormat="1" ht="12.95" hidden="1" customHeight="1" outlineLevel="3">
      <c r="A1668" s="214"/>
      <c r="B1668" s="109"/>
      <c r="C1668" s="215" t="s">
        <v>28691</v>
      </c>
      <c r="D1668" s="109"/>
      <c r="E1668" s="109" t="s">
        <v>300</v>
      </c>
      <c r="F1668" s="110" t="s">
        <v>300</v>
      </c>
      <c r="G1668" s="255" t="str">
        <f t="shared" si="29"/>
        <v/>
      </c>
      <c r="H1668" s="228"/>
      <c r="I1668" s="318"/>
    </row>
    <row r="1669" spans="1:9" ht="11.85" hidden="1" customHeight="1" outlineLevel="3">
      <c r="A1669" s="214" t="s">
        <v>29807</v>
      </c>
      <c r="B1669" s="67" t="s">
        <v>29808</v>
      </c>
      <c r="C1669" s="68" t="s">
        <v>29809</v>
      </c>
      <c r="D1669" s="67" t="s">
        <v>124</v>
      </c>
      <c r="E1669" s="67" t="s">
        <v>818</v>
      </c>
      <c r="F1669" s="77">
        <v>790.36</v>
      </c>
      <c r="G1669" s="254">
        <f t="shared" si="29"/>
        <v>790.36</v>
      </c>
      <c r="H1669" s="228"/>
      <c r="I1669" s="318"/>
    </row>
    <row r="1670" spans="1:9" ht="11.85" hidden="1" customHeight="1" outlineLevel="3">
      <c r="A1670" s="214" t="s">
        <v>29810</v>
      </c>
      <c r="B1670" s="67" t="s">
        <v>29811</v>
      </c>
      <c r="C1670" s="68" t="s">
        <v>29812</v>
      </c>
      <c r="D1670" s="67" t="s">
        <v>124</v>
      </c>
      <c r="E1670" s="67" t="s">
        <v>818</v>
      </c>
      <c r="F1670" s="77">
        <v>7710.08</v>
      </c>
      <c r="G1670" s="254">
        <f t="shared" si="29"/>
        <v>7710.08</v>
      </c>
      <c r="H1670" s="228"/>
      <c r="I1670" s="318"/>
    </row>
    <row r="1671" spans="1:9" ht="11.85" hidden="1" customHeight="1" outlineLevel="3">
      <c r="A1671" s="214" t="s">
        <v>29813</v>
      </c>
      <c r="B1671" s="67" t="s">
        <v>29814</v>
      </c>
      <c r="C1671" s="68" t="s">
        <v>29815</v>
      </c>
      <c r="D1671" s="67" t="s">
        <v>124</v>
      </c>
      <c r="E1671" s="67" t="s">
        <v>818</v>
      </c>
      <c r="F1671" s="77">
        <v>5930.84</v>
      </c>
      <c r="G1671" s="254">
        <f t="shared" si="29"/>
        <v>5930.84</v>
      </c>
      <c r="H1671" s="228"/>
      <c r="I1671" s="318"/>
    </row>
    <row r="1672" spans="1:9" ht="11.85" hidden="1" customHeight="1" outlineLevel="3">
      <c r="A1672" s="214" t="s">
        <v>29816</v>
      </c>
      <c r="B1672" s="67" t="s">
        <v>29817</v>
      </c>
      <c r="C1672" s="68" t="s">
        <v>29818</v>
      </c>
      <c r="D1672" s="67" t="s">
        <v>124</v>
      </c>
      <c r="E1672" s="67" t="s">
        <v>818</v>
      </c>
      <c r="F1672" s="77">
        <v>7710.08</v>
      </c>
      <c r="G1672" s="254">
        <f t="shared" si="29"/>
        <v>7710.08</v>
      </c>
      <c r="H1672" s="228"/>
      <c r="I1672" s="318"/>
    </row>
    <row r="1673" spans="1:9" ht="11.85" hidden="1" customHeight="1" outlineLevel="3">
      <c r="A1673" s="214" t="s">
        <v>29819</v>
      </c>
      <c r="B1673" s="67" t="s">
        <v>29820</v>
      </c>
      <c r="C1673" s="68" t="s">
        <v>29821</v>
      </c>
      <c r="D1673" s="67" t="s">
        <v>124</v>
      </c>
      <c r="E1673" s="67" t="s">
        <v>818</v>
      </c>
      <c r="F1673" s="77">
        <v>387.34</v>
      </c>
      <c r="G1673" s="254">
        <f t="shared" si="29"/>
        <v>387.34</v>
      </c>
      <c r="H1673" s="228"/>
      <c r="I1673" s="318"/>
    </row>
    <row r="1674" spans="1:9" ht="11.85" hidden="1" customHeight="1" outlineLevel="3">
      <c r="A1674" s="214" t="s">
        <v>29822</v>
      </c>
      <c r="B1674" s="67" t="s">
        <v>29823</v>
      </c>
      <c r="C1674" s="68" t="s">
        <v>29824</v>
      </c>
      <c r="D1674" s="67" t="s">
        <v>124</v>
      </c>
      <c r="E1674" s="67" t="s">
        <v>818</v>
      </c>
      <c r="F1674" s="77">
        <v>630.28</v>
      </c>
      <c r="G1674" s="254">
        <f t="shared" si="29"/>
        <v>630.28</v>
      </c>
      <c r="H1674" s="228"/>
      <c r="I1674" s="318"/>
    </row>
    <row r="1675" spans="1:9" ht="11.85" hidden="1" customHeight="1" outlineLevel="3">
      <c r="A1675" s="214" t="s">
        <v>29825</v>
      </c>
      <c r="B1675" s="67" t="s">
        <v>29826</v>
      </c>
      <c r="C1675" s="68" t="s">
        <v>29827</v>
      </c>
      <c r="D1675" s="67" t="s">
        <v>124</v>
      </c>
      <c r="E1675" s="67" t="s">
        <v>818</v>
      </c>
      <c r="F1675" s="77">
        <v>1288.97</v>
      </c>
      <c r="G1675" s="254">
        <f t="shared" si="29"/>
        <v>1288.97</v>
      </c>
      <c r="H1675" s="228"/>
      <c r="I1675" s="318"/>
    </row>
    <row r="1676" spans="1:9" ht="11.85" hidden="1" customHeight="1" outlineLevel="3">
      <c r="A1676" s="214" t="s">
        <v>29828</v>
      </c>
      <c r="B1676" s="67" t="s">
        <v>29829</v>
      </c>
      <c r="C1676" s="68" t="s">
        <v>29830</v>
      </c>
      <c r="D1676" s="67" t="s">
        <v>124</v>
      </c>
      <c r="E1676" s="67" t="s">
        <v>818</v>
      </c>
      <c r="F1676" s="77">
        <v>1557.96</v>
      </c>
      <c r="G1676" s="254">
        <f t="shared" si="29"/>
        <v>1557.96</v>
      </c>
      <c r="H1676" s="228"/>
      <c r="I1676" s="318"/>
    </row>
    <row r="1677" spans="1:9" ht="11.85" hidden="1" customHeight="1" outlineLevel="3">
      <c r="A1677" s="214" t="s">
        <v>29831</v>
      </c>
      <c r="B1677" s="67" t="s">
        <v>29832</v>
      </c>
      <c r="C1677" s="68" t="s">
        <v>29833</v>
      </c>
      <c r="D1677" s="67" t="s">
        <v>124</v>
      </c>
      <c r="E1677" s="67" t="s">
        <v>818</v>
      </c>
      <c r="F1677" s="77">
        <v>3094.28</v>
      </c>
      <c r="G1677" s="254">
        <f t="shared" si="29"/>
        <v>3094.28</v>
      </c>
      <c r="H1677" s="228"/>
      <c r="I1677" s="318"/>
    </row>
    <row r="1678" spans="1:9" ht="11.85" hidden="1" customHeight="1" outlineLevel="3">
      <c r="A1678" s="214" t="s">
        <v>29834</v>
      </c>
      <c r="B1678" s="67" t="s">
        <v>29835</v>
      </c>
      <c r="C1678" s="68" t="s">
        <v>29836</v>
      </c>
      <c r="D1678" s="67" t="s">
        <v>124</v>
      </c>
      <c r="E1678" s="67" t="s">
        <v>818</v>
      </c>
      <c r="F1678" s="77">
        <v>5266.68</v>
      </c>
      <c r="G1678" s="254">
        <f t="shared" si="29"/>
        <v>5266.68</v>
      </c>
      <c r="H1678" s="228"/>
      <c r="I1678" s="318"/>
    </row>
    <row r="1679" spans="1:9" ht="11.85" hidden="1" customHeight="1" outlineLevel="3">
      <c r="A1679" s="214" t="s">
        <v>29837</v>
      </c>
      <c r="B1679" s="67" t="s">
        <v>29838</v>
      </c>
      <c r="C1679" s="68" t="s">
        <v>29839</v>
      </c>
      <c r="D1679" s="67" t="s">
        <v>124</v>
      </c>
      <c r="E1679" s="67" t="s">
        <v>818</v>
      </c>
      <c r="F1679" s="77">
        <v>8132.52</v>
      </c>
      <c r="G1679" s="254">
        <f t="shared" si="29"/>
        <v>8132.52</v>
      </c>
      <c r="H1679" s="228"/>
      <c r="I1679" s="318"/>
    </row>
    <row r="1680" spans="1:9" ht="11.85" hidden="1" customHeight="1" outlineLevel="3">
      <c r="A1680" s="214" t="s">
        <v>29840</v>
      </c>
      <c r="B1680" s="67" t="s">
        <v>29841</v>
      </c>
      <c r="C1680" s="68" t="s">
        <v>29842</v>
      </c>
      <c r="D1680" s="67" t="s">
        <v>124</v>
      </c>
      <c r="E1680" s="67" t="s">
        <v>818</v>
      </c>
      <c r="F1680" s="77">
        <v>8503.67</v>
      </c>
      <c r="G1680" s="254">
        <f t="shared" si="29"/>
        <v>8503.67</v>
      </c>
      <c r="H1680" s="228"/>
      <c r="I1680" s="318"/>
    </row>
    <row r="1681" spans="1:9" s="108" customFormat="1" ht="12.95" hidden="1" customHeight="1" outlineLevel="3">
      <c r="A1681" s="214"/>
      <c r="B1681" s="109"/>
      <c r="C1681" s="215" t="s">
        <v>29689</v>
      </c>
      <c r="D1681" s="109"/>
      <c r="E1681" s="109" t="s">
        <v>300</v>
      </c>
      <c r="F1681" s="110" t="s">
        <v>300</v>
      </c>
      <c r="G1681" s="255" t="str">
        <f t="shared" si="29"/>
        <v/>
      </c>
      <c r="H1681" s="228"/>
      <c r="I1681" s="318"/>
    </row>
    <row r="1682" spans="1:9" ht="11.85" hidden="1" customHeight="1" outlineLevel="3">
      <c r="A1682" s="214" t="s">
        <v>29843</v>
      </c>
      <c r="B1682" s="67" t="s">
        <v>29844</v>
      </c>
      <c r="C1682" s="68" t="s">
        <v>29845</v>
      </c>
      <c r="D1682" s="67" t="s">
        <v>124</v>
      </c>
      <c r="E1682" s="67" t="s">
        <v>818</v>
      </c>
      <c r="F1682" s="77">
        <v>437.89</v>
      </c>
      <c r="G1682" s="254">
        <f t="shared" si="29"/>
        <v>437.89</v>
      </c>
      <c r="H1682" s="228"/>
      <c r="I1682" s="318"/>
    </row>
    <row r="1683" spans="1:9" ht="11.85" hidden="1" customHeight="1" outlineLevel="3">
      <c r="A1683" s="214" t="s">
        <v>29846</v>
      </c>
      <c r="B1683" s="67" t="s">
        <v>29847</v>
      </c>
      <c r="C1683" s="68" t="s">
        <v>29848</v>
      </c>
      <c r="D1683" s="67" t="s">
        <v>124</v>
      </c>
      <c r="E1683" s="67" t="s">
        <v>818</v>
      </c>
      <c r="F1683" s="77">
        <v>443.24</v>
      </c>
      <c r="G1683" s="254">
        <f t="shared" si="29"/>
        <v>443.24</v>
      </c>
      <c r="H1683" s="228"/>
      <c r="I1683" s="318"/>
    </row>
    <row r="1684" spans="1:9" ht="11.85" hidden="1" customHeight="1" outlineLevel="3">
      <c r="A1684" s="214" t="s">
        <v>29849</v>
      </c>
      <c r="B1684" s="67" t="s">
        <v>29850</v>
      </c>
      <c r="C1684" s="68" t="s">
        <v>29851</v>
      </c>
      <c r="D1684" s="67" t="s">
        <v>124</v>
      </c>
      <c r="E1684" s="67" t="s">
        <v>818</v>
      </c>
      <c r="F1684" s="77">
        <v>443.24</v>
      </c>
      <c r="G1684" s="254">
        <f t="shared" si="29"/>
        <v>443.24</v>
      </c>
      <c r="H1684" s="228"/>
      <c r="I1684" s="318"/>
    </row>
    <row r="1685" spans="1:9" ht="11.85" hidden="1" customHeight="1" outlineLevel="3">
      <c r="A1685" s="214" t="s">
        <v>29852</v>
      </c>
      <c r="B1685" s="67" t="s">
        <v>29853</v>
      </c>
      <c r="C1685" s="68" t="s">
        <v>29854</v>
      </c>
      <c r="D1685" s="67" t="s">
        <v>124</v>
      </c>
      <c r="E1685" s="67" t="s">
        <v>818</v>
      </c>
      <c r="F1685" s="77">
        <v>475.81</v>
      </c>
      <c r="G1685" s="254">
        <f t="shared" si="29"/>
        <v>475.81</v>
      </c>
      <c r="H1685" s="228"/>
      <c r="I1685" s="318"/>
    </row>
    <row r="1686" spans="1:9" ht="11.85" hidden="1" customHeight="1" outlineLevel="3">
      <c r="A1686" s="214" t="s">
        <v>29855</v>
      </c>
      <c r="B1686" s="67" t="s">
        <v>29856</v>
      </c>
      <c r="C1686" s="68" t="s">
        <v>29857</v>
      </c>
      <c r="D1686" s="67" t="s">
        <v>124</v>
      </c>
      <c r="E1686" s="67" t="s">
        <v>818</v>
      </c>
      <c r="F1686" s="77">
        <v>936.08</v>
      </c>
      <c r="G1686" s="254">
        <f t="shared" si="29"/>
        <v>936.08</v>
      </c>
      <c r="H1686" s="228"/>
      <c r="I1686" s="318"/>
    </row>
    <row r="1687" spans="1:9" ht="11.85" hidden="1" customHeight="1" outlineLevel="3">
      <c r="A1687" s="214" t="s">
        <v>29858</v>
      </c>
      <c r="B1687" s="67" t="s">
        <v>29859</v>
      </c>
      <c r="C1687" s="68" t="s">
        <v>29860</v>
      </c>
      <c r="D1687" s="67" t="s">
        <v>124</v>
      </c>
      <c r="E1687" s="67" t="s">
        <v>818</v>
      </c>
      <c r="F1687" s="77">
        <v>1123.3</v>
      </c>
      <c r="G1687" s="254">
        <f t="shared" si="29"/>
        <v>1123.3</v>
      </c>
      <c r="H1687" s="228"/>
      <c r="I1687" s="318"/>
    </row>
    <row r="1688" spans="1:9" ht="11.85" hidden="1" customHeight="1" outlineLevel="3">
      <c r="A1688" s="214" t="s">
        <v>29861</v>
      </c>
      <c r="B1688" s="67" t="s">
        <v>29862</v>
      </c>
      <c r="C1688" s="68" t="s">
        <v>29863</v>
      </c>
      <c r="D1688" s="67" t="s">
        <v>124</v>
      </c>
      <c r="E1688" s="67" t="s">
        <v>818</v>
      </c>
      <c r="F1688" s="77">
        <v>1357.31</v>
      </c>
      <c r="G1688" s="254">
        <f t="shared" si="29"/>
        <v>1357.31</v>
      </c>
      <c r="H1688" s="228"/>
      <c r="I1688" s="318"/>
    </row>
    <row r="1689" spans="1:9" ht="11.85" hidden="1" customHeight="1" outlineLevel="3">
      <c r="A1689" s="214" t="s">
        <v>29864</v>
      </c>
      <c r="B1689" s="67" t="s">
        <v>29865</v>
      </c>
      <c r="C1689" s="68" t="s">
        <v>29866</v>
      </c>
      <c r="D1689" s="67" t="s">
        <v>124</v>
      </c>
      <c r="E1689" s="67" t="s">
        <v>818</v>
      </c>
      <c r="F1689" s="77">
        <v>936.08</v>
      </c>
      <c r="G1689" s="254">
        <f t="shared" si="29"/>
        <v>936.08</v>
      </c>
      <c r="H1689" s="228"/>
      <c r="I1689" s="318"/>
    </row>
    <row r="1690" spans="1:9" s="108" customFormat="1" ht="12.95" hidden="1" customHeight="1" outlineLevel="3">
      <c r="A1690" s="214"/>
      <c r="B1690" s="109"/>
      <c r="C1690" s="215" t="s">
        <v>29714</v>
      </c>
      <c r="D1690" s="109"/>
      <c r="E1690" s="109" t="s">
        <v>300</v>
      </c>
      <c r="F1690" s="110" t="s">
        <v>300</v>
      </c>
      <c r="G1690" s="255" t="str">
        <f t="shared" si="29"/>
        <v/>
      </c>
      <c r="H1690" s="228"/>
      <c r="I1690" s="318"/>
    </row>
    <row r="1691" spans="1:9" ht="11.85" hidden="1" customHeight="1" outlineLevel="3">
      <c r="A1691" s="214" t="s">
        <v>29867</v>
      </c>
      <c r="B1691" s="67" t="s">
        <v>29868</v>
      </c>
      <c r="C1691" s="68" t="s">
        <v>29869</v>
      </c>
      <c r="D1691" s="67" t="s">
        <v>124</v>
      </c>
      <c r="E1691" s="67" t="s">
        <v>818</v>
      </c>
      <c r="F1691" s="77">
        <v>1720.99</v>
      </c>
      <c r="G1691" s="254">
        <f t="shared" si="29"/>
        <v>1720.99</v>
      </c>
      <c r="H1691" s="228"/>
      <c r="I1691" s="318"/>
    </row>
    <row r="1692" spans="1:9" ht="11.85" hidden="1" customHeight="1" outlineLevel="3">
      <c r="A1692" s="214" t="s">
        <v>29870</v>
      </c>
      <c r="B1692" s="67" t="s">
        <v>29871</v>
      </c>
      <c r="C1692" s="68" t="s">
        <v>29872</v>
      </c>
      <c r="D1692" s="67" t="s">
        <v>124</v>
      </c>
      <c r="E1692" s="67" t="s">
        <v>818</v>
      </c>
      <c r="F1692" s="77">
        <v>1698.72</v>
      </c>
      <c r="G1692" s="254">
        <f t="shared" si="29"/>
        <v>1698.72</v>
      </c>
      <c r="H1692" s="228"/>
      <c r="I1692" s="318"/>
    </row>
    <row r="1693" spans="1:9" s="108" customFormat="1" ht="12.95" hidden="1" customHeight="1" outlineLevel="3">
      <c r="A1693" s="214"/>
      <c r="B1693" s="109"/>
      <c r="C1693" s="215" t="s">
        <v>29339</v>
      </c>
      <c r="D1693" s="109"/>
      <c r="E1693" s="109" t="s">
        <v>300</v>
      </c>
      <c r="F1693" s="110" t="s">
        <v>300</v>
      </c>
      <c r="G1693" s="255" t="str">
        <f t="shared" si="29"/>
        <v/>
      </c>
      <c r="H1693" s="228"/>
      <c r="I1693" s="318"/>
    </row>
    <row r="1694" spans="1:9" ht="11.85" hidden="1" customHeight="1" outlineLevel="3">
      <c r="A1694" s="214" t="s">
        <v>29873</v>
      </c>
      <c r="B1694" s="67" t="s">
        <v>29874</v>
      </c>
      <c r="C1694" s="68" t="s">
        <v>29875</v>
      </c>
      <c r="D1694" s="67" t="s">
        <v>124</v>
      </c>
      <c r="E1694" s="67" t="s">
        <v>818</v>
      </c>
      <c r="F1694" s="77">
        <v>670.42</v>
      </c>
      <c r="G1694" s="254">
        <f t="shared" si="29"/>
        <v>670.42</v>
      </c>
      <c r="H1694" s="228"/>
      <c r="I1694" s="318"/>
    </row>
    <row r="1695" spans="1:9" ht="11.85" hidden="1" customHeight="1" outlineLevel="3">
      <c r="A1695" s="214" t="s">
        <v>29876</v>
      </c>
      <c r="B1695" s="67" t="s">
        <v>29877</v>
      </c>
      <c r="C1695" s="68" t="s">
        <v>29878</v>
      </c>
      <c r="D1695" s="67" t="s">
        <v>124</v>
      </c>
      <c r="E1695" s="67" t="s">
        <v>818</v>
      </c>
      <c r="F1695" s="77">
        <v>571.84</v>
      </c>
      <c r="G1695" s="254">
        <f t="shared" si="29"/>
        <v>571.84</v>
      </c>
      <c r="H1695" s="228"/>
      <c r="I1695" s="318"/>
    </row>
    <row r="1696" spans="1:9" ht="11.85" hidden="1" customHeight="1" outlineLevel="3">
      <c r="A1696" s="214" t="s">
        <v>29879</v>
      </c>
      <c r="B1696" s="67" t="s">
        <v>29880</v>
      </c>
      <c r="C1696" s="68" t="s">
        <v>29881</v>
      </c>
      <c r="D1696" s="67" t="s">
        <v>124</v>
      </c>
      <c r="E1696" s="67" t="s">
        <v>818</v>
      </c>
      <c r="F1696" s="77">
        <v>690.28</v>
      </c>
      <c r="G1696" s="254">
        <f t="shared" si="29"/>
        <v>690.28</v>
      </c>
      <c r="H1696" s="228"/>
      <c r="I1696" s="318"/>
    </row>
    <row r="1697" spans="1:9" ht="11.85" hidden="1" customHeight="1" outlineLevel="3">
      <c r="A1697" s="214" t="s">
        <v>29882</v>
      </c>
      <c r="B1697" s="67" t="s">
        <v>29883</v>
      </c>
      <c r="C1697" s="68" t="s">
        <v>29884</v>
      </c>
      <c r="D1697" s="67" t="s">
        <v>124</v>
      </c>
      <c r="E1697" s="67" t="s">
        <v>818</v>
      </c>
      <c r="F1697" s="77">
        <v>857.75</v>
      </c>
      <c r="G1697" s="254">
        <f t="shared" si="29"/>
        <v>857.75</v>
      </c>
      <c r="H1697" s="228"/>
      <c r="I1697" s="318"/>
    </row>
    <row r="1698" spans="1:9" ht="11.85" hidden="1" customHeight="1" outlineLevel="3">
      <c r="A1698" s="214" t="s">
        <v>29885</v>
      </c>
      <c r="B1698" s="67" t="s">
        <v>29886</v>
      </c>
      <c r="C1698" s="68" t="s">
        <v>29887</v>
      </c>
      <c r="D1698" s="67" t="s">
        <v>124</v>
      </c>
      <c r="E1698" s="67" t="s">
        <v>818</v>
      </c>
      <c r="F1698" s="77">
        <v>1035.43</v>
      </c>
      <c r="G1698" s="254">
        <f t="shared" si="29"/>
        <v>1035.43</v>
      </c>
      <c r="H1698" s="228"/>
      <c r="I1698" s="318"/>
    </row>
    <row r="1699" spans="1:9" ht="12" hidden="1" customHeight="1" outlineLevel="3">
      <c r="A1699" s="214" t="s">
        <v>29888</v>
      </c>
      <c r="B1699" s="67" t="s">
        <v>29889</v>
      </c>
      <c r="C1699" s="68" t="s">
        <v>29890</v>
      </c>
      <c r="D1699" s="67" t="s">
        <v>124</v>
      </c>
      <c r="E1699" s="67" t="s">
        <v>818</v>
      </c>
      <c r="F1699" s="77">
        <v>437.58</v>
      </c>
      <c r="G1699" s="254">
        <f t="shared" si="29"/>
        <v>437.58</v>
      </c>
      <c r="H1699" s="228"/>
      <c r="I1699" s="318"/>
    </row>
    <row r="1700" spans="1:9" s="108" customFormat="1" ht="12.95" hidden="1" customHeight="1" outlineLevel="3">
      <c r="A1700" s="214"/>
      <c r="B1700" s="109"/>
      <c r="C1700" s="215" t="s">
        <v>29739</v>
      </c>
      <c r="D1700" s="109"/>
      <c r="E1700" s="109" t="s">
        <v>300</v>
      </c>
      <c r="F1700" s="110" t="s">
        <v>300</v>
      </c>
      <c r="G1700" s="255" t="str">
        <f t="shared" si="29"/>
        <v/>
      </c>
      <c r="H1700" s="228"/>
      <c r="I1700" s="318"/>
    </row>
    <row r="1701" spans="1:9" ht="11.85" hidden="1" customHeight="1" outlineLevel="3">
      <c r="A1701" s="214" t="s">
        <v>29891</v>
      </c>
      <c r="B1701" s="67" t="s">
        <v>29892</v>
      </c>
      <c r="C1701" s="68" t="s">
        <v>29893</v>
      </c>
      <c r="D1701" s="67" t="s">
        <v>124</v>
      </c>
      <c r="E1701" s="67" t="s">
        <v>818</v>
      </c>
      <c r="F1701" s="77">
        <v>2542.9699999999998</v>
      </c>
      <c r="G1701" s="254">
        <f t="shared" si="29"/>
        <v>2542.9699999999998</v>
      </c>
      <c r="H1701" s="228"/>
      <c r="I1701" s="318"/>
    </row>
    <row r="1702" spans="1:9" ht="11.85" hidden="1" customHeight="1" outlineLevel="3">
      <c r="A1702" s="214" t="s">
        <v>29894</v>
      </c>
      <c r="B1702" s="67" t="s">
        <v>29895</v>
      </c>
      <c r="C1702" s="68" t="s">
        <v>29896</v>
      </c>
      <c r="D1702" s="67" t="s">
        <v>124</v>
      </c>
      <c r="E1702" s="67" t="s">
        <v>818</v>
      </c>
      <c r="F1702" s="77">
        <v>365.76</v>
      </c>
      <c r="G1702" s="254">
        <f t="shared" si="29"/>
        <v>365.76</v>
      </c>
      <c r="H1702" s="228"/>
      <c r="I1702" s="318"/>
    </row>
    <row r="1703" spans="1:9" ht="11.85" hidden="1" customHeight="1" outlineLevel="3">
      <c r="A1703" s="214" t="s">
        <v>29897</v>
      </c>
      <c r="B1703" s="67" t="s">
        <v>29898</v>
      </c>
      <c r="C1703" s="68" t="s">
        <v>29899</v>
      </c>
      <c r="D1703" s="67" t="s">
        <v>124</v>
      </c>
      <c r="E1703" s="67" t="s">
        <v>818</v>
      </c>
      <c r="F1703" s="77">
        <v>306.08</v>
      </c>
      <c r="G1703" s="254">
        <f t="shared" si="29"/>
        <v>306.08</v>
      </c>
      <c r="H1703" s="228"/>
      <c r="I1703" s="318"/>
    </row>
    <row r="1704" spans="1:9" ht="11.85" hidden="1" customHeight="1" outlineLevel="3">
      <c r="A1704" s="214" t="s">
        <v>29900</v>
      </c>
      <c r="B1704" s="67" t="s">
        <v>29901</v>
      </c>
      <c r="C1704" s="68" t="s">
        <v>29902</v>
      </c>
      <c r="D1704" s="67" t="s">
        <v>124</v>
      </c>
      <c r="E1704" s="67" t="s">
        <v>818</v>
      </c>
      <c r="F1704" s="77">
        <v>470.33</v>
      </c>
      <c r="G1704" s="254">
        <f t="shared" si="29"/>
        <v>470.33</v>
      </c>
      <c r="H1704" s="228"/>
      <c r="I1704" s="318"/>
    </row>
    <row r="1705" spans="1:9" ht="11.85" hidden="1" customHeight="1" outlineLevel="3">
      <c r="A1705" s="214" t="s">
        <v>29903</v>
      </c>
      <c r="B1705" s="67" t="s">
        <v>29904</v>
      </c>
      <c r="C1705" s="68" t="s">
        <v>29905</v>
      </c>
      <c r="D1705" s="67" t="s">
        <v>124</v>
      </c>
      <c r="E1705" s="67" t="s">
        <v>818</v>
      </c>
      <c r="F1705" s="77">
        <v>908.94</v>
      </c>
      <c r="G1705" s="254">
        <f t="shared" si="29"/>
        <v>908.94</v>
      </c>
      <c r="H1705" s="228"/>
      <c r="I1705" s="318"/>
    </row>
    <row r="1706" spans="1:9" ht="11.85" hidden="1" customHeight="1" outlineLevel="3">
      <c r="A1706" s="214" t="s">
        <v>29906</v>
      </c>
      <c r="B1706" s="67" t="s">
        <v>29907</v>
      </c>
      <c r="C1706" s="68" t="s">
        <v>29908</v>
      </c>
      <c r="D1706" s="67" t="s">
        <v>124</v>
      </c>
      <c r="E1706" s="67" t="s">
        <v>818</v>
      </c>
      <c r="F1706" s="77">
        <v>587.9</v>
      </c>
      <c r="G1706" s="254">
        <f t="shared" si="29"/>
        <v>587.9</v>
      </c>
      <c r="H1706" s="228"/>
      <c r="I1706" s="318"/>
    </row>
    <row r="1707" spans="1:9" s="108" customFormat="1" ht="12.95" hidden="1" customHeight="1" outlineLevel="3">
      <c r="A1707" s="214"/>
      <c r="B1707" s="109"/>
      <c r="C1707" s="215" t="s">
        <v>29909</v>
      </c>
      <c r="D1707" s="109"/>
      <c r="E1707" s="109" t="s">
        <v>300</v>
      </c>
      <c r="F1707" s="110" t="s">
        <v>300</v>
      </c>
      <c r="G1707" s="255" t="str">
        <f t="shared" si="29"/>
        <v/>
      </c>
      <c r="H1707" s="228"/>
      <c r="I1707" s="318"/>
    </row>
    <row r="1708" spans="1:9" s="108" customFormat="1" ht="12.95" hidden="1" customHeight="1" outlineLevel="3">
      <c r="A1708" s="214"/>
      <c r="B1708" s="109"/>
      <c r="C1708" s="215" t="s">
        <v>28102</v>
      </c>
      <c r="D1708" s="109"/>
      <c r="E1708" s="109" t="s">
        <v>300</v>
      </c>
      <c r="F1708" s="110" t="s">
        <v>300</v>
      </c>
      <c r="G1708" s="255" t="str">
        <f t="shared" si="29"/>
        <v/>
      </c>
      <c r="H1708" s="228"/>
      <c r="I1708" s="318"/>
    </row>
    <row r="1709" spans="1:9" ht="11.85" hidden="1" customHeight="1" outlineLevel="3">
      <c r="A1709" s="214" t="s">
        <v>29910</v>
      </c>
      <c r="B1709" s="67" t="s">
        <v>29911</v>
      </c>
      <c r="C1709" s="68" t="s">
        <v>29912</v>
      </c>
      <c r="D1709" s="67" t="s">
        <v>124</v>
      </c>
      <c r="E1709" s="67" t="s">
        <v>818</v>
      </c>
      <c r="F1709" s="77">
        <v>343.73</v>
      </c>
      <c r="G1709" s="254">
        <f t="shared" si="29"/>
        <v>343.73</v>
      </c>
      <c r="H1709" s="228"/>
      <c r="I1709" s="318"/>
    </row>
    <row r="1710" spans="1:9" ht="11.85" hidden="1" customHeight="1" outlineLevel="3">
      <c r="A1710" s="214" t="s">
        <v>29913</v>
      </c>
      <c r="B1710" s="67" t="s">
        <v>29914</v>
      </c>
      <c r="C1710" s="68" t="s">
        <v>29915</v>
      </c>
      <c r="D1710" s="67" t="s">
        <v>124</v>
      </c>
      <c r="E1710" s="67" t="s">
        <v>818</v>
      </c>
      <c r="F1710" s="77">
        <v>584.34</v>
      </c>
      <c r="G1710" s="254">
        <f t="shared" si="29"/>
        <v>584.34</v>
      </c>
      <c r="H1710" s="228"/>
      <c r="I1710" s="318"/>
    </row>
    <row r="1711" spans="1:9" ht="11.85" hidden="1" customHeight="1" outlineLevel="3">
      <c r="A1711" s="214" t="s">
        <v>29916</v>
      </c>
      <c r="B1711" s="67" t="s">
        <v>29917</v>
      </c>
      <c r="C1711" s="68" t="s">
        <v>29918</v>
      </c>
      <c r="D1711" s="67" t="s">
        <v>124</v>
      </c>
      <c r="E1711" s="67" t="s">
        <v>818</v>
      </c>
      <c r="F1711" s="77">
        <v>648.46</v>
      </c>
      <c r="G1711" s="254">
        <f t="shared" si="29"/>
        <v>648.46</v>
      </c>
      <c r="H1711" s="228"/>
      <c r="I1711" s="318"/>
    </row>
    <row r="1712" spans="1:9" ht="11.85" hidden="1" customHeight="1" outlineLevel="3">
      <c r="A1712" s="214" t="s">
        <v>29919</v>
      </c>
      <c r="B1712" s="67" t="s">
        <v>29920</v>
      </c>
      <c r="C1712" s="68" t="s">
        <v>29921</v>
      </c>
      <c r="D1712" s="67" t="s">
        <v>124</v>
      </c>
      <c r="E1712" s="67" t="s">
        <v>818</v>
      </c>
      <c r="F1712" s="77">
        <v>648.46</v>
      </c>
      <c r="G1712" s="254">
        <f t="shared" si="29"/>
        <v>648.46</v>
      </c>
      <c r="H1712" s="228"/>
      <c r="I1712" s="318"/>
    </row>
    <row r="1713" spans="1:9" ht="11.85" hidden="1" customHeight="1" outlineLevel="3">
      <c r="A1713" s="214" t="s">
        <v>29922</v>
      </c>
      <c r="B1713" s="67" t="s">
        <v>29923</v>
      </c>
      <c r="C1713" s="68" t="s">
        <v>29924</v>
      </c>
      <c r="D1713" s="67" t="s">
        <v>124</v>
      </c>
      <c r="E1713" s="67" t="s">
        <v>818</v>
      </c>
      <c r="F1713" s="77">
        <v>1636.74</v>
      </c>
      <c r="G1713" s="254">
        <f t="shared" si="29"/>
        <v>1636.74</v>
      </c>
      <c r="H1713" s="228"/>
      <c r="I1713" s="318"/>
    </row>
    <row r="1714" spans="1:9" ht="11.85" hidden="1" customHeight="1" outlineLevel="3">
      <c r="A1714" s="214" t="s">
        <v>29925</v>
      </c>
      <c r="B1714" s="67" t="s">
        <v>29926</v>
      </c>
      <c r="C1714" s="68" t="s">
        <v>29927</v>
      </c>
      <c r="D1714" s="67" t="s">
        <v>124</v>
      </c>
      <c r="E1714" s="67" t="s">
        <v>818</v>
      </c>
      <c r="F1714" s="77">
        <v>294.62</v>
      </c>
      <c r="G1714" s="254">
        <f t="shared" si="29"/>
        <v>294.62</v>
      </c>
      <c r="H1714" s="228"/>
      <c r="I1714" s="318"/>
    </row>
    <row r="1715" spans="1:9" ht="11.85" hidden="1" customHeight="1" outlineLevel="3">
      <c r="A1715" s="214" t="s">
        <v>29928</v>
      </c>
      <c r="B1715" s="67" t="s">
        <v>29929</v>
      </c>
      <c r="C1715" s="68" t="s">
        <v>29930</v>
      </c>
      <c r="D1715" s="67" t="s">
        <v>124</v>
      </c>
      <c r="E1715" s="67" t="s">
        <v>818</v>
      </c>
      <c r="F1715" s="77">
        <v>324.10000000000002</v>
      </c>
      <c r="G1715" s="254">
        <f t="shared" si="29"/>
        <v>324.10000000000002</v>
      </c>
      <c r="H1715" s="228"/>
      <c r="I1715" s="318"/>
    </row>
    <row r="1716" spans="1:9" ht="11.85" hidden="1" customHeight="1" outlineLevel="3">
      <c r="A1716" s="214" t="s">
        <v>29931</v>
      </c>
      <c r="B1716" s="67" t="s">
        <v>29932</v>
      </c>
      <c r="C1716" s="68" t="s">
        <v>29933</v>
      </c>
      <c r="D1716" s="67" t="s">
        <v>124</v>
      </c>
      <c r="E1716" s="67" t="s">
        <v>818</v>
      </c>
      <c r="F1716" s="77">
        <v>589.26</v>
      </c>
      <c r="G1716" s="254">
        <f t="shared" si="29"/>
        <v>589.26</v>
      </c>
      <c r="H1716" s="228"/>
      <c r="I1716" s="318"/>
    </row>
    <row r="1717" spans="1:9" ht="11.85" hidden="1" customHeight="1" outlineLevel="3">
      <c r="A1717" s="214" t="s">
        <v>29934</v>
      </c>
      <c r="B1717" s="67" t="s">
        <v>29935</v>
      </c>
      <c r="C1717" s="68" t="s">
        <v>29936</v>
      </c>
      <c r="D1717" s="67" t="s">
        <v>124</v>
      </c>
      <c r="E1717" s="67" t="s">
        <v>818</v>
      </c>
      <c r="F1717" s="77">
        <v>196.42</v>
      </c>
      <c r="G1717" s="254">
        <f t="shared" si="29"/>
        <v>196.42</v>
      </c>
      <c r="H1717" s="228"/>
      <c r="I1717" s="318"/>
    </row>
    <row r="1718" spans="1:9" ht="11.85" hidden="1" customHeight="1" outlineLevel="3">
      <c r="A1718" s="214" t="s">
        <v>29937</v>
      </c>
      <c r="B1718" s="67" t="s">
        <v>29938</v>
      </c>
      <c r="C1718" s="68" t="s">
        <v>29939</v>
      </c>
      <c r="D1718" s="67" t="s">
        <v>124</v>
      </c>
      <c r="E1718" s="67" t="s">
        <v>818</v>
      </c>
      <c r="F1718" s="77">
        <v>677.3</v>
      </c>
      <c r="G1718" s="254">
        <f t="shared" si="29"/>
        <v>677.3</v>
      </c>
      <c r="H1718" s="228"/>
      <c r="I1718" s="318"/>
    </row>
    <row r="1719" spans="1:9" ht="11.85" hidden="1" customHeight="1" outlineLevel="3">
      <c r="A1719" s="214" t="s">
        <v>29940</v>
      </c>
      <c r="B1719" s="67" t="s">
        <v>29941</v>
      </c>
      <c r="C1719" s="68" t="s">
        <v>29942</v>
      </c>
      <c r="D1719" s="67" t="s">
        <v>124</v>
      </c>
      <c r="E1719" s="67" t="s">
        <v>818</v>
      </c>
      <c r="F1719" s="77">
        <v>1083.68</v>
      </c>
      <c r="G1719" s="254">
        <f t="shared" si="29"/>
        <v>1083.68</v>
      </c>
      <c r="H1719" s="228"/>
      <c r="I1719" s="318"/>
    </row>
    <row r="1720" spans="1:9" ht="11.85" hidden="1" customHeight="1" outlineLevel="3">
      <c r="A1720" s="214" t="s">
        <v>29943</v>
      </c>
      <c r="B1720" s="67" t="s">
        <v>29944</v>
      </c>
      <c r="C1720" s="68" t="s">
        <v>29945</v>
      </c>
      <c r="D1720" s="67" t="s">
        <v>124</v>
      </c>
      <c r="E1720" s="67" t="s">
        <v>818</v>
      </c>
      <c r="F1720" s="77">
        <v>314.27</v>
      </c>
      <c r="G1720" s="254">
        <f t="shared" si="29"/>
        <v>314.27</v>
      </c>
      <c r="H1720" s="228"/>
      <c r="I1720" s="318"/>
    </row>
    <row r="1721" spans="1:9" ht="11.85" hidden="1" customHeight="1" outlineLevel="3">
      <c r="A1721" s="214" t="s">
        <v>29946</v>
      </c>
      <c r="B1721" s="67" t="s">
        <v>29947</v>
      </c>
      <c r="C1721" s="68" t="s">
        <v>29948</v>
      </c>
      <c r="D1721" s="67" t="s">
        <v>124</v>
      </c>
      <c r="E1721" s="67" t="s">
        <v>818</v>
      </c>
      <c r="F1721" s="77">
        <v>353.57</v>
      </c>
      <c r="G1721" s="254">
        <f t="shared" ref="G1721:G1784" si="30">IFERROR(IF(E1721="грн",ROUND(F1721*(1-$G$2),2),ROUND(F1721*(1-$G$2),2)*$E$2),"")</f>
        <v>353.57</v>
      </c>
      <c r="H1721" s="228"/>
      <c r="I1721" s="318"/>
    </row>
    <row r="1722" spans="1:9" ht="11.85" hidden="1" customHeight="1" outlineLevel="3">
      <c r="A1722" s="214" t="s">
        <v>29949</v>
      </c>
      <c r="B1722" s="67" t="s">
        <v>29950</v>
      </c>
      <c r="C1722" s="68" t="s">
        <v>29951</v>
      </c>
      <c r="D1722" s="67" t="s">
        <v>124</v>
      </c>
      <c r="E1722" s="67" t="s">
        <v>818</v>
      </c>
      <c r="F1722" s="77">
        <v>235.7</v>
      </c>
      <c r="G1722" s="254">
        <f t="shared" si="30"/>
        <v>235.7</v>
      </c>
      <c r="H1722" s="228"/>
      <c r="I1722" s="318"/>
    </row>
    <row r="1723" spans="1:9" ht="11.85" hidden="1" customHeight="1" outlineLevel="3">
      <c r="A1723" s="214" t="s">
        <v>29952</v>
      </c>
      <c r="B1723" s="67" t="s">
        <v>29953</v>
      </c>
      <c r="C1723" s="68" t="s">
        <v>29954</v>
      </c>
      <c r="D1723" s="67" t="s">
        <v>124</v>
      </c>
      <c r="E1723" s="67" t="s">
        <v>818</v>
      </c>
      <c r="F1723" s="77">
        <v>388.91</v>
      </c>
      <c r="G1723" s="254">
        <f t="shared" si="30"/>
        <v>388.91</v>
      </c>
      <c r="H1723" s="228"/>
      <c r="I1723" s="318"/>
    </row>
    <row r="1724" spans="1:9" ht="11.85" hidden="1" customHeight="1" outlineLevel="3">
      <c r="A1724" s="214" t="s">
        <v>29955</v>
      </c>
      <c r="B1724" s="67" t="s">
        <v>29956</v>
      </c>
      <c r="C1724" s="68" t="s">
        <v>29957</v>
      </c>
      <c r="D1724" s="67" t="s">
        <v>124</v>
      </c>
      <c r="E1724" s="67" t="s">
        <v>818</v>
      </c>
      <c r="F1724" s="77">
        <v>579.08000000000004</v>
      </c>
      <c r="G1724" s="254">
        <f t="shared" si="30"/>
        <v>579.08000000000004</v>
      </c>
      <c r="H1724" s="228"/>
      <c r="I1724" s="318"/>
    </row>
    <row r="1725" spans="1:9" s="108" customFormat="1" ht="12.95" hidden="1" customHeight="1" outlineLevel="3">
      <c r="A1725" s="214"/>
      <c r="B1725" s="109"/>
      <c r="C1725" s="215" t="s">
        <v>28691</v>
      </c>
      <c r="D1725" s="109"/>
      <c r="E1725" s="109" t="s">
        <v>300</v>
      </c>
      <c r="F1725" s="110" t="s">
        <v>300</v>
      </c>
      <c r="G1725" s="255" t="str">
        <f t="shared" si="30"/>
        <v/>
      </c>
      <c r="H1725" s="228"/>
      <c r="I1725" s="318"/>
    </row>
    <row r="1726" spans="1:9" ht="11.85" hidden="1" customHeight="1" outlineLevel="3">
      <c r="A1726" s="214" t="s">
        <v>29958</v>
      </c>
      <c r="B1726" s="67" t="s">
        <v>29959</v>
      </c>
      <c r="C1726" s="68" t="s">
        <v>29960</v>
      </c>
      <c r="D1726" s="67" t="s">
        <v>124</v>
      </c>
      <c r="E1726" s="67" t="s">
        <v>818</v>
      </c>
      <c r="F1726" s="77">
        <v>442.46</v>
      </c>
      <c r="G1726" s="254">
        <f t="shared" si="30"/>
        <v>442.46</v>
      </c>
      <c r="H1726" s="228"/>
      <c r="I1726" s="318"/>
    </row>
    <row r="1727" spans="1:9" ht="11.85" hidden="1" customHeight="1" outlineLevel="3">
      <c r="A1727" s="214" t="s">
        <v>29961</v>
      </c>
      <c r="B1727" s="67" t="s">
        <v>29962</v>
      </c>
      <c r="C1727" s="68" t="s">
        <v>29963</v>
      </c>
      <c r="D1727" s="67" t="s">
        <v>124</v>
      </c>
      <c r="E1727" s="67" t="s">
        <v>818</v>
      </c>
      <c r="F1727" s="77">
        <v>6470</v>
      </c>
      <c r="G1727" s="254">
        <f t="shared" si="30"/>
        <v>6470</v>
      </c>
      <c r="H1727" s="228"/>
      <c r="I1727" s="318"/>
    </row>
    <row r="1728" spans="1:9" ht="11.85" hidden="1" customHeight="1" outlineLevel="3">
      <c r="A1728" s="214" t="s">
        <v>29964</v>
      </c>
      <c r="B1728" s="67" t="s">
        <v>29965</v>
      </c>
      <c r="C1728" s="68" t="s">
        <v>29966</v>
      </c>
      <c r="D1728" s="67" t="s">
        <v>124</v>
      </c>
      <c r="E1728" s="67" t="s">
        <v>818</v>
      </c>
      <c r="F1728" s="77">
        <v>5391.67</v>
      </c>
      <c r="G1728" s="254">
        <f t="shared" si="30"/>
        <v>5391.67</v>
      </c>
      <c r="H1728" s="228"/>
      <c r="I1728" s="318"/>
    </row>
    <row r="1729" spans="1:9" ht="11.85" hidden="1" customHeight="1" outlineLevel="3">
      <c r="A1729" s="214" t="s">
        <v>29967</v>
      </c>
      <c r="B1729" s="67" t="s">
        <v>29968</v>
      </c>
      <c r="C1729" s="68" t="s">
        <v>29969</v>
      </c>
      <c r="D1729" s="67" t="s">
        <v>124</v>
      </c>
      <c r="E1729" s="67" t="s">
        <v>818</v>
      </c>
      <c r="F1729" s="77">
        <v>6470</v>
      </c>
      <c r="G1729" s="254">
        <f t="shared" si="30"/>
        <v>6470</v>
      </c>
      <c r="H1729" s="228"/>
      <c r="I1729" s="318"/>
    </row>
    <row r="1730" spans="1:9" ht="11.85" hidden="1" customHeight="1" outlineLevel="3">
      <c r="A1730" s="214" t="s">
        <v>29970</v>
      </c>
      <c r="B1730" s="67" t="s">
        <v>29971</v>
      </c>
      <c r="C1730" s="68" t="s">
        <v>29972</v>
      </c>
      <c r="D1730" s="67" t="s">
        <v>124</v>
      </c>
      <c r="E1730" s="67" t="s">
        <v>818</v>
      </c>
      <c r="F1730" s="77">
        <v>186.42</v>
      </c>
      <c r="G1730" s="254">
        <f t="shared" si="30"/>
        <v>186.42</v>
      </c>
      <c r="H1730" s="228"/>
      <c r="I1730" s="318"/>
    </row>
    <row r="1731" spans="1:9" ht="11.85" hidden="1" customHeight="1" outlineLevel="3">
      <c r="A1731" s="214" t="s">
        <v>29973</v>
      </c>
      <c r="B1731" s="67" t="s">
        <v>29974</v>
      </c>
      <c r="C1731" s="68" t="s">
        <v>29975</v>
      </c>
      <c r="D1731" s="67" t="s">
        <v>124</v>
      </c>
      <c r="E1731" s="67" t="s">
        <v>818</v>
      </c>
      <c r="F1731" s="77">
        <v>327.41000000000003</v>
      </c>
      <c r="G1731" s="254">
        <f t="shared" si="30"/>
        <v>327.41000000000003</v>
      </c>
      <c r="H1731" s="228"/>
      <c r="I1731" s="318"/>
    </row>
    <row r="1732" spans="1:9" ht="11.85" hidden="1" customHeight="1" outlineLevel="3">
      <c r="A1732" s="214" t="s">
        <v>29976</v>
      </c>
      <c r="B1732" s="67" t="s">
        <v>29977</v>
      </c>
      <c r="C1732" s="68" t="s">
        <v>29978</v>
      </c>
      <c r="D1732" s="67" t="s">
        <v>124</v>
      </c>
      <c r="E1732" s="67" t="s">
        <v>818</v>
      </c>
      <c r="F1732" s="77">
        <v>585.91</v>
      </c>
      <c r="G1732" s="254">
        <f t="shared" si="30"/>
        <v>585.91</v>
      </c>
      <c r="H1732" s="228"/>
      <c r="I1732" s="318"/>
    </row>
    <row r="1733" spans="1:9" ht="11.85" hidden="1" customHeight="1" outlineLevel="3">
      <c r="A1733" s="214" t="s">
        <v>29979</v>
      </c>
      <c r="B1733" s="67" t="s">
        <v>29980</v>
      </c>
      <c r="C1733" s="68" t="s">
        <v>29981</v>
      </c>
      <c r="D1733" s="67" t="s">
        <v>124</v>
      </c>
      <c r="E1733" s="67" t="s">
        <v>818</v>
      </c>
      <c r="F1733" s="77">
        <v>868.85</v>
      </c>
      <c r="G1733" s="254">
        <f t="shared" si="30"/>
        <v>868.85</v>
      </c>
      <c r="H1733" s="228"/>
      <c r="I1733" s="318"/>
    </row>
    <row r="1734" spans="1:9" ht="11.85" hidden="1" customHeight="1" outlineLevel="3">
      <c r="A1734" s="214" t="s">
        <v>29982</v>
      </c>
      <c r="B1734" s="67" t="s">
        <v>29983</v>
      </c>
      <c r="C1734" s="68" t="s">
        <v>29984</v>
      </c>
      <c r="D1734" s="67" t="s">
        <v>124</v>
      </c>
      <c r="E1734" s="67" t="s">
        <v>818</v>
      </c>
      <c r="F1734" s="77">
        <v>2353.16</v>
      </c>
      <c r="G1734" s="254">
        <f t="shared" si="30"/>
        <v>2353.16</v>
      </c>
      <c r="H1734" s="228"/>
      <c r="I1734" s="318"/>
    </row>
    <row r="1735" spans="1:9" ht="11.85" hidden="1" customHeight="1" outlineLevel="3">
      <c r="A1735" s="214" t="s">
        <v>29985</v>
      </c>
      <c r="B1735" s="67" t="s">
        <v>29986</v>
      </c>
      <c r="C1735" s="68" t="s">
        <v>29987</v>
      </c>
      <c r="D1735" s="67" t="s">
        <v>124</v>
      </c>
      <c r="E1735" s="67" t="s">
        <v>818</v>
      </c>
      <c r="F1735" s="77">
        <v>4388.8999999999996</v>
      </c>
      <c r="G1735" s="254">
        <f t="shared" si="30"/>
        <v>4388.8999999999996</v>
      </c>
      <c r="H1735" s="228"/>
      <c r="I1735" s="318"/>
    </row>
    <row r="1736" spans="1:9" ht="11.85" hidden="1" customHeight="1" outlineLevel="3">
      <c r="A1736" s="214" t="s">
        <v>29988</v>
      </c>
      <c r="B1736" s="67" t="s">
        <v>29989</v>
      </c>
      <c r="C1736" s="68" t="s">
        <v>29990</v>
      </c>
      <c r="D1736" s="67" t="s">
        <v>124</v>
      </c>
      <c r="E1736" s="67" t="s">
        <v>818</v>
      </c>
      <c r="F1736" s="77">
        <v>6738.37</v>
      </c>
      <c r="G1736" s="254">
        <f t="shared" si="30"/>
        <v>6738.37</v>
      </c>
      <c r="H1736" s="228"/>
      <c r="I1736" s="318"/>
    </row>
    <row r="1737" spans="1:9" ht="11.85" hidden="1" customHeight="1" outlineLevel="3">
      <c r="A1737" s="214" t="s">
        <v>29991</v>
      </c>
      <c r="B1737" s="67" t="s">
        <v>29992</v>
      </c>
      <c r="C1737" s="68" t="s">
        <v>29993</v>
      </c>
      <c r="D1737" s="67" t="s">
        <v>124</v>
      </c>
      <c r="E1737" s="67" t="s">
        <v>818</v>
      </c>
      <c r="F1737" s="77">
        <v>7079.59</v>
      </c>
      <c r="G1737" s="254">
        <f t="shared" si="30"/>
        <v>7079.59</v>
      </c>
      <c r="H1737" s="228"/>
      <c r="I1737" s="318"/>
    </row>
    <row r="1738" spans="1:9" s="108" customFormat="1" ht="12.95" hidden="1" customHeight="1" outlineLevel="3">
      <c r="A1738" s="214"/>
      <c r="B1738" s="109"/>
      <c r="C1738" s="215" t="s">
        <v>29689</v>
      </c>
      <c r="D1738" s="109"/>
      <c r="E1738" s="109" t="s">
        <v>300</v>
      </c>
      <c r="F1738" s="110" t="s">
        <v>300</v>
      </c>
      <c r="G1738" s="255" t="str">
        <f t="shared" si="30"/>
        <v/>
      </c>
      <c r="H1738" s="228"/>
      <c r="I1738" s="318"/>
    </row>
    <row r="1739" spans="1:9" ht="11.85" hidden="1" customHeight="1" outlineLevel="3">
      <c r="A1739" s="214" t="s">
        <v>29994</v>
      </c>
      <c r="B1739" s="67" t="s">
        <v>29995</v>
      </c>
      <c r="C1739" s="68" t="s">
        <v>29996</v>
      </c>
      <c r="D1739" s="67" t="s">
        <v>124</v>
      </c>
      <c r="E1739" s="67" t="s">
        <v>818</v>
      </c>
      <c r="F1739" s="77">
        <v>331.86</v>
      </c>
      <c r="G1739" s="254">
        <f t="shared" si="30"/>
        <v>331.86</v>
      </c>
      <c r="H1739" s="228"/>
      <c r="I1739" s="318"/>
    </row>
    <row r="1740" spans="1:9" ht="11.85" hidden="1" customHeight="1" outlineLevel="3">
      <c r="A1740" s="214" t="s">
        <v>29997</v>
      </c>
      <c r="B1740" s="67" t="s">
        <v>29998</v>
      </c>
      <c r="C1740" s="68" t="s">
        <v>29999</v>
      </c>
      <c r="D1740" s="67" t="s">
        <v>124</v>
      </c>
      <c r="E1740" s="67" t="s">
        <v>818</v>
      </c>
      <c r="F1740" s="77">
        <v>331.86</v>
      </c>
      <c r="G1740" s="254">
        <f t="shared" si="30"/>
        <v>331.86</v>
      </c>
      <c r="H1740" s="228"/>
      <c r="I1740" s="318"/>
    </row>
    <row r="1741" spans="1:9" ht="11.85" hidden="1" customHeight="1" outlineLevel="3">
      <c r="A1741" s="214" t="s">
        <v>30000</v>
      </c>
      <c r="B1741" s="67" t="s">
        <v>30001</v>
      </c>
      <c r="C1741" s="68" t="s">
        <v>30002</v>
      </c>
      <c r="D1741" s="67" t="s">
        <v>124</v>
      </c>
      <c r="E1741" s="67" t="s">
        <v>818</v>
      </c>
      <c r="F1741" s="77">
        <v>331.86</v>
      </c>
      <c r="G1741" s="254">
        <f t="shared" si="30"/>
        <v>331.86</v>
      </c>
      <c r="H1741" s="228"/>
      <c r="I1741" s="318"/>
    </row>
    <row r="1742" spans="1:9" ht="11.85" hidden="1" customHeight="1" outlineLevel="3">
      <c r="A1742" s="214" t="s">
        <v>30003</v>
      </c>
      <c r="B1742" s="67" t="s">
        <v>30004</v>
      </c>
      <c r="C1742" s="68" t="s">
        <v>30005</v>
      </c>
      <c r="D1742" s="67" t="s">
        <v>124</v>
      </c>
      <c r="E1742" s="67" t="s">
        <v>818</v>
      </c>
      <c r="F1742" s="77">
        <v>365.05</v>
      </c>
      <c r="G1742" s="254">
        <f t="shared" si="30"/>
        <v>365.05</v>
      </c>
      <c r="H1742" s="228"/>
      <c r="I1742" s="318"/>
    </row>
    <row r="1743" spans="1:9" ht="11.85" hidden="1" customHeight="1" outlineLevel="3">
      <c r="A1743" s="214" t="s">
        <v>30006</v>
      </c>
      <c r="B1743" s="67" t="s">
        <v>30007</v>
      </c>
      <c r="C1743" s="68" t="s">
        <v>30008</v>
      </c>
      <c r="D1743" s="67" t="s">
        <v>124</v>
      </c>
      <c r="E1743" s="67" t="s">
        <v>818</v>
      </c>
      <c r="F1743" s="77">
        <v>745.78</v>
      </c>
      <c r="G1743" s="254">
        <f t="shared" si="30"/>
        <v>745.78</v>
      </c>
      <c r="H1743" s="228"/>
      <c r="I1743" s="318"/>
    </row>
    <row r="1744" spans="1:9" ht="11.85" hidden="1" customHeight="1" outlineLevel="3">
      <c r="A1744" s="214" t="s">
        <v>30009</v>
      </c>
      <c r="B1744" s="67" t="s">
        <v>30010</v>
      </c>
      <c r="C1744" s="68" t="s">
        <v>30011</v>
      </c>
      <c r="D1744" s="67" t="s">
        <v>124</v>
      </c>
      <c r="E1744" s="67" t="s">
        <v>818</v>
      </c>
      <c r="F1744" s="77">
        <v>894.92</v>
      </c>
      <c r="G1744" s="254">
        <f t="shared" si="30"/>
        <v>894.92</v>
      </c>
      <c r="H1744" s="228"/>
      <c r="I1744" s="318"/>
    </row>
    <row r="1745" spans="1:9" ht="11.85" hidden="1" customHeight="1" outlineLevel="3">
      <c r="A1745" s="214" t="s">
        <v>30012</v>
      </c>
      <c r="B1745" s="67" t="s">
        <v>30013</v>
      </c>
      <c r="C1745" s="68" t="s">
        <v>30014</v>
      </c>
      <c r="D1745" s="67" t="s">
        <v>124</v>
      </c>
      <c r="E1745" s="67" t="s">
        <v>818</v>
      </c>
      <c r="F1745" s="77">
        <v>1081.3699999999999</v>
      </c>
      <c r="G1745" s="254">
        <f t="shared" si="30"/>
        <v>1081.3699999999999</v>
      </c>
      <c r="H1745" s="228"/>
      <c r="I1745" s="318"/>
    </row>
    <row r="1746" spans="1:9" ht="11.85" hidden="1" customHeight="1" outlineLevel="3">
      <c r="A1746" s="214" t="s">
        <v>30015</v>
      </c>
      <c r="B1746" s="67" t="s">
        <v>30016</v>
      </c>
      <c r="C1746" s="68" t="s">
        <v>30017</v>
      </c>
      <c r="D1746" s="67" t="s">
        <v>124</v>
      </c>
      <c r="E1746" s="67" t="s">
        <v>818</v>
      </c>
      <c r="F1746" s="77">
        <v>745.78</v>
      </c>
      <c r="G1746" s="254">
        <f t="shared" si="30"/>
        <v>745.78</v>
      </c>
      <c r="H1746" s="228"/>
      <c r="I1746" s="318"/>
    </row>
    <row r="1747" spans="1:9" s="108" customFormat="1" ht="12.95" hidden="1" customHeight="1" outlineLevel="3">
      <c r="A1747" s="214"/>
      <c r="B1747" s="109"/>
      <c r="C1747" s="215" t="s">
        <v>29714</v>
      </c>
      <c r="D1747" s="109"/>
      <c r="E1747" s="109" t="s">
        <v>300</v>
      </c>
      <c r="F1747" s="110" t="s">
        <v>300</v>
      </c>
      <c r="G1747" s="255" t="str">
        <f t="shared" si="30"/>
        <v/>
      </c>
      <c r="H1747" s="228"/>
      <c r="I1747" s="318"/>
    </row>
    <row r="1748" spans="1:9" ht="11.85" hidden="1" customHeight="1" outlineLevel="3">
      <c r="A1748" s="214" t="s">
        <v>30018</v>
      </c>
      <c r="B1748" s="67" t="s">
        <v>30019</v>
      </c>
      <c r="C1748" s="68" t="s">
        <v>30020</v>
      </c>
      <c r="D1748" s="67" t="s">
        <v>124</v>
      </c>
      <c r="E1748" s="67" t="s">
        <v>818</v>
      </c>
      <c r="F1748" s="77">
        <v>1529.77</v>
      </c>
      <c r="G1748" s="254">
        <f t="shared" si="30"/>
        <v>1529.77</v>
      </c>
      <c r="H1748" s="228"/>
      <c r="I1748" s="318"/>
    </row>
    <row r="1749" spans="1:9" ht="11.85" hidden="1" customHeight="1" outlineLevel="3">
      <c r="A1749" s="214" t="s">
        <v>30021</v>
      </c>
      <c r="B1749" s="67" t="s">
        <v>30022</v>
      </c>
      <c r="C1749" s="68" t="s">
        <v>30023</v>
      </c>
      <c r="D1749" s="67" t="s">
        <v>124</v>
      </c>
      <c r="E1749" s="67" t="s">
        <v>818</v>
      </c>
      <c r="F1749" s="77">
        <v>1539.48</v>
      </c>
      <c r="G1749" s="254">
        <f t="shared" si="30"/>
        <v>1539.48</v>
      </c>
      <c r="H1749" s="228"/>
      <c r="I1749" s="318"/>
    </row>
    <row r="1750" spans="1:9" s="108" customFormat="1" ht="12.95" hidden="1" customHeight="1" outlineLevel="3">
      <c r="A1750" s="214"/>
      <c r="B1750" s="109"/>
      <c r="C1750" s="215" t="s">
        <v>29339</v>
      </c>
      <c r="D1750" s="109"/>
      <c r="E1750" s="109" t="s">
        <v>300</v>
      </c>
      <c r="F1750" s="110" t="s">
        <v>300</v>
      </c>
      <c r="G1750" s="255" t="str">
        <f t="shared" si="30"/>
        <v/>
      </c>
      <c r="H1750" s="228"/>
      <c r="I1750" s="318"/>
    </row>
    <row r="1751" spans="1:9" ht="11.85" hidden="1" customHeight="1" outlineLevel="3">
      <c r="A1751" s="214" t="s">
        <v>30024</v>
      </c>
      <c r="B1751" s="67" t="s">
        <v>30025</v>
      </c>
      <c r="C1751" s="68" t="s">
        <v>30026</v>
      </c>
      <c r="D1751" s="67" t="s">
        <v>124</v>
      </c>
      <c r="E1751" s="67" t="s">
        <v>818</v>
      </c>
      <c r="F1751" s="77">
        <v>372.46</v>
      </c>
      <c r="G1751" s="254">
        <f t="shared" si="30"/>
        <v>372.46</v>
      </c>
      <c r="H1751" s="228"/>
      <c r="I1751" s="318"/>
    </row>
    <row r="1752" spans="1:9" ht="11.85" hidden="1" customHeight="1" outlineLevel="3">
      <c r="A1752" s="214" t="s">
        <v>30027</v>
      </c>
      <c r="B1752" s="67" t="s">
        <v>30028</v>
      </c>
      <c r="C1752" s="68" t="s">
        <v>30029</v>
      </c>
      <c r="D1752" s="67" t="s">
        <v>124</v>
      </c>
      <c r="E1752" s="67" t="s">
        <v>818</v>
      </c>
      <c r="F1752" s="77">
        <v>455.58</v>
      </c>
      <c r="G1752" s="254">
        <f t="shared" si="30"/>
        <v>455.58</v>
      </c>
      <c r="H1752" s="228"/>
      <c r="I1752" s="318"/>
    </row>
    <row r="1753" spans="1:9" ht="11.85" hidden="1" customHeight="1" outlineLevel="3">
      <c r="A1753" s="214" t="s">
        <v>30030</v>
      </c>
      <c r="B1753" s="67" t="s">
        <v>30031</v>
      </c>
      <c r="C1753" s="68" t="s">
        <v>30032</v>
      </c>
      <c r="D1753" s="67" t="s">
        <v>124</v>
      </c>
      <c r="E1753" s="67" t="s">
        <v>818</v>
      </c>
      <c r="F1753" s="77">
        <v>592.26</v>
      </c>
      <c r="G1753" s="254">
        <f t="shared" si="30"/>
        <v>592.26</v>
      </c>
      <c r="H1753" s="228"/>
      <c r="I1753" s="318"/>
    </row>
    <row r="1754" spans="1:9" ht="11.85" hidden="1" customHeight="1" outlineLevel="3">
      <c r="A1754" s="214" t="s">
        <v>30033</v>
      </c>
      <c r="B1754" s="67" t="s">
        <v>30034</v>
      </c>
      <c r="C1754" s="68" t="s">
        <v>30035</v>
      </c>
      <c r="D1754" s="67" t="s">
        <v>124</v>
      </c>
      <c r="E1754" s="67" t="s">
        <v>818</v>
      </c>
      <c r="F1754" s="77">
        <v>683.38</v>
      </c>
      <c r="G1754" s="254">
        <f t="shared" si="30"/>
        <v>683.38</v>
      </c>
      <c r="H1754" s="228"/>
      <c r="I1754" s="318"/>
    </row>
    <row r="1755" spans="1:9" ht="11.85" hidden="1" customHeight="1" outlineLevel="3">
      <c r="A1755" s="214" t="s">
        <v>30036</v>
      </c>
      <c r="B1755" s="67" t="s">
        <v>30037</v>
      </c>
      <c r="C1755" s="68" t="s">
        <v>30038</v>
      </c>
      <c r="D1755" s="67" t="s">
        <v>124</v>
      </c>
      <c r="E1755" s="67" t="s">
        <v>818</v>
      </c>
      <c r="F1755" s="77">
        <v>888.37</v>
      </c>
      <c r="G1755" s="254">
        <f t="shared" si="30"/>
        <v>888.37</v>
      </c>
      <c r="H1755" s="228"/>
      <c r="I1755" s="318"/>
    </row>
    <row r="1756" spans="1:9" ht="11.85" hidden="1" customHeight="1" outlineLevel="3">
      <c r="A1756" s="214" t="s">
        <v>30039</v>
      </c>
      <c r="B1756" s="67" t="s">
        <v>30040</v>
      </c>
      <c r="C1756" s="68" t="s">
        <v>30041</v>
      </c>
      <c r="D1756" s="67" t="s">
        <v>124</v>
      </c>
      <c r="E1756" s="67" t="s">
        <v>818</v>
      </c>
      <c r="F1756" s="77">
        <v>375.43</v>
      </c>
      <c r="G1756" s="254">
        <f t="shared" si="30"/>
        <v>375.43</v>
      </c>
      <c r="H1756" s="228"/>
      <c r="I1756" s="318"/>
    </row>
    <row r="1757" spans="1:9" s="108" customFormat="1" ht="12.95" hidden="1" customHeight="1" outlineLevel="3">
      <c r="A1757" s="214"/>
      <c r="B1757" s="109"/>
      <c r="C1757" s="215" t="s">
        <v>29739</v>
      </c>
      <c r="D1757" s="109"/>
      <c r="E1757" s="109" t="s">
        <v>300</v>
      </c>
      <c r="F1757" s="110" t="s">
        <v>300</v>
      </c>
      <c r="G1757" s="255" t="str">
        <f t="shared" si="30"/>
        <v/>
      </c>
      <c r="H1757" s="228"/>
      <c r="I1757" s="318"/>
    </row>
    <row r="1758" spans="1:9" ht="11.85" hidden="1" customHeight="1" outlineLevel="3">
      <c r="A1758" s="214" t="s">
        <v>30042</v>
      </c>
      <c r="B1758" s="67" t="s">
        <v>30043</v>
      </c>
      <c r="C1758" s="68" t="s">
        <v>30044</v>
      </c>
      <c r="D1758" s="67" t="s">
        <v>124</v>
      </c>
      <c r="E1758" s="67" t="s">
        <v>818</v>
      </c>
      <c r="F1758" s="77">
        <v>2260.42</v>
      </c>
      <c r="G1758" s="254">
        <f t="shared" si="30"/>
        <v>2260.42</v>
      </c>
      <c r="H1758" s="228"/>
      <c r="I1758" s="318"/>
    </row>
    <row r="1759" spans="1:9" ht="11.85" hidden="1" customHeight="1" outlineLevel="3">
      <c r="A1759" s="214" t="s">
        <v>30045</v>
      </c>
      <c r="B1759" s="67" t="s">
        <v>30046</v>
      </c>
      <c r="C1759" s="68" t="s">
        <v>30047</v>
      </c>
      <c r="D1759" s="67" t="s">
        <v>124</v>
      </c>
      <c r="E1759" s="67" t="s">
        <v>818</v>
      </c>
      <c r="F1759" s="77">
        <v>242.62</v>
      </c>
      <c r="G1759" s="254">
        <f t="shared" si="30"/>
        <v>242.62</v>
      </c>
      <c r="H1759" s="228"/>
      <c r="I1759" s="318"/>
    </row>
    <row r="1760" spans="1:9" ht="11.85" hidden="1" customHeight="1" outlineLevel="3">
      <c r="A1760" s="214" t="s">
        <v>30048</v>
      </c>
      <c r="B1760" s="67" t="s">
        <v>30049</v>
      </c>
      <c r="C1760" s="68" t="s">
        <v>30050</v>
      </c>
      <c r="D1760" s="67" t="s">
        <v>124</v>
      </c>
      <c r="E1760" s="67" t="s">
        <v>818</v>
      </c>
      <c r="F1760" s="77">
        <v>202.97</v>
      </c>
      <c r="G1760" s="254">
        <f t="shared" si="30"/>
        <v>202.97</v>
      </c>
      <c r="H1760" s="228"/>
      <c r="I1760" s="318"/>
    </row>
    <row r="1761" spans="1:9" ht="11.85" hidden="1" customHeight="1" outlineLevel="3">
      <c r="A1761" s="214" t="s">
        <v>30051</v>
      </c>
      <c r="B1761" s="67" t="s">
        <v>30052</v>
      </c>
      <c r="C1761" s="68" t="s">
        <v>30053</v>
      </c>
      <c r="D1761" s="67" t="s">
        <v>124</v>
      </c>
      <c r="E1761" s="67" t="s">
        <v>818</v>
      </c>
      <c r="F1761" s="77">
        <v>317.27999999999997</v>
      </c>
      <c r="G1761" s="254">
        <f t="shared" si="30"/>
        <v>317.27999999999997</v>
      </c>
      <c r="H1761" s="228"/>
      <c r="I1761" s="318"/>
    </row>
    <row r="1762" spans="1:9" ht="11.85" hidden="1" customHeight="1" outlineLevel="3">
      <c r="A1762" s="214" t="s">
        <v>30054</v>
      </c>
      <c r="B1762" s="67" t="s">
        <v>30055</v>
      </c>
      <c r="C1762" s="68" t="s">
        <v>30056</v>
      </c>
      <c r="D1762" s="67" t="s">
        <v>124</v>
      </c>
      <c r="E1762" s="67" t="s">
        <v>818</v>
      </c>
      <c r="F1762" s="77">
        <v>606.54999999999995</v>
      </c>
      <c r="G1762" s="254">
        <f t="shared" si="30"/>
        <v>606.54999999999995</v>
      </c>
      <c r="H1762" s="228"/>
      <c r="I1762" s="318"/>
    </row>
    <row r="1763" spans="1:9" ht="11.85" hidden="1" customHeight="1" outlineLevel="3">
      <c r="A1763" s="214" t="s">
        <v>30057</v>
      </c>
      <c r="B1763" s="67" t="s">
        <v>30058</v>
      </c>
      <c r="C1763" s="68" t="s">
        <v>30059</v>
      </c>
      <c r="D1763" s="67" t="s">
        <v>124</v>
      </c>
      <c r="E1763" s="67" t="s">
        <v>818</v>
      </c>
      <c r="F1763" s="77">
        <v>405.92</v>
      </c>
      <c r="G1763" s="254">
        <f t="shared" si="30"/>
        <v>405.92</v>
      </c>
      <c r="H1763" s="228"/>
      <c r="I1763" s="318"/>
    </row>
    <row r="1764" spans="1:9" s="108" customFormat="1" ht="12.95" hidden="1" customHeight="1" outlineLevel="3">
      <c r="A1764" s="214"/>
      <c r="B1764" s="109"/>
      <c r="C1764" s="215" t="s">
        <v>41472</v>
      </c>
      <c r="D1764" s="109"/>
      <c r="E1764" s="109" t="s">
        <v>300</v>
      </c>
      <c r="F1764" s="110" t="s">
        <v>300</v>
      </c>
      <c r="G1764" s="255" t="str">
        <f t="shared" si="30"/>
        <v/>
      </c>
      <c r="H1764" s="228"/>
      <c r="I1764" s="318"/>
    </row>
    <row r="1765" spans="1:9" ht="11.85" hidden="1" customHeight="1" outlineLevel="3">
      <c r="A1765" s="214" t="s">
        <v>30060</v>
      </c>
      <c r="B1765" s="67" t="s">
        <v>30061</v>
      </c>
      <c r="C1765" s="68" t="s">
        <v>30062</v>
      </c>
      <c r="D1765" s="67" t="s">
        <v>124</v>
      </c>
      <c r="E1765" s="67" t="s">
        <v>818</v>
      </c>
      <c r="F1765" s="77">
        <v>584.34</v>
      </c>
      <c r="G1765" s="254">
        <f t="shared" si="30"/>
        <v>584.34</v>
      </c>
      <c r="H1765" s="228"/>
      <c r="I1765" s="318"/>
    </row>
    <row r="1766" spans="1:9" ht="11.85" hidden="1" customHeight="1" outlineLevel="3">
      <c r="A1766" s="214"/>
      <c r="B1766" s="67"/>
      <c r="C1766" s="68" t="s">
        <v>28102</v>
      </c>
      <c r="D1766" s="67"/>
      <c r="E1766" s="67" t="s">
        <v>300</v>
      </c>
      <c r="F1766" s="77" t="s">
        <v>300</v>
      </c>
      <c r="G1766" s="254" t="str">
        <f t="shared" si="30"/>
        <v/>
      </c>
      <c r="H1766" s="228"/>
      <c r="I1766" s="318"/>
    </row>
    <row r="1767" spans="1:9" ht="11.85" hidden="1" customHeight="1" outlineLevel="3">
      <c r="A1767" s="214" t="s">
        <v>30063</v>
      </c>
      <c r="B1767" s="67" t="s">
        <v>30064</v>
      </c>
      <c r="C1767" s="68" t="s">
        <v>30065</v>
      </c>
      <c r="D1767" s="67" t="s">
        <v>124</v>
      </c>
      <c r="E1767" s="67" t="s">
        <v>818</v>
      </c>
      <c r="F1767" s="77">
        <v>343.73</v>
      </c>
      <c r="G1767" s="254">
        <f t="shared" si="30"/>
        <v>343.73</v>
      </c>
      <c r="H1767" s="228"/>
      <c r="I1767" s="318"/>
    </row>
    <row r="1768" spans="1:9" ht="11.85" hidden="1" customHeight="1" outlineLevel="3">
      <c r="A1768" s="214" t="s">
        <v>30066</v>
      </c>
      <c r="B1768" s="67" t="s">
        <v>30067</v>
      </c>
      <c r="C1768" s="68" t="s">
        <v>30068</v>
      </c>
      <c r="D1768" s="67" t="s">
        <v>124</v>
      </c>
      <c r="E1768" s="67" t="s">
        <v>818</v>
      </c>
      <c r="F1768" s="77">
        <v>648.46</v>
      </c>
      <c r="G1768" s="254">
        <f t="shared" si="30"/>
        <v>648.46</v>
      </c>
      <c r="H1768" s="228"/>
      <c r="I1768" s="318"/>
    </row>
    <row r="1769" spans="1:9" ht="11.85" hidden="1" customHeight="1" outlineLevel="3">
      <c r="A1769" s="214" t="s">
        <v>30069</v>
      </c>
      <c r="B1769" s="67" t="s">
        <v>30070</v>
      </c>
      <c r="C1769" s="68" t="s">
        <v>30071</v>
      </c>
      <c r="D1769" s="67" t="s">
        <v>124</v>
      </c>
      <c r="E1769" s="67" t="s">
        <v>818</v>
      </c>
      <c r="F1769" s="77">
        <v>648.46</v>
      </c>
      <c r="G1769" s="254">
        <f t="shared" si="30"/>
        <v>648.46</v>
      </c>
      <c r="H1769" s="228"/>
      <c r="I1769" s="318"/>
    </row>
    <row r="1770" spans="1:9" ht="11.85" hidden="1" customHeight="1" outlineLevel="3">
      <c r="A1770" s="214" t="s">
        <v>30072</v>
      </c>
      <c r="B1770" s="67" t="s">
        <v>30073</v>
      </c>
      <c r="C1770" s="68" t="s">
        <v>30074</v>
      </c>
      <c r="D1770" s="67" t="s">
        <v>124</v>
      </c>
      <c r="E1770" s="67" t="s">
        <v>818</v>
      </c>
      <c r="F1770" s="77">
        <v>1636.74</v>
      </c>
      <c r="G1770" s="254">
        <f t="shared" si="30"/>
        <v>1636.74</v>
      </c>
      <c r="H1770" s="228"/>
      <c r="I1770" s="318"/>
    </row>
    <row r="1771" spans="1:9" ht="11.85" hidden="1" customHeight="1" outlineLevel="3">
      <c r="A1771" s="214" t="s">
        <v>30075</v>
      </c>
      <c r="B1771" s="67" t="s">
        <v>30076</v>
      </c>
      <c r="C1771" s="68" t="s">
        <v>30077</v>
      </c>
      <c r="D1771" s="67" t="s">
        <v>124</v>
      </c>
      <c r="E1771" s="67" t="s">
        <v>818</v>
      </c>
      <c r="F1771" s="77">
        <v>294.62</v>
      </c>
      <c r="G1771" s="254">
        <f t="shared" si="30"/>
        <v>294.62</v>
      </c>
      <c r="H1771" s="228"/>
      <c r="I1771" s="318"/>
    </row>
    <row r="1772" spans="1:9" ht="11.85" hidden="1" customHeight="1" outlineLevel="3">
      <c r="A1772" s="214" t="s">
        <v>30078</v>
      </c>
      <c r="B1772" s="67" t="s">
        <v>30079</v>
      </c>
      <c r="C1772" s="68" t="s">
        <v>30080</v>
      </c>
      <c r="D1772" s="67" t="s">
        <v>124</v>
      </c>
      <c r="E1772" s="67" t="s">
        <v>818</v>
      </c>
      <c r="F1772" s="77">
        <v>324.10000000000002</v>
      </c>
      <c r="G1772" s="254">
        <f t="shared" si="30"/>
        <v>324.10000000000002</v>
      </c>
      <c r="H1772" s="228"/>
      <c r="I1772" s="318"/>
    </row>
    <row r="1773" spans="1:9" ht="11.85" hidden="1" customHeight="1" outlineLevel="3">
      <c r="A1773" s="214" t="s">
        <v>30081</v>
      </c>
      <c r="B1773" s="67" t="s">
        <v>30082</v>
      </c>
      <c r="C1773" s="68" t="s">
        <v>30083</v>
      </c>
      <c r="D1773" s="67" t="s">
        <v>124</v>
      </c>
      <c r="E1773" s="67" t="s">
        <v>818</v>
      </c>
      <c r="F1773" s="77">
        <v>196.42</v>
      </c>
      <c r="G1773" s="254">
        <f t="shared" si="30"/>
        <v>196.42</v>
      </c>
      <c r="H1773" s="228"/>
      <c r="I1773" s="318"/>
    </row>
    <row r="1774" spans="1:9" ht="11.85" hidden="1" customHeight="1" outlineLevel="3">
      <c r="A1774" s="214" t="s">
        <v>30084</v>
      </c>
      <c r="B1774" s="67" t="s">
        <v>30085</v>
      </c>
      <c r="C1774" s="68" t="s">
        <v>30086</v>
      </c>
      <c r="D1774" s="67" t="s">
        <v>124</v>
      </c>
      <c r="E1774" s="67" t="s">
        <v>818</v>
      </c>
      <c r="F1774" s="77">
        <v>677.3</v>
      </c>
      <c r="G1774" s="254">
        <f t="shared" si="30"/>
        <v>677.3</v>
      </c>
      <c r="H1774" s="228"/>
      <c r="I1774" s="318"/>
    </row>
    <row r="1775" spans="1:9" ht="11.85" hidden="1" customHeight="1" outlineLevel="3">
      <c r="A1775" s="214" t="s">
        <v>30087</v>
      </c>
      <c r="B1775" s="67" t="s">
        <v>30088</v>
      </c>
      <c r="C1775" s="68" t="s">
        <v>30089</v>
      </c>
      <c r="D1775" s="67" t="s">
        <v>124</v>
      </c>
      <c r="E1775" s="67" t="s">
        <v>818</v>
      </c>
      <c r="F1775" s="77">
        <v>1083.68</v>
      </c>
      <c r="G1775" s="254">
        <f t="shared" si="30"/>
        <v>1083.68</v>
      </c>
      <c r="H1775" s="228"/>
      <c r="I1775" s="318"/>
    </row>
    <row r="1776" spans="1:9" ht="11.85" hidden="1" customHeight="1" outlineLevel="3">
      <c r="A1776" s="214" t="s">
        <v>30090</v>
      </c>
      <c r="B1776" s="67" t="s">
        <v>30091</v>
      </c>
      <c r="C1776" s="68" t="s">
        <v>30092</v>
      </c>
      <c r="D1776" s="67" t="s">
        <v>124</v>
      </c>
      <c r="E1776" s="67" t="s">
        <v>818</v>
      </c>
      <c r="F1776" s="77">
        <v>314.27</v>
      </c>
      <c r="G1776" s="254">
        <f t="shared" si="30"/>
        <v>314.27</v>
      </c>
      <c r="H1776" s="228"/>
      <c r="I1776" s="318"/>
    </row>
    <row r="1777" spans="1:9" ht="11.85" hidden="1" customHeight="1" outlineLevel="3">
      <c r="A1777" s="214" t="s">
        <v>30093</v>
      </c>
      <c r="B1777" s="67" t="s">
        <v>30094</v>
      </c>
      <c r="C1777" s="68" t="s">
        <v>30095</v>
      </c>
      <c r="D1777" s="67" t="s">
        <v>124</v>
      </c>
      <c r="E1777" s="67" t="s">
        <v>818</v>
      </c>
      <c r="F1777" s="77">
        <v>353.57</v>
      </c>
      <c r="G1777" s="254">
        <f t="shared" si="30"/>
        <v>353.57</v>
      </c>
      <c r="H1777" s="228"/>
      <c r="I1777" s="318"/>
    </row>
    <row r="1778" spans="1:9" ht="11.85" hidden="1" customHeight="1" outlineLevel="3">
      <c r="A1778" s="214" t="s">
        <v>30096</v>
      </c>
      <c r="B1778" s="67" t="s">
        <v>30097</v>
      </c>
      <c r="C1778" s="68" t="s">
        <v>30098</v>
      </c>
      <c r="D1778" s="67" t="s">
        <v>124</v>
      </c>
      <c r="E1778" s="67" t="s">
        <v>818</v>
      </c>
      <c r="F1778" s="77">
        <v>235.7</v>
      </c>
      <c r="G1778" s="254">
        <f t="shared" si="30"/>
        <v>235.7</v>
      </c>
      <c r="H1778" s="228"/>
      <c r="I1778" s="318"/>
    </row>
    <row r="1779" spans="1:9" ht="11.85" hidden="1" customHeight="1" outlineLevel="3">
      <c r="A1779" s="214" t="s">
        <v>30099</v>
      </c>
      <c r="B1779" s="67" t="s">
        <v>30100</v>
      </c>
      <c r="C1779" s="68" t="s">
        <v>30101</v>
      </c>
      <c r="D1779" s="67" t="s">
        <v>124</v>
      </c>
      <c r="E1779" s="67" t="s">
        <v>818</v>
      </c>
      <c r="F1779" s="77">
        <v>388.91</v>
      </c>
      <c r="G1779" s="254">
        <f t="shared" si="30"/>
        <v>388.91</v>
      </c>
      <c r="H1779" s="228"/>
      <c r="I1779" s="318"/>
    </row>
    <row r="1780" spans="1:9" ht="11.85" hidden="1" customHeight="1" outlineLevel="3">
      <c r="A1780" s="214" t="s">
        <v>30102</v>
      </c>
      <c r="B1780" s="67" t="s">
        <v>30103</v>
      </c>
      <c r="C1780" s="68" t="s">
        <v>30104</v>
      </c>
      <c r="D1780" s="67" t="s">
        <v>124</v>
      </c>
      <c r="E1780" s="67" t="s">
        <v>818</v>
      </c>
      <c r="F1780" s="77">
        <v>579.08000000000004</v>
      </c>
      <c r="G1780" s="254">
        <f t="shared" si="30"/>
        <v>579.08000000000004</v>
      </c>
      <c r="H1780" s="228"/>
      <c r="I1780" s="318"/>
    </row>
    <row r="1781" spans="1:9" s="108" customFormat="1" ht="12.95" hidden="1" customHeight="1" outlineLevel="3">
      <c r="A1781" s="214"/>
      <c r="B1781" s="109"/>
      <c r="C1781" s="215" t="s">
        <v>28691</v>
      </c>
      <c r="D1781" s="109"/>
      <c r="E1781" s="109" t="s">
        <v>300</v>
      </c>
      <c r="F1781" s="110" t="s">
        <v>300</v>
      </c>
      <c r="G1781" s="255" t="str">
        <f t="shared" si="30"/>
        <v/>
      </c>
      <c r="H1781" s="228"/>
      <c r="I1781" s="318"/>
    </row>
    <row r="1782" spans="1:9" ht="11.85" hidden="1" customHeight="1" outlineLevel="3">
      <c r="A1782" s="214" t="s">
        <v>30105</v>
      </c>
      <c r="B1782" s="67" t="s">
        <v>30106</v>
      </c>
      <c r="C1782" s="68" t="s">
        <v>30107</v>
      </c>
      <c r="D1782" s="67" t="s">
        <v>124</v>
      </c>
      <c r="E1782" s="67" t="s">
        <v>818</v>
      </c>
      <c r="F1782" s="77">
        <v>442.46</v>
      </c>
      <c r="G1782" s="254">
        <f t="shared" si="30"/>
        <v>442.46</v>
      </c>
      <c r="H1782" s="228"/>
      <c r="I1782" s="318"/>
    </row>
    <row r="1783" spans="1:9" ht="11.85" hidden="1" customHeight="1" outlineLevel="3">
      <c r="A1783" s="214" t="s">
        <v>30108</v>
      </c>
      <c r="B1783" s="67" t="s">
        <v>30109</v>
      </c>
      <c r="C1783" s="68" t="s">
        <v>30110</v>
      </c>
      <c r="D1783" s="67" t="s">
        <v>124</v>
      </c>
      <c r="E1783" s="67" t="s">
        <v>818</v>
      </c>
      <c r="F1783" s="77">
        <v>5391.67</v>
      </c>
      <c r="G1783" s="254">
        <f t="shared" si="30"/>
        <v>5391.67</v>
      </c>
      <c r="H1783" s="228"/>
      <c r="I1783" s="318"/>
    </row>
    <row r="1784" spans="1:9" ht="11.85" hidden="1" customHeight="1" outlineLevel="3">
      <c r="A1784" s="214" t="s">
        <v>30111</v>
      </c>
      <c r="B1784" s="67" t="s">
        <v>30112</v>
      </c>
      <c r="C1784" s="68" t="s">
        <v>30113</v>
      </c>
      <c r="D1784" s="67" t="s">
        <v>124</v>
      </c>
      <c r="E1784" s="67" t="s">
        <v>818</v>
      </c>
      <c r="F1784" s="77">
        <v>6470</v>
      </c>
      <c r="G1784" s="254">
        <f t="shared" si="30"/>
        <v>6470</v>
      </c>
      <c r="H1784" s="228"/>
      <c r="I1784" s="318"/>
    </row>
    <row r="1785" spans="1:9" ht="11.85" hidden="1" customHeight="1" outlineLevel="3">
      <c r="A1785" s="214" t="s">
        <v>30114</v>
      </c>
      <c r="B1785" s="67" t="s">
        <v>30115</v>
      </c>
      <c r="C1785" s="68" t="s">
        <v>30116</v>
      </c>
      <c r="D1785" s="67" t="s">
        <v>124</v>
      </c>
      <c r="E1785" s="67" t="s">
        <v>818</v>
      </c>
      <c r="F1785" s="77">
        <v>186.42</v>
      </c>
      <c r="G1785" s="254">
        <f t="shared" ref="G1785:G1848" si="31">IFERROR(IF(E1785="грн",ROUND(F1785*(1-$G$2),2),ROUND(F1785*(1-$G$2),2)*$E$2),"")</f>
        <v>186.42</v>
      </c>
      <c r="H1785" s="228"/>
      <c r="I1785" s="318"/>
    </row>
    <row r="1786" spans="1:9" ht="11.85" hidden="1" customHeight="1" outlineLevel="3">
      <c r="A1786" s="214" t="s">
        <v>30117</v>
      </c>
      <c r="B1786" s="67" t="s">
        <v>30118</v>
      </c>
      <c r="C1786" s="68" t="s">
        <v>30119</v>
      </c>
      <c r="D1786" s="67" t="s">
        <v>124</v>
      </c>
      <c r="E1786" s="67" t="s">
        <v>818</v>
      </c>
      <c r="F1786" s="77">
        <v>327.41000000000003</v>
      </c>
      <c r="G1786" s="254">
        <f t="shared" si="31"/>
        <v>327.41000000000003</v>
      </c>
      <c r="H1786" s="228"/>
      <c r="I1786" s="318"/>
    </row>
    <row r="1787" spans="1:9" ht="11.85" hidden="1" customHeight="1" outlineLevel="3">
      <c r="A1787" s="214" t="s">
        <v>30120</v>
      </c>
      <c r="B1787" s="67" t="s">
        <v>30121</v>
      </c>
      <c r="C1787" s="68" t="s">
        <v>30122</v>
      </c>
      <c r="D1787" s="67" t="s">
        <v>124</v>
      </c>
      <c r="E1787" s="67" t="s">
        <v>818</v>
      </c>
      <c r="F1787" s="77">
        <v>585.91</v>
      </c>
      <c r="G1787" s="254">
        <f t="shared" si="31"/>
        <v>585.91</v>
      </c>
      <c r="H1787" s="228"/>
      <c r="I1787" s="318"/>
    </row>
    <row r="1788" spans="1:9" ht="11.85" hidden="1" customHeight="1" outlineLevel="3">
      <c r="A1788" s="214" t="s">
        <v>30123</v>
      </c>
      <c r="B1788" s="67" t="s">
        <v>30124</v>
      </c>
      <c r="C1788" s="68" t="s">
        <v>30125</v>
      </c>
      <c r="D1788" s="67" t="s">
        <v>124</v>
      </c>
      <c r="E1788" s="67" t="s">
        <v>818</v>
      </c>
      <c r="F1788" s="77">
        <v>868.85</v>
      </c>
      <c r="G1788" s="254">
        <f t="shared" si="31"/>
        <v>868.85</v>
      </c>
      <c r="H1788" s="228"/>
      <c r="I1788" s="318"/>
    </row>
    <row r="1789" spans="1:9" ht="11.85" hidden="1" customHeight="1" outlineLevel="3">
      <c r="A1789" s="214" t="s">
        <v>30126</v>
      </c>
      <c r="B1789" s="67" t="s">
        <v>30127</v>
      </c>
      <c r="C1789" s="68" t="s">
        <v>30128</v>
      </c>
      <c r="D1789" s="67" t="s">
        <v>124</v>
      </c>
      <c r="E1789" s="67" t="s">
        <v>818</v>
      </c>
      <c r="F1789" s="77">
        <v>2353.16</v>
      </c>
      <c r="G1789" s="254">
        <f t="shared" si="31"/>
        <v>2353.16</v>
      </c>
      <c r="H1789" s="228"/>
      <c r="I1789" s="318"/>
    </row>
    <row r="1790" spans="1:9" ht="11.85" hidden="1" customHeight="1" outlineLevel="3">
      <c r="A1790" s="214" t="s">
        <v>30129</v>
      </c>
      <c r="B1790" s="67" t="s">
        <v>30130</v>
      </c>
      <c r="C1790" s="68" t="s">
        <v>30131</v>
      </c>
      <c r="D1790" s="67" t="s">
        <v>124</v>
      </c>
      <c r="E1790" s="67" t="s">
        <v>818</v>
      </c>
      <c r="F1790" s="77">
        <v>4388.8999999999996</v>
      </c>
      <c r="G1790" s="254">
        <f t="shared" si="31"/>
        <v>4388.8999999999996</v>
      </c>
      <c r="H1790" s="228"/>
      <c r="I1790" s="318"/>
    </row>
    <row r="1791" spans="1:9" ht="11.85" hidden="1" customHeight="1" outlineLevel="3">
      <c r="A1791" s="214" t="s">
        <v>30132</v>
      </c>
      <c r="B1791" s="67" t="s">
        <v>30133</v>
      </c>
      <c r="C1791" s="68" t="s">
        <v>30134</v>
      </c>
      <c r="D1791" s="67" t="s">
        <v>124</v>
      </c>
      <c r="E1791" s="67" t="s">
        <v>818</v>
      </c>
      <c r="F1791" s="77">
        <v>6738.37</v>
      </c>
      <c r="G1791" s="254">
        <f t="shared" si="31"/>
        <v>6738.37</v>
      </c>
      <c r="H1791" s="228"/>
      <c r="I1791" s="318"/>
    </row>
    <row r="1792" spans="1:9" ht="11.85" hidden="1" customHeight="1" outlineLevel="3">
      <c r="A1792" s="214" t="s">
        <v>30135</v>
      </c>
      <c r="B1792" s="67" t="s">
        <v>30136</v>
      </c>
      <c r="C1792" s="68" t="s">
        <v>30137</v>
      </c>
      <c r="D1792" s="67" t="s">
        <v>124</v>
      </c>
      <c r="E1792" s="67" t="s">
        <v>818</v>
      </c>
      <c r="F1792" s="77">
        <v>7079.59</v>
      </c>
      <c r="G1792" s="254">
        <f t="shared" si="31"/>
        <v>7079.59</v>
      </c>
      <c r="H1792" s="228"/>
      <c r="I1792" s="318"/>
    </row>
    <row r="1793" spans="1:9" s="108" customFormat="1" ht="12.95" hidden="1" customHeight="1" outlineLevel="3">
      <c r="A1793" s="214"/>
      <c r="B1793" s="109"/>
      <c r="C1793" s="215" t="s">
        <v>29689</v>
      </c>
      <c r="D1793" s="109"/>
      <c r="E1793" s="109" t="s">
        <v>300</v>
      </c>
      <c r="F1793" s="110" t="s">
        <v>300</v>
      </c>
      <c r="G1793" s="255" t="str">
        <f t="shared" si="31"/>
        <v/>
      </c>
      <c r="H1793" s="228"/>
      <c r="I1793" s="318"/>
    </row>
    <row r="1794" spans="1:9" ht="11.85" hidden="1" customHeight="1" outlineLevel="3">
      <c r="A1794" s="214" t="s">
        <v>30138</v>
      </c>
      <c r="B1794" s="67" t="s">
        <v>30139</v>
      </c>
      <c r="C1794" s="68" t="s">
        <v>30140</v>
      </c>
      <c r="D1794" s="67" t="s">
        <v>124</v>
      </c>
      <c r="E1794" s="67" t="s">
        <v>818</v>
      </c>
      <c r="F1794" s="77">
        <v>331.86</v>
      </c>
      <c r="G1794" s="254">
        <f t="shared" si="31"/>
        <v>331.86</v>
      </c>
      <c r="H1794" s="228"/>
      <c r="I1794" s="318"/>
    </row>
    <row r="1795" spans="1:9" ht="11.85" hidden="1" customHeight="1" outlineLevel="3">
      <c r="A1795" s="214" t="s">
        <v>30141</v>
      </c>
      <c r="B1795" s="67" t="s">
        <v>30142</v>
      </c>
      <c r="C1795" s="68" t="s">
        <v>30143</v>
      </c>
      <c r="D1795" s="67" t="s">
        <v>124</v>
      </c>
      <c r="E1795" s="67" t="s">
        <v>818</v>
      </c>
      <c r="F1795" s="77">
        <v>331.86</v>
      </c>
      <c r="G1795" s="254">
        <f t="shared" si="31"/>
        <v>331.86</v>
      </c>
      <c r="H1795" s="228"/>
      <c r="I1795" s="318"/>
    </row>
    <row r="1796" spans="1:9" ht="11.85" hidden="1" customHeight="1" outlineLevel="3">
      <c r="A1796" s="214" t="s">
        <v>30144</v>
      </c>
      <c r="B1796" s="67" t="s">
        <v>30145</v>
      </c>
      <c r="C1796" s="68" t="s">
        <v>30146</v>
      </c>
      <c r="D1796" s="67" t="s">
        <v>124</v>
      </c>
      <c r="E1796" s="67" t="s">
        <v>818</v>
      </c>
      <c r="F1796" s="77">
        <v>331.86</v>
      </c>
      <c r="G1796" s="254">
        <f t="shared" si="31"/>
        <v>331.86</v>
      </c>
      <c r="H1796" s="228"/>
      <c r="I1796" s="318"/>
    </row>
    <row r="1797" spans="1:9" ht="11.85" hidden="1" customHeight="1" outlineLevel="3">
      <c r="A1797" s="214" t="s">
        <v>30147</v>
      </c>
      <c r="B1797" s="67" t="s">
        <v>30148</v>
      </c>
      <c r="C1797" s="68" t="s">
        <v>30149</v>
      </c>
      <c r="D1797" s="67" t="s">
        <v>124</v>
      </c>
      <c r="E1797" s="67" t="s">
        <v>818</v>
      </c>
      <c r="F1797" s="77">
        <v>365.05</v>
      </c>
      <c r="G1797" s="254">
        <f t="shared" si="31"/>
        <v>365.05</v>
      </c>
      <c r="H1797" s="228"/>
      <c r="I1797" s="318"/>
    </row>
    <row r="1798" spans="1:9" ht="11.85" hidden="1" customHeight="1" outlineLevel="3">
      <c r="A1798" s="214" t="s">
        <v>30150</v>
      </c>
      <c r="B1798" s="67" t="s">
        <v>30151</v>
      </c>
      <c r="C1798" s="68" t="s">
        <v>30152</v>
      </c>
      <c r="D1798" s="67" t="s">
        <v>124</v>
      </c>
      <c r="E1798" s="67" t="s">
        <v>818</v>
      </c>
      <c r="F1798" s="77">
        <v>745.78</v>
      </c>
      <c r="G1798" s="254">
        <f t="shared" si="31"/>
        <v>745.78</v>
      </c>
      <c r="H1798" s="228"/>
      <c r="I1798" s="318"/>
    </row>
    <row r="1799" spans="1:9" s="108" customFormat="1" ht="12.95" hidden="1" customHeight="1" outlineLevel="3">
      <c r="A1799" s="214"/>
      <c r="B1799" s="109"/>
      <c r="C1799" s="215" t="s">
        <v>29714</v>
      </c>
      <c r="D1799" s="109"/>
      <c r="E1799" s="109" t="s">
        <v>300</v>
      </c>
      <c r="F1799" s="110" t="s">
        <v>300</v>
      </c>
      <c r="G1799" s="255" t="str">
        <f t="shared" si="31"/>
        <v/>
      </c>
      <c r="H1799" s="228"/>
      <c r="I1799" s="318"/>
    </row>
    <row r="1800" spans="1:9" ht="11.85" hidden="1" customHeight="1" outlineLevel="3">
      <c r="A1800" s="214" t="s">
        <v>30153</v>
      </c>
      <c r="B1800" s="67" t="s">
        <v>30154</v>
      </c>
      <c r="C1800" s="68" t="s">
        <v>30155</v>
      </c>
      <c r="D1800" s="67" t="s">
        <v>124</v>
      </c>
      <c r="E1800" s="67" t="s">
        <v>818</v>
      </c>
      <c r="F1800" s="77">
        <v>1529.77</v>
      </c>
      <c r="G1800" s="254">
        <f t="shared" si="31"/>
        <v>1529.77</v>
      </c>
      <c r="H1800" s="228"/>
      <c r="I1800" s="318"/>
    </row>
    <row r="1801" spans="1:9" ht="11.85" hidden="1" customHeight="1" outlineLevel="3">
      <c r="A1801" s="214" t="s">
        <v>30156</v>
      </c>
      <c r="B1801" s="67" t="s">
        <v>30157</v>
      </c>
      <c r="C1801" s="68" t="s">
        <v>30158</v>
      </c>
      <c r="D1801" s="67" t="s">
        <v>124</v>
      </c>
      <c r="E1801" s="67" t="s">
        <v>818</v>
      </c>
      <c r="F1801" s="77">
        <v>1539.48</v>
      </c>
      <c r="G1801" s="254">
        <f t="shared" si="31"/>
        <v>1539.48</v>
      </c>
      <c r="H1801" s="228"/>
      <c r="I1801" s="318"/>
    </row>
    <row r="1802" spans="1:9" s="108" customFormat="1" ht="12.95" hidden="1" customHeight="1" outlineLevel="3">
      <c r="A1802" s="214"/>
      <c r="B1802" s="109"/>
      <c r="C1802" s="215" t="s">
        <v>29339</v>
      </c>
      <c r="D1802" s="109"/>
      <c r="E1802" s="109" t="s">
        <v>300</v>
      </c>
      <c r="F1802" s="110" t="s">
        <v>300</v>
      </c>
      <c r="G1802" s="255" t="str">
        <f t="shared" si="31"/>
        <v/>
      </c>
      <c r="H1802" s="228"/>
      <c r="I1802" s="318"/>
    </row>
    <row r="1803" spans="1:9" ht="11.85" hidden="1" customHeight="1" outlineLevel="3">
      <c r="A1803" s="214" t="s">
        <v>30159</v>
      </c>
      <c r="B1803" s="67" t="s">
        <v>30160</v>
      </c>
      <c r="C1803" s="68" t="s">
        <v>30161</v>
      </c>
      <c r="D1803" s="67" t="s">
        <v>124</v>
      </c>
      <c r="E1803" s="67" t="s">
        <v>818</v>
      </c>
      <c r="F1803" s="77">
        <v>372.46</v>
      </c>
      <c r="G1803" s="254">
        <f t="shared" si="31"/>
        <v>372.46</v>
      </c>
      <c r="H1803" s="228"/>
      <c r="I1803" s="318"/>
    </row>
    <row r="1804" spans="1:9" ht="11.85" hidden="1" customHeight="1" outlineLevel="3">
      <c r="A1804" s="214" t="s">
        <v>30162</v>
      </c>
      <c r="B1804" s="67" t="s">
        <v>30163</v>
      </c>
      <c r="C1804" s="68" t="s">
        <v>30164</v>
      </c>
      <c r="D1804" s="67" t="s">
        <v>124</v>
      </c>
      <c r="E1804" s="67" t="s">
        <v>818</v>
      </c>
      <c r="F1804" s="77">
        <v>455.58</v>
      </c>
      <c r="G1804" s="254">
        <f t="shared" si="31"/>
        <v>455.58</v>
      </c>
      <c r="H1804" s="228"/>
      <c r="I1804" s="318"/>
    </row>
    <row r="1805" spans="1:9" ht="11.85" hidden="1" customHeight="1" outlineLevel="3">
      <c r="A1805" s="214" t="s">
        <v>30165</v>
      </c>
      <c r="B1805" s="67" t="s">
        <v>30166</v>
      </c>
      <c r="C1805" s="68" t="s">
        <v>30167</v>
      </c>
      <c r="D1805" s="67" t="s">
        <v>124</v>
      </c>
      <c r="E1805" s="67" t="s">
        <v>818</v>
      </c>
      <c r="F1805" s="77">
        <v>592.26</v>
      </c>
      <c r="G1805" s="254">
        <f t="shared" si="31"/>
        <v>592.26</v>
      </c>
      <c r="H1805" s="228"/>
      <c r="I1805" s="318"/>
    </row>
    <row r="1806" spans="1:9" ht="11.85" hidden="1" customHeight="1" outlineLevel="3">
      <c r="A1806" s="214" t="s">
        <v>30168</v>
      </c>
      <c r="B1806" s="67" t="s">
        <v>30169</v>
      </c>
      <c r="C1806" s="68" t="s">
        <v>30170</v>
      </c>
      <c r="D1806" s="67" t="s">
        <v>124</v>
      </c>
      <c r="E1806" s="67" t="s">
        <v>818</v>
      </c>
      <c r="F1806" s="77">
        <v>683.38</v>
      </c>
      <c r="G1806" s="254">
        <f t="shared" si="31"/>
        <v>683.38</v>
      </c>
      <c r="H1806" s="228"/>
      <c r="I1806" s="318"/>
    </row>
    <row r="1807" spans="1:9" ht="11.85" hidden="1" customHeight="1" outlineLevel="3">
      <c r="A1807" s="214" t="s">
        <v>30171</v>
      </c>
      <c r="B1807" s="67" t="s">
        <v>30172</v>
      </c>
      <c r="C1807" s="68" t="s">
        <v>30173</v>
      </c>
      <c r="D1807" s="67" t="s">
        <v>124</v>
      </c>
      <c r="E1807" s="67" t="s">
        <v>818</v>
      </c>
      <c r="F1807" s="77">
        <v>888.37</v>
      </c>
      <c r="G1807" s="254">
        <f t="shared" si="31"/>
        <v>888.37</v>
      </c>
      <c r="H1807" s="228"/>
      <c r="I1807" s="318"/>
    </row>
    <row r="1808" spans="1:9" ht="11.85" hidden="1" customHeight="1" outlineLevel="3">
      <c r="A1808" s="214" t="s">
        <v>30174</v>
      </c>
      <c r="B1808" s="67" t="s">
        <v>30175</v>
      </c>
      <c r="C1808" s="68" t="s">
        <v>30176</v>
      </c>
      <c r="D1808" s="67" t="s">
        <v>124</v>
      </c>
      <c r="E1808" s="67" t="s">
        <v>818</v>
      </c>
      <c r="F1808" s="77">
        <v>375.43</v>
      </c>
      <c r="G1808" s="254">
        <f t="shared" si="31"/>
        <v>375.43</v>
      </c>
      <c r="H1808" s="228"/>
      <c r="I1808" s="318"/>
    </row>
    <row r="1809" spans="1:9" s="108" customFormat="1" ht="12.95" hidden="1" customHeight="1" outlineLevel="3">
      <c r="A1809" s="214"/>
      <c r="B1809" s="109"/>
      <c r="C1809" s="215" t="s">
        <v>29739</v>
      </c>
      <c r="D1809" s="109"/>
      <c r="E1809" s="109" t="s">
        <v>300</v>
      </c>
      <c r="F1809" s="110" t="s">
        <v>300</v>
      </c>
      <c r="G1809" s="255" t="str">
        <f t="shared" si="31"/>
        <v/>
      </c>
      <c r="H1809" s="228"/>
      <c r="I1809" s="318"/>
    </row>
    <row r="1810" spans="1:9" ht="11.85" hidden="1" customHeight="1" outlineLevel="3">
      <c r="A1810" s="214" t="s">
        <v>30177</v>
      </c>
      <c r="B1810" s="67" t="s">
        <v>30178</v>
      </c>
      <c r="C1810" s="68" t="s">
        <v>30179</v>
      </c>
      <c r="D1810" s="67" t="s">
        <v>124</v>
      </c>
      <c r="E1810" s="67" t="s">
        <v>818</v>
      </c>
      <c r="F1810" s="77">
        <v>2260.42</v>
      </c>
      <c r="G1810" s="254">
        <f t="shared" si="31"/>
        <v>2260.42</v>
      </c>
      <c r="H1810" s="228"/>
      <c r="I1810" s="318"/>
    </row>
    <row r="1811" spans="1:9" ht="11.85" hidden="1" customHeight="1" outlineLevel="3">
      <c r="A1811" s="214" t="s">
        <v>30180</v>
      </c>
      <c r="B1811" s="67" t="s">
        <v>30181</v>
      </c>
      <c r="C1811" s="68" t="s">
        <v>30182</v>
      </c>
      <c r="D1811" s="67" t="s">
        <v>124</v>
      </c>
      <c r="E1811" s="67" t="s">
        <v>818</v>
      </c>
      <c r="F1811" s="77">
        <v>242.62</v>
      </c>
      <c r="G1811" s="254">
        <f t="shared" si="31"/>
        <v>242.62</v>
      </c>
      <c r="H1811" s="228"/>
      <c r="I1811" s="318"/>
    </row>
    <row r="1812" spans="1:9" ht="11.85" hidden="1" customHeight="1" outlineLevel="3">
      <c r="A1812" s="214" t="s">
        <v>30183</v>
      </c>
      <c r="B1812" s="67" t="s">
        <v>30184</v>
      </c>
      <c r="C1812" s="68" t="s">
        <v>30185</v>
      </c>
      <c r="D1812" s="67" t="s">
        <v>124</v>
      </c>
      <c r="E1812" s="67" t="s">
        <v>818</v>
      </c>
      <c r="F1812" s="77">
        <v>202.97</v>
      </c>
      <c r="G1812" s="254">
        <f t="shared" si="31"/>
        <v>202.97</v>
      </c>
      <c r="H1812" s="228"/>
      <c r="I1812" s="318"/>
    </row>
    <row r="1813" spans="1:9" ht="11.85" hidden="1" customHeight="1" outlineLevel="3">
      <c r="A1813" s="214" t="s">
        <v>30186</v>
      </c>
      <c r="B1813" s="67" t="s">
        <v>30187</v>
      </c>
      <c r="C1813" s="68" t="s">
        <v>30188</v>
      </c>
      <c r="D1813" s="67" t="s">
        <v>124</v>
      </c>
      <c r="E1813" s="67" t="s">
        <v>818</v>
      </c>
      <c r="F1813" s="77">
        <v>317.27999999999997</v>
      </c>
      <c r="G1813" s="254">
        <f t="shared" si="31"/>
        <v>317.27999999999997</v>
      </c>
      <c r="H1813" s="228"/>
      <c r="I1813" s="318"/>
    </row>
    <row r="1814" spans="1:9" ht="11.85" hidden="1" customHeight="1" outlineLevel="3">
      <c r="A1814" s="214" t="s">
        <v>30189</v>
      </c>
      <c r="B1814" s="67" t="s">
        <v>30190</v>
      </c>
      <c r="C1814" s="68" t="s">
        <v>30191</v>
      </c>
      <c r="D1814" s="67" t="s">
        <v>124</v>
      </c>
      <c r="E1814" s="67" t="s">
        <v>818</v>
      </c>
      <c r="F1814" s="77">
        <v>606.54999999999995</v>
      </c>
      <c r="G1814" s="254">
        <f t="shared" si="31"/>
        <v>606.54999999999995</v>
      </c>
      <c r="H1814" s="228"/>
      <c r="I1814" s="318"/>
    </row>
    <row r="1815" spans="1:9" ht="11.85" hidden="1" customHeight="1" outlineLevel="3">
      <c r="A1815" s="214" t="s">
        <v>30192</v>
      </c>
      <c r="B1815" s="67" t="s">
        <v>30193</v>
      </c>
      <c r="C1815" s="68" t="s">
        <v>30194</v>
      </c>
      <c r="D1815" s="67" t="s">
        <v>124</v>
      </c>
      <c r="E1815" s="67" t="s">
        <v>818</v>
      </c>
      <c r="F1815" s="77">
        <v>405.92</v>
      </c>
      <c r="G1815" s="254">
        <f t="shared" si="31"/>
        <v>405.92</v>
      </c>
      <c r="H1815" s="228"/>
      <c r="I1815" s="318"/>
    </row>
    <row r="1816" spans="1:9" ht="12.75" hidden="1" customHeight="1" outlineLevel="2">
      <c r="A1816" s="214"/>
      <c r="B1816" s="442"/>
      <c r="C1816" s="203" t="s">
        <v>30195</v>
      </c>
      <c r="D1816" s="203"/>
      <c r="E1816" s="203" t="s">
        <v>300</v>
      </c>
      <c r="F1816" s="205" t="s">
        <v>300</v>
      </c>
      <c r="G1816" s="253" t="str">
        <f t="shared" si="31"/>
        <v/>
      </c>
      <c r="H1816" s="228"/>
      <c r="I1816" s="318"/>
    </row>
    <row r="1817" spans="1:9" s="108" customFormat="1" ht="12.95" hidden="1" customHeight="1" outlineLevel="3">
      <c r="A1817" s="214"/>
      <c r="B1817" s="109"/>
      <c r="C1817" s="215" t="s">
        <v>28103</v>
      </c>
      <c r="D1817" s="109"/>
      <c r="E1817" s="109" t="s">
        <v>300</v>
      </c>
      <c r="F1817" s="110" t="s">
        <v>300</v>
      </c>
      <c r="G1817" s="255" t="str">
        <f t="shared" si="31"/>
        <v/>
      </c>
      <c r="H1817" s="228"/>
      <c r="I1817" s="318"/>
    </row>
    <row r="1818" spans="1:9" ht="11.85" hidden="1" customHeight="1" outlineLevel="3">
      <c r="A1818" s="214" t="s">
        <v>30196</v>
      </c>
      <c r="B1818" s="67" t="s">
        <v>30197</v>
      </c>
      <c r="C1818" s="68" t="s">
        <v>30198</v>
      </c>
      <c r="D1818" s="67" t="s">
        <v>124</v>
      </c>
      <c r="E1818" s="67" t="s">
        <v>818</v>
      </c>
      <c r="F1818" s="77">
        <v>407.88</v>
      </c>
      <c r="G1818" s="254">
        <f t="shared" si="31"/>
        <v>407.88</v>
      </c>
      <c r="H1818" s="228"/>
      <c r="I1818" s="318"/>
    </row>
    <row r="1819" spans="1:9" ht="11.85" hidden="1" customHeight="1" outlineLevel="3">
      <c r="A1819" s="214" t="s">
        <v>30199</v>
      </c>
      <c r="B1819" s="67" t="s">
        <v>30200</v>
      </c>
      <c r="C1819" s="68" t="s">
        <v>30201</v>
      </c>
      <c r="D1819" s="67" t="s">
        <v>124</v>
      </c>
      <c r="E1819" s="67" t="s">
        <v>818</v>
      </c>
      <c r="F1819" s="77">
        <v>156.94</v>
      </c>
      <c r="G1819" s="254">
        <f t="shared" si="31"/>
        <v>156.94</v>
      </c>
      <c r="H1819" s="228"/>
      <c r="I1819" s="318"/>
    </row>
    <row r="1820" spans="1:9" ht="11.85" hidden="1" customHeight="1" outlineLevel="3">
      <c r="A1820" s="214" t="s">
        <v>30202</v>
      </c>
      <c r="B1820" s="67" t="s">
        <v>30203</v>
      </c>
      <c r="C1820" s="68" t="s">
        <v>30204</v>
      </c>
      <c r="D1820" s="67" t="s">
        <v>124</v>
      </c>
      <c r="E1820" s="67" t="s">
        <v>818</v>
      </c>
      <c r="F1820" s="77">
        <v>282.47000000000003</v>
      </c>
      <c r="G1820" s="254">
        <f t="shared" si="31"/>
        <v>282.47000000000003</v>
      </c>
      <c r="H1820" s="228"/>
      <c r="I1820" s="318"/>
    </row>
    <row r="1821" spans="1:9" ht="11.85" hidden="1" customHeight="1" outlineLevel="3">
      <c r="A1821" s="214" t="s">
        <v>30205</v>
      </c>
      <c r="B1821" s="67" t="s">
        <v>30206</v>
      </c>
      <c r="C1821" s="68" t="s">
        <v>30207</v>
      </c>
      <c r="D1821" s="67" t="s">
        <v>124</v>
      </c>
      <c r="E1821" s="67" t="s">
        <v>818</v>
      </c>
      <c r="F1821" s="77">
        <v>480.6</v>
      </c>
      <c r="G1821" s="254">
        <f t="shared" si="31"/>
        <v>480.6</v>
      </c>
      <c r="H1821" s="228"/>
      <c r="I1821" s="318"/>
    </row>
    <row r="1822" spans="1:9" ht="11.85" hidden="1" customHeight="1" outlineLevel="3">
      <c r="A1822" s="214" t="s">
        <v>30208</v>
      </c>
      <c r="B1822" s="67" t="s">
        <v>30209</v>
      </c>
      <c r="C1822" s="68" t="s">
        <v>30210</v>
      </c>
      <c r="D1822" s="67" t="s">
        <v>124</v>
      </c>
      <c r="E1822" s="67" t="s">
        <v>818</v>
      </c>
      <c r="F1822" s="77">
        <v>1059.26</v>
      </c>
      <c r="G1822" s="254">
        <f t="shared" si="31"/>
        <v>1059.26</v>
      </c>
      <c r="H1822" s="228"/>
      <c r="I1822" s="318"/>
    </row>
    <row r="1823" spans="1:9" ht="11.85" hidden="1" customHeight="1" outlineLevel="3">
      <c r="A1823" s="214" t="s">
        <v>30211</v>
      </c>
      <c r="B1823" s="67" t="s">
        <v>30212</v>
      </c>
      <c r="C1823" s="68" t="s">
        <v>30213</v>
      </c>
      <c r="D1823" s="67" t="s">
        <v>124</v>
      </c>
      <c r="E1823" s="67" t="s">
        <v>818</v>
      </c>
      <c r="F1823" s="77">
        <v>1118.9000000000001</v>
      </c>
      <c r="G1823" s="254">
        <f t="shared" si="31"/>
        <v>1118.9000000000001</v>
      </c>
      <c r="H1823" s="228"/>
      <c r="I1823" s="318"/>
    </row>
    <row r="1824" spans="1:9" s="108" customFormat="1" ht="12.95" hidden="1" customHeight="1" outlineLevel="3">
      <c r="A1824" s="214"/>
      <c r="B1824" s="109"/>
      <c r="C1824" s="215" t="s">
        <v>28119</v>
      </c>
      <c r="D1824" s="109"/>
      <c r="E1824" s="109" t="s">
        <v>300</v>
      </c>
      <c r="F1824" s="110" t="s">
        <v>300</v>
      </c>
      <c r="G1824" s="255" t="str">
        <f t="shared" si="31"/>
        <v/>
      </c>
      <c r="H1824" s="228"/>
      <c r="I1824" s="318"/>
    </row>
    <row r="1825" spans="1:9" ht="11.85" hidden="1" customHeight="1" outlineLevel="3">
      <c r="A1825" s="214" t="s">
        <v>30214</v>
      </c>
      <c r="B1825" s="67" t="s">
        <v>30215</v>
      </c>
      <c r="C1825" s="68" t="s">
        <v>30216</v>
      </c>
      <c r="D1825" s="67" t="s">
        <v>124</v>
      </c>
      <c r="E1825" s="67" t="s">
        <v>818</v>
      </c>
      <c r="F1825" s="77">
        <v>313.76</v>
      </c>
      <c r="G1825" s="254">
        <f t="shared" si="31"/>
        <v>313.76</v>
      </c>
      <c r="H1825" s="228"/>
      <c r="I1825" s="318"/>
    </row>
    <row r="1826" spans="1:9" ht="11.85" hidden="1" customHeight="1" outlineLevel="3">
      <c r="A1826" s="214" t="s">
        <v>30217</v>
      </c>
      <c r="B1826" s="67" t="s">
        <v>30218</v>
      </c>
      <c r="C1826" s="68" t="s">
        <v>30219</v>
      </c>
      <c r="D1826" s="67" t="s">
        <v>124</v>
      </c>
      <c r="E1826" s="67" t="s">
        <v>818</v>
      </c>
      <c r="F1826" s="77">
        <v>45.5</v>
      </c>
      <c r="G1826" s="254">
        <f t="shared" si="31"/>
        <v>45.5</v>
      </c>
      <c r="H1826" s="228"/>
      <c r="I1826" s="318"/>
    </row>
    <row r="1827" spans="1:9" ht="11.85" hidden="1" customHeight="1" outlineLevel="3">
      <c r="A1827" s="214" t="s">
        <v>30220</v>
      </c>
      <c r="B1827" s="67" t="s">
        <v>30221</v>
      </c>
      <c r="C1827" s="68" t="s">
        <v>30222</v>
      </c>
      <c r="D1827" s="67" t="s">
        <v>124</v>
      </c>
      <c r="E1827" s="67" t="s">
        <v>818</v>
      </c>
      <c r="F1827" s="77">
        <v>81.92</v>
      </c>
      <c r="G1827" s="254">
        <f t="shared" si="31"/>
        <v>81.92</v>
      </c>
      <c r="H1827" s="228"/>
      <c r="I1827" s="318"/>
    </row>
    <row r="1828" spans="1:9" ht="11.85" hidden="1" customHeight="1" outlineLevel="3">
      <c r="A1828" s="214" t="s">
        <v>30223</v>
      </c>
      <c r="B1828" s="67" t="s">
        <v>30224</v>
      </c>
      <c r="C1828" s="68" t="s">
        <v>30225</v>
      </c>
      <c r="D1828" s="67" t="s">
        <v>124</v>
      </c>
      <c r="E1828" s="67" t="s">
        <v>818</v>
      </c>
      <c r="F1828" s="77">
        <v>111.5</v>
      </c>
      <c r="G1828" s="254">
        <f t="shared" si="31"/>
        <v>111.5</v>
      </c>
      <c r="H1828" s="228"/>
      <c r="I1828" s="318"/>
    </row>
    <row r="1829" spans="1:9" ht="11.85" hidden="1" customHeight="1" outlineLevel="3">
      <c r="A1829" s="214" t="s">
        <v>30226</v>
      </c>
      <c r="B1829" s="67" t="s">
        <v>30227</v>
      </c>
      <c r="C1829" s="68" t="s">
        <v>30228</v>
      </c>
      <c r="D1829" s="67" t="s">
        <v>124</v>
      </c>
      <c r="E1829" s="67" t="s">
        <v>818</v>
      </c>
      <c r="F1829" s="77">
        <v>204.78</v>
      </c>
      <c r="G1829" s="254">
        <f t="shared" si="31"/>
        <v>204.78</v>
      </c>
      <c r="H1829" s="228"/>
      <c r="I1829" s="318"/>
    </row>
    <row r="1830" spans="1:9" ht="11.85" hidden="1" customHeight="1" outlineLevel="3">
      <c r="A1830" s="214" t="s">
        <v>30229</v>
      </c>
      <c r="B1830" s="67" t="s">
        <v>30230</v>
      </c>
      <c r="C1830" s="68" t="s">
        <v>30231</v>
      </c>
      <c r="D1830" s="67" t="s">
        <v>124</v>
      </c>
      <c r="E1830" s="67" t="s">
        <v>818</v>
      </c>
      <c r="F1830" s="77">
        <v>282.16000000000003</v>
      </c>
      <c r="G1830" s="254">
        <f t="shared" si="31"/>
        <v>282.16000000000003</v>
      </c>
      <c r="H1830" s="228"/>
      <c r="I1830" s="318"/>
    </row>
    <row r="1831" spans="1:9" s="108" customFormat="1" ht="12.95" hidden="1" customHeight="1" outlineLevel="3">
      <c r="A1831" s="214"/>
      <c r="B1831" s="109"/>
      <c r="C1831" s="215" t="s">
        <v>28774</v>
      </c>
      <c r="D1831" s="109"/>
      <c r="E1831" s="109" t="s">
        <v>300</v>
      </c>
      <c r="F1831" s="110" t="s">
        <v>300</v>
      </c>
      <c r="G1831" s="255" t="str">
        <f t="shared" si="31"/>
        <v/>
      </c>
      <c r="H1831" s="228"/>
      <c r="I1831" s="318"/>
    </row>
    <row r="1832" spans="1:9" ht="11.85" hidden="1" customHeight="1" outlineLevel="3">
      <c r="A1832" s="214" t="s">
        <v>30232</v>
      </c>
      <c r="B1832" s="67" t="s">
        <v>30233</v>
      </c>
      <c r="C1832" s="68" t="s">
        <v>30234</v>
      </c>
      <c r="D1832" s="67" t="s">
        <v>124</v>
      </c>
      <c r="E1832" s="67" t="s">
        <v>818</v>
      </c>
      <c r="F1832" s="77">
        <v>151.69</v>
      </c>
      <c r="G1832" s="254">
        <f t="shared" si="31"/>
        <v>151.69</v>
      </c>
      <c r="H1832" s="228"/>
      <c r="I1832" s="318"/>
    </row>
    <row r="1833" spans="1:9" ht="11.85" hidden="1" customHeight="1" outlineLevel="3">
      <c r="A1833" s="214" t="s">
        <v>30235</v>
      </c>
      <c r="B1833" s="67" t="s">
        <v>30236</v>
      </c>
      <c r="C1833" s="68" t="s">
        <v>30237</v>
      </c>
      <c r="D1833" s="67" t="s">
        <v>124</v>
      </c>
      <c r="E1833" s="67" t="s">
        <v>818</v>
      </c>
      <c r="F1833" s="77">
        <v>273.06</v>
      </c>
      <c r="G1833" s="254">
        <f t="shared" si="31"/>
        <v>273.06</v>
      </c>
      <c r="H1833" s="228"/>
      <c r="I1833" s="318"/>
    </row>
    <row r="1834" spans="1:9" ht="11.85" hidden="1" customHeight="1" outlineLevel="3">
      <c r="A1834" s="214" t="s">
        <v>30238</v>
      </c>
      <c r="B1834" s="67" t="s">
        <v>30239</v>
      </c>
      <c r="C1834" s="68" t="s">
        <v>30240</v>
      </c>
      <c r="D1834" s="67" t="s">
        <v>124</v>
      </c>
      <c r="E1834" s="67" t="s">
        <v>818</v>
      </c>
      <c r="F1834" s="77">
        <v>464.58</v>
      </c>
      <c r="G1834" s="254">
        <f t="shared" si="31"/>
        <v>464.58</v>
      </c>
      <c r="H1834" s="228"/>
      <c r="I1834" s="318"/>
    </row>
    <row r="1835" spans="1:9" ht="11.85" hidden="1" customHeight="1" outlineLevel="3">
      <c r="A1835" s="214" t="s">
        <v>30241</v>
      </c>
      <c r="B1835" s="67" t="s">
        <v>30242</v>
      </c>
      <c r="C1835" s="68" t="s">
        <v>30243</v>
      </c>
      <c r="D1835" s="67" t="s">
        <v>124</v>
      </c>
      <c r="E1835" s="67" t="s">
        <v>818</v>
      </c>
      <c r="F1835" s="77">
        <v>1023.95</v>
      </c>
      <c r="G1835" s="254">
        <f t="shared" si="31"/>
        <v>1023.95</v>
      </c>
      <c r="H1835" s="228"/>
      <c r="I1835" s="318"/>
    </row>
    <row r="1836" spans="1:9" ht="11.85" hidden="1" customHeight="1" outlineLevel="3">
      <c r="A1836" s="214" t="s">
        <v>30244</v>
      </c>
      <c r="B1836" s="67" t="s">
        <v>30245</v>
      </c>
      <c r="C1836" s="68" t="s">
        <v>30246</v>
      </c>
      <c r="D1836" s="67" t="s">
        <v>124</v>
      </c>
      <c r="E1836" s="67" t="s">
        <v>818</v>
      </c>
      <c r="F1836" s="77">
        <v>1081.5999999999999</v>
      </c>
      <c r="G1836" s="254">
        <f t="shared" si="31"/>
        <v>1081.5999999999999</v>
      </c>
      <c r="H1836" s="228"/>
      <c r="I1836" s="318"/>
    </row>
    <row r="1837" spans="1:9" s="108" customFormat="1" ht="12.95" hidden="1" customHeight="1" outlineLevel="3">
      <c r="A1837" s="214"/>
      <c r="B1837" s="109"/>
      <c r="C1837" s="215" t="s">
        <v>29501</v>
      </c>
      <c r="D1837" s="109"/>
      <c r="E1837" s="109" t="s">
        <v>300</v>
      </c>
      <c r="F1837" s="110" t="s">
        <v>300</v>
      </c>
      <c r="G1837" s="255" t="str">
        <f t="shared" si="31"/>
        <v/>
      </c>
      <c r="H1837" s="228"/>
      <c r="I1837" s="318"/>
    </row>
    <row r="1838" spans="1:9" ht="11.85" hidden="1" customHeight="1" outlineLevel="3">
      <c r="A1838" s="214" t="s">
        <v>30247</v>
      </c>
      <c r="B1838" s="67" t="s">
        <v>30248</v>
      </c>
      <c r="C1838" s="68" t="s">
        <v>30249</v>
      </c>
      <c r="D1838" s="67" t="s">
        <v>124</v>
      </c>
      <c r="E1838" s="67" t="s">
        <v>818</v>
      </c>
      <c r="F1838" s="77">
        <v>45.5</v>
      </c>
      <c r="G1838" s="254">
        <f t="shared" si="31"/>
        <v>45.5</v>
      </c>
      <c r="H1838" s="228"/>
      <c r="I1838" s="318"/>
    </row>
    <row r="1839" spans="1:9" ht="11.85" hidden="1" customHeight="1" outlineLevel="3">
      <c r="A1839" s="214" t="s">
        <v>30250</v>
      </c>
      <c r="B1839" s="67" t="s">
        <v>30251</v>
      </c>
      <c r="C1839" s="68" t="s">
        <v>30252</v>
      </c>
      <c r="D1839" s="67" t="s">
        <v>124</v>
      </c>
      <c r="E1839" s="67" t="s">
        <v>818</v>
      </c>
      <c r="F1839" s="77">
        <v>81.92</v>
      </c>
      <c r="G1839" s="254">
        <f t="shared" si="31"/>
        <v>81.92</v>
      </c>
      <c r="H1839" s="228"/>
      <c r="I1839" s="318"/>
    </row>
    <row r="1840" spans="1:9" ht="11.85" hidden="1" customHeight="1" outlineLevel="3">
      <c r="A1840" s="214" t="s">
        <v>30253</v>
      </c>
      <c r="B1840" s="67" t="s">
        <v>30254</v>
      </c>
      <c r="C1840" s="68" t="s">
        <v>30255</v>
      </c>
      <c r="D1840" s="67" t="s">
        <v>124</v>
      </c>
      <c r="E1840" s="67" t="s">
        <v>818</v>
      </c>
      <c r="F1840" s="77">
        <v>111.5</v>
      </c>
      <c r="G1840" s="254">
        <f t="shared" si="31"/>
        <v>111.5</v>
      </c>
      <c r="H1840" s="228"/>
      <c r="I1840" s="318"/>
    </row>
    <row r="1841" spans="1:9" ht="11.85" hidden="1" customHeight="1" outlineLevel="3">
      <c r="A1841" s="214" t="s">
        <v>30256</v>
      </c>
      <c r="B1841" s="67" t="s">
        <v>30257</v>
      </c>
      <c r="C1841" s="68" t="s">
        <v>30258</v>
      </c>
      <c r="D1841" s="67" t="s">
        <v>124</v>
      </c>
      <c r="E1841" s="67" t="s">
        <v>818</v>
      </c>
      <c r="F1841" s="77">
        <v>204.78</v>
      </c>
      <c r="G1841" s="254">
        <f t="shared" si="31"/>
        <v>204.78</v>
      </c>
      <c r="H1841" s="228"/>
      <c r="I1841" s="318"/>
    </row>
    <row r="1842" spans="1:9" ht="11.85" hidden="1" customHeight="1" outlineLevel="3">
      <c r="A1842" s="214" t="s">
        <v>30259</v>
      </c>
      <c r="B1842" s="67" t="s">
        <v>30260</v>
      </c>
      <c r="C1842" s="68" t="s">
        <v>30261</v>
      </c>
      <c r="D1842" s="67" t="s">
        <v>124</v>
      </c>
      <c r="E1842" s="67" t="s">
        <v>818</v>
      </c>
      <c r="F1842" s="77">
        <v>282.16000000000003</v>
      </c>
      <c r="G1842" s="254">
        <f t="shared" si="31"/>
        <v>282.16000000000003</v>
      </c>
      <c r="H1842" s="228"/>
      <c r="I1842" s="318"/>
    </row>
    <row r="1843" spans="1:9" s="108" customFormat="1" ht="12.95" hidden="1" customHeight="1" outlineLevel="3">
      <c r="A1843" s="214"/>
      <c r="B1843" s="109"/>
      <c r="C1843" s="215" t="s">
        <v>29601</v>
      </c>
      <c r="D1843" s="109"/>
      <c r="E1843" s="109" t="s">
        <v>300</v>
      </c>
      <c r="F1843" s="110" t="s">
        <v>300</v>
      </c>
      <c r="G1843" s="255" t="str">
        <f t="shared" si="31"/>
        <v/>
      </c>
      <c r="H1843" s="228"/>
      <c r="I1843" s="318"/>
    </row>
    <row r="1844" spans="1:9" ht="11.85" hidden="1" customHeight="1" outlineLevel="3">
      <c r="A1844" s="214" t="s">
        <v>30262</v>
      </c>
      <c r="B1844" s="67" t="s">
        <v>30263</v>
      </c>
      <c r="C1844" s="68" t="s">
        <v>30264</v>
      </c>
      <c r="D1844" s="67" t="s">
        <v>124</v>
      </c>
      <c r="E1844" s="67" t="s">
        <v>818</v>
      </c>
      <c r="F1844" s="77">
        <v>45.5</v>
      </c>
      <c r="G1844" s="254">
        <f t="shared" si="31"/>
        <v>45.5</v>
      </c>
      <c r="H1844" s="228"/>
      <c r="I1844" s="318"/>
    </row>
    <row r="1845" spans="1:9" ht="11.85" hidden="1" customHeight="1" outlineLevel="3">
      <c r="A1845" s="214" t="s">
        <v>30265</v>
      </c>
      <c r="B1845" s="67" t="s">
        <v>30266</v>
      </c>
      <c r="C1845" s="68" t="s">
        <v>30267</v>
      </c>
      <c r="D1845" s="67" t="s">
        <v>124</v>
      </c>
      <c r="E1845" s="67" t="s">
        <v>818</v>
      </c>
      <c r="F1845" s="77">
        <v>81.92</v>
      </c>
      <c r="G1845" s="254">
        <f t="shared" si="31"/>
        <v>81.92</v>
      </c>
      <c r="H1845" s="228"/>
      <c r="I1845" s="318"/>
    </row>
    <row r="1846" spans="1:9" ht="11.85" hidden="1" customHeight="1" outlineLevel="3">
      <c r="A1846" s="214" t="s">
        <v>30268</v>
      </c>
      <c r="B1846" s="67" t="s">
        <v>30269</v>
      </c>
      <c r="C1846" s="68" t="s">
        <v>30270</v>
      </c>
      <c r="D1846" s="67" t="s">
        <v>124</v>
      </c>
      <c r="E1846" s="67" t="s">
        <v>818</v>
      </c>
      <c r="F1846" s="77">
        <v>111.5</v>
      </c>
      <c r="G1846" s="254">
        <f t="shared" si="31"/>
        <v>111.5</v>
      </c>
      <c r="H1846" s="228"/>
      <c r="I1846" s="318"/>
    </row>
    <row r="1847" spans="1:9" ht="11.85" hidden="1" customHeight="1" outlineLevel="3">
      <c r="A1847" s="214" t="s">
        <v>30271</v>
      </c>
      <c r="B1847" s="67" t="s">
        <v>30272</v>
      </c>
      <c r="C1847" s="68" t="s">
        <v>30273</v>
      </c>
      <c r="D1847" s="67" t="s">
        <v>124</v>
      </c>
      <c r="E1847" s="67" t="s">
        <v>818</v>
      </c>
      <c r="F1847" s="77">
        <v>204.78</v>
      </c>
      <c r="G1847" s="254">
        <f t="shared" si="31"/>
        <v>204.78</v>
      </c>
      <c r="H1847" s="228"/>
      <c r="I1847" s="318"/>
    </row>
    <row r="1848" spans="1:9" ht="11.85" hidden="1" customHeight="1" outlineLevel="3">
      <c r="A1848" s="214" t="s">
        <v>30274</v>
      </c>
      <c r="B1848" s="67" t="s">
        <v>30275</v>
      </c>
      <c r="C1848" s="68" t="s">
        <v>30276</v>
      </c>
      <c r="D1848" s="67" t="s">
        <v>124</v>
      </c>
      <c r="E1848" s="67" t="s">
        <v>818</v>
      </c>
      <c r="F1848" s="77">
        <v>282.16000000000003</v>
      </c>
      <c r="G1848" s="254">
        <f t="shared" si="31"/>
        <v>282.16000000000003</v>
      </c>
      <c r="H1848" s="228"/>
      <c r="I1848" s="318"/>
    </row>
    <row r="1849" spans="1:9" s="108" customFormat="1" ht="12.95" hidden="1" customHeight="1" outlineLevel="3">
      <c r="A1849" s="214"/>
      <c r="B1849" s="109"/>
      <c r="C1849" s="215" t="s">
        <v>28838</v>
      </c>
      <c r="D1849" s="109"/>
      <c r="E1849" s="109" t="s">
        <v>300</v>
      </c>
      <c r="F1849" s="110" t="s">
        <v>300</v>
      </c>
      <c r="G1849" s="255" t="str">
        <f t="shared" ref="G1849:G1909" si="32">IFERROR(IF(E1849="грн",ROUND(F1849*(1-$G$2),2),ROUND(F1849*(1-$G$2),2)*$E$2),"")</f>
        <v/>
      </c>
      <c r="H1849" s="228"/>
      <c r="I1849" s="318"/>
    </row>
    <row r="1850" spans="1:9" ht="11.85" hidden="1" customHeight="1" outlineLevel="3">
      <c r="A1850" s="214" t="s">
        <v>30277</v>
      </c>
      <c r="B1850" s="67" t="s">
        <v>30278</v>
      </c>
      <c r="C1850" s="68" t="s">
        <v>30279</v>
      </c>
      <c r="D1850" s="67" t="s">
        <v>124</v>
      </c>
      <c r="E1850" s="67" t="s">
        <v>818</v>
      </c>
      <c r="F1850" s="77">
        <v>313.76</v>
      </c>
      <c r="G1850" s="254">
        <f t="shared" si="32"/>
        <v>313.76</v>
      </c>
      <c r="H1850" s="228"/>
      <c r="I1850" s="318"/>
    </row>
    <row r="1851" spans="1:9" ht="11.85" hidden="1" customHeight="1" outlineLevel="3">
      <c r="A1851" s="214" t="s">
        <v>30280</v>
      </c>
      <c r="B1851" s="67" t="s">
        <v>30281</v>
      </c>
      <c r="C1851" s="68" t="s">
        <v>30282</v>
      </c>
      <c r="D1851" s="67" t="s">
        <v>124</v>
      </c>
      <c r="E1851" s="67" t="s">
        <v>818</v>
      </c>
      <c r="F1851" s="77">
        <v>45.5</v>
      </c>
      <c r="G1851" s="254">
        <f t="shared" si="32"/>
        <v>45.5</v>
      </c>
      <c r="H1851" s="228"/>
      <c r="I1851" s="318"/>
    </row>
    <row r="1852" spans="1:9" ht="11.85" hidden="1" customHeight="1" outlineLevel="3">
      <c r="A1852" s="214" t="s">
        <v>30283</v>
      </c>
      <c r="B1852" s="67" t="s">
        <v>30284</v>
      </c>
      <c r="C1852" s="68" t="s">
        <v>30285</v>
      </c>
      <c r="D1852" s="67" t="s">
        <v>124</v>
      </c>
      <c r="E1852" s="67" t="s">
        <v>818</v>
      </c>
      <c r="F1852" s="77">
        <v>81.92</v>
      </c>
      <c r="G1852" s="254">
        <f t="shared" si="32"/>
        <v>81.92</v>
      </c>
      <c r="H1852" s="228"/>
      <c r="I1852" s="318"/>
    </row>
    <row r="1853" spans="1:9" ht="11.85" hidden="1" customHeight="1" outlineLevel="3">
      <c r="A1853" s="214" t="s">
        <v>30286</v>
      </c>
      <c r="B1853" s="67" t="s">
        <v>30287</v>
      </c>
      <c r="C1853" s="68" t="s">
        <v>30288</v>
      </c>
      <c r="D1853" s="67" t="s">
        <v>124</v>
      </c>
      <c r="E1853" s="67" t="s">
        <v>818</v>
      </c>
      <c r="F1853" s="77">
        <v>111.5</v>
      </c>
      <c r="G1853" s="254">
        <f t="shared" si="32"/>
        <v>111.5</v>
      </c>
      <c r="H1853" s="228"/>
      <c r="I1853" s="318"/>
    </row>
    <row r="1854" spans="1:9" ht="11.85" hidden="1" customHeight="1" outlineLevel="3">
      <c r="A1854" s="214" t="s">
        <v>30289</v>
      </c>
      <c r="B1854" s="67" t="s">
        <v>30290</v>
      </c>
      <c r="C1854" s="68" t="s">
        <v>30291</v>
      </c>
      <c r="D1854" s="67" t="s">
        <v>124</v>
      </c>
      <c r="E1854" s="67" t="s">
        <v>818</v>
      </c>
      <c r="F1854" s="77">
        <v>204.78</v>
      </c>
      <c r="G1854" s="254">
        <f t="shared" si="32"/>
        <v>204.78</v>
      </c>
      <c r="H1854" s="228"/>
      <c r="I1854" s="318"/>
    </row>
    <row r="1855" spans="1:9" ht="11.85" hidden="1" customHeight="1" outlineLevel="3">
      <c r="A1855" s="214" t="s">
        <v>30292</v>
      </c>
      <c r="B1855" s="67" t="s">
        <v>30293</v>
      </c>
      <c r="C1855" s="68" t="s">
        <v>30294</v>
      </c>
      <c r="D1855" s="67" t="s">
        <v>124</v>
      </c>
      <c r="E1855" s="67" t="s">
        <v>818</v>
      </c>
      <c r="F1855" s="77">
        <v>282.16000000000003</v>
      </c>
      <c r="G1855" s="254">
        <f t="shared" si="32"/>
        <v>282.16000000000003</v>
      </c>
      <c r="H1855" s="228"/>
      <c r="I1855" s="318"/>
    </row>
    <row r="1856" spans="1:9" s="108" customFormat="1" ht="12.95" hidden="1" customHeight="1" outlineLevel="3">
      <c r="A1856" s="214"/>
      <c r="B1856" s="109"/>
      <c r="C1856" s="215" t="s">
        <v>3523</v>
      </c>
      <c r="D1856" s="109"/>
      <c r="E1856" s="109" t="s">
        <v>300</v>
      </c>
      <c r="F1856" s="110" t="s">
        <v>300</v>
      </c>
      <c r="G1856" s="255" t="str">
        <f t="shared" si="32"/>
        <v/>
      </c>
      <c r="H1856" s="228"/>
      <c r="I1856" s="318"/>
    </row>
    <row r="1857" spans="1:9" ht="11.85" hidden="1" customHeight="1" outlineLevel="3">
      <c r="A1857" s="214" t="s">
        <v>30295</v>
      </c>
      <c r="B1857" s="67" t="s">
        <v>30296</v>
      </c>
      <c r="C1857" s="68" t="s">
        <v>30297</v>
      </c>
      <c r="D1857" s="67" t="s">
        <v>124</v>
      </c>
      <c r="E1857" s="67" t="s">
        <v>818</v>
      </c>
      <c r="F1857" s="77">
        <v>166.27</v>
      </c>
      <c r="G1857" s="254">
        <f t="shared" si="32"/>
        <v>166.27</v>
      </c>
      <c r="H1857" s="228"/>
      <c r="I1857" s="318"/>
    </row>
    <row r="1858" spans="1:9" ht="11.85" hidden="1" customHeight="1" outlineLevel="3">
      <c r="A1858" s="214" t="s">
        <v>30298</v>
      </c>
      <c r="B1858" s="67" t="s">
        <v>30299</v>
      </c>
      <c r="C1858" s="68" t="s">
        <v>30300</v>
      </c>
      <c r="D1858" s="67" t="s">
        <v>124</v>
      </c>
      <c r="E1858" s="67" t="s">
        <v>818</v>
      </c>
      <c r="F1858" s="77">
        <v>299.27</v>
      </c>
      <c r="G1858" s="254">
        <f t="shared" si="32"/>
        <v>299.27</v>
      </c>
      <c r="H1858" s="228"/>
      <c r="I1858" s="318"/>
    </row>
    <row r="1859" spans="1:9" ht="11.85" hidden="1" customHeight="1" outlineLevel="3">
      <c r="A1859" s="214" t="s">
        <v>30301</v>
      </c>
      <c r="B1859" s="67" t="s">
        <v>30302</v>
      </c>
      <c r="C1859" s="68" t="s">
        <v>30303</v>
      </c>
      <c r="D1859" s="67" t="s">
        <v>124</v>
      </c>
      <c r="E1859" s="67" t="s">
        <v>818</v>
      </c>
      <c r="F1859" s="77">
        <v>509.16</v>
      </c>
      <c r="G1859" s="254">
        <f t="shared" si="32"/>
        <v>509.16</v>
      </c>
      <c r="H1859" s="228"/>
      <c r="I1859" s="318"/>
    </row>
    <row r="1860" spans="1:9" ht="11.85" hidden="1" customHeight="1" outlineLevel="3">
      <c r="A1860" s="214" t="s">
        <v>30304</v>
      </c>
      <c r="B1860" s="67" t="s">
        <v>30305</v>
      </c>
      <c r="C1860" s="68" t="s">
        <v>30306</v>
      </c>
      <c r="D1860" s="67" t="s">
        <v>124</v>
      </c>
      <c r="E1860" s="67" t="s">
        <v>818</v>
      </c>
      <c r="F1860" s="77">
        <v>1122.23</v>
      </c>
      <c r="G1860" s="254">
        <f t="shared" si="32"/>
        <v>1122.23</v>
      </c>
      <c r="H1860" s="228"/>
      <c r="I1860" s="318"/>
    </row>
    <row r="1861" spans="1:9" ht="11.85" hidden="1" customHeight="1" outlineLevel="3">
      <c r="A1861" s="214" t="s">
        <v>30307</v>
      </c>
      <c r="B1861" s="67" t="s">
        <v>30308</v>
      </c>
      <c r="C1861" s="68" t="s">
        <v>30309</v>
      </c>
      <c r="D1861" s="67" t="s">
        <v>124</v>
      </c>
      <c r="E1861" s="67" t="s">
        <v>818</v>
      </c>
      <c r="F1861" s="77">
        <v>1185.4000000000001</v>
      </c>
      <c r="G1861" s="254">
        <f t="shared" si="32"/>
        <v>1185.4000000000001</v>
      </c>
      <c r="H1861" s="228"/>
      <c r="I1861" s="318"/>
    </row>
    <row r="1862" spans="1:9" s="108" customFormat="1" ht="12.95" hidden="1" customHeight="1" outlineLevel="3">
      <c r="A1862" s="214"/>
      <c r="B1862" s="109"/>
      <c r="C1862" s="215" t="s">
        <v>29567</v>
      </c>
      <c r="D1862" s="109"/>
      <c r="E1862" s="109" t="s">
        <v>300</v>
      </c>
      <c r="F1862" s="110" t="s">
        <v>300</v>
      </c>
      <c r="G1862" s="255" t="str">
        <f t="shared" si="32"/>
        <v/>
      </c>
      <c r="H1862" s="228"/>
      <c r="I1862" s="318"/>
    </row>
    <row r="1863" spans="1:9" ht="11.85" hidden="1" customHeight="1" outlineLevel="3">
      <c r="A1863" s="214" t="s">
        <v>30310</v>
      </c>
      <c r="B1863" s="67" t="s">
        <v>30311</v>
      </c>
      <c r="C1863" s="68" t="s">
        <v>30312</v>
      </c>
      <c r="D1863" s="67" t="s">
        <v>124</v>
      </c>
      <c r="E1863" s="67" t="s">
        <v>818</v>
      </c>
      <c r="F1863" s="77">
        <v>235.39</v>
      </c>
      <c r="G1863" s="254">
        <f t="shared" si="32"/>
        <v>235.39</v>
      </c>
      <c r="H1863" s="228"/>
      <c r="I1863" s="318"/>
    </row>
    <row r="1864" spans="1:9" ht="11.85" hidden="1" customHeight="1" outlineLevel="3">
      <c r="A1864" s="214" t="s">
        <v>30313</v>
      </c>
      <c r="B1864" s="67" t="s">
        <v>30314</v>
      </c>
      <c r="C1864" s="68" t="s">
        <v>30315</v>
      </c>
      <c r="D1864" s="67" t="s">
        <v>124</v>
      </c>
      <c r="E1864" s="67" t="s">
        <v>818</v>
      </c>
      <c r="F1864" s="77">
        <v>423.71</v>
      </c>
      <c r="G1864" s="254">
        <f t="shared" si="32"/>
        <v>423.71</v>
      </c>
      <c r="H1864" s="228"/>
      <c r="I1864" s="318"/>
    </row>
    <row r="1865" spans="1:9" ht="11.85" hidden="1" customHeight="1" outlineLevel="3">
      <c r="A1865" s="214" t="s">
        <v>30316</v>
      </c>
      <c r="B1865" s="67" t="s">
        <v>30317</v>
      </c>
      <c r="C1865" s="68" t="s">
        <v>30318</v>
      </c>
      <c r="D1865" s="67" t="s">
        <v>124</v>
      </c>
      <c r="E1865" s="67" t="s">
        <v>818</v>
      </c>
      <c r="F1865" s="77">
        <v>720.88</v>
      </c>
      <c r="G1865" s="254">
        <f t="shared" si="32"/>
        <v>720.88</v>
      </c>
      <c r="H1865" s="228"/>
      <c r="I1865" s="318"/>
    </row>
    <row r="1866" spans="1:9" ht="11.85" hidden="1" customHeight="1" outlineLevel="3">
      <c r="A1866" s="214" t="s">
        <v>30319</v>
      </c>
      <c r="B1866" s="67" t="s">
        <v>30320</v>
      </c>
      <c r="C1866" s="68" t="s">
        <v>30321</v>
      </c>
      <c r="D1866" s="67" t="s">
        <v>124</v>
      </c>
      <c r="E1866" s="67" t="s">
        <v>818</v>
      </c>
      <c r="F1866" s="77">
        <v>1588.9</v>
      </c>
      <c r="G1866" s="254">
        <f t="shared" si="32"/>
        <v>1588.9</v>
      </c>
      <c r="H1866" s="228"/>
      <c r="I1866" s="318"/>
    </row>
    <row r="1867" spans="1:9" ht="11.85" hidden="1" customHeight="1" outlineLevel="3">
      <c r="A1867" s="214" t="s">
        <v>30322</v>
      </c>
      <c r="B1867" s="67" t="s">
        <v>30323</v>
      </c>
      <c r="C1867" s="68" t="s">
        <v>30324</v>
      </c>
      <c r="D1867" s="67" t="s">
        <v>124</v>
      </c>
      <c r="E1867" s="67" t="s">
        <v>818</v>
      </c>
      <c r="F1867" s="77">
        <v>1678.34</v>
      </c>
      <c r="G1867" s="254">
        <f t="shared" si="32"/>
        <v>1678.34</v>
      </c>
      <c r="H1867" s="228"/>
      <c r="I1867" s="318"/>
    </row>
    <row r="1868" spans="1:9" s="108" customFormat="1" ht="12.95" hidden="1" customHeight="1" outlineLevel="3">
      <c r="A1868" s="214"/>
      <c r="B1868" s="109"/>
      <c r="C1868" s="215" t="s">
        <v>28565</v>
      </c>
      <c r="D1868" s="109"/>
      <c r="E1868" s="109" t="s">
        <v>300</v>
      </c>
      <c r="F1868" s="110" t="s">
        <v>300</v>
      </c>
      <c r="G1868" s="255" t="str">
        <f t="shared" si="32"/>
        <v/>
      </c>
      <c r="H1868" s="228"/>
      <c r="I1868" s="318"/>
    </row>
    <row r="1869" spans="1:9" ht="11.85" hidden="1" customHeight="1" outlineLevel="3">
      <c r="A1869" s="214" t="s">
        <v>30325</v>
      </c>
      <c r="B1869" s="67" t="s">
        <v>30326</v>
      </c>
      <c r="C1869" s="68" t="s">
        <v>30327</v>
      </c>
      <c r="D1869" s="67" t="s">
        <v>124</v>
      </c>
      <c r="E1869" s="67" t="s">
        <v>818</v>
      </c>
      <c r="F1869" s="77">
        <v>365.68</v>
      </c>
      <c r="G1869" s="254">
        <f t="shared" si="32"/>
        <v>365.68</v>
      </c>
      <c r="H1869" s="228"/>
      <c r="I1869" s="318"/>
    </row>
    <row r="1870" spans="1:9" ht="11.85" hidden="1" customHeight="1" outlineLevel="3">
      <c r="A1870" s="214" t="s">
        <v>30328</v>
      </c>
      <c r="B1870" s="67" t="s">
        <v>30329</v>
      </c>
      <c r="C1870" s="68" t="s">
        <v>30330</v>
      </c>
      <c r="D1870" s="67" t="s">
        <v>124</v>
      </c>
      <c r="E1870" s="67" t="s">
        <v>818</v>
      </c>
      <c r="F1870" s="77">
        <v>136</v>
      </c>
      <c r="G1870" s="254">
        <f t="shared" si="32"/>
        <v>136</v>
      </c>
      <c r="H1870" s="228"/>
      <c r="I1870" s="318"/>
    </row>
    <row r="1871" spans="1:9" ht="11.85" hidden="1" customHeight="1" outlineLevel="3">
      <c r="A1871" s="214" t="s">
        <v>30331</v>
      </c>
      <c r="B1871" s="67" t="s">
        <v>30332</v>
      </c>
      <c r="C1871" s="68" t="s">
        <v>30333</v>
      </c>
      <c r="D1871" s="67" t="s">
        <v>124</v>
      </c>
      <c r="E1871" s="67" t="s">
        <v>818</v>
      </c>
      <c r="F1871" s="77">
        <v>244.81</v>
      </c>
      <c r="G1871" s="254">
        <f t="shared" si="32"/>
        <v>244.81</v>
      </c>
      <c r="H1871" s="228"/>
      <c r="I1871" s="318"/>
    </row>
    <row r="1872" spans="1:9" ht="11.85" hidden="1" customHeight="1" outlineLevel="3">
      <c r="A1872" s="214" t="s">
        <v>30334</v>
      </c>
      <c r="B1872" s="67" t="s">
        <v>30335</v>
      </c>
      <c r="C1872" s="68" t="s">
        <v>30336</v>
      </c>
      <c r="D1872" s="67" t="s">
        <v>124</v>
      </c>
      <c r="E1872" s="67" t="s">
        <v>818</v>
      </c>
      <c r="F1872" s="77">
        <v>416.51</v>
      </c>
      <c r="G1872" s="254">
        <f t="shared" si="32"/>
        <v>416.51</v>
      </c>
      <c r="H1872" s="228"/>
      <c r="I1872" s="318"/>
    </row>
    <row r="1873" spans="1:9" ht="11.85" hidden="1" customHeight="1" outlineLevel="3">
      <c r="A1873" s="214" t="s">
        <v>30337</v>
      </c>
      <c r="B1873" s="67" t="s">
        <v>30338</v>
      </c>
      <c r="C1873" s="68" t="s">
        <v>30339</v>
      </c>
      <c r="D1873" s="67" t="s">
        <v>124</v>
      </c>
      <c r="E1873" s="67" t="s">
        <v>818</v>
      </c>
      <c r="F1873" s="77">
        <v>918.04</v>
      </c>
      <c r="G1873" s="254">
        <f t="shared" si="32"/>
        <v>918.04</v>
      </c>
      <c r="H1873" s="228"/>
      <c r="I1873" s="318"/>
    </row>
    <row r="1874" spans="1:9" ht="11.85" hidden="1" customHeight="1" outlineLevel="3">
      <c r="A1874" s="214" t="s">
        <v>30340</v>
      </c>
      <c r="B1874" s="67" t="s">
        <v>30341</v>
      </c>
      <c r="C1874" s="68" t="s">
        <v>30342</v>
      </c>
      <c r="D1874" s="67" t="s">
        <v>124</v>
      </c>
      <c r="E1874" s="67" t="s">
        <v>818</v>
      </c>
      <c r="F1874" s="77">
        <v>969.71</v>
      </c>
      <c r="G1874" s="254">
        <f t="shared" si="32"/>
        <v>969.71</v>
      </c>
      <c r="H1874" s="228"/>
      <c r="I1874" s="318"/>
    </row>
    <row r="1875" spans="1:9" s="108" customFormat="1" ht="12.95" hidden="1" customHeight="1" outlineLevel="3">
      <c r="A1875" s="214"/>
      <c r="B1875" s="109"/>
      <c r="C1875" s="215" t="s">
        <v>30343</v>
      </c>
      <c r="D1875" s="109"/>
      <c r="E1875" s="109" t="s">
        <v>300</v>
      </c>
      <c r="F1875" s="110" t="s">
        <v>300</v>
      </c>
      <c r="G1875" s="255" t="str">
        <f t="shared" si="32"/>
        <v/>
      </c>
      <c r="H1875" s="228"/>
      <c r="I1875" s="318"/>
    </row>
    <row r="1876" spans="1:9" ht="11.85" hidden="1" customHeight="1" outlineLevel="3">
      <c r="A1876" s="214" t="s">
        <v>30344</v>
      </c>
      <c r="B1876" s="67" t="s">
        <v>30345</v>
      </c>
      <c r="C1876" s="68" t="s">
        <v>30346</v>
      </c>
      <c r="D1876" s="67" t="s">
        <v>124</v>
      </c>
      <c r="E1876" s="67" t="s">
        <v>818</v>
      </c>
      <c r="F1876" s="77">
        <v>235.39</v>
      </c>
      <c r="G1876" s="254">
        <f t="shared" si="32"/>
        <v>235.39</v>
      </c>
      <c r="H1876" s="228"/>
      <c r="I1876" s="318"/>
    </row>
    <row r="1877" spans="1:9" ht="11.85" hidden="1" customHeight="1" outlineLevel="3">
      <c r="A1877" s="214" t="s">
        <v>30347</v>
      </c>
      <c r="B1877" s="67" t="s">
        <v>30348</v>
      </c>
      <c r="C1877" s="68" t="s">
        <v>30349</v>
      </c>
      <c r="D1877" s="67" t="s">
        <v>124</v>
      </c>
      <c r="E1877" s="67" t="s">
        <v>818</v>
      </c>
      <c r="F1877" s="77">
        <v>423.71</v>
      </c>
      <c r="G1877" s="254">
        <f t="shared" si="32"/>
        <v>423.71</v>
      </c>
      <c r="H1877" s="228"/>
      <c r="I1877" s="318"/>
    </row>
    <row r="1878" spans="1:9" ht="11.85" hidden="1" customHeight="1" outlineLevel="3">
      <c r="A1878" s="214" t="s">
        <v>30350</v>
      </c>
      <c r="B1878" s="67" t="s">
        <v>30351</v>
      </c>
      <c r="C1878" s="68" t="s">
        <v>30352</v>
      </c>
      <c r="D1878" s="67" t="s">
        <v>124</v>
      </c>
      <c r="E1878" s="67" t="s">
        <v>818</v>
      </c>
      <c r="F1878" s="77">
        <v>720.88</v>
      </c>
      <c r="G1878" s="254">
        <f t="shared" si="32"/>
        <v>720.88</v>
      </c>
      <c r="H1878" s="228"/>
      <c r="I1878" s="318"/>
    </row>
    <row r="1879" spans="1:9" ht="11.85" hidden="1" customHeight="1" outlineLevel="3">
      <c r="A1879" s="214" t="s">
        <v>30353</v>
      </c>
      <c r="B1879" s="67" t="s">
        <v>30354</v>
      </c>
      <c r="C1879" s="68" t="s">
        <v>30355</v>
      </c>
      <c r="D1879" s="67" t="s">
        <v>124</v>
      </c>
      <c r="E1879" s="67" t="s">
        <v>818</v>
      </c>
      <c r="F1879" s="77">
        <v>1588.9</v>
      </c>
      <c r="G1879" s="254">
        <f t="shared" si="32"/>
        <v>1588.9</v>
      </c>
      <c r="H1879" s="228"/>
      <c r="I1879" s="318"/>
    </row>
    <row r="1880" spans="1:9" ht="11.85" hidden="1" customHeight="1" outlineLevel="3">
      <c r="A1880" s="214" t="s">
        <v>30356</v>
      </c>
      <c r="B1880" s="67" t="s">
        <v>30357</v>
      </c>
      <c r="C1880" s="68" t="s">
        <v>30358</v>
      </c>
      <c r="D1880" s="67" t="s">
        <v>124</v>
      </c>
      <c r="E1880" s="67" t="s">
        <v>818</v>
      </c>
      <c r="F1880" s="77">
        <v>1678.34</v>
      </c>
      <c r="G1880" s="254">
        <f t="shared" si="32"/>
        <v>1678.34</v>
      </c>
      <c r="H1880" s="228"/>
      <c r="I1880" s="318"/>
    </row>
    <row r="1881" spans="1:9" s="108" customFormat="1" ht="12.95" hidden="1" customHeight="1" outlineLevel="3">
      <c r="A1881" s="214"/>
      <c r="B1881" s="109"/>
      <c r="C1881" s="215" t="s">
        <v>30359</v>
      </c>
      <c r="D1881" s="109"/>
      <c r="E1881" s="109" t="s">
        <v>300</v>
      </c>
      <c r="F1881" s="110" t="s">
        <v>300</v>
      </c>
      <c r="G1881" s="255" t="str">
        <f t="shared" si="32"/>
        <v/>
      </c>
      <c r="H1881" s="228"/>
      <c r="I1881" s="318"/>
    </row>
    <row r="1882" spans="1:9" ht="11.85" hidden="1" customHeight="1" outlineLevel="3">
      <c r="A1882" s="214" t="s">
        <v>30360</v>
      </c>
      <c r="B1882" s="67" t="s">
        <v>30361</v>
      </c>
      <c r="C1882" s="68" t="s">
        <v>30362</v>
      </c>
      <c r="D1882" s="67" t="s">
        <v>124</v>
      </c>
      <c r="E1882" s="67" t="s">
        <v>818</v>
      </c>
      <c r="F1882" s="77">
        <v>166.27</v>
      </c>
      <c r="G1882" s="254">
        <f t="shared" si="32"/>
        <v>166.27</v>
      </c>
      <c r="H1882" s="228"/>
      <c r="I1882" s="318"/>
    </row>
    <row r="1883" spans="1:9" ht="11.85" hidden="1" customHeight="1" outlineLevel="3">
      <c r="A1883" s="214" t="s">
        <v>30363</v>
      </c>
      <c r="B1883" s="67" t="s">
        <v>30364</v>
      </c>
      <c r="C1883" s="68" t="s">
        <v>30365</v>
      </c>
      <c r="D1883" s="67" t="s">
        <v>124</v>
      </c>
      <c r="E1883" s="67" t="s">
        <v>818</v>
      </c>
      <c r="F1883" s="77">
        <v>299.27</v>
      </c>
      <c r="G1883" s="254">
        <f t="shared" si="32"/>
        <v>299.27</v>
      </c>
      <c r="H1883" s="228"/>
      <c r="I1883" s="318"/>
    </row>
    <row r="1884" spans="1:9" ht="13.35" hidden="1" customHeight="1" outlineLevel="1">
      <c r="A1884" s="214"/>
      <c r="B1884" s="209"/>
      <c r="C1884" s="209" t="s">
        <v>2709</v>
      </c>
      <c r="D1884" s="209"/>
      <c r="E1884" s="209" t="s">
        <v>300</v>
      </c>
      <c r="F1884" s="210" t="s">
        <v>300</v>
      </c>
      <c r="G1884" s="210" t="str">
        <f t="shared" si="32"/>
        <v/>
      </c>
      <c r="H1884" s="228"/>
      <c r="I1884" s="318"/>
    </row>
    <row r="1885" spans="1:9" ht="12.75" hidden="1" customHeight="1" outlineLevel="2">
      <c r="A1885" s="214"/>
      <c r="B1885" s="442"/>
      <c r="C1885" s="203" t="s">
        <v>30366</v>
      </c>
      <c r="D1885" s="203"/>
      <c r="E1885" s="203" t="s">
        <v>300</v>
      </c>
      <c r="F1885" s="205" t="s">
        <v>300</v>
      </c>
      <c r="G1885" s="253" t="str">
        <f t="shared" si="32"/>
        <v/>
      </c>
      <c r="H1885" s="228"/>
      <c r="I1885" s="318"/>
    </row>
    <row r="1886" spans="1:9" ht="11.85" hidden="1" customHeight="1" outlineLevel="3">
      <c r="A1886" s="214" t="s">
        <v>30367</v>
      </c>
      <c r="B1886" s="67" t="s">
        <v>30368</v>
      </c>
      <c r="C1886" s="68" t="s">
        <v>30369</v>
      </c>
      <c r="D1886" s="67" t="s">
        <v>124</v>
      </c>
      <c r="E1886" s="67" t="s">
        <v>818</v>
      </c>
      <c r="F1886" s="77">
        <v>147.97</v>
      </c>
      <c r="G1886" s="254">
        <f t="shared" si="32"/>
        <v>147.97</v>
      </c>
      <c r="H1886" s="228"/>
      <c r="I1886" s="318"/>
    </row>
    <row r="1887" spans="1:9" ht="11.85" hidden="1" customHeight="1" outlineLevel="3">
      <c r="A1887" s="214" t="s">
        <v>30370</v>
      </c>
      <c r="B1887" s="67" t="s">
        <v>30371</v>
      </c>
      <c r="C1887" s="68" t="s">
        <v>30372</v>
      </c>
      <c r="D1887" s="67" t="s">
        <v>124</v>
      </c>
      <c r="E1887" s="67" t="s">
        <v>818</v>
      </c>
      <c r="F1887" s="77">
        <v>137.97999999999999</v>
      </c>
      <c r="G1887" s="254">
        <f t="shared" si="32"/>
        <v>137.97999999999999</v>
      </c>
      <c r="H1887" s="228"/>
      <c r="I1887" s="318"/>
    </row>
    <row r="1888" spans="1:9" ht="11.85" hidden="1" customHeight="1" outlineLevel="3">
      <c r="A1888" s="214" t="s">
        <v>30373</v>
      </c>
      <c r="B1888" s="67" t="s">
        <v>30374</v>
      </c>
      <c r="C1888" s="68" t="s">
        <v>30375</v>
      </c>
      <c r="D1888" s="67" t="s">
        <v>124</v>
      </c>
      <c r="E1888" s="67" t="s">
        <v>818</v>
      </c>
      <c r="F1888" s="77">
        <v>147.97</v>
      </c>
      <c r="G1888" s="254">
        <f t="shared" si="32"/>
        <v>147.97</v>
      </c>
      <c r="H1888" s="228"/>
      <c r="I1888" s="318"/>
    </row>
    <row r="1889" spans="1:9" ht="11.85" hidden="1" customHeight="1" outlineLevel="3">
      <c r="A1889" s="214" t="s">
        <v>30376</v>
      </c>
      <c r="B1889" s="67" t="s">
        <v>30377</v>
      </c>
      <c r="C1889" s="68" t="s">
        <v>30378</v>
      </c>
      <c r="D1889" s="67" t="s">
        <v>124</v>
      </c>
      <c r="E1889" s="67" t="s">
        <v>818</v>
      </c>
      <c r="F1889" s="77">
        <v>147.97</v>
      </c>
      <c r="G1889" s="254">
        <f t="shared" si="32"/>
        <v>147.97</v>
      </c>
      <c r="H1889" s="228"/>
      <c r="I1889" s="318"/>
    </row>
    <row r="1890" spans="1:9" ht="11.85" hidden="1" customHeight="1" outlineLevel="3">
      <c r="A1890" s="214" t="s">
        <v>30379</v>
      </c>
      <c r="B1890" s="67" t="s">
        <v>30380</v>
      </c>
      <c r="C1890" s="68" t="s">
        <v>30381</v>
      </c>
      <c r="D1890" s="67" t="s">
        <v>124</v>
      </c>
      <c r="E1890" s="67" t="s">
        <v>818</v>
      </c>
      <c r="F1890" s="77">
        <v>198.31</v>
      </c>
      <c r="G1890" s="254">
        <f t="shared" si="32"/>
        <v>198.31</v>
      </c>
      <c r="H1890" s="228"/>
      <c r="I1890" s="318"/>
    </row>
    <row r="1891" spans="1:9" ht="11.85" hidden="1" customHeight="1" outlineLevel="3">
      <c r="A1891" s="214" t="s">
        <v>30382</v>
      </c>
      <c r="B1891" s="67" t="s">
        <v>30383</v>
      </c>
      <c r="C1891" s="68" t="s">
        <v>30384</v>
      </c>
      <c r="D1891" s="67" t="s">
        <v>124</v>
      </c>
      <c r="E1891" s="67" t="s">
        <v>818</v>
      </c>
      <c r="F1891" s="77">
        <v>158.94999999999999</v>
      </c>
      <c r="G1891" s="254">
        <f t="shared" si="32"/>
        <v>158.94999999999999</v>
      </c>
      <c r="H1891" s="228"/>
      <c r="I1891" s="318"/>
    </row>
    <row r="1892" spans="1:9" ht="11.85" hidden="1" customHeight="1" outlineLevel="3">
      <c r="A1892" s="214" t="s">
        <v>30385</v>
      </c>
      <c r="B1892" s="67" t="s">
        <v>30386</v>
      </c>
      <c r="C1892" s="68" t="s">
        <v>30387</v>
      </c>
      <c r="D1892" s="67" t="s">
        <v>124</v>
      </c>
      <c r="E1892" s="67" t="s">
        <v>818</v>
      </c>
      <c r="F1892" s="77">
        <v>188.6</v>
      </c>
      <c r="G1892" s="254">
        <f t="shared" si="32"/>
        <v>188.6</v>
      </c>
      <c r="H1892" s="228"/>
      <c r="I1892" s="318"/>
    </row>
    <row r="1893" spans="1:9" ht="12.75" hidden="1" customHeight="1" outlineLevel="2">
      <c r="A1893" s="214"/>
      <c r="B1893" s="442"/>
      <c r="C1893" s="203" t="s">
        <v>30388</v>
      </c>
      <c r="D1893" s="203"/>
      <c r="E1893" s="203" t="s">
        <v>300</v>
      </c>
      <c r="F1893" s="205" t="s">
        <v>300</v>
      </c>
      <c r="G1893" s="253" t="str">
        <f t="shared" si="32"/>
        <v/>
      </c>
      <c r="H1893" s="228"/>
      <c r="I1893" s="318"/>
    </row>
    <row r="1894" spans="1:9" s="108" customFormat="1" ht="12.95" hidden="1" customHeight="1" outlineLevel="3">
      <c r="A1894" s="214"/>
      <c r="B1894" s="109"/>
      <c r="C1894" s="215" t="s">
        <v>30389</v>
      </c>
      <c r="D1894" s="109"/>
      <c r="E1894" s="109" t="s">
        <v>300</v>
      </c>
      <c r="F1894" s="110" t="s">
        <v>300</v>
      </c>
      <c r="G1894" s="255" t="str">
        <f t="shared" si="32"/>
        <v/>
      </c>
      <c r="H1894" s="228"/>
      <c r="I1894" s="318"/>
    </row>
    <row r="1895" spans="1:9" s="108" customFormat="1" ht="12.95" hidden="1" customHeight="1" outlineLevel="3">
      <c r="A1895" s="214"/>
      <c r="B1895" s="109"/>
      <c r="C1895" s="215" t="s">
        <v>28102</v>
      </c>
      <c r="D1895" s="109"/>
      <c r="E1895" s="109" t="s">
        <v>300</v>
      </c>
      <c r="F1895" s="110" t="s">
        <v>300</v>
      </c>
      <c r="G1895" s="255" t="str">
        <f t="shared" si="32"/>
        <v/>
      </c>
      <c r="H1895" s="228"/>
      <c r="I1895" s="318"/>
    </row>
    <row r="1896" spans="1:9" ht="11.85" hidden="1" customHeight="1" outlineLevel="3">
      <c r="A1896" s="214" t="s">
        <v>15682</v>
      </c>
      <c r="B1896" s="67" t="s">
        <v>2839</v>
      </c>
      <c r="C1896" s="68" t="s">
        <v>30390</v>
      </c>
      <c r="D1896" s="67" t="s">
        <v>124</v>
      </c>
      <c r="E1896" s="67" t="s">
        <v>818</v>
      </c>
      <c r="F1896" s="77">
        <v>816.97</v>
      </c>
      <c r="G1896" s="254">
        <f t="shared" si="32"/>
        <v>816.97</v>
      </c>
      <c r="H1896" s="228"/>
      <c r="I1896" s="318"/>
    </row>
    <row r="1897" spans="1:9" ht="11.85" hidden="1" customHeight="1" outlineLevel="3">
      <c r="A1897" s="214" t="s">
        <v>15685</v>
      </c>
      <c r="B1897" s="67" t="s">
        <v>2842</v>
      </c>
      <c r="C1897" s="68" t="s">
        <v>30390</v>
      </c>
      <c r="D1897" s="67" t="s">
        <v>124</v>
      </c>
      <c r="E1897" s="67" t="s">
        <v>818</v>
      </c>
      <c r="F1897" s="77">
        <v>919.08</v>
      </c>
      <c r="G1897" s="254">
        <f t="shared" si="32"/>
        <v>919.08</v>
      </c>
      <c r="H1897" s="228"/>
      <c r="I1897" s="318"/>
    </row>
    <row r="1898" spans="1:9" ht="11.85" hidden="1" customHeight="1" outlineLevel="3">
      <c r="A1898" s="214" t="s">
        <v>15684</v>
      </c>
      <c r="B1898" s="67" t="s">
        <v>2841</v>
      </c>
      <c r="C1898" s="68" t="s">
        <v>30391</v>
      </c>
      <c r="D1898" s="67" t="s">
        <v>124</v>
      </c>
      <c r="E1898" s="67" t="s">
        <v>818</v>
      </c>
      <c r="F1898" s="77">
        <v>324.31</v>
      </c>
      <c r="G1898" s="254">
        <f t="shared" si="32"/>
        <v>324.31</v>
      </c>
      <c r="H1898" s="228"/>
      <c r="I1898" s="318"/>
    </row>
    <row r="1899" spans="1:9" ht="11.85" hidden="1" customHeight="1" outlineLevel="3">
      <c r="A1899" s="214" t="s">
        <v>15676</v>
      </c>
      <c r="B1899" s="67" t="s">
        <v>2833</v>
      </c>
      <c r="C1899" s="68" t="s">
        <v>30392</v>
      </c>
      <c r="D1899" s="67" t="s">
        <v>124</v>
      </c>
      <c r="E1899" s="67" t="s">
        <v>818</v>
      </c>
      <c r="F1899" s="77">
        <v>996.67</v>
      </c>
      <c r="G1899" s="254">
        <f t="shared" si="32"/>
        <v>996.67</v>
      </c>
      <c r="H1899" s="228"/>
      <c r="I1899" s="318"/>
    </row>
    <row r="1900" spans="1:9" ht="11.85" hidden="1" customHeight="1" outlineLevel="3">
      <c r="A1900" s="214" t="s">
        <v>30393</v>
      </c>
      <c r="B1900" s="67" t="s">
        <v>30394</v>
      </c>
      <c r="C1900" s="68" t="s">
        <v>30392</v>
      </c>
      <c r="D1900" s="67" t="s">
        <v>124</v>
      </c>
      <c r="E1900" s="67" t="s">
        <v>818</v>
      </c>
      <c r="F1900" s="77">
        <v>1021.09</v>
      </c>
      <c r="G1900" s="254">
        <f t="shared" si="32"/>
        <v>1021.09</v>
      </c>
      <c r="H1900" s="228"/>
      <c r="I1900" s="318"/>
    </row>
    <row r="1901" spans="1:9" ht="11.85" hidden="1" customHeight="1" outlineLevel="3">
      <c r="A1901" s="214" t="s">
        <v>15680</v>
      </c>
      <c r="B1901" s="67" t="s">
        <v>2837</v>
      </c>
      <c r="C1901" s="68" t="s">
        <v>30395</v>
      </c>
      <c r="D1901" s="67" t="s">
        <v>124</v>
      </c>
      <c r="E1901" s="67" t="s">
        <v>818</v>
      </c>
      <c r="F1901" s="77">
        <v>540.5</v>
      </c>
      <c r="G1901" s="254">
        <f t="shared" si="32"/>
        <v>540.5</v>
      </c>
      <c r="H1901" s="228"/>
      <c r="I1901" s="318"/>
    </row>
    <row r="1902" spans="1:9" ht="11.85" hidden="1" customHeight="1" outlineLevel="3">
      <c r="A1902" s="214" t="s">
        <v>30396</v>
      </c>
      <c r="B1902" s="67" t="s">
        <v>30397</v>
      </c>
      <c r="C1902" s="68" t="s">
        <v>30398</v>
      </c>
      <c r="D1902" s="67" t="s">
        <v>124</v>
      </c>
      <c r="E1902" s="67" t="s">
        <v>818</v>
      </c>
      <c r="F1902" s="77">
        <v>888.5</v>
      </c>
      <c r="G1902" s="254">
        <f t="shared" si="32"/>
        <v>888.5</v>
      </c>
      <c r="H1902" s="228"/>
      <c r="I1902" s="318"/>
    </row>
    <row r="1903" spans="1:9" ht="11.85" hidden="1" customHeight="1" outlineLevel="3">
      <c r="A1903" s="214" t="s">
        <v>30399</v>
      </c>
      <c r="B1903" s="67" t="s">
        <v>30400</v>
      </c>
      <c r="C1903" s="68" t="s">
        <v>30401</v>
      </c>
      <c r="D1903" s="67" t="s">
        <v>124</v>
      </c>
      <c r="E1903" s="67" t="s">
        <v>818</v>
      </c>
      <c r="F1903" s="77">
        <v>1046.4100000000001</v>
      </c>
      <c r="G1903" s="254">
        <f t="shared" si="32"/>
        <v>1046.4100000000001</v>
      </c>
      <c r="H1903" s="228"/>
      <c r="I1903" s="318"/>
    </row>
    <row r="1904" spans="1:9" ht="11.85" hidden="1" customHeight="1" outlineLevel="3">
      <c r="A1904" s="214" t="s">
        <v>30402</v>
      </c>
      <c r="B1904" s="67" t="s">
        <v>30403</v>
      </c>
      <c r="C1904" s="68" t="s">
        <v>30404</v>
      </c>
      <c r="D1904" s="67" t="s">
        <v>124</v>
      </c>
      <c r="E1904" s="67" t="s">
        <v>818</v>
      </c>
      <c r="F1904" s="77">
        <v>1242.07</v>
      </c>
      <c r="G1904" s="254">
        <f t="shared" si="32"/>
        <v>1242.07</v>
      </c>
      <c r="H1904" s="228"/>
      <c r="I1904" s="318"/>
    </row>
    <row r="1905" spans="1:9" ht="11.85" hidden="1" customHeight="1" outlineLevel="3">
      <c r="A1905" s="214" t="s">
        <v>30405</v>
      </c>
      <c r="B1905" s="67" t="s">
        <v>30406</v>
      </c>
      <c r="C1905" s="68" t="s">
        <v>30407</v>
      </c>
      <c r="D1905" s="67" t="s">
        <v>124</v>
      </c>
      <c r="E1905" s="67" t="s">
        <v>818</v>
      </c>
      <c r="F1905" s="77">
        <v>1490.45</v>
      </c>
      <c r="G1905" s="254">
        <f t="shared" si="32"/>
        <v>1490.45</v>
      </c>
      <c r="H1905" s="228"/>
      <c r="I1905" s="318"/>
    </row>
    <row r="1906" spans="1:9" ht="11.85" hidden="1" customHeight="1" outlineLevel="3">
      <c r="A1906" s="214" t="s">
        <v>15678</v>
      </c>
      <c r="B1906" s="67" t="s">
        <v>2835</v>
      </c>
      <c r="C1906" s="68" t="s">
        <v>30408</v>
      </c>
      <c r="D1906" s="67" t="s">
        <v>124</v>
      </c>
      <c r="E1906" s="67" t="s">
        <v>818</v>
      </c>
      <c r="F1906" s="77">
        <v>1674.7</v>
      </c>
      <c r="G1906" s="254">
        <f t="shared" si="32"/>
        <v>1674.7</v>
      </c>
      <c r="H1906" s="228"/>
      <c r="I1906" s="318"/>
    </row>
    <row r="1907" spans="1:9" ht="11.85" hidden="1" customHeight="1" outlineLevel="3">
      <c r="A1907" s="214" t="s">
        <v>30409</v>
      </c>
      <c r="B1907" s="67" t="s">
        <v>30410</v>
      </c>
      <c r="C1907" s="68" t="s">
        <v>30411</v>
      </c>
      <c r="D1907" s="67" t="s">
        <v>124</v>
      </c>
      <c r="E1907" s="67" t="s">
        <v>818</v>
      </c>
      <c r="F1907" s="77">
        <v>1152.67</v>
      </c>
      <c r="G1907" s="254">
        <f t="shared" si="32"/>
        <v>1152.67</v>
      </c>
      <c r="H1907" s="228"/>
      <c r="I1907" s="318"/>
    </row>
    <row r="1908" spans="1:9" ht="11.85" hidden="1" customHeight="1" outlineLevel="3">
      <c r="A1908" s="214" t="s">
        <v>30412</v>
      </c>
      <c r="B1908" s="67" t="s">
        <v>30413</v>
      </c>
      <c r="C1908" s="68" t="s">
        <v>30414</v>
      </c>
      <c r="D1908" s="67" t="s">
        <v>124</v>
      </c>
      <c r="E1908" s="67" t="s">
        <v>818</v>
      </c>
      <c r="F1908" s="77">
        <v>3431.9</v>
      </c>
      <c r="G1908" s="254">
        <f t="shared" si="32"/>
        <v>3431.9</v>
      </c>
      <c r="H1908" s="228"/>
      <c r="I1908" s="318"/>
    </row>
    <row r="1909" spans="1:9" ht="11.85" hidden="1" customHeight="1" outlineLevel="3">
      <c r="A1909" s="214" t="s">
        <v>30415</v>
      </c>
      <c r="B1909" s="67" t="s">
        <v>30416</v>
      </c>
      <c r="C1909" s="68" t="s">
        <v>30417</v>
      </c>
      <c r="D1909" s="67" t="s">
        <v>124</v>
      </c>
      <c r="E1909" s="67" t="s">
        <v>818</v>
      </c>
      <c r="F1909" s="77">
        <v>6066.01</v>
      </c>
      <c r="G1909" s="254">
        <f t="shared" si="32"/>
        <v>6066.01</v>
      </c>
      <c r="H1909" s="228"/>
      <c r="I1909" s="318"/>
    </row>
    <row r="1910" spans="1:9" ht="11.85" hidden="1" customHeight="1" outlineLevel="3">
      <c r="A1910" s="214" t="s">
        <v>15677</v>
      </c>
      <c r="B1910" s="67" t="s">
        <v>2834</v>
      </c>
      <c r="C1910" s="68" t="s">
        <v>30418</v>
      </c>
      <c r="D1910" s="67" t="s">
        <v>124</v>
      </c>
      <c r="E1910" s="67" t="s">
        <v>818</v>
      </c>
      <c r="F1910" s="77">
        <v>1490.92</v>
      </c>
      <c r="G1910" s="254">
        <f t="shared" ref="G1910:G1973" si="33">IFERROR(IF(E1910="грн",ROUND(F1910*(1-$G$2),2),ROUND(F1910*(1-$G$2),2)*$E$2),"")</f>
        <v>1490.92</v>
      </c>
      <c r="H1910" s="228"/>
      <c r="I1910" s="318"/>
    </row>
    <row r="1911" spans="1:9" ht="11.85" hidden="1" customHeight="1" outlineLevel="3">
      <c r="A1911" s="214" t="s">
        <v>15679</v>
      </c>
      <c r="B1911" s="67" t="s">
        <v>2836</v>
      </c>
      <c r="C1911" s="68" t="s">
        <v>30419</v>
      </c>
      <c r="D1911" s="67" t="s">
        <v>124</v>
      </c>
      <c r="E1911" s="67" t="s">
        <v>818</v>
      </c>
      <c r="F1911" s="77">
        <v>738.64</v>
      </c>
      <c r="G1911" s="254">
        <f t="shared" si="33"/>
        <v>738.64</v>
      </c>
      <c r="H1911" s="228"/>
      <c r="I1911" s="318"/>
    </row>
    <row r="1912" spans="1:9" ht="11.85" hidden="1" customHeight="1" outlineLevel="3">
      <c r="A1912" s="214" t="s">
        <v>15683</v>
      </c>
      <c r="B1912" s="67" t="s">
        <v>2840</v>
      </c>
      <c r="C1912" s="68" t="s">
        <v>30420</v>
      </c>
      <c r="D1912" s="67" t="s">
        <v>124</v>
      </c>
      <c r="E1912" s="67" t="s">
        <v>818</v>
      </c>
      <c r="F1912" s="77">
        <v>402.61</v>
      </c>
      <c r="G1912" s="254">
        <f t="shared" si="33"/>
        <v>402.61</v>
      </c>
      <c r="H1912" s="228"/>
      <c r="I1912" s="318"/>
    </row>
    <row r="1913" spans="1:9" ht="11.85" hidden="1" customHeight="1" outlineLevel="3">
      <c r="A1913" s="214" t="s">
        <v>30421</v>
      </c>
      <c r="B1913" s="67" t="s">
        <v>30422</v>
      </c>
      <c r="C1913" s="68" t="s">
        <v>30423</v>
      </c>
      <c r="D1913" s="67" t="s">
        <v>124</v>
      </c>
      <c r="E1913" s="67" t="s">
        <v>818</v>
      </c>
      <c r="F1913" s="77">
        <v>547.42999999999995</v>
      </c>
      <c r="G1913" s="254">
        <f t="shared" si="33"/>
        <v>547.42999999999995</v>
      </c>
      <c r="H1913" s="228"/>
      <c r="I1913" s="318"/>
    </row>
    <row r="1914" spans="1:9" ht="11.85" hidden="1" customHeight="1" outlineLevel="3">
      <c r="A1914" s="214" t="s">
        <v>30424</v>
      </c>
      <c r="B1914" s="67" t="s">
        <v>30425</v>
      </c>
      <c r="C1914" s="68" t="s">
        <v>30426</v>
      </c>
      <c r="D1914" s="67" t="s">
        <v>124</v>
      </c>
      <c r="E1914" s="67" t="s">
        <v>818</v>
      </c>
      <c r="F1914" s="77">
        <v>953.83</v>
      </c>
      <c r="G1914" s="254">
        <f t="shared" si="33"/>
        <v>953.83</v>
      </c>
      <c r="H1914" s="228"/>
      <c r="I1914" s="318"/>
    </row>
    <row r="1915" spans="1:9" ht="11.85" hidden="1" customHeight="1" outlineLevel="3">
      <c r="A1915" s="214" t="s">
        <v>15690</v>
      </c>
      <c r="B1915" s="67" t="s">
        <v>2847</v>
      </c>
      <c r="C1915" s="68" t="s">
        <v>30426</v>
      </c>
      <c r="D1915" s="67" t="s">
        <v>124</v>
      </c>
      <c r="E1915" s="67" t="s">
        <v>818</v>
      </c>
      <c r="F1915" s="77">
        <v>1021.09</v>
      </c>
      <c r="G1915" s="254">
        <f t="shared" si="33"/>
        <v>1021.09</v>
      </c>
      <c r="H1915" s="228"/>
      <c r="I1915" s="318"/>
    </row>
    <row r="1916" spans="1:9" ht="11.85" hidden="1" customHeight="1" outlineLevel="3">
      <c r="A1916" s="214" t="s">
        <v>30427</v>
      </c>
      <c r="B1916" s="67" t="s">
        <v>30428</v>
      </c>
      <c r="C1916" s="68" t="s">
        <v>30429</v>
      </c>
      <c r="D1916" s="67" t="s">
        <v>124</v>
      </c>
      <c r="E1916" s="67" t="s">
        <v>818</v>
      </c>
      <c r="F1916" s="77">
        <v>959.84</v>
      </c>
      <c r="G1916" s="254">
        <f t="shared" si="33"/>
        <v>959.84</v>
      </c>
      <c r="H1916" s="228"/>
      <c r="I1916" s="318"/>
    </row>
    <row r="1917" spans="1:9" ht="11.85" hidden="1" customHeight="1" outlineLevel="3">
      <c r="A1917" s="214" t="s">
        <v>15687</v>
      </c>
      <c r="B1917" s="67" t="s">
        <v>2844</v>
      </c>
      <c r="C1917" s="68" t="s">
        <v>30429</v>
      </c>
      <c r="D1917" s="67" t="s">
        <v>124</v>
      </c>
      <c r="E1917" s="67" t="s">
        <v>818</v>
      </c>
      <c r="F1917" s="77">
        <v>435.64</v>
      </c>
      <c r="G1917" s="254">
        <f t="shared" si="33"/>
        <v>435.64</v>
      </c>
      <c r="H1917" s="228"/>
      <c r="I1917" s="318"/>
    </row>
    <row r="1918" spans="1:9" ht="11.85" hidden="1" customHeight="1" outlineLevel="3">
      <c r="A1918" s="214" t="s">
        <v>15686</v>
      </c>
      <c r="B1918" s="67" t="s">
        <v>2843</v>
      </c>
      <c r="C1918" s="68" t="s">
        <v>30430</v>
      </c>
      <c r="D1918" s="67" t="s">
        <v>124</v>
      </c>
      <c r="E1918" s="67" t="s">
        <v>818</v>
      </c>
      <c r="F1918" s="77">
        <v>714.73</v>
      </c>
      <c r="G1918" s="254">
        <f t="shared" si="33"/>
        <v>714.73</v>
      </c>
      <c r="H1918" s="228"/>
      <c r="I1918" s="318"/>
    </row>
    <row r="1919" spans="1:9" ht="11.85" hidden="1" customHeight="1" outlineLevel="3">
      <c r="A1919" s="214" t="s">
        <v>15689</v>
      </c>
      <c r="B1919" s="67" t="s">
        <v>2846</v>
      </c>
      <c r="C1919" s="68" t="s">
        <v>30431</v>
      </c>
      <c r="D1919" s="67" t="s">
        <v>124</v>
      </c>
      <c r="E1919" s="67" t="s">
        <v>818</v>
      </c>
      <c r="F1919" s="77">
        <v>1429.67</v>
      </c>
      <c r="G1919" s="254">
        <f t="shared" si="33"/>
        <v>1429.67</v>
      </c>
      <c r="H1919" s="228"/>
      <c r="I1919" s="318"/>
    </row>
    <row r="1920" spans="1:9" ht="11.85" hidden="1" customHeight="1" outlineLevel="3">
      <c r="A1920" s="214" t="s">
        <v>15688</v>
      </c>
      <c r="B1920" s="67" t="s">
        <v>2845</v>
      </c>
      <c r="C1920" s="68" t="s">
        <v>30432</v>
      </c>
      <c r="D1920" s="67" t="s">
        <v>124</v>
      </c>
      <c r="E1920" s="67" t="s">
        <v>818</v>
      </c>
      <c r="F1920" s="77">
        <v>847.58</v>
      </c>
      <c r="G1920" s="254">
        <f t="shared" si="33"/>
        <v>847.58</v>
      </c>
      <c r="H1920" s="228"/>
      <c r="I1920" s="318"/>
    </row>
    <row r="1921" spans="1:9" ht="11.85" hidden="1" customHeight="1" outlineLevel="3">
      <c r="A1921" s="214" t="s">
        <v>30433</v>
      </c>
      <c r="B1921" s="67" t="s">
        <v>30434</v>
      </c>
      <c r="C1921" s="68" t="s">
        <v>30435</v>
      </c>
      <c r="D1921" s="67" t="s">
        <v>124</v>
      </c>
      <c r="E1921" s="67" t="s">
        <v>818</v>
      </c>
      <c r="F1921" s="77">
        <v>10825.04</v>
      </c>
      <c r="G1921" s="254">
        <f t="shared" si="33"/>
        <v>10825.04</v>
      </c>
      <c r="H1921" s="228"/>
      <c r="I1921" s="318"/>
    </row>
    <row r="1922" spans="1:9" ht="11.85" hidden="1" customHeight="1" outlineLevel="3">
      <c r="A1922" s="214" t="s">
        <v>15707</v>
      </c>
      <c r="B1922" s="67" t="s">
        <v>2866</v>
      </c>
      <c r="C1922" s="68" t="s">
        <v>30436</v>
      </c>
      <c r="D1922" s="67" t="s">
        <v>124</v>
      </c>
      <c r="E1922" s="67" t="s">
        <v>818</v>
      </c>
      <c r="F1922" s="77">
        <v>4206.13</v>
      </c>
      <c r="G1922" s="254">
        <f t="shared" si="33"/>
        <v>4206.13</v>
      </c>
      <c r="H1922" s="228"/>
      <c r="I1922" s="318"/>
    </row>
    <row r="1923" spans="1:9" ht="11.85" hidden="1" customHeight="1" outlineLevel="3">
      <c r="A1923" s="214" t="s">
        <v>30437</v>
      </c>
      <c r="B1923" s="67" t="s">
        <v>30438</v>
      </c>
      <c r="C1923" s="68" t="s">
        <v>30439</v>
      </c>
      <c r="D1923" s="67" t="s">
        <v>124</v>
      </c>
      <c r="E1923" s="67" t="s">
        <v>818</v>
      </c>
      <c r="F1923" s="77">
        <v>3375.48</v>
      </c>
      <c r="G1923" s="254">
        <f t="shared" si="33"/>
        <v>3375.48</v>
      </c>
      <c r="H1923" s="228"/>
      <c r="I1923" s="318"/>
    </row>
    <row r="1924" spans="1:9" ht="11.85" hidden="1" customHeight="1" outlineLevel="3">
      <c r="A1924" s="214" t="s">
        <v>30440</v>
      </c>
      <c r="B1924" s="67" t="s">
        <v>30441</v>
      </c>
      <c r="C1924" s="68" t="s">
        <v>30442</v>
      </c>
      <c r="D1924" s="67" t="s">
        <v>124</v>
      </c>
      <c r="E1924" s="67" t="s">
        <v>818</v>
      </c>
      <c r="F1924" s="77">
        <v>16457.080000000002</v>
      </c>
      <c r="G1924" s="254">
        <f t="shared" si="33"/>
        <v>16457.080000000002</v>
      </c>
      <c r="H1924" s="228"/>
      <c r="I1924" s="318"/>
    </row>
    <row r="1925" spans="1:9" s="108" customFormat="1" ht="12.95" hidden="1" customHeight="1" outlineLevel="3">
      <c r="A1925" s="214"/>
      <c r="B1925" s="109"/>
      <c r="C1925" s="215" t="s">
        <v>2746</v>
      </c>
      <c r="D1925" s="109"/>
      <c r="E1925" s="109" t="s">
        <v>300</v>
      </c>
      <c r="F1925" s="110" t="s">
        <v>300</v>
      </c>
      <c r="G1925" s="255" t="str">
        <f t="shared" si="33"/>
        <v/>
      </c>
      <c r="H1925" s="228"/>
      <c r="I1925" s="318"/>
    </row>
    <row r="1926" spans="1:9" ht="11.85" hidden="1" customHeight="1" outlineLevel="3">
      <c r="A1926" s="214" t="s">
        <v>30443</v>
      </c>
      <c r="B1926" s="67" t="s">
        <v>30444</v>
      </c>
      <c r="C1926" s="68" t="s">
        <v>30445</v>
      </c>
      <c r="D1926" s="67" t="s">
        <v>124</v>
      </c>
      <c r="E1926" s="67" t="s">
        <v>818</v>
      </c>
      <c r="F1926" s="77">
        <v>307.73</v>
      </c>
      <c r="G1926" s="254">
        <f t="shared" si="33"/>
        <v>307.73</v>
      </c>
      <c r="H1926" s="228"/>
      <c r="I1926" s="318"/>
    </row>
    <row r="1927" spans="1:9" ht="11.85" hidden="1" customHeight="1" outlineLevel="3">
      <c r="A1927" s="214" t="s">
        <v>30446</v>
      </c>
      <c r="B1927" s="67" t="s">
        <v>30447</v>
      </c>
      <c r="C1927" s="68" t="s">
        <v>30448</v>
      </c>
      <c r="D1927" s="67" t="s">
        <v>124</v>
      </c>
      <c r="E1927" s="67" t="s">
        <v>818</v>
      </c>
      <c r="F1927" s="77">
        <v>429.71</v>
      </c>
      <c r="G1927" s="254">
        <f t="shared" si="33"/>
        <v>429.71</v>
      </c>
      <c r="H1927" s="228"/>
      <c r="I1927" s="318"/>
    </row>
    <row r="1928" spans="1:9" ht="11.85" hidden="1" customHeight="1" outlineLevel="3">
      <c r="A1928" s="214" t="s">
        <v>30449</v>
      </c>
      <c r="B1928" s="67" t="s">
        <v>30450</v>
      </c>
      <c r="C1928" s="68" t="s">
        <v>30451</v>
      </c>
      <c r="D1928" s="67" t="s">
        <v>124</v>
      </c>
      <c r="E1928" s="67" t="s">
        <v>818</v>
      </c>
      <c r="F1928" s="77">
        <v>429.71</v>
      </c>
      <c r="G1928" s="254">
        <f t="shared" si="33"/>
        <v>429.71</v>
      </c>
      <c r="H1928" s="228"/>
      <c r="I1928" s="318"/>
    </row>
    <row r="1929" spans="1:9" ht="11.85" hidden="1" customHeight="1" outlineLevel="3">
      <c r="A1929" s="214" t="s">
        <v>30452</v>
      </c>
      <c r="B1929" s="67" t="s">
        <v>30453</v>
      </c>
      <c r="C1929" s="68" t="s">
        <v>30454</v>
      </c>
      <c r="D1929" s="67" t="s">
        <v>124</v>
      </c>
      <c r="E1929" s="67" t="s">
        <v>818</v>
      </c>
      <c r="F1929" s="77">
        <v>1595.69</v>
      </c>
      <c r="G1929" s="254">
        <f t="shared" si="33"/>
        <v>1595.69</v>
      </c>
      <c r="H1929" s="228"/>
      <c r="I1929" s="318"/>
    </row>
    <row r="1930" spans="1:9" ht="11.85" hidden="1" customHeight="1" outlineLevel="3">
      <c r="A1930" s="214" t="s">
        <v>15704</v>
      </c>
      <c r="B1930" s="67" t="s">
        <v>2863</v>
      </c>
      <c r="C1930" s="68" t="s">
        <v>30455</v>
      </c>
      <c r="D1930" s="67" t="s">
        <v>124</v>
      </c>
      <c r="E1930" s="67" t="s">
        <v>818</v>
      </c>
      <c r="F1930" s="77">
        <v>1796.82</v>
      </c>
      <c r="G1930" s="254">
        <f t="shared" si="33"/>
        <v>1796.82</v>
      </c>
      <c r="H1930" s="228"/>
      <c r="I1930" s="318"/>
    </row>
    <row r="1931" spans="1:9" ht="11.85" hidden="1" customHeight="1" outlineLevel="3">
      <c r="A1931" s="214" t="s">
        <v>15706</v>
      </c>
      <c r="B1931" s="67" t="s">
        <v>2865</v>
      </c>
      <c r="C1931" s="68" t="s">
        <v>30456</v>
      </c>
      <c r="D1931" s="67" t="s">
        <v>124</v>
      </c>
      <c r="E1931" s="67" t="s">
        <v>818</v>
      </c>
      <c r="F1931" s="77">
        <v>1644.14</v>
      </c>
      <c r="G1931" s="254">
        <f t="shared" si="33"/>
        <v>1644.14</v>
      </c>
      <c r="H1931" s="228"/>
      <c r="I1931" s="318"/>
    </row>
    <row r="1932" spans="1:9" ht="11.85" hidden="1" customHeight="1" outlineLevel="3">
      <c r="A1932" s="214" t="s">
        <v>15705</v>
      </c>
      <c r="B1932" s="67" t="s">
        <v>2864</v>
      </c>
      <c r="C1932" s="68" t="s">
        <v>30457</v>
      </c>
      <c r="D1932" s="67" t="s">
        <v>124</v>
      </c>
      <c r="E1932" s="67" t="s">
        <v>818</v>
      </c>
      <c r="F1932" s="77">
        <v>2083.2399999999998</v>
      </c>
      <c r="G1932" s="254">
        <f t="shared" si="33"/>
        <v>2083.2399999999998</v>
      </c>
      <c r="H1932" s="228"/>
      <c r="I1932" s="318"/>
    </row>
    <row r="1933" spans="1:9" ht="11.85" hidden="1" customHeight="1" outlineLevel="3">
      <c r="A1933" s="214" t="s">
        <v>15703</v>
      </c>
      <c r="B1933" s="67" t="s">
        <v>2862</v>
      </c>
      <c r="C1933" s="68" t="s">
        <v>30458</v>
      </c>
      <c r="D1933" s="67" t="s">
        <v>124</v>
      </c>
      <c r="E1933" s="67" t="s">
        <v>818</v>
      </c>
      <c r="F1933" s="77">
        <v>1283.46</v>
      </c>
      <c r="G1933" s="254">
        <f t="shared" si="33"/>
        <v>1283.46</v>
      </c>
      <c r="H1933" s="228"/>
      <c r="I1933" s="318"/>
    </row>
    <row r="1934" spans="1:9" ht="11.85" hidden="1" customHeight="1" outlineLevel="3">
      <c r="A1934" s="214" t="s">
        <v>15702</v>
      </c>
      <c r="B1934" s="67" t="s">
        <v>2860</v>
      </c>
      <c r="C1934" s="68" t="s">
        <v>30459</v>
      </c>
      <c r="D1934" s="67" t="s">
        <v>124</v>
      </c>
      <c r="E1934" s="67" t="s">
        <v>818</v>
      </c>
      <c r="F1934" s="77">
        <v>754.81</v>
      </c>
      <c r="G1934" s="254">
        <f t="shared" si="33"/>
        <v>754.81</v>
      </c>
      <c r="H1934" s="228"/>
      <c r="I1934" s="318"/>
    </row>
    <row r="1935" spans="1:9" ht="11.85" hidden="1" customHeight="1" outlineLevel="3">
      <c r="A1935" s="214" t="s">
        <v>30460</v>
      </c>
      <c r="B1935" s="67" t="s">
        <v>30461</v>
      </c>
      <c r="C1935" s="68" t="s">
        <v>30462</v>
      </c>
      <c r="D1935" s="67" t="s">
        <v>124</v>
      </c>
      <c r="E1935" s="67" t="s">
        <v>818</v>
      </c>
      <c r="F1935" s="77">
        <v>1796.82</v>
      </c>
      <c r="G1935" s="254">
        <f t="shared" si="33"/>
        <v>1796.82</v>
      </c>
      <c r="H1935" s="228"/>
      <c r="I1935" s="318"/>
    </row>
    <row r="1936" spans="1:9" ht="11.85" hidden="1" customHeight="1" outlineLevel="3">
      <c r="A1936" s="214" t="s">
        <v>30463</v>
      </c>
      <c r="B1936" s="67" t="s">
        <v>30464</v>
      </c>
      <c r="C1936" s="68" t="s">
        <v>30465</v>
      </c>
      <c r="D1936" s="67" t="s">
        <v>124</v>
      </c>
      <c r="E1936" s="67" t="s">
        <v>818</v>
      </c>
      <c r="F1936" s="77">
        <v>1796.82</v>
      </c>
      <c r="G1936" s="254">
        <f t="shared" si="33"/>
        <v>1796.82</v>
      </c>
      <c r="H1936" s="228"/>
      <c r="I1936" s="318"/>
    </row>
    <row r="1937" spans="1:9" ht="11.85" hidden="1" customHeight="1" outlineLevel="3">
      <c r="A1937" s="214" t="s">
        <v>30466</v>
      </c>
      <c r="B1937" s="67" t="s">
        <v>30467</v>
      </c>
      <c r="C1937" s="68" t="s">
        <v>30468</v>
      </c>
      <c r="D1937" s="67" t="s">
        <v>124</v>
      </c>
      <c r="E1937" s="67" t="s">
        <v>818</v>
      </c>
      <c r="F1937" s="77">
        <v>1595.69</v>
      </c>
      <c r="G1937" s="254">
        <f t="shared" si="33"/>
        <v>1595.69</v>
      </c>
      <c r="H1937" s="228"/>
      <c r="I1937" s="318"/>
    </row>
    <row r="1938" spans="1:9" ht="11.85" hidden="1" customHeight="1" outlineLevel="3">
      <c r="A1938" s="214" t="s">
        <v>30469</v>
      </c>
      <c r="B1938" s="67" t="s">
        <v>30470</v>
      </c>
      <c r="C1938" s="68" t="s">
        <v>30471</v>
      </c>
      <c r="D1938" s="67" t="s">
        <v>124</v>
      </c>
      <c r="E1938" s="67" t="s">
        <v>818</v>
      </c>
      <c r="F1938" s="77">
        <v>1595.69</v>
      </c>
      <c r="G1938" s="254">
        <f t="shared" si="33"/>
        <v>1595.69</v>
      </c>
      <c r="H1938" s="228"/>
      <c r="I1938" s="318"/>
    </row>
    <row r="1939" spans="1:9" ht="11.85" hidden="1" customHeight="1" outlineLevel="3">
      <c r="A1939" s="214" t="s">
        <v>15979</v>
      </c>
      <c r="B1939" s="67" t="s">
        <v>2861</v>
      </c>
      <c r="C1939" s="68" t="s">
        <v>30472</v>
      </c>
      <c r="D1939" s="67" t="s">
        <v>124</v>
      </c>
      <c r="E1939" s="67" t="s">
        <v>818</v>
      </c>
      <c r="F1939" s="77">
        <v>1194.6400000000001</v>
      </c>
      <c r="G1939" s="254">
        <f t="shared" si="33"/>
        <v>1194.6400000000001</v>
      </c>
      <c r="H1939" s="228"/>
      <c r="I1939" s="318"/>
    </row>
    <row r="1940" spans="1:9" s="108" customFormat="1" ht="12.95" hidden="1" customHeight="1" outlineLevel="3">
      <c r="A1940" s="214"/>
      <c r="B1940" s="109"/>
      <c r="C1940" s="215" t="s">
        <v>28748</v>
      </c>
      <c r="D1940" s="109"/>
      <c r="E1940" s="109" t="s">
        <v>300</v>
      </c>
      <c r="F1940" s="110" t="s">
        <v>300</v>
      </c>
      <c r="G1940" s="255" t="str">
        <f t="shared" si="33"/>
        <v/>
      </c>
      <c r="H1940" s="228"/>
      <c r="I1940" s="318"/>
    </row>
    <row r="1941" spans="1:9" ht="11.85" hidden="1" customHeight="1" outlineLevel="3">
      <c r="A1941" s="214" t="s">
        <v>15696</v>
      </c>
      <c r="B1941" s="67" t="s">
        <v>2854</v>
      </c>
      <c r="C1941" s="68" t="s">
        <v>30473</v>
      </c>
      <c r="D1941" s="67" t="s">
        <v>124</v>
      </c>
      <c r="E1941" s="67" t="s">
        <v>818</v>
      </c>
      <c r="F1941" s="77">
        <v>1164.23</v>
      </c>
      <c r="G1941" s="254">
        <f t="shared" si="33"/>
        <v>1164.23</v>
      </c>
      <c r="H1941" s="228"/>
      <c r="I1941" s="318"/>
    </row>
    <row r="1942" spans="1:9" ht="11.85" hidden="1" customHeight="1" outlineLevel="3">
      <c r="A1942" s="214" t="s">
        <v>30474</v>
      </c>
      <c r="B1942" s="67" t="s">
        <v>30475</v>
      </c>
      <c r="C1942" s="68" t="s">
        <v>30476</v>
      </c>
      <c r="D1942" s="67" t="s">
        <v>124</v>
      </c>
      <c r="E1942" s="67" t="s">
        <v>818</v>
      </c>
      <c r="F1942" s="77">
        <v>1449.91</v>
      </c>
      <c r="G1942" s="254">
        <f t="shared" si="33"/>
        <v>1449.91</v>
      </c>
      <c r="H1942" s="228"/>
      <c r="I1942" s="318"/>
    </row>
    <row r="1943" spans="1:9" ht="11.85" hidden="1" customHeight="1" outlineLevel="3">
      <c r="A1943" s="214" t="s">
        <v>15692</v>
      </c>
      <c r="B1943" s="67" t="s">
        <v>2850</v>
      </c>
      <c r="C1943" s="68" t="s">
        <v>30477</v>
      </c>
      <c r="D1943" s="67" t="s">
        <v>124</v>
      </c>
      <c r="E1943" s="67" t="s">
        <v>818</v>
      </c>
      <c r="F1943" s="77">
        <v>1336.78</v>
      </c>
      <c r="G1943" s="254">
        <f t="shared" si="33"/>
        <v>1336.78</v>
      </c>
      <c r="H1943" s="228"/>
      <c r="I1943" s="318"/>
    </row>
    <row r="1944" spans="1:9" ht="11.85" hidden="1" customHeight="1" outlineLevel="3">
      <c r="A1944" s="214" t="s">
        <v>15681</v>
      </c>
      <c r="B1944" s="67" t="s">
        <v>2838</v>
      </c>
      <c r="C1944" s="68" t="s">
        <v>30478</v>
      </c>
      <c r="D1944" s="67" t="s">
        <v>124</v>
      </c>
      <c r="E1944" s="67" t="s">
        <v>818</v>
      </c>
      <c r="F1944" s="77">
        <v>819.28</v>
      </c>
      <c r="G1944" s="254">
        <f t="shared" si="33"/>
        <v>819.28</v>
      </c>
      <c r="H1944" s="228"/>
      <c r="I1944" s="318"/>
    </row>
    <row r="1945" spans="1:9" ht="11.85" hidden="1" customHeight="1" outlineLevel="3">
      <c r="A1945" s="214" t="s">
        <v>30479</v>
      </c>
      <c r="B1945" s="67" t="s">
        <v>30480</v>
      </c>
      <c r="C1945" s="68" t="s">
        <v>30481</v>
      </c>
      <c r="D1945" s="67" t="s">
        <v>124</v>
      </c>
      <c r="E1945" s="67" t="s">
        <v>818</v>
      </c>
      <c r="F1945" s="77">
        <v>1486.04</v>
      </c>
      <c r="G1945" s="254">
        <f t="shared" si="33"/>
        <v>1486.04</v>
      </c>
      <c r="H1945" s="228"/>
      <c r="I1945" s="318"/>
    </row>
    <row r="1946" spans="1:9" ht="11.85" hidden="1" customHeight="1" outlineLevel="3">
      <c r="A1946" s="214" t="s">
        <v>30482</v>
      </c>
      <c r="B1946" s="67" t="s">
        <v>30483</v>
      </c>
      <c r="C1946" s="68" t="s">
        <v>30484</v>
      </c>
      <c r="D1946" s="67" t="s">
        <v>124</v>
      </c>
      <c r="E1946" s="67" t="s">
        <v>818</v>
      </c>
      <c r="F1946" s="77">
        <v>1099.6400000000001</v>
      </c>
      <c r="G1946" s="254">
        <f t="shared" si="33"/>
        <v>1099.6400000000001</v>
      </c>
      <c r="H1946" s="228"/>
      <c r="I1946" s="318"/>
    </row>
    <row r="1947" spans="1:9" ht="11.85" hidden="1" customHeight="1" outlineLevel="3">
      <c r="A1947" s="214" t="s">
        <v>15691</v>
      </c>
      <c r="B1947" s="67" t="s">
        <v>2849</v>
      </c>
      <c r="C1947" s="68" t="s">
        <v>30485</v>
      </c>
      <c r="D1947" s="67" t="s">
        <v>124</v>
      </c>
      <c r="E1947" s="67" t="s">
        <v>818</v>
      </c>
      <c r="F1947" s="77">
        <v>833.41</v>
      </c>
      <c r="G1947" s="254">
        <f t="shared" si="33"/>
        <v>833.41</v>
      </c>
      <c r="H1947" s="228"/>
      <c r="I1947" s="318"/>
    </row>
    <row r="1948" spans="1:9" ht="11.85" hidden="1" customHeight="1" outlineLevel="3">
      <c r="A1948" s="214" t="s">
        <v>15695</v>
      </c>
      <c r="B1948" s="67" t="s">
        <v>2853</v>
      </c>
      <c r="C1948" s="68" t="s">
        <v>30486</v>
      </c>
      <c r="D1948" s="67" t="s">
        <v>124</v>
      </c>
      <c r="E1948" s="67" t="s">
        <v>818</v>
      </c>
      <c r="F1948" s="77">
        <v>1574.04</v>
      </c>
      <c r="G1948" s="254">
        <f t="shared" si="33"/>
        <v>1574.04</v>
      </c>
      <c r="H1948" s="228"/>
      <c r="I1948" s="318"/>
    </row>
    <row r="1949" spans="1:9" ht="11.85" hidden="1" customHeight="1" outlineLevel="3">
      <c r="A1949" s="214" t="s">
        <v>30487</v>
      </c>
      <c r="B1949" s="67" t="s">
        <v>30488</v>
      </c>
      <c r="C1949" s="68" t="s">
        <v>30489</v>
      </c>
      <c r="D1949" s="67" t="s">
        <v>124</v>
      </c>
      <c r="E1949" s="67" t="s">
        <v>818</v>
      </c>
      <c r="F1949" s="77">
        <v>1931.65</v>
      </c>
      <c r="G1949" s="254">
        <f t="shared" si="33"/>
        <v>1931.65</v>
      </c>
      <c r="H1949" s="228"/>
      <c r="I1949" s="318"/>
    </row>
    <row r="1950" spans="1:9" ht="11.85" hidden="1" customHeight="1" outlineLevel="3">
      <c r="A1950" s="214" t="s">
        <v>15693</v>
      </c>
      <c r="B1950" s="67" t="s">
        <v>2851</v>
      </c>
      <c r="C1950" s="68" t="s">
        <v>30490</v>
      </c>
      <c r="D1950" s="67" t="s">
        <v>124</v>
      </c>
      <c r="E1950" s="67" t="s">
        <v>818</v>
      </c>
      <c r="F1950" s="77">
        <v>1224.72</v>
      </c>
      <c r="G1950" s="254">
        <f t="shared" si="33"/>
        <v>1224.72</v>
      </c>
      <c r="H1950" s="228"/>
      <c r="I1950" s="318"/>
    </row>
    <row r="1951" spans="1:9" ht="11.85" hidden="1" customHeight="1" outlineLevel="3">
      <c r="A1951" s="214" t="s">
        <v>15694</v>
      </c>
      <c r="B1951" s="67" t="s">
        <v>2852</v>
      </c>
      <c r="C1951" s="68" t="s">
        <v>30491</v>
      </c>
      <c r="D1951" s="67" t="s">
        <v>124</v>
      </c>
      <c r="E1951" s="67" t="s">
        <v>818</v>
      </c>
      <c r="F1951" s="77">
        <v>1250.54</v>
      </c>
      <c r="G1951" s="254">
        <f t="shared" si="33"/>
        <v>1250.54</v>
      </c>
      <c r="H1951" s="228"/>
      <c r="I1951" s="318"/>
    </row>
    <row r="1952" spans="1:9" ht="11.85" hidden="1" customHeight="1" outlineLevel="3">
      <c r="A1952" s="214" t="s">
        <v>30492</v>
      </c>
      <c r="B1952" s="67" t="s">
        <v>30493</v>
      </c>
      <c r="C1952" s="68" t="s">
        <v>30494</v>
      </c>
      <c r="D1952" s="67" t="s">
        <v>124</v>
      </c>
      <c r="E1952" s="67" t="s">
        <v>818</v>
      </c>
      <c r="F1952" s="77">
        <v>2141.58</v>
      </c>
      <c r="G1952" s="254">
        <f t="shared" si="33"/>
        <v>2141.58</v>
      </c>
      <c r="H1952" s="228"/>
      <c r="I1952" s="318"/>
    </row>
    <row r="1953" spans="1:9" ht="11.85" hidden="1" customHeight="1" outlineLevel="3">
      <c r="A1953" s="214" t="s">
        <v>30495</v>
      </c>
      <c r="B1953" s="67" t="s">
        <v>30496</v>
      </c>
      <c r="C1953" s="68" t="s">
        <v>30497</v>
      </c>
      <c r="D1953" s="67" t="s">
        <v>124</v>
      </c>
      <c r="E1953" s="67" t="s">
        <v>818</v>
      </c>
      <c r="F1953" s="77">
        <v>1989.59</v>
      </c>
      <c r="G1953" s="254">
        <f t="shared" si="33"/>
        <v>1989.59</v>
      </c>
      <c r="H1953" s="228"/>
      <c r="I1953" s="318"/>
    </row>
    <row r="1954" spans="1:9" ht="11.85" hidden="1" customHeight="1" outlineLevel="3">
      <c r="A1954" s="214" t="s">
        <v>30498</v>
      </c>
      <c r="B1954" s="67" t="s">
        <v>30499</v>
      </c>
      <c r="C1954" s="68" t="s">
        <v>30500</v>
      </c>
      <c r="D1954" s="67" t="s">
        <v>124</v>
      </c>
      <c r="E1954" s="67" t="s">
        <v>818</v>
      </c>
      <c r="F1954" s="77">
        <v>1444.64</v>
      </c>
      <c r="G1954" s="254">
        <f t="shared" si="33"/>
        <v>1444.64</v>
      </c>
      <c r="H1954" s="228"/>
      <c r="I1954" s="318"/>
    </row>
    <row r="1955" spans="1:9" ht="11.85" hidden="1" customHeight="1" outlineLevel="3">
      <c r="A1955" s="214" t="s">
        <v>30501</v>
      </c>
      <c r="B1955" s="67" t="s">
        <v>30502</v>
      </c>
      <c r="C1955" s="68" t="s">
        <v>30503</v>
      </c>
      <c r="D1955" s="67" t="s">
        <v>124</v>
      </c>
      <c r="E1955" s="67" t="s">
        <v>818</v>
      </c>
      <c r="F1955" s="77">
        <v>1298.22</v>
      </c>
      <c r="G1955" s="254">
        <f t="shared" si="33"/>
        <v>1298.22</v>
      </c>
      <c r="H1955" s="228"/>
      <c r="I1955" s="318"/>
    </row>
    <row r="1956" spans="1:9" ht="11.85" hidden="1" customHeight="1" outlineLevel="3">
      <c r="A1956" s="214" t="s">
        <v>30504</v>
      </c>
      <c r="B1956" s="67" t="s">
        <v>30505</v>
      </c>
      <c r="C1956" s="68" t="s">
        <v>30506</v>
      </c>
      <c r="D1956" s="67" t="s">
        <v>124</v>
      </c>
      <c r="E1956" s="67" t="s">
        <v>818</v>
      </c>
      <c r="F1956" s="77">
        <v>1157.56</v>
      </c>
      <c r="G1956" s="254">
        <f t="shared" si="33"/>
        <v>1157.56</v>
      </c>
      <c r="H1956" s="228"/>
      <c r="I1956" s="318"/>
    </row>
    <row r="1957" spans="1:9" ht="11.85" hidden="1" customHeight="1" outlineLevel="3">
      <c r="A1957" s="214" t="s">
        <v>15978</v>
      </c>
      <c r="B1957" s="67" t="s">
        <v>2848</v>
      </c>
      <c r="C1957" s="68" t="s">
        <v>30506</v>
      </c>
      <c r="D1957" s="67" t="s">
        <v>124</v>
      </c>
      <c r="E1957" s="67" t="s">
        <v>818</v>
      </c>
      <c r="F1957" s="77">
        <v>510.46</v>
      </c>
      <c r="G1957" s="254">
        <f t="shared" si="33"/>
        <v>510.46</v>
      </c>
      <c r="H1957" s="228"/>
      <c r="I1957" s="318"/>
    </row>
    <row r="1958" spans="1:9" s="108" customFormat="1" ht="12.95" hidden="1" customHeight="1" outlineLevel="3">
      <c r="A1958" s="214"/>
      <c r="B1958" s="109"/>
      <c r="C1958" s="215" t="s">
        <v>28766</v>
      </c>
      <c r="D1958" s="109"/>
      <c r="E1958" s="109" t="s">
        <v>300</v>
      </c>
      <c r="F1958" s="110" t="s">
        <v>300</v>
      </c>
      <c r="G1958" s="255" t="str">
        <f t="shared" si="33"/>
        <v/>
      </c>
      <c r="H1958" s="228"/>
      <c r="I1958" s="318"/>
    </row>
    <row r="1959" spans="1:9" ht="11.85" hidden="1" customHeight="1" outlineLevel="3">
      <c r="A1959" s="214" t="s">
        <v>15697</v>
      </c>
      <c r="B1959" s="67" t="s">
        <v>2855</v>
      </c>
      <c r="C1959" s="68" t="s">
        <v>30507</v>
      </c>
      <c r="D1959" s="67" t="s">
        <v>124</v>
      </c>
      <c r="E1959" s="67" t="s">
        <v>818</v>
      </c>
      <c r="F1959" s="77">
        <v>375.53</v>
      </c>
      <c r="G1959" s="254">
        <f t="shared" si="33"/>
        <v>375.53</v>
      </c>
      <c r="H1959" s="228"/>
      <c r="I1959" s="318"/>
    </row>
    <row r="1960" spans="1:9" ht="11.85" hidden="1" customHeight="1" outlineLevel="3">
      <c r="A1960" s="214" t="s">
        <v>30508</v>
      </c>
      <c r="B1960" s="67" t="s">
        <v>30509</v>
      </c>
      <c r="C1960" s="68" t="s">
        <v>30510</v>
      </c>
      <c r="D1960" s="67" t="s">
        <v>124</v>
      </c>
      <c r="E1960" s="67" t="s">
        <v>818</v>
      </c>
      <c r="F1960" s="77">
        <v>546.04</v>
      </c>
      <c r="G1960" s="254">
        <f t="shared" si="33"/>
        <v>546.04</v>
      </c>
      <c r="H1960" s="228"/>
      <c r="I1960" s="318"/>
    </row>
    <row r="1961" spans="1:9" ht="11.85" hidden="1" customHeight="1" outlineLevel="3">
      <c r="A1961" s="214" t="s">
        <v>15700</v>
      </c>
      <c r="B1961" s="67" t="s">
        <v>2858</v>
      </c>
      <c r="C1961" s="68" t="s">
        <v>30511</v>
      </c>
      <c r="D1961" s="67" t="s">
        <v>124</v>
      </c>
      <c r="E1961" s="67" t="s">
        <v>818</v>
      </c>
      <c r="F1961" s="77">
        <v>678.9</v>
      </c>
      <c r="G1961" s="254">
        <f t="shared" si="33"/>
        <v>678.9</v>
      </c>
      <c r="H1961" s="228"/>
      <c r="I1961" s="318"/>
    </row>
    <row r="1962" spans="1:9" ht="11.85" hidden="1" customHeight="1" outlineLevel="3">
      <c r="A1962" s="214" t="s">
        <v>30512</v>
      </c>
      <c r="B1962" s="67" t="s">
        <v>30513</v>
      </c>
      <c r="C1962" s="68" t="s">
        <v>30514</v>
      </c>
      <c r="D1962" s="67" t="s">
        <v>124</v>
      </c>
      <c r="E1962" s="67" t="s">
        <v>818</v>
      </c>
      <c r="F1962" s="77">
        <v>520.73</v>
      </c>
      <c r="G1962" s="254">
        <f t="shared" si="33"/>
        <v>520.73</v>
      </c>
      <c r="H1962" s="228"/>
      <c r="I1962" s="318"/>
    </row>
    <row r="1963" spans="1:9" ht="11.85" hidden="1" customHeight="1" outlineLevel="3">
      <c r="A1963" s="214" t="s">
        <v>30515</v>
      </c>
      <c r="B1963" s="67" t="s">
        <v>30516</v>
      </c>
      <c r="C1963" s="68" t="s">
        <v>30517</v>
      </c>
      <c r="D1963" s="67" t="s">
        <v>124</v>
      </c>
      <c r="E1963" s="67" t="s">
        <v>818</v>
      </c>
      <c r="F1963" s="77">
        <v>572.91999999999996</v>
      </c>
      <c r="G1963" s="254">
        <f t="shared" si="33"/>
        <v>572.91999999999996</v>
      </c>
      <c r="H1963" s="228"/>
      <c r="I1963" s="318"/>
    </row>
    <row r="1964" spans="1:9" ht="11.85" hidden="1" customHeight="1" outlineLevel="3">
      <c r="A1964" s="214" t="s">
        <v>15699</v>
      </c>
      <c r="B1964" s="67" t="s">
        <v>2857</v>
      </c>
      <c r="C1964" s="68" t="s">
        <v>30518</v>
      </c>
      <c r="D1964" s="67" t="s">
        <v>124</v>
      </c>
      <c r="E1964" s="67" t="s">
        <v>818</v>
      </c>
      <c r="F1964" s="77">
        <v>565.48</v>
      </c>
      <c r="G1964" s="254">
        <f t="shared" si="33"/>
        <v>565.48</v>
      </c>
      <c r="H1964" s="228"/>
      <c r="I1964" s="318"/>
    </row>
    <row r="1965" spans="1:9" ht="11.85" hidden="1" customHeight="1" outlineLevel="3">
      <c r="A1965" s="214" t="s">
        <v>15698</v>
      </c>
      <c r="B1965" s="67" t="s">
        <v>2856</v>
      </c>
      <c r="C1965" s="68" t="s">
        <v>30519</v>
      </c>
      <c r="D1965" s="67" t="s">
        <v>124</v>
      </c>
      <c r="E1965" s="67" t="s">
        <v>818</v>
      </c>
      <c r="F1965" s="77">
        <v>449.48</v>
      </c>
      <c r="G1965" s="254">
        <f t="shared" si="33"/>
        <v>449.48</v>
      </c>
      <c r="H1965" s="228"/>
      <c r="I1965" s="318"/>
    </row>
    <row r="1966" spans="1:9" ht="11.85" hidden="1" customHeight="1" outlineLevel="3">
      <c r="A1966" s="214" t="s">
        <v>30520</v>
      </c>
      <c r="B1966" s="67" t="s">
        <v>30521</v>
      </c>
      <c r="C1966" s="68" t="s">
        <v>30522</v>
      </c>
      <c r="D1966" s="67" t="s">
        <v>124</v>
      </c>
      <c r="E1966" s="67" t="s">
        <v>818</v>
      </c>
      <c r="F1966" s="77">
        <v>2880.62</v>
      </c>
      <c r="G1966" s="254">
        <f t="shared" si="33"/>
        <v>2880.62</v>
      </c>
      <c r="H1966" s="228"/>
      <c r="I1966" s="318"/>
    </row>
    <row r="1967" spans="1:9" ht="11.85" hidden="1" customHeight="1" outlineLevel="3">
      <c r="A1967" s="214" t="s">
        <v>15701</v>
      </c>
      <c r="B1967" s="67" t="s">
        <v>2859</v>
      </c>
      <c r="C1967" s="68" t="s">
        <v>30523</v>
      </c>
      <c r="D1967" s="67" t="s">
        <v>124</v>
      </c>
      <c r="E1967" s="67" t="s">
        <v>818</v>
      </c>
      <c r="F1967" s="77">
        <v>735.19</v>
      </c>
      <c r="G1967" s="254">
        <f t="shared" si="33"/>
        <v>735.19</v>
      </c>
      <c r="H1967" s="228"/>
      <c r="I1967" s="318"/>
    </row>
    <row r="1968" spans="1:9" ht="11.85" hidden="1" customHeight="1" outlineLevel="3">
      <c r="A1968" s="214" t="s">
        <v>30524</v>
      </c>
      <c r="B1968" s="67" t="s">
        <v>30525</v>
      </c>
      <c r="C1968" s="68" t="s">
        <v>30526</v>
      </c>
      <c r="D1968" s="67" t="s">
        <v>124</v>
      </c>
      <c r="E1968" s="67" t="s">
        <v>818</v>
      </c>
      <c r="F1968" s="77">
        <v>760.02</v>
      </c>
      <c r="G1968" s="254">
        <f t="shared" si="33"/>
        <v>760.02</v>
      </c>
      <c r="H1968" s="228"/>
      <c r="I1968" s="318"/>
    </row>
    <row r="1969" spans="1:9" s="108" customFormat="1" ht="12.95" hidden="1" customHeight="1" outlineLevel="3">
      <c r="A1969" s="214"/>
      <c r="B1969" s="109"/>
      <c r="C1969" s="215" t="s">
        <v>30527</v>
      </c>
      <c r="D1969" s="109"/>
      <c r="E1969" s="109" t="s">
        <v>300</v>
      </c>
      <c r="F1969" s="110" t="s">
        <v>300</v>
      </c>
      <c r="G1969" s="255" t="str">
        <f t="shared" si="33"/>
        <v/>
      </c>
      <c r="H1969" s="228"/>
      <c r="I1969" s="318"/>
    </row>
    <row r="1970" spans="1:9" s="108" customFormat="1" ht="12.95" hidden="1" customHeight="1" outlineLevel="3">
      <c r="A1970" s="214"/>
      <c r="B1970" s="109"/>
      <c r="C1970" s="215" t="s">
        <v>28102</v>
      </c>
      <c r="D1970" s="109"/>
      <c r="E1970" s="109" t="s">
        <v>300</v>
      </c>
      <c r="F1970" s="110" t="s">
        <v>300</v>
      </c>
      <c r="G1970" s="255" t="str">
        <f t="shared" si="33"/>
        <v/>
      </c>
      <c r="H1970" s="228"/>
      <c r="I1970" s="318"/>
    </row>
    <row r="1971" spans="1:9" ht="11.85" hidden="1" customHeight="1" outlineLevel="3">
      <c r="A1971" s="214" t="s">
        <v>15558</v>
      </c>
      <c r="B1971" s="67" t="s">
        <v>2711</v>
      </c>
      <c r="C1971" s="68" t="s">
        <v>30528</v>
      </c>
      <c r="D1971" s="67" t="s">
        <v>124</v>
      </c>
      <c r="E1971" s="67" t="s">
        <v>818</v>
      </c>
      <c r="F1971" s="77">
        <v>657.18</v>
      </c>
      <c r="G1971" s="254">
        <f t="shared" si="33"/>
        <v>657.18</v>
      </c>
      <c r="H1971" s="228"/>
      <c r="I1971" s="318"/>
    </row>
    <row r="1972" spans="1:9" ht="11.85" hidden="1" customHeight="1" outlineLevel="3">
      <c r="A1972" s="214" t="s">
        <v>15557</v>
      </c>
      <c r="B1972" s="67" t="s">
        <v>2710</v>
      </c>
      <c r="C1972" s="68" t="s">
        <v>30529</v>
      </c>
      <c r="D1972" s="67" t="s">
        <v>124</v>
      </c>
      <c r="E1972" s="67" t="s">
        <v>818</v>
      </c>
      <c r="F1972" s="77">
        <v>253.82</v>
      </c>
      <c r="G1972" s="254">
        <f t="shared" si="33"/>
        <v>253.82</v>
      </c>
      <c r="H1972" s="228"/>
      <c r="I1972" s="318"/>
    </row>
    <row r="1973" spans="1:9" ht="11.85" hidden="1" customHeight="1" outlineLevel="3">
      <c r="A1973" s="214" t="s">
        <v>15562</v>
      </c>
      <c r="B1973" s="67" t="s">
        <v>2715</v>
      </c>
      <c r="C1973" s="68" t="s">
        <v>30530</v>
      </c>
      <c r="D1973" s="67" t="s">
        <v>124</v>
      </c>
      <c r="E1973" s="67" t="s">
        <v>818</v>
      </c>
      <c r="F1973" s="77">
        <v>412.62</v>
      </c>
      <c r="G1973" s="254">
        <f t="shared" si="33"/>
        <v>412.62</v>
      </c>
      <c r="H1973" s="228"/>
      <c r="I1973" s="318"/>
    </row>
    <row r="1974" spans="1:9" ht="11.85" hidden="1" customHeight="1" outlineLevel="3">
      <c r="A1974" s="214" t="s">
        <v>15561</v>
      </c>
      <c r="B1974" s="67" t="s">
        <v>2714</v>
      </c>
      <c r="C1974" s="68" t="s">
        <v>30531</v>
      </c>
      <c r="D1974" s="67" t="s">
        <v>124</v>
      </c>
      <c r="E1974" s="67" t="s">
        <v>818</v>
      </c>
      <c r="F1974" s="77">
        <v>1220.8699999999999</v>
      </c>
      <c r="G1974" s="254">
        <f t="shared" ref="G1974:G2037" si="34">IFERROR(IF(E1974="грн",ROUND(F1974*(1-$G$2),2),ROUND(F1974*(1-$G$2),2)*$E$2),"")</f>
        <v>1220.8699999999999</v>
      </c>
      <c r="H1974" s="228"/>
      <c r="I1974" s="318"/>
    </row>
    <row r="1975" spans="1:9" ht="11.85" hidden="1" customHeight="1" outlineLevel="3">
      <c r="A1975" s="214" t="s">
        <v>30532</v>
      </c>
      <c r="B1975" s="67" t="s">
        <v>30533</v>
      </c>
      <c r="C1975" s="68" t="s">
        <v>30534</v>
      </c>
      <c r="D1975" s="67" t="s">
        <v>124</v>
      </c>
      <c r="E1975" s="67" t="s">
        <v>818</v>
      </c>
      <c r="F1975" s="77">
        <v>1090.52</v>
      </c>
      <c r="G1975" s="254">
        <f t="shared" si="34"/>
        <v>1090.52</v>
      </c>
      <c r="H1975" s="228"/>
      <c r="I1975" s="318"/>
    </row>
    <row r="1976" spans="1:9" ht="11.85" hidden="1" customHeight="1" outlineLevel="3">
      <c r="A1976" s="214" t="s">
        <v>15560</v>
      </c>
      <c r="B1976" s="67" t="s">
        <v>2713</v>
      </c>
      <c r="C1976" s="68" t="s">
        <v>30535</v>
      </c>
      <c r="D1976" s="67" t="s">
        <v>124</v>
      </c>
      <c r="E1976" s="67" t="s">
        <v>818</v>
      </c>
      <c r="F1976" s="77">
        <v>808.28</v>
      </c>
      <c r="G1976" s="254">
        <f t="shared" si="34"/>
        <v>808.28</v>
      </c>
      <c r="H1976" s="228"/>
      <c r="I1976" s="318"/>
    </row>
    <row r="1977" spans="1:9" ht="11.85" hidden="1" customHeight="1" outlineLevel="3">
      <c r="A1977" s="214" t="s">
        <v>15559</v>
      </c>
      <c r="B1977" s="67" t="s">
        <v>2712</v>
      </c>
      <c r="C1977" s="68" t="s">
        <v>30536</v>
      </c>
      <c r="D1977" s="67" t="s">
        <v>124</v>
      </c>
      <c r="E1977" s="67" t="s">
        <v>818</v>
      </c>
      <c r="F1977" s="77">
        <v>397.96</v>
      </c>
      <c r="G1977" s="254">
        <f t="shared" si="34"/>
        <v>397.96</v>
      </c>
      <c r="H1977" s="228"/>
      <c r="I1977" s="318"/>
    </row>
    <row r="1978" spans="1:9" ht="11.85" hidden="1" customHeight="1" outlineLevel="3">
      <c r="A1978" s="214" t="s">
        <v>30537</v>
      </c>
      <c r="B1978" s="67" t="s">
        <v>30538</v>
      </c>
      <c r="C1978" s="68" t="s">
        <v>30539</v>
      </c>
      <c r="D1978" s="67" t="s">
        <v>124</v>
      </c>
      <c r="E1978" s="67" t="s">
        <v>818</v>
      </c>
      <c r="F1978" s="77">
        <v>729.72</v>
      </c>
      <c r="G1978" s="254">
        <f t="shared" si="34"/>
        <v>729.72</v>
      </c>
      <c r="H1978" s="228"/>
      <c r="I1978" s="318"/>
    </row>
    <row r="1979" spans="1:9" ht="11.85" hidden="1" customHeight="1" outlineLevel="3">
      <c r="A1979" s="214" t="s">
        <v>30540</v>
      </c>
      <c r="B1979" s="67" t="s">
        <v>30541</v>
      </c>
      <c r="C1979" s="68" t="s">
        <v>30542</v>
      </c>
      <c r="D1979" s="67" t="s">
        <v>124</v>
      </c>
      <c r="E1979" s="67" t="s">
        <v>818</v>
      </c>
      <c r="F1979" s="77">
        <v>822.88</v>
      </c>
      <c r="G1979" s="254">
        <f t="shared" si="34"/>
        <v>822.88</v>
      </c>
      <c r="H1979" s="228"/>
      <c r="I1979" s="318"/>
    </row>
    <row r="1980" spans="1:9" ht="11.85" hidden="1" customHeight="1" outlineLevel="3">
      <c r="A1980" s="214" t="s">
        <v>30543</v>
      </c>
      <c r="B1980" s="67" t="s">
        <v>30544</v>
      </c>
      <c r="C1980" s="68" t="s">
        <v>30545</v>
      </c>
      <c r="D1980" s="67" t="s">
        <v>124</v>
      </c>
      <c r="E1980" s="67" t="s">
        <v>818</v>
      </c>
      <c r="F1980" s="77">
        <v>767.94</v>
      </c>
      <c r="G1980" s="254">
        <f t="shared" si="34"/>
        <v>767.94</v>
      </c>
      <c r="H1980" s="228"/>
      <c r="I1980" s="318"/>
    </row>
    <row r="1981" spans="1:9" ht="11.85" hidden="1" customHeight="1" outlineLevel="3">
      <c r="A1981" s="214" t="s">
        <v>30546</v>
      </c>
      <c r="B1981" s="67" t="s">
        <v>30547</v>
      </c>
      <c r="C1981" s="68" t="s">
        <v>30548</v>
      </c>
      <c r="D1981" s="67" t="s">
        <v>124</v>
      </c>
      <c r="E1981" s="67" t="s">
        <v>818</v>
      </c>
      <c r="F1981" s="77">
        <v>1234.44</v>
      </c>
      <c r="G1981" s="254">
        <f t="shared" si="34"/>
        <v>1234.44</v>
      </c>
      <c r="H1981" s="228"/>
      <c r="I1981" s="318"/>
    </row>
    <row r="1982" spans="1:9" ht="11.85" hidden="1" customHeight="1" outlineLevel="3">
      <c r="A1982" s="214" t="s">
        <v>15601</v>
      </c>
      <c r="B1982" s="67" t="s">
        <v>2755</v>
      </c>
      <c r="C1982" s="68" t="s">
        <v>30549</v>
      </c>
      <c r="D1982" s="67" t="s">
        <v>124</v>
      </c>
      <c r="E1982" s="67" t="s">
        <v>818</v>
      </c>
      <c r="F1982" s="77">
        <v>251.94</v>
      </c>
      <c r="G1982" s="254">
        <f t="shared" si="34"/>
        <v>251.94</v>
      </c>
      <c r="H1982" s="228"/>
      <c r="I1982" s="318"/>
    </row>
    <row r="1983" spans="1:9" ht="11.85" hidden="1" customHeight="1" outlineLevel="3">
      <c r="A1983" s="214" t="s">
        <v>15607</v>
      </c>
      <c r="B1983" s="67" t="s">
        <v>2761</v>
      </c>
      <c r="C1983" s="68" t="s">
        <v>30550</v>
      </c>
      <c r="D1983" s="67" t="s">
        <v>124</v>
      </c>
      <c r="E1983" s="67" t="s">
        <v>818</v>
      </c>
      <c r="F1983" s="77">
        <v>1047.8499999999999</v>
      </c>
      <c r="G1983" s="254">
        <f t="shared" si="34"/>
        <v>1047.8499999999999</v>
      </c>
      <c r="H1983" s="228"/>
      <c r="I1983" s="318"/>
    </row>
    <row r="1984" spans="1:9" ht="11.85" hidden="1" customHeight="1" outlineLevel="3">
      <c r="A1984" s="214" t="s">
        <v>15603</v>
      </c>
      <c r="B1984" s="67" t="s">
        <v>2757</v>
      </c>
      <c r="C1984" s="68" t="s">
        <v>30551</v>
      </c>
      <c r="D1984" s="67" t="s">
        <v>124</v>
      </c>
      <c r="E1984" s="67" t="s">
        <v>818</v>
      </c>
      <c r="F1984" s="77">
        <v>1082.0999999999999</v>
      </c>
      <c r="G1984" s="254">
        <f t="shared" si="34"/>
        <v>1082.0999999999999</v>
      </c>
      <c r="H1984" s="228"/>
      <c r="I1984" s="318"/>
    </row>
    <row r="1985" spans="1:9" ht="11.85" hidden="1" customHeight="1" outlineLevel="3">
      <c r="A1985" s="214" t="s">
        <v>15602</v>
      </c>
      <c r="B1985" s="67" t="s">
        <v>2756</v>
      </c>
      <c r="C1985" s="68" t="s">
        <v>30552</v>
      </c>
      <c r="D1985" s="67" t="s">
        <v>124</v>
      </c>
      <c r="E1985" s="67" t="s">
        <v>818</v>
      </c>
      <c r="F1985" s="77">
        <v>579.44000000000005</v>
      </c>
      <c r="G1985" s="254">
        <f t="shared" si="34"/>
        <v>579.44000000000005</v>
      </c>
      <c r="H1985" s="228"/>
      <c r="I1985" s="318"/>
    </row>
    <row r="1986" spans="1:9" ht="11.85" hidden="1" customHeight="1" outlineLevel="3">
      <c r="A1986" s="214" t="s">
        <v>15604</v>
      </c>
      <c r="B1986" s="67" t="s">
        <v>2758</v>
      </c>
      <c r="C1986" s="68" t="s">
        <v>30553</v>
      </c>
      <c r="D1986" s="67" t="s">
        <v>124</v>
      </c>
      <c r="E1986" s="67" t="s">
        <v>818</v>
      </c>
      <c r="F1986" s="77">
        <v>1118.46</v>
      </c>
      <c r="G1986" s="254">
        <f t="shared" si="34"/>
        <v>1118.46</v>
      </c>
      <c r="H1986" s="228"/>
      <c r="I1986" s="318"/>
    </row>
    <row r="1987" spans="1:9" ht="11.85" hidden="1" customHeight="1" outlineLevel="3">
      <c r="A1987" s="214" t="s">
        <v>30554</v>
      </c>
      <c r="B1987" s="67" t="s">
        <v>30555</v>
      </c>
      <c r="C1987" s="68" t="s">
        <v>30556</v>
      </c>
      <c r="D1987" s="67" t="s">
        <v>124</v>
      </c>
      <c r="E1987" s="67" t="s">
        <v>818</v>
      </c>
      <c r="F1987" s="77">
        <v>489.64</v>
      </c>
      <c r="G1987" s="254">
        <f t="shared" si="34"/>
        <v>489.64</v>
      </c>
      <c r="H1987" s="228"/>
      <c r="I1987" s="318"/>
    </row>
    <row r="1988" spans="1:9" ht="11.85" hidden="1" customHeight="1" outlineLevel="3">
      <c r="A1988" s="214" t="s">
        <v>30557</v>
      </c>
      <c r="B1988" s="67" t="s">
        <v>30558</v>
      </c>
      <c r="C1988" s="68" t="s">
        <v>30559</v>
      </c>
      <c r="D1988" s="67" t="s">
        <v>124</v>
      </c>
      <c r="E1988" s="67" t="s">
        <v>818</v>
      </c>
      <c r="F1988" s="77">
        <v>317.52999999999997</v>
      </c>
      <c r="G1988" s="254">
        <f t="shared" si="34"/>
        <v>317.52999999999997</v>
      </c>
      <c r="H1988" s="228"/>
      <c r="I1988" s="318"/>
    </row>
    <row r="1989" spans="1:9" ht="11.85" hidden="1" customHeight="1" outlineLevel="3">
      <c r="A1989" s="214" t="s">
        <v>15573</v>
      </c>
      <c r="B1989" s="67" t="s">
        <v>2726</v>
      </c>
      <c r="C1989" s="68" t="s">
        <v>30560</v>
      </c>
      <c r="D1989" s="67" t="s">
        <v>124</v>
      </c>
      <c r="E1989" s="67" t="s">
        <v>818</v>
      </c>
      <c r="F1989" s="77">
        <v>840.47</v>
      </c>
      <c r="G1989" s="254">
        <f t="shared" si="34"/>
        <v>840.47</v>
      </c>
      <c r="H1989" s="228"/>
      <c r="I1989" s="318"/>
    </row>
    <row r="1990" spans="1:9" ht="11.85" hidden="1" customHeight="1" outlineLevel="3">
      <c r="A1990" s="214" t="s">
        <v>15605</v>
      </c>
      <c r="B1990" s="67" t="s">
        <v>2759</v>
      </c>
      <c r="C1990" s="68" t="s">
        <v>30561</v>
      </c>
      <c r="D1990" s="67" t="s">
        <v>124</v>
      </c>
      <c r="E1990" s="67" t="s">
        <v>818</v>
      </c>
      <c r="F1990" s="77">
        <v>579.44000000000005</v>
      </c>
      <c r="G1990" s="254">
        <f t="shared" si="34"/>
        <v>579.44000000000005</v>
      </c>
      <c r="H1990" s="228"/>
      <c r="I1990" s="318"/>
    </row>
    <row r="1991" spans="1:9" ht="11.85" hidden="1" customHeight="1" outlineLevel="3">
      <c r="A1991" s="214" t="s">
        <v>30562</v>
      </c>
      <c r="B1991" s="67" t="s">
        <v>30563</v>
      </c>
      <c r="C1991" s="68" t="s">
        <v>30564</v>
      </c>
      <c r="D1991" s="67" t="s">
        <v>124</v>
      </c>
      <c r="E1991" s="67" t="s">
        <v>818</v>
      </c>
      <c r="F1991" s="77">
        <v>994.34</v>
      </c>
      <c r="G1991" s="254">
        <f t="shared" si="34"/>
        <v>994.34</v>
      </c>
      <c r="H1991" s="228"/>
      <c r="I1991" s="318"/>
    </row>
    <row r="1992" spans="1:9" ht="11.85" hidden="1" customHeight="1" outlineLevel="3">
      <c r="A1992" s="214" t="s">
        <v>15574</v>
      </c>
      <c r="B1992" s="67" t="s">
        <v>2727</v>
      </c>
      <c r="C1992" s="68" t="s">
        <v>30565</v>
      </c>
      <c r="D1992" s="67" t="s">
        <v>124</v>
      </c>
      <c r="E1992" s="67" t="s">
        <v>818</v>
      </c>
      <c r="F1992" s="77">
        <v>2600.15</v>
      </c>
      <c r="G1992" s="254">
        <f t="shared" si="34"/>
        <v>2600.15</v>
      </c>
      <c r="H1992" s="228"/>
      <c r="I1992" s="318"/>
    </row>
    <row r="1993" spans="1:9" ht="11.85" hidden="1" customHeight="1" outlineLevel="3">
      <c r="A1993" s="214" t="s">
        <v>15606</v>
      </c>
      <c r="B1993" s="67" t="s">
        <v>2760</v>
      </c>
      <c r="C1993" s="68" t="s">
        <v>30566</v>
      </c>
      <c r="D1993" s="67" t="s">
        <v>124</v>
      </c>
      <c r="E1993" s="67" t="s">
        <v>818</v>
      </c>
      <c r="F1993" s="77">
        <v>1162.03</v>
      </c>
      <c r="G1993" s="254">
        <f t="shared" si="34"/>
        <v>1162.03</v>
      </c>
      <c r="H1993" s="228"/>
      <c r="I1993" s="318"/>
    </row>
    <row r="1994" spans="1:9" ht="11.85" hidden="1" customHeight="1" outlineLevel="3">
      <c r="A1994" s="214" t="s">
        <v>15572</v>
      </c>
      <c r="B1994" s="67" t="s">
        <v>2725</v>
      </c>
      <c r="C1994" s="68" t="s">
        <v>30567</v>
      </c>
      <c r="D1994" s="67" t="s">
        <v>124</v>
      </c>
      <c r="E1994" s="67" t="s">
        <v>818</v>
      </c>
      <c r="F1994" s="77">
        <v>1113.9000000000001</v>
      </c>
      <c r="G1994" s="254">
        <f t="shared" si="34"/>
        <v>1113.9000000000001</v>
      </c>
      <c r="H1994" s="228"/>
      <c r="I1994" s="318"/>
    </row>
    <row r="1995" spans="1:9" ht="11.85" hidden="1" customHeight="1" outlineLevel="3">
      <c r="A1995" s="214" t="s">
        <v>15570</v>
      </c>
      <c r="B1995" s="67" t="s">
        <v>2723</v>
      </c>
      <c r="C1995" s="68" t="s">
        <v>30568</v>
      </c>
      <c r="D1995" s="67" t="s">
        <v>124</v>
      </c>
      <c r="E1995" s="67" t="s">
        <v>818</v>
      </c>
      <c r="F1995" s="77">
        <v>1014.05</v>
      </c>
      <c r="G1995" s="254">
        <f t="shared" si="34"/>
        <v>1014.05</v>
      </c>
      <c r="H1995" s="228"/>
      <c r="I1995" s="318"/>
    </row>
    <row r="1996" spans="1:9" ht="11.85" hidden="1" customHeight="1" outlineLevel="3">
      <c r="A1996" s="214" t="s">
        <v>15569</v>
      </c>
      <c r="B1996" s="67" t="s">
        <v>2722</v>
      </c>
      <c r="C1996" s="68" t="s">
        <v>30569</v>
      </c>
      <c r="D1996" s="67" t="s">
        <v>124</v>
      </c>
      <c r="E1996" s="67" t="s">
        <v>818</v>
      </c>
      <c r="F1996" s="77">
        <v>566.67999999999995</v>
      </c>
      <c r="G1996" s="254">
        <f t="shared" si="34"/>
        <v>566.67999999999995</v>
      </c>
      <c r="H1996" s="228"/>
      <c r="I1996" s="318"/>
    </row>
    <row r="1997" spans="1:9" ht="11.85" hidden="1" customHeight="1" outlineLevel="3">
      <c r="A1997" s="214" t="s">
        <v>15565</v>
      </c>
      <c r="B1997" s="67" t="s">
        <v>2718</v>
      </c>
      <c r="C1997" s="68" t="s">
        <v>30570</v>
      </c>
      <c r="D1997" s="67" t="s">
        <v>124</v>
      </c>
      <c r="E1997" s="67" t="s">
        <v>818</v>
      </c>
      <c r="F1997" s="77">
        <v>755.02</v>
      </c>
      <c r="G1997" s="254">
        <f t="shared" si="34"/>
        <v>755.02</v>
      </c>
      <c r="H1997" s="228"/>
      <c r="I1997" s="318"/>
    </row>
    <row r="1998" spans="1:9" ht="11.85" hidden="1" customHeight="1" outlineLevel="3">
      <c r="A1998" s="214" t="s">
        <v>15567</v>
      </c>
      <c r="B1998" s="67" t="s">
        <v>2720</v>
      </c>
      <c r="C1998" s="68" t="s">
        <v>30571</v>
      </c>
      <c r="D1998" s="67" t="s">
        <v>124</v>
      </c>
      <c r="E1998" s="67" t="s">
        <v>818</v>
      </c>
      <c r="F1998" s="77">
        <v>787.69</v>
      </c>
      <c r="G1998" s="254">
        <f t="shared" si="34"/>
        <v>787.69</v>
      </c>
      <c r="H1998" s="228"/>
      <c r="I1998" s="318"/>
    </row>
    <row r="1999" spans="1:9" ht="11.85" hidden="1" customHeight="1" outlineLevel="3">
      <c r="A1999" s="214" t="s">
        <v>30572</v>
      </c>
      <c r="B1999" s="67" t="s">
        <v>30573</v>
      </c>
      <c r="C1999" s="68" t="s">
        <v>30574</v>
      </c>
      <c r="D1999" s="67" t="s">
        <v>124</v>
      </c>
      <c r="E1999" s="67" t="s">
        <v>818</v>
      </c>
      <c r="F1999" s="77">
        <v>780.35</v>
      </c>
      <c r="G1999" s="254">
        <f t="shared" si="34"/>
        <v>780.35</v>
      </c>
      <c r="H1999" s="228"/>
      <c r="I1999" s="318"/>
    </row>
    <row r="2000" spans="1:9" ht="11.85" hidden="1" customHeight="1" outlineLevel="3">
      <c r="A2000" s="214" t="s">
        <v>15566</v>
      </c>
      <c r="B2000" s="67" t="s">
        <v>2719</v>
      </c>
      <c r="C2000" s="68" t="s">
        <v>30575</v>
      </c>
      <c r="D2000" s="67" t="s">
        <v>124</v>
      </c>
      <c r="E2000" s="67" t="s">
        <v>818</v>
      </c>
      <c r="F2000" s="77">
        <v>352.72</v>
      </c>
      <c r="G2000" s="254">
        <f t="shared" si="34"/>
        <v>352.72</v>
      </c>
      <c r="H2000" s="228"/>
      <c r="I2000" s="318"/>
    </row>
    <row r="2001" spans="1:9" ht="11.85" hidden="1" customHeight="1" outlineLevel="3">
      <c r="A2001" s="214" t="s">
        <v>15568</v>
      </c>
      <c r="B2001" s="67" t="s">
        <v>2721</v>
      </c>
      <c r="C2001" s="68" t="s">
        <v>30576</v>
      </c>
      <c r="D2001" s="67" t="s">
        <v>124</v>
      </c>
      <c r="E2001" s="67" t="s">
        <v>818</v>
      </c>
      <c r="F2001" s="77">
        <v>476.06</v>
      </c>
      <c r="G2001" s="254">
        <f t="shared" si="34"/>
        <v>476.06</v>
      </c>
      <c r="H2001" s="228"/>
      <c r="I2001" s="318"/>
    </row>
    <row r="2002" spans="1:9" ht="11.85" hidden="1" customHeight="1" outlineLevel="3">
      <c r="A2002" s="214" t="s">
        <v>15571</v>
      </c>
      <c r="B2002" s="67" t="s">
        <v>2724</v>
      </c>
      <c r="C2002" s="68" t="s">
        <v>30577</v>
      </c>
      <c r="D2002" s="67" t="s">
        <v>124</v>
      </c>
      <c r="E2002" s="67" t="s">
        <v>818</v>
      </c>
      <c r="F2002" s="77">
        <v>778.24</v>
      </c>
      <c r="G2002" s="254">
        <f t="shared" si="34"/>
        <v>778.24</v>
      </c>
      <c r="H2002" s="228"/>
      <c r="I2002" s="318"/>
    </row>
    <row r="2003" spans="1:9" ht="11.85" hidden="1" customHeight="1" outlineLevel="3">
      <c r="A2003" s="214" t="s">
        <v>15563</v>
      </c>
      <c r="B2003" s="67" t="s">
        <v>2716</v>
      </c>
      <c r="C2003" s="68" t="s">
        <v>30578</v>
      </c>
      <c r="D2003" s="67" t="s">
        <v>124</v>
      </c>
      <c r="E2003" s="67" t="s">
        <v>818</v>
      </c>
      <c r="F2003" s="77">
        <v>326.58</v>
      </c>
      <c r="G2003" s="254">
        <f t="shared" si="34"/>
        <v>326.58</v>
      </c>
      <c r="H2003" s="228"/>
      <c r="I2003" s="318"/>
    </row>
    <row r="2004" spans="1:9" ht="11.85" hidden="1" customHeight="1" outlineLevel="3">
      <c r="A2004" s="214" t="s">
        <v>30579</v>
      </c>
      <c r="B2004" s="67" t="s">
        <v>30580</v>
      </c>
      <c r="C2004" s="68" t="s">
        <v>30581</v>
      </c>
      <c r="D2004" s="67" t="s">
        <v>124</v>
      </c>
      <c r="E2004" s="67" t="s">
        <v>818</v>
      </c>
      <c r="F2004" s="77">
        <v>1012.86</v>
      </c>
      <c r="G2004" s="254">
        <f t="shared" si="34"/>
        <v>1012.86</v>
      </c>
      <c r="H2004" s="228"/>
      <c r="I2004" s="318"/>
    </row>
    <row r="2005" spans="1:9" ht="11.85" hidden="1" customHeight="1" outlineLevel="3">
      <c r="A2005" s="214" t="s">
        <v>30582</v>
      </c>
      <c r="B2005" s="67" t="s">
        <v>30583</v>
      </c>
      <c r="C2005" s="68" t="s">
        <v>30584</v>
      </c>
      <c r="D2005" s="67" t="s">
        <v>124</v>
      </c>
      <c r="E2005" s="67" t="s">
        <v>818</v>
      </c>
      <c r="F2005" s="77">
        <v>1084.55</v>
      </c>
      <c r="G2005" s="254">
        <f t="shared" si="34"/>
        <v>1084.55</v>
      </c>
      <c r="H2005" s="228"/>
      <c r="I2005" s="318"/>
    </row>
    <row r="2006" spans="1:9" ht="11.85" hidden="1" customHeight="1" outlineLevel="3">
      <c r="A2006" s="214" t="s">
        <v>15564</v>
      </c>
      <c r="B2006" s="67" t="s">
        <v>2717</v>
      </c>
      <c r="C2006" s="68" t="s">
        <v>30585</v>
      </c>
      <c r="D2006" s="67" t="s">
        <v>124</v>
      </c>
      <c r="E2006" s="67" t="s">
        <v>818</v>
      </c>
      <c r="F2006" s="77">
        <v>703.14</v>
      </c>
      <c r="G2006" s="254">
        <f t="shared" si="34"/>
        <v>703.14</v>
      </c>
      <c r="H2006" s="228"/>
      <c r="I2006" s="318"/>
    </row>
    <row r="2007" spans="1:9" ht="11.85" hidden="1" customHeight="1" outlineLevel="3">
      <c r="A2007" s="214" t="s">
        <v>30586</v>
      </c>
      <c r="B2007" s="67" t="s">
        <v>30587</v>
      </c>
      <c r="C2007" s="68" t="s">
        <v>30588</v>
      </c>
      <c r="D2007" s="67" t="s">
        <v>124</v>
      </c>
      <c r="E2007" s="67" t="s">
        <v>818</v>
      </c>
      <c r="F2007" s="77">
        <v>2935.22</v>
      </c>
      <c r="G2007" s="254">
        <f t="shared" si="34"/>
        <v>2935.22</v>
      </c>
      <c r="H2007" s="228"/>
      <c r="I2007" s="318"/>
    </row>
    <row r="2008" spans="1:9" ht="11.85" hidden="1" customHeight="1" outlineLevel="3">
      <c r="A2008" s="214" t="s">
        <v>30589</v>
      </c>
      <c r="B2008" s="67" t="s">
        <v>30590</v>
      </c>
      <c r="C2008" s="68" t="s">
        <v>30591</v>
      </c>
      <c r="D2008" s="67" t="s">
        <v>124</v>
      </c>
      <c r="E2008" s="67" t="s">
        <v>818</v>
      </c>
      <c r="F2008" s="77">
        <v>5472.16</v>
      </c>
      <c r="G2008" s="254">
        <f t="shared" si="34"/>
        <v>5472.16</v>
      </c>
      <c r="H2008" s="228"/>
      <c r="I2008" s="318"/>
    </row>
    <row r="2009" spans="1:9" s="108" customFormat="1" ht="12.95" hidden="1" customHeight="1" outlineLevel="3">
      <c r="A2009" s="214"/>
      <c r="B2009" s="109"/>
      <c r="C2009" s="215" t="s">
        <v>28691</v>
      </c>
      <c r="D2009" s="109"/>
      <c r="E2009" s="109" t="s">
        <v>300</v>
      </c>
      <c r="F2009" s="110" t="s">
        <v>300</v>
      </c>
      <c r="G2009" s="255" t="str">
        <f t="shared" si="34"/>
        <v/>
      </c>
      <c r="H2009" s="228"/>
      <c r="I2009" s="318"/>
    </row>
    <row r="2010" spans="1:9" ht="11.85" hidden="1" customHeight="1" outlineLevel="3">
      <c r="A2010" s="214" t="s">
        <v>15613</v>
      </c>
      <c r="B2010" s="67" t="s">
        <v>2767</v>
      </c>
      <c r="C2010" s="68" t="s">
        <v>30592</v>
      </c>
      <c r="D2010" s="67" t="s">
        <v>124</v>
      </c>
      <c r="E2010" s="67" t="s">
        <v>818</v>
      </c>
      <c r="F2010" s="77">
        <v>634.5</v>
      </c>
      <c r="G2010" s="254">
        <f t="shared" si="34"/>
        <v>634.5</v>
      </c>
      <c r="H2010" s="228"/>
      <c r="I2010" s="318"/>
    </row>
    <row r="2011" spans="1:9" ht="11.85" hidden="1" customHeight="1" outlineLevel="3">
      <c r="A2011" s="214" t="s">
        <v>30593</v>
      </c>
      <c r="B2011" s="67" t="s">
        <v>30594</v>
      </c>
      <c r="C2011" s="68" t="s">
        <v>30595</v>
      </c>
      <c r="D2011" s="67" t="s">
        <v>124</v>
      </c>
      <c r="E2011" s="67" t="s">
        <v>818</v>
      </c>
      <c r="F2011" s="77">
        <v>2600.15</v>
      </c>
      <c r="G2011" s="254">
        <f t="shared" si="34"/>
        <v>2600.15</v>
      </c>
      <c r="H2011" s="228"/>
      <c r="I2011" s="318"/>
    </row>
    <row r="2012" spans="1:9" ht="11.85" hidden="1" customHeight="1" outlineLevel="3">
      <c r="A2012" s="214" t="s">
        <v>30596</v>
      </c>
      <c r="B2012" s="67" t="s">
        <v>30597</v>
      </c>
      <c r="C2012" s="68" t="s">
        <v>30598</v>
      </c>
      <c r="D2012" s="67" t="s">
        <v>124</v>
      </c>
      <c r="E2012" s="67" t="s">
        <v>818</v>
      </c>
      <c r="F2012" s="77">
        <v>4622.3900000000003</v>
      </c>
      <c r="G2012" s="254">
        <f t="shared" si="34"/>
        <v>4622.3900000000003</v>
      </c>
      <c r="H2012" s="228"/>
      <c r="I2012" s="318"/>
    </row>
    <row r="2013" spans="1:9" ht="11.85" hidden="1" customHeight="1" outlineLevel="3">
      <c r="A2013" s="214" t="s">
        <v>30599</v>
      </c>
      <c r="B2013" s="67" t="s">
        <v>30600</v>
      </c>
      <c r="C2013" s="68" t="s">
        <v>30601</v>
      </c>
      <c r="D2013" s="67" t="s">
        <v>124</v>
      </c>
      <c r="E2013" s="67" t="s">
        <v>818</v>
      </c>
      <c r="F2013" s="77">
        <v>5905.91</v>
      </c>
      <c r="G2013" s="254">
        <f t="shared" si="34"/>
        <v>5905.91</v>
      </c>
      <c r="H2013" s="228"/>
      <c r="I2013" s="318"/>
    </row>
    <row r="2014" spans="1:9" ht="11.85" hidden="1" customHeight="1" outlineLevel="3">
      <c r="A2014" s="214" t="s">
        <v>30602</v>
      </c>
      <c r="B2014" s="67" t="s">
        <v>30603</v>
      </c>
      <c r="C2014" s="68" t="s">
        <v>30604</v>
      </c>
      <c r="D2014" s="67" t="s">
        <v>124</v>
      </c>
      <c r="E2014" s="67" t="s">
        <v>818</v>
      </c>
      <c r="F2014" s="77">
        <v>5369</v>
      </c>
      <c r="G2014" s="254">
        <f t="shared" si="34"/>
        <v>5369</v>
      </c>
      <c r="H2014" s="228"/>
      <c r="I2014" s="318"/>
    </row>
    <row r="2015" spans="1:9" ht="11.85" hidden="1" customHeight="1" outlineLevel="3">
      <c r="A2015" s="214" t="s">
        <v>15614</v>
      </c>
      <c r="B2015" s="67" t="s">
        <v>2768</v>
      </c>
      <c r="C2015" s="68" t="s">
        <v>30605</v>
      </c>
      <c r="D2015" s="67" t="s">
        <v>124</v>
      </c>
      <c r="E2015" s="67" t="s">
        <v>818</v>
      </c>
      <c r="F2015" s="77">
        <v>414.22</v>
      </c>
      <c r="G2015" s="254">
        <f t="shared" si="34"/>
        <v>414.22</v>
      </c>
      <c r="H2015" s="228"/>
      <c r="I2015" s="318"/>
    </row>
    <row r="2016" spans="1:9" ht="11.85" hidden="1" customHeight="1" outlineLevel="3">
      <c r="A2016" s="214" t="s">
        <v>30606</v>
      </c>
      <c r="B2016" s="67" t="s">
        <v>30607</v>
      </c>
      <c r="C2016" s="68" t="s">
        <v>30608</v>
      </c>
      <c r="D2016" s="67" t="s">
        <v>124</v>
      </c>
      <c r="E2016" s="67" t="s">
        <v>818</v>
      </c>
      <c r="F2016" s="77">
        <v>328.56</v>
      </c>
      <c r="G2016" s="254">
        <f t="shared" si="34"/>
        <v>328.56</v>
      </c>
      <c r="H2016" s="228"/>
      <c r="I2016" s="318"/>
    </row>
    <row r="2017" spans="1:9" ht="11.85" hidden="1" customHeight="1" outlineLevel="3">
      <c r="A2017" s="214" t="s">
        <v>30609</v>
      </c>
      <c r="B2017" s="67" t="s">
        <v>30610</v>
      </c>
      <c r="C2017" s="68" t="s">
        <v>30611</v>
      </c>
      <c r="D2017" s="67" t="s">
        <v>124</v>
      </c>
      <c r="E2017" s="67" t="s">
        <v>818</v>
      </c>
      <c r="F2017" s="77">
        <v>2420.8000000000002</v>
      </c>
      <c r="G2017" s="254">
        <f t="shared" si="34"/>
        <v>2420.8000000000002</v>
      </c>
      <c r="H2017" s="228"/>
      <c r="I2017" s="318"/>
    </row>
    <row r="2018" spans="1:9" ht="11.85" hidden="1" customHeight="1" outlineLevel="3">
      <c r="A2018" s="214" t="s">
        <v>30612</v>
      </c>
      <c r="B2018" s="67" t="s">
        <v>30613</v>
      </c>
      <c r="C2018" s="68" t="s">
        <v>30614</v>
      </c>
      <c r="D2018" s="67" t="s">
        <v>124</v>
      </c>
      <c r="E2018" s="67" t="s">
        <v>818</v>
      </c>
      <c r="F2018" s="77">
        <v>4939.13</v>
      </c>
      <c r="G2018" s="254">
        <f t="shared" si="34"/>
        <v>4939.13</v>
      </c>
      <c r="H2018" s="228"/>
      <c r="I2018" s="318"/>
    </row>
    <row r="2019" spans="1:9" ht="11.85" hidden="1" customHeight="1" outlineLevel="3">
      <c r="A2019" s="214" t="s">
        <v>30615</v>
      </c>
      <c r="B2019" s="67" t="s">
        <v>30616</v>
      </c>
      <c r="C2019" s="68" t="s">
        <v>30617</v>
      </c>
      <c r="D2019" s="67" t="s">
        <v>124</v>
      </c>
      <c r="E2019" s="67" t="s">
        <v>818</v>
      </c>
      <c r="F2019" s="77">
        <v>5144.8</v>
      </c>
      <c r="G2019" s="254">
        <f t="shared" si="34"/>
        <v>5144.8</v>
      </c>
      <c r="H2019" s="228"/>
      <c r="I2019" s="318"/>
    </row>
    <row r="2020" spans="1:9" ht="11.85" hidden="1" customHeight="1" outlineLevel="3">
      <c r="A2020" s="214" t="s">
        <v>15612</v>
      </c>
      <c r="B2020" s="67" t="s">
        <v>2766</v>
      </c>
      <c r="C2020" s="68" t="s">
        <v>30618</v>
      </c>
      <c r="D2020" s="67" t="s">
        <v>124</v>
      </c>
      <c r="E2020" s="67" t="s">
        <v>818</v>
      </c>
      <c r="F2020" s="77">
        <v>3292.64</v>
      </c>
      <c r="G2020" s="254">
        <f t="shared" si="34"/>
        <v>3292.64</v>
      </c>
      <c r="H2020" s="228"/>
      <c r="I2020" s="318"/>
    </row>
    <row r="2021" spans="1:9" ht="11.85" hidden="1" customHeight="1" outlineLevel="3">
      <c r="A2021" s="214" t="s">
        <v>15608</v>
      </c>
      <c r="B2021" s="67" t="s">
        <v>2762</v>
      </c>
      <c r="C2021" s="68" t="s">
        <v>30619</v>
      </c>
      <c r="D2021" s="67" t="s">
        <v>124</v>
      </c>
      <c r="E2021" s="67" t="s">
        <v>818</v>
      </c>
      <c r="F2021" s="77">
        <v>1115.7</v>
      </c>
      <c r="G2021" s="254">
        <f t="shared" si="34"/>
        <v>1115.7</v>
      </c>
      <c r="H2021" s="228"/>
      <c r="I2021" s="318"/>
    </row>
    <row r="2022" spans="1:9" ht="11.85" hidden="1" customHeight="1" outlineLevel="3">
      <c r="A2022" s="214" t="s">
        <v>30620</v>
      </c>
      <c r="B2022" s="67" t="s">
        <v>30621</v>
      </c>
      <c r="C2022" s="68" t="s">
        <v>30622</v>
      </c>
      <c r="D2022" s="67" t="s">
        <v>124</v>
      </c>
      <c r="E2022" s="67" t="s">
        <v>818</v>
      </c>
      <c r="F2022" s="77">
        <v>1846.12</v>
      </c>
      <c r="G2022" s="254">
        <f t="shared" si="34"/>
        <v>1846.12</v>
      </c>
      <c r="H2022" s="228"/>
      <c r="I2022" s="318"/>
    </row>
    <row r="2023" spans="1:9" ht="11.85" hidden="1" customHeight="1" outlineLevel="3">
      <c r="A2023" s="214" t="s">
        <v>15609</v>
      </c>
      <c r="B2023" s="67" t="s">
        <v>2763</v>
      </c>
      <c r="C2023" s="68" t="s">
        <v>30623</v>
      </c>
      <c r="D2023" s="67" t="s">
        <v>124</v>
      </c>
      <c r="E2023" s="67" t="s">
        <v>818</v>
      </c>
      <c r="F2023" s="77">
        <v>3149.24</v>
      </c>
      <c r="G2023" s="254">
        <f t="shared" si="34"/>
        <v>3149.24</v>
      </c>
      <c r="H2023" s="228"/>
      <c r="I2023" s="318"/>
    </row>
    <row r="2024" spans="1:9" ht="11.85" hidden="1" customHeight="1" outlineLevel="3">
      <c r="A2024" s="214" t="s">
        <v>15611</v>
      </c>
      <c r="B2024" s="67" t="s">
        <v>2765</v>
      </c>
      <c r="C2024" s="68" t="s">
        <v>30624</v>
      </c>
      <c r="D2024" s="67" t="s">
        <v>124</v>
      </c>
      <c r="E2024" s="67" t="s">
        <v>818</v>
      </c>
      <c r="F2024" s="77">
        <v>11778.98</v>
      </c>
      <c r="G2024" s="254">
        <f t="shared" si="34"/>
        <v>11778.98</v>
      </c>
      <c r="H2024" s="228"/>
      <c r="I2024" s="318"/>
    </row>
    <row r="2025" spans="1:9" ht="11.85" hidden="1" customHeight="1" outlineLevel="3">
      <c r="A2025" s="214" t="s">
        <v>30625</v>
      </c>
      <c r="B2025" s="67" t="s">
        <v>30626</v>
      </c>
      <c r="C2025" s="68" t="s">
        <v>30627</v>
      </c>
      <c r="D2025" s="67" t="s">
        <v>124</v>
      </c>
      <c r="E2025" s="67" t="s">
        <v>818</v>
      </c>
      <c r="F2025" s="77">
        <v>14083.07</v>
      </c>
      <c r="G2025" s="254">
        <f t="shared" si="34"/>
        <v>14083.07</v>
      </c>
      <c r="H2025" s="228"/>
      <c r="I2025" s="318"/>
    </row>
    <row r="2026" spans="1:9" ht="11.85" hidden="1" customHeight="1" outlineLevel="3">
      <c r="A2026" s="214" t="s">
        <v>15610</v>
      </c>
      <c r="B2026" s="67" t="s">
        <v>2764</v>
      </c>
      <c r="C2026" s="68" t="s">
        <v>30628</v>
      </c>
      <c r="D2026" s="67" t="s">
        <v>124</v>
      </c>
      <c r="E2026" s="67" t="s">
        <v>818</v>
      </c>
      <c r="F2026" s="77">
        <v>10347.64</v>
      </c>
      <c r="G2026" s="254">
        <f t="shared" si="34"/>
        <v>10347.64</v>
      </c>
      <c r="H2026" s="228"/>
      <c r="I2026" s="318"/>
    </row>
    <row r="2027" spans="1:9" ht="11.85" hidden="1" customHeight="1" outlineLevel="3">
      <c r="A2027" s="214" t="s">
        <v>15615</v>
      </c>
      <c r="B2027" s="67" t="s">
        <v>2769</v>
      </c>
      <c r="C2027" s="68" t="s">
        <v>30629</v>
      </c>
      <c r="D2027" s="67" t="s">
        <v>124</v>
      </c>
      <c r="E2027" s="67" t="s">
        <v>818</v>
      </c>
      <c r="F2027" s="77">
        <v>128.65</v>
      </c>
      <c r="G2027" s="254">
        <f t="shared" si="34"/>
        <v>128.65</v>
      </c>
      <c r="H2027" s="228"/>
      <c r="I2027" s="318"/>
    </row>
    <row r="2028" spans="1:9" s="108" customFormat="1" ht="12.95" hidden="1" customHeight="1" outlineLevel="3">
      <c r="A2028" s="214"/>
      <c r="B2028" s="109"/>
      <c r="C2028" s="215" t="s">
        <v>2746</v>
      </c>
      <c r="D2028" s="109"/>
      <c r="E2028" s="109" t="s">
        <v>300</v>
      </c>
      <c r="F2028" s="110" t="s">
        <v>300</v>
      </c>
      <c r="G2028" s="255" t="str">
        <f t="shared" si="34"/>
        <v/>
      </c>
      <c r="H2028" s="228"/>
      <c r="I2028" s="318"/>
    </row>
    <row r="2029" spans="1:9" ht="11.85" hidden="1" customHeight="1" outlineLevel="3">
      <c r="A2029" s="214" t="s">
        <v>15600</v>
      </c>
      <c r="B2029" s="67" t="s">
        <v>2754</v>
      </c>
      <c r="C2029" s="68" t="s">
        <v>30630</v>
      </c>
      <c r="D2029" s="67" t="s">
        <v>124</v>
      </c>
      <c r="E2029" s="67" t="s">
        <v>818</v>
      </c>
      <c r="F2029" s="77">
        <v>249.61</v>
      </c>
      <c r="G2029" s="254">
        <f t="shared" si="34"/>
        <v>249.61</v>
      </c>
      <c r="H2029" s="228"/>
      <c r="I2029" s="318"/>
    </row>
    <row r="2030" spans="1:9" ht="11.85" hidden="1" customHeight="1" outlineLevel="3">
      <c r="A2030" s="214" t="s">
        <v>15594</v>
      </c>
      <c r="B2030" s="67" t="s">
        <v>2748</v>
      </c>
      <c r="C2030" s="68" t="s">
        <v>30631</v>
      </c>
      <c r="D2030" s="67" t="s">
        <v>124</v>
      </c>
      <c r="E2030" s="67" t="s">
        <v>818</v>
      </c>
      <c r="F2030" s="77">
        <v>1022.88</v>
      </c>
      <c r="G2030" s="254">
        <f t="shared" si="34"/>
        <v>1022.88</v>
      </c>
      <c r="H2030" s="228"/>
      <c r="I2030" s="318"/>
    </row>
    <row r="2031" spans="1:9" ht="11.85" hidden="1" customHeight="1" outlineLevel="3">
      <c r="A2031" s="214" t="s">
        <v>15595</v>
      </c>
      <c r="B2031" s="67" t="s">
        <v>2749</v>
      </c>
      <c r="C2031" s="68" t="s">
        <v>30632</v>
      </c>
      <c r="D2031" s="67" t="s">
        <v>124</v>
      </c>
      <c r="E2031" s="67" t="s">
        <v>818</v>
      </c>
      <c r="F2031" s="77">
        <v>1099</v>
      </c>
      <c r="G2031" s="254">
        <f t="shared" si="34"/>
        <v>1099</v>
      </c>
      <c r="H2031" s="228"/>
      <c r="I2031" s="318"/>
    </row>
    <row r="2032" spans="1:9" ht="11.85" hidden="1" customHeight="1" outlineLevel="3">
      <c r="A2032" s="214" t="s">
        <v>15596</v>
      </c>
      <c r="B2032" s="67" t="s">
        <v>2750</v>
      </c>
      <c r="C2032" s="68" t="s">
        <v>30633</v>
      </c>
      <c r="D2032" s="67" t="s">
        <v>124</v>
      </c>
      <c r="E2032" s="67" t="s">
        <v>818</v>
      </c>
      <c r="F2032" s="77">
        <v>1366.37</v>
      </c>
      <c r="G2032" s="254">
        <f t="shared" si="34"/>
        <v>1366.37</v>
      </c>
      <c r="H2032" s="228"/>
      <c r="I2032" s="318"/>
    </row>
    <row r="2033" spans="1:9" ht="11.85" hidden="1" customHeight="1" outlineLevel="3">
      <c r="A2033" s="214" t="s">
        <v>30634</v>
      </c>
      <c r="B2033" s="67" t="s">
        <v>30635</v>
      </c>
      <c r="C2033" s="68" t="s">
        <v>30636</v>
      </c>
      <c r="D2033" s="67" t="s">
        <v>124</v>
      </c>
      <c r="E2033" s="67" t="s">
        <v>818</v>
      </c>
      <c r="F2033" s="77">
        <v>1366.37</v>
      </c>
      <c r="G2033" s="254">
        <f t="shared" si="34"/>
        <v>1366.37</v>
      </c>
      <c r="H2033" s="228"/>
      <c r="I2033" s="318"/>
    </row>
    <row r="2034" spans="1:9" ht="11.85" hidden="1" customHeight="1" outlineLevel="3">
      <c r="A2034" s="214" t="s">
        <v>30637</v>
      </c>
      <c r="B2034" s="67" t="s">
        <v>30638</v>
      </c>
      <c r="C2034" s="68" t="s">
        <v>30639</v>
      </c>
      <c r="D2034" s="67" t="s">
        <v>124</v>
      </c>
      <c r="E2034" s="67" t="s">
        <v>818</v>
      </c>
      <c r="F2034" s="77">
        <v>1366.37</v>
      </c>
      <c r="G2034" s="254">
        <f t="shared" si="34"/>
        <v>1366.37</v>
      </c>
      <c r="H2034" s="228"/>
      <c r="I2034" s="318"/>
    </row>
    <row r="2035" spans="1:9" ht="11.85" hidden="1" customHeight="1" outlineLevel="3">
      <c r="A2035" s="214" t="s">
        <v>15598</v>
      </c>
      <c r="B2035" s="67" t="s">
        <v>2752</v>
      </c>
      <c r="C2035" s="68" t="s">
        <v>30640</v>
      </c>
      <c r="D2035" s="67" t="s">
        <v>124</v>
      </c>
      <c r="E2035" s="67" t="s">
        <v>818</v>
      </c>
      <c r="F2035" s="77">
        <v>1568.33</v>
      </c>
      <c r="G2035" s="254">
        <f t="shared" si="34"/>
        <v>1568.33</v>
      </c>
      <c r="H2035" s="228"/>
      <c r="I2035" s="318"/>
    </row>
    <row r="2036" spans="1:9" ht="11.85" hidden="1" customHeight="1" outlineLevel="3">
      <c r="A2036" s="214" t="s">
        <v>15599</v>
      </c>
      <c r="B2036" s="67" t="s">
        <v>2753</v>
      </c>
      <c r="C2036" s="68" t="s">
        <v>30641</v>
      </c>
      <c r="D2036" s="67" t="s">
        <v>124</v>
      </c>
      <c r="E2036" s="67" t="s">
        <v>818</v>
      </c>
      <c r="F2036" s="77">
        <v>1568.33</v>
      </c>
      <c r="G2036" s="254">
        <f t="shared" si="34"/>
        <v>1568.33</v>
      </c>
      <c r="H2036" s="228"/>
      <c r="I2036" s="318"/>
    </row>
    <row r="2037" spans="1:9" ht="11.85" hidden="1" customHeight="1" outlineLevel="3">
      <c r="A2037" s="214" t="s">
        <v>15593</v>
      </c>
      <c r="B2037" s="67" t="s">
        <v>2747</v>
      </c>
      <c r="C2037" s="68" t="s">
        <v>30642</v>
      </c>
      <c r="D2037" s="67" t="s">
        <v>124</v>
      </c>
      <c r="E2037" s="67" t="s">
        <v>818</v>
      </c>
      <c r="F2037" s="77">
        <v>653.53</v>
      </c>
      <c r="G2037" s="254">
        <f t="shared" si="34"/>
        <v>653.53</v>
      </c>
      <c r="H2037" s="228"/>
      <c r="I2037" s="318"/>
    </row>
    <row r="2038" spans="1:9" ht="11.85" hidden="1" customHeight="1" outlineLevel="3">
      <c r="A2038" s="214" t="s">
        <v>15597</v>
      </c>
      <c r="B2038" s="67" t="s">
        <v>2751</v>
      </c>
      <c r="C2038" s="68" t="s">
        <v>30642</v>
      </c>
      <c r="D2038" s="67" t="s">
        <v>124</v>
      </c>
      <c r="E2038" s="67" t="s">
        <v>818</v>
      </c>
      <c r="F2038" s="77">
        <v>1538.75</v>
      </c>
      <c r="G2038" s="254">
        <f t="shared" ref="G2038:G2101" si="35">IFERROR(IF(E2038="грн",ROUND(F2038*(1-$G$2),2),ROUND(F2038*(1-$G$2),2)*$E$2),"")</f>
        <v>1538.75</v>
      </c>
      <c r="H2038" s="228"/>
      <c r="I2038" s="318"/>
    </row>
    <row r="2039" spans="1:9" s="108" customFormat="1" ht="12.95" hidden="1" customHeight="1" outlineLevel="3">
      <c r="A2039" s="214"/>
      <c r="B2039" s="109"/>
      <c r="C2039" s="215" t="s">
        <v>28748</v>
      </c>
      <c r="D2039" s="109"/>
      <c r="E2039" s="109" t="s">
        <v>300</v>
      </c>
      <c r="F2039" s="110" t="s">
        <v>300</v>
      </c>
      <c r="G2039" s="255" t="str">
        <f t="shared" si="35"/>
        <v/>
      </c>
      <c r="H2039" s="228"/>
      <c r="I2039" s="318"/>
    </row>
    <row r="2040" spans="1:9" ht="11.85" hidden="1" customHeight="1" outlineLevel="3">
      <c r="A2040" s="214" t="s">
        <v>30643</v>
      </c>
      <c r="B2040" s="67" t="s">
        <v>30644</v>
      </c>
      <c r="C2040" s="68" t="s">
        <v>30645</v>
      </c>
      <c r="D2040" s="67" t="s">
        <v>124</v>
      </c>
      <c r="E2040" s="67" t="s">
        <v>818</v>
      </c>
      <c r="F2040" s="77">
        <v>1449.91</v>
      </c>
      <c r="G2040" s="254">
        <f t="shared" si="35"/>
        <v>1449.91</v>
      </c>
      <c r="H2040" s="228"/>
      <c r="I2040" s="318"/>
    </row>
    <row r="2041" spans="1:9" ht="11.85" hidden="1" customHeight="1" outlineLevel="3">
      <c r="A2041" s="214" t="s">
        <v>15583</v>
      </c>
      <c r="B2041" s="67" t="s">
        <v>2736</v>
      </c>
      <c r="C2041" s="68" t="s">
        <v>30646</v>
      </c>
      <c r="D2041" s="67" t="s">
        <v>124</v>
      </c>
      <c r="E2041" s="67" t="s">
        <v>818</v>
      </c>
      <c r="F2041" s="77">
        <v>739.13</v>
      </c>
      <c r="G2041" s="254">
        <f t="shared" si="35"/>
        <v>739.13</v>
      </c>
      <c r="H2041" s="228"/>
      <c r="I2041" s="318"/>
    </row>
    <row r="2042" spans="1:9" ht="11.85" hidden="1" customHeight="1" outlineLevel="3">
      <c r="A2042" s="214" t="s">
        <v>15585</v>
      </c>
      <c r="B2042" s="67" t="s">
        <v>2738</v>
      </c>
      <c r="C2042" s="68" t="s">
        <v>30647</v>
      </c>
      <c r="D2042" s="67" t="s">
        <v>124</v>
      </c>
      <c r="E2042" s="67" t="s">
        <v>818</v>
      </c>
      <c r="F2042" s="77">
        <v>739.13</v>
      </c>
      <c r="G2042" s="254">
        <f t="shared" si="35"/>
        <v>739.13</v>
      </c>
      <c r="H2042" s="228"/>
      <c r="I2042" s="318"/>
    </row>
    <row r="2043" spans="1:9" ht="11.85" hidden="1" customHeight="1" outlineLevel="3">
      <c r="A2043" s="214" t="s">
        <v>15589</v>
      </c>
      <c r="B2043" s="67" t="s">
        <v>2742</v>
      </c>
      <c r="C2043" s="68" t="s">
        <v>30648</v>
      </c>
      <c r="D2043" s="67" t="s">
        <v>124</v>
      </c>
      <c r="E2043" s="67" t="s">
        <v>818</v>
      </c>
      <c r="F2043" s="77">
        <v>1057.74</v>
      </c>
      <c r="G2043" s="254">
        <f t="shared" si="35"/>
        <v>1057.74</v>
      </c>
      <c r="H2043" s="228"/>
      <c r="I2043" s="318"/>
    </row>
    <row r="2044" spans="1:9" ht="11.85" hidden="1" customHeight="1" outlineLevel="3">
      <c r="A2044" s="214" t="s">
        <v>15591</v>
      </c>
      <c r="B2044" s="67" t="s">
        <v>2744</v>
      </c>
      <c r="C2044" s="68" t="s">
        <v>30649</v>
      </c>
      <c r="D2044" s="67" t="s">
        <v>124</v>
      </c>
      <c r="E2044" s="67" t="s">
        <v>818</v>
      </c>
      <c r="F2044" s="77">
        <v>1349.99</v>
      </c>
      <c r="G2044" s="254">
        <f t="shared" si="35"/>
        <v>1349.99</v>
      </c>
      <c r="H2044" s="228"/>
      <c r="I2044" s="318"/>
    </row>
    <row r="2045" spans="1:9" ht="11.85" hidden="1" customHeight="1" outlineLevel="3">
      <c r="A2045" s="214" t="s">
        <v>15587</v>
      </c>
      <c r="B2045" s="67" t="s">
        <v>2740</v>
      </c>
      <c r="C2045" s="68" t="s">
        <v>30650</v>
      </c>
      <c r="D2045" s="67" t="s">
        <v>124</v>
      </c>
      <c r="E2045" s="67" t="s">
        <v>818</v>
      </c>
      <c r="F2045" s="77">
        <v>1271.47</v>
      </c>
      <c r="G2045" s="254">
        <f t="shared" si="35"/>
        <v>1271.47</v>
      </c>
      <c r="H2045" s="228"/>
      <c r="I2045" s="318"/>
    </row>
    <row r="2046" spans="1:9" ht="11.85" hidden="1" customHeight="1" outlineLevel="3">
      <c r="A2046" s="214" t="s">
        <v>30651</v>
      </c>
      <c r="B2046" s="67" t="s">
        <v>30652</v>
      </c>
      <c r="C2046" s="68" t="s">
        <v>30653</v>
      </c>
      <c r="D2046" s="67" t="s">
        <v>124</v>
      </c>
      <c r="E2046" s="67" t="s">
        <v>818</v>
      </c>
      <c r="F2046" s="77">
        <v>1029.3800000000001</v>
      </c>
      <c r="G2046" s="254">
        <f t="shared" si="35"/>
        <v>1029.3800000000001</v>
      </c>
      <c r="H2046" s="228"/>
      <c r="I2046" s="318"/>
    </row>
    <row r="2047" spans="1:9" ht="11.85" hidden="1" customHeight="1" outlineLevel="3">
      <c r="A2047" s="214" t="s">
        <v>15582</v>
      </c>
      <c r="B2047" s="67" t="s">
        <v>2735</v>
      </c>
      <c r="C2047" s="68" t="s">
        <v>30654</v>
      </c>
      <c r="D2047" s="67" t="s">
        <v>124</v>
      </c>
      <c r="E2047" s="67" t="s">
        <v>818</v>
      </c>
      <c r="F2047" s="77">
        <v>504.78</v>
      </c>
      <c r="G2047" s="254">
        <f t="shared" si="35"/>
        <v>504.78</v>
      </c>
      <c r="H2047" s="228"/>
      <c r="I2047" s="318"/>
    </row>
    <row r="2048" spans="1:9" ht="11.85" hidden="1" customHeight="1" outlineLevel="3">
      <c r="A2048" s="214" t="s">
        <v>30655</v>
      </c>
      <c r="B2048" s="67" t="s">
        <v>30656</v>
      </c>
      <c r="C2048" s="68" t="s">
        <v>30657</v>
      </c>
      <c r="D2048" s="67" t="s">
        <v>124</v>
      </c>
      <c r="E2048" s="67" t="s">
        <v>818</v>
      </c>
      <c r="F2048" s="77">
        <v>1073.58</v>
      </c>
      <c r="G2048" s="254">
        <f t="shared" si="35"/>
        <v>1073.58</v>
      </c>
      <c r="H2048" s="228"/>
      <c r="I2048" s="318"/>
    </row>
    <row r="2049" spans="1:9" ht="11.85" hidden="1" customHeight="1" outlineLevel="3">
      <c r="A2049" s="214" t="s">
        <v>30658</v>
      </c>
      <c r="B2049" s="67" t="s">
        <v>30659</v>
      </c>
      <c r="C2049" s="68" t="s">
        <v>30660</v>
      </c>
      <c r="D2049" s="67" t="s">
        <v>124</v>
      </c>
      <c r="E2049" s="67" t="s">
        <v>818</v>
      </c>
      <c r="F2049" s="77">
        <v>1931.65</v>
      </c>
      <c r="G2049" s="254">
        <f t="shared" si="35"/>
        <v>1931.65</v>
      </c>
      <c r="H2049" s="228"/>
      <c r="I2049" s="318"/>
    </row>
    <row r="2050" spans="1:9" ht="11.85" hidden="1" customHeight="1" outlineLevel="3">
      <c r="A2050" s="214" t="s">
        <v>15590</v>
      </c>
      <c r="B2050" s="67" t="s">
        <v>2743</v>
      </c>
      <c r="C2050" s="68" t="s">
        <v>30661</v>
      </c>
      <c r="D2050" s="67" t="s">
        <v>124</v>
      </c>
      <c r="E2050" s="67" t="s">
        <v>818</v>
      </c>
      <c r="F2050" s="77">
        <v>1387.2</v>
      </c>
      <c r="G2050" s="254">
        <f t="shared" si="35"/>
        <v>1387.2</v>
      </c>
      <c r="H2050" s="228"/>
      <c r="I2050" s="318"/>
    </row>
    <row r="2051" spans="1:9" ht="11.85" hidden="1" customHeight="1" outlineLevel="3">
      <c r="A2051" s="214" t="s">
        <v>15584</v>
      </c>
      <c r="B2051" s="67" t="s">
        <v>2737</v>
      </c>
      <c r="C2051" s="68" t="s">
        <v>30662</v>
      </c>
      <c r="D2051" s="67" t="s">
        <v>124</v>
      </c>
      <c r="E2051" s="67" t="s">
        <v>818</v>
      </c>
      <c r="F2051" s="77">
        <v>1118.8699999999999</v>
      </c>
      <c r="G2051" s="254">
        <f t="shared" si="35"/>
        <v>1118.8699999999999</v>
      </c>
      <c r="H2051" s="228"/>
      <c r="I2051" s="318"/>
    </row>
    <row r="2052" spans="1:9" ht="11.85" hidden="1" customHeight="1" outlineLevel="3">
      <c r="A2052" s="214" t="s">
        <v>15586</v>
      </c>
      <c r="B2052" s="67" t="s">
        <v>2739</v>
      </c>
      <c r="C2052" s="68" t="s">
        <v>30663</v>
      </c>
      <c r="D2052" s="67" t="s">
        <v>124</v>
      </c>
      <c r="E2052" s="67" t="s">
        <v>818</v>
      </c>
      <c r="F2052" s="77">
        <v>1072.22</v>
      </c>
      <c r="G2052" s="254">
        <f t="shared" si="35"/>
        <v>1072.22</v>
      </c>
      <c r="H2052" s="228"/>
      <c r="I2052" s="318"/>
    </row>
    <row r="2053" spans="1:9" ht="11.85" hidden="1" customHeight="1" outlineLevel="3">
      <c r="A2053" s="214" t="s">
        <v>15592</v>
      </c>
      <c r="B2053" s="67" t="s">
        <v>2745</v>
      </c>
      <c r="C2053" s="68" t="s">
        <v>30664</v>
      </c>
      <c r="D2053" s="67" t="s">
        <v>124</v>
      </c>
      <c r="E2053" s="67" t="s">
        <v>818</v>
      </c>
      <c r="F2053" s="77">
        <v>2047.49</v>
      </c>
      <c r="G2053" s="254">
        <f t="shared" si="35"/>
        <v>2047.49</v>
      </c>
      <c r="H2053" s="228"/>
      <c r="I2053" s="318"/>
    </row>
    <row r="2054" spans="1:9" ht="11.85" hidden="1" customHeight="1" outlineLevel="3">
      <c r="A2054" s="214" t="s">
        <v>15588</v>
      </c>
      <c r="B2054" s="67" t="s">
        <v>2741</v>
      </c>
      <c r="C2054" s="68" t="s">
        <v>30665</v>
      </c>
      <c r="D2054" s="67" t="s">
        <v>124</v>
      </c>
      <c r="E2054" s="67" t="s">
        <v>818</v>
      </c>
      <c r="F2054" s="77">
        <v>1967.7</v>
      </c>
      <c r="G2054" s="254">
        <f t="shared" si="35"/>
        <v>1967.7</v>
      </c>
      <c r="H2054" s="228"/>
      <c r="I2054" s="318"/>
    </row>
    <row r="2055" spans="1:9" ht="11.85" hidden="1" customHeight="1" outlineLevel="3">
      <c r="A2055" s="214" t="s">
        <v>30666</v>
      </c>
      <c r="B2055" s="67" t="s">
        <v>30667</v>
      </c>
      <c r="C2055" s="68" t="s">
        <v>30668</v>
      </c>
      <c r="D2055" s="67" t="s">
        <v>124</v>
      </c>
      <c r="E2055" s="67" t="s">
        <v>818</v>
      </c>
      <c r="F2055" s="77">
        <v>1322.88</v>
      </c>
      <c r="G2055" s="254">
        <f t="shared" si="35"/>
        <v>1322.88</v>
      </c>
      <c r="H2055" s="228"/>
      <c r="I2055" s="318"/>
    </row>
    <row r="2056" spans="1:9" ht="11.85" hidden="1" customHeight="1" outlineLevel="3">
      <c r="A2056" s="214" t="s">
        <v>30669</v>
      </c>
      <c r="B2056" s="67" t="s">
        <v>30670</v>
      </c>
      <c r="C2056" s="68" t="s">
        <v>30671</v>
      </c>
      <c r="D2056" s="67" t="s">
        <v>124</v>
      </c>
      <c r="E2056" s="67" t="s">
        <v>818</v>
      </c>
      <c r="F2056" s="77">
        <v>1259.48</v>
      </c>
      <c r="G2056" s="254">
        <f t="shared" si="35"/>
        <v>1259.48</v>
      </c>
      <c r="H2056" s="228"/>
      <c r="I2056" s="318"/>
    </row>
    <row r="2057" spans="1:9" s="108" customFormat="1" ht="12.95" hidden="1" customHeight="1" outlineLevel="3">
      <c r="A2057" s="214"/>
      <c r="B2057" s="109"/>
      <c r="C2057" s="215" t="s">
        <v>28766</v>
      </c>
      <c r="D2057" s="109"/>
      <c r="E2057" s="109" t="s">
        <v>300</v>
      </c>
      <c r="F2057" s="110" t="s">
        <v>300</v>
      </c>
      <c r="G2057" s="255" t="str">
        <f t="shared" si="35"/>
        <v/>
      </c>
      <c r="H2057" s="228"/>
      <c r="I2057" s="318"/>
    </row>
    <row r="2058" spans="1:9" ht="11.85" hidden="1" customHeight="1" outlineLevel="3">
      <c r="A2058" s="214" t="s">
        <v>30672</v>
      </c>
      <c r="B2058" s="67" t="s">
        <v>30673</v>
      </c>
      <c r="C2058" s="68" t="s">
        <v>30674</v>
      </c>
      <c r="D2058" s="67" t="s">
        <v>124</v>
      </c>
      <c r="E2058" s="67" t="s">
        <v>818</v>
      </c>
      <c r="F2058" s="77">
        <v>570.35</v>
      </c>
      <c r="G2058" s="254">
        <f t="shared" si="35"/>
        <v>570.35</v>
      </c>
      <c r="H2058" s="228"/>
      <c r="I2058" s="318"/>
    </row>
    <row r="2059" spans="1:9" ht="11.85" hidden="1" customHeight="1" outlineLevel="3">
      <c r="A2059" s="214" t="s">
        <v>30675</v>
      </c>
      <c r="B2059" s="67" t="s">
        <v>30676</v>
      </c>
      <c r="C2059" s="68" t="s">
        <v>30677</v>
      </c>
      <c r="D2059" s="67" t="s">
        <v>124</v>
      </c>
      <c r="E2059" s="67" t="s">
        <v>818</v>
      </c>
      <c r="F2059" s="77">
        <v>429.31</v>
      </c>
      <c r="G2059" s="254">
        <f t="shared" si="35"/>
        <v>429.31</v>
      </c>
      <c r="H2059" s="228"/>
      <c r="I2059" s="318"/>
    </row>
    <row r="2060" spans="1:9" ht="11.85" hidden="1" customHeight="1" outlineLevel="3">
      <c r="A2060" s="214" t="s">
        <v>15579</v>
      </c>
      <c r="B2060" s="67" t="s">
        <v>2732</v>
      </c>
      <c r="C2060" s="68" t="s">
        <v>30678</v>
      </c>
      <c r="D2060" s="67" t="s">
        <v>124</v>
      </c>
      <c r="E2060" s="67" t="s">
        <v>818</v>
      </c>
      <c r="F2060" s="77">
        <v>531.25</v>
      </c>
      <c r="G2060" s="254">
        <f t="shared" si="35"/>
        <v>531.25</v>
      </c>
      <c r="H2060" s="228"/>
      <c r="I2060" s="318"/>
    </row>
    <row r="2061" spans="1:9" ht="11.85" hidden="1" customHeight="1" outlineLevel="3">
      <c r="A2061" s="214" t="s">
        <v>15578</v>
      </c>
      <c r="B2061" s="67" t="s">
        <v>2731</v>
      </c>
      <c r="C2061" s="68" t="s">
        <v>30679</v>
      </c>
      <c r="D2061" s="67" t="s">
        <v>124</v>
      </c>
      <c r="E2061" s="67" t="s">
        <v>818</v>
      </c>
      <c r="F2061" s="77">
        <v>395.59</v>
      </c>
      <c r="G2061" s="254">
        <f t="shared" si="35"/>
        <v>395.59</v>
      </c>
      <c r="H2061" s="228"/>
      <c r="I2061" s="318"/>
    </row>
    <row r="2062" spans="1:9" ht="11.85" hidden="1" customHeight="1" outlineLevel="3">
      <c r="A2062" s="214" t="s">
        <v>30680</v>
      </c>
      <c r="B2062" s="67" t="s">
        <v>30681</v>
      </c>
      <c r="C2062" s="68" t="s">
        <v>30682</v>
      </c>
      <c r="D2062" s="67" t="s">
        <v>124</v>
      </c>
      <c r="E2062" s="67" t="s">
        <v>818</v>
      </c>
      <c r="F2062" s="77">
        <v>861.77</v>
      </c>
      <c r="G2062" s="254">
        <f t="shared" si="35"/>
        <v>861.77</v>
      </c>
      <c r="H2062" s="228"/>
      <c r="I2062" s="318"/>
    </row>
    <row r="2063" spans="1:9" ht="11.85" hidden="1" customHeight="1" outlineLevel="3">
      <c r="A2063" s="214" t="s">
        <v>30683</v>
      </c>
      <c r="B2063" s="67" t="s">
        <v>30684</v>
      </c>
      <c r="C2063" s="68" t="s">
        <v>30685</v>
      </c>
      <c r="D2063" s="67" t="s">
        <v>124</v>
      </c>
      <c r="E2063" s="67" t="s">
        <v>818</v>
      </c>
      <c r="F2063" s="77">
        <v>374.65</v>
      </c>
      <c r="G2063" s="254">
        <f t="shared" si="35"/>
        <v>374.65</v>
      </c>
      <c r="H2063" s="228"/>
      <c r="I2063" s="318"/>
    </row>
    <row r="2064" spans="1:9" ht="11.85" hidden="1" customHeight="1" outlineLevel="3">
      <c r="A2064" s="214" t="s">
        <v>15577</v>
      </c>
      <c r="B2064" s="67" t="s">
        <v>2730</v>
      </c>
      <c r="C2064" s="68" t="s">
        <v>30686</v>
      </c>
      <c r="D2064" s="67" t="s">
        <v>124</v>
      </c>
      <c r="E2064" s="67" t="s">
        <v>818</v>
      </c>
      <c r="F2064" s="77">
        <v>420.78</v>
      </c>
      <c r="G2064" s="254">
        <f t="shared" si="35"/>
        <v>420.78</v>
      </c>
      <c r="H2064" s="228"/>
      <c r="I2064" s="318"/>
    </row>
    <row r="2065" spans="1:9" ht="11.85" hidden="1" customHeight="1" outlineLevel="3">
      <c r="A2065" s="214" t="s">
        <v>15576</v>
      </c>
      <c r="B2065" s="67" t="s">
        <v>2729</v>
      </c>
      <c r="C2065" s="68" t="s">
        <v>30687</v>
      </c>
      <c r="D2065" s="67" t="s">
        <v>124</v>
      </c>
      <c r="E2065" s="67" t="s">
        <v>818</v>
      </c>
      <c r="F2065" s="77">
        <v>371.65</v>
      </c>
      <c r="G2065" s="254">
        <f t="shared" si="35"/>
        <v>371.65</v>
      </c>
      <c r="H2065" s="228"/>
      <c r="I2065" s="318"/>
    </row>
    <row r="2066" spans="1:9" ht="11.85" hidden="1" customHeight="1" outlineLevel="3">
      <c r="A2066" s="214" t="s">
        <v>15581</v>
      </c>
      <c r="B2066" s="67" t="s">
        <v>2734</v>
      </c>
      <c r="C2066" s="68" t="s">
        <v>30688</v>
      </c>
      <c r="D2066" s="67" t="s">
        <v>124</v>
      </c>
      <c r="E2066" s="67" t="s">
        <v>818</v>
      </c>
      <c r="F2066" s="77">
        <v>563.98</v>
      </c>
      <c r="G2066" s="254">
        <f t="shared" si="35"/>
        <v>563.98</v>
      </c>
      <c r="H2066" s="228"/>
      <c r="I2066" s="318"/>
    </row>
    <row r="2067" spans="1:9" ht="11.85" hidden="1" customHeight="1" outlineLevel="3">
      <c r="A2067" s="214" t="s">
        <v>15580</v>
      </c>
      <c r="B2067" s="67" t="s">
        <v>2733</v>
      </c>
      <c r="C2067" s="68" t="s">
        <v>30689</v>
      </c>
      <c r="D2067" s="67" t="s">
        <v>124</v>
      </c>
      <c r="E2067" s="67" t="s">
        <v>818</v>
      </c>
      <c r="F2067" s="77">
        <v>487.06</v>
      </c>
      <c r="G2067" s="254">
        <f t="shared" si="35"/>
        <v>487.06</v>
      </c>
      <c r="H2067" s="228"/>
      <c r="I2067" s="318"/>
    </row>
    <row r="2068" spans="1:9" ht="11.85" hidden="1" customHeight="1" outlineLevel="3">
      <c r="A2068" s="214" t="s">
        <v>15575</v>
      </c>
      <c r="B2068" s="67" t="s">
        <v>2728</v>
      </c>
      <c r="C2068" s="68" t="s">
        <v>30690</v>
      </c>
      <c r="D2068" s="67" t="s">
        <v>124</v>
      </c>
      <c r="E2068" s="67" t="s">
        <v>818</v>
      </c>
      <c r="F2068" s="77">
        <v>277.58</v>
      </c>
      <c r="G2068" s="254">
        <f t="shared" si="35"/>
        <v>277.58</v>
      </c>
      <c r="H2068" s="228"/>
      <c r="I2068" s="318"/>
    </row>
    <row r="2069" spans="1:9" s="108" customFormat="1" ht="12.95" hidden="1" customHeight="1" outlineLevel="3">
      <c r="A2069" s="214"/>
      <c r="B2069" s="109"/>
      <c r="C2069" s="215" t="s">
        <v>30691</v>
      </c>
      <c r="D2069" s="109"/>
      <c r="E2069" s="109" t="s">
        <v>300</v>
      </c>
      <c r="F2069" s="110" t="s">
        <v>300</v>
      </c>
      <c r="G2069" s="255" t="str">
        <f t="shared" si="35"/>
        <v/>
      </c>
      <c r="H2069" s="228"/>
      <c r="I2069" s="318"/>
    </row>
    <row r="2070" spans="1:9" ht="11.85" hidden="1" customHeight="1" outlineLevel="3">
      <c r="A2070" s="214" t="s">
        <v>30692</v>
      </c>
      <c r="B2070" s="67" t="s">
        <v>30693</v>
      </c>
      <c r="C2070" s="68" t="s">
        <v>30694</v>
      </c>
      <c r="D2070" s="67" t="s">
        <v>124</v>
      </c>
      <c r="E2070" s="67" t="s">
        <v>818</v>
      </c>
      <c r="F2070" s="77">
        <v>421.51</v>
      </c>
      <c r="G2070" s="254">
        <f t="shared" si="35"/>
        <v>421.51</v>
      </c>
      <c r="H2070" s="228"/>
      <c r="I2070" s="318"/>
    </row>
    <row r="2071" spans="1:9" ht="11.85" hidden="1" customHeight="1" outlineLevel="3">
      <c r="A2071" s="214" t="s">
        <v>30695</v>
      </c>
      <c r="B2071" s="67" t="s">
        <v>30696</v>
      </c>
      <c r="C2071" s="68" t="s">
        <v>30697</v>
      </c>
      <c r="D2071" s="67" t="s">
        <v>124</v>
      </c>
      <c r="E2071" s="67" t="s">
        <v>818</v>
      </c>
      <c r="F2071" s="77">
        <v>421.51</v>
      </c>
      <c r="G2071" s="254">
        <f t="shared" si="35"/>
        <v>421.51</v>
      </c>
      <c r="H2071" s="228"/>
      <c r="I2071" s="318"/>
    </row>
    <row r="2072" spans="1:9" s="108" customFormat="1" ht="12.95" hidden="1" customHeight="1" outlineLevel="3">
      <c r="A2072" s="214"/>
      <c r="B2072" s="109"/>
      <c r="C2072" s="215" t="s">
        <v>30698</v>
      </c>
      <c r="D2072" s="109"/>
      <c r="E2072" s="109" t="s">
        <v>300</v>
      </c>
      <c r="F2072" s="110" t="s">
        <v>300</v>
      </c>
      <c r="G2072" s="255" t="str">
        <f t="shared" si="35"/>
        <v/>
      </c>
      <c r="H2072" s="228"/>
      <c r="I2072" s="318"/>
    </row>
    <row r="2073" spans="1:9" s="108" customFormat="1" ht="12.95" hidden="1" customHeight="1" outlineLevel="3">
      <c r="A2073" s="214"/>
      <c r="B2073" s="109"/>
      <c r="C2073" s="215" t="s">
        <v>28102</v>
      </c>
      <c r="D2073" s="109"/>
      <c r="E2073" s="109" t="s">
        <v>300</v>
      </c>
      <c r="F2073" s="110" t="s">
        <v>300</v>
      </c>
      <c r="G2073" s="255" t="str">
        <f t="shared" si="35"/>
        <v/>
      </c>
      <c r="H2073" s="228"/>
      <c r="I2073" s="318"/>
    </row>
    <row r="2074" spans="1:9" ht="11.85" hidden="1" customHeight="1" outlineLevel="3">
      <c r="A2074" s="214" t="s">
        <v>15619</v>
      </c>
      <c r="B2074" s="67" t="s">
        <v>2774</v>
      </c>
      <c r="C2074" s="68" t="s">
        <v>30699</v>
      </c>
      <c r="D2074" s="67" t="s">
        <v>124</v>
      </c>
      <c r="E2074" s="67" t="s">
        <v>818</v>
      </c>
      <c r="F2074" s="77">
        <v>657.18</v>
      </c>
      <c r="G2074" s="254">
        <f t="shared" si="35"/>
        <v>657.18</v>
      </c>
      <c r="H2074" s="228"/>
      <c r="I2074" s="318"/>
    </row>
    <row r="2075" spans="1:9" ht="11.85" hidden="1" customHeight="1" outlineLevel="3">
      <c r="A2075" s="214" t="s">
        <v>30700</v>
      </c>
      <c r="B2075" s="67" t="s">
        <v>30701</v>
      </c>
      <c r="C2075" s="68" t="s">
        <v>30702</v>
      </c>
      <c r="D2075" s="67" t="s">
        <v>124</v>
      </c>
      <c r="E2075" s="67" t="s">
        <v>818</v>
      </c>
      <c r="F2075" s="77">
        <v>767.94</v>
      </c>
      <c r="G2075" s="254">
        <f t="shared" si="35"/>
        <v>767.94</v>
      </c>
      <c r="H2075" s="228"/>
      <c r="I2075" s="318"/>
    </row>
    <row r="2076" spans="1:9" ht="11.85" hidden="1" customHeight="1" outlineLevel="3">
      <c r="A2076" s="214" t="s">
        <v>30703</v>
      </c>
      <c r="B2076" s="67" t="s">
        <v>30704</v>
      </c>
      <c r="C2076" s="68" t="s">
        <v>30705</v>
      </c>
      <c r="D2076" s="67" t="s">
        <v>124</v>
      </c>
      <c r="E2076" s="67" t="s">
        <v>818</v>
      </c>
      <c r="F2076" s="77">
        <v>1234.44</v>
      </c>
      <c r="G2076" s="254">
        <f t="shared" si="35"/>
        <v>1234.44</v>
      </c>
      <c r="H2076" s="228"/>
      <c r="I2076" s="318"/>
    </row>
    <row r="2077" spans="1:9" ht="11.85" hidden="1" customHeight="1" outlineLevel="3">
      <c r="A2077" s="214" t="s">
        <v>15618</v>
      </c>
      <c r="B2077" s="67" t="s">
        <v>2773</v>
      </c>
      <c r="C2077" s="68" t="s">
        <v>30706</v>
      </c>
      <c r="D2077" s="67" t="s">
        <v>124</v>
      </c>
      <c r="E2077" s="67" t="s">
        <v>818</v>
      </c>
      <c r="F2077" s="77">
        <v>412.62</v>
      </c>
      <c r="G2077" s="254">
        <f t="shared" si="35"/>
        <v>412.62</v>
      </c>
      <c r="H2077" s="228"/>
      <c r="I2077" s="318"/>
    </row>
    <row r="2078" spans="1:9" ht="11.85" hidden="1" customHeight="1" outlineLevel="3">
      <c r="A2078" s="214" t="s">
        <v>15616</v>
      </c>
      <c r="B2078" s="67" t="s">
        <v>2771</v>
      </c>
      <c r="C2078" s="68" t="s">
        <v>30707</v>
      </c>
      <c r="D2078" s="67" t="s">
        <v>124</v>
      </c>
      <c r="E2078" s="67" t="s">
        <v>818</v>
      </c>
      <c r="F2078" s="77">
        <v>253.82</v>
      </c>
      <c r="G2078" s="254">
        <f t="shared" si="35"/>
        <v>253.82</v>
      </c>
      <c r="H2078" s="228"/>
      <c r="I2078" s="318"/>
    </row>
    <row r="2079" spans="1:9" ht="11.85" hidden="1" customHeight="1" outlineLevel="3">
      <c r="A2079" s="214" t="s">
        <v>30708</v>
      </c>
      <c r="B2079" s="67" t="s">
        <v>30709</v>
      </c>
      <c r="C2079" s="68" t="s">
        <v>30710</v>
      </c>
      <c r="D2079" s="67" t="s">
        <v>124</v>
      </c>
      <c r="E2079" s="67" t="s">
        <v>818</v>
      </c>
      <c r="F2079" s="77">
        <v>1220.8699999999999</v>
      </c>
      <c r="G2079" s="254">
        <f t="shared" si="35"/>
        <v>1220.8699999999999</v>
      </c>
      <c r="H2079" s="228"/>
      <c r="I2079" s="318"/>
    </row>
    <row r="2080" spans="1:9" ht="11.85" hidden="1" customHeight="1" outlineLevel="3">
      <c r="A2080" s="214" t="s">
        <v>15621</v>
      </c>
      <c r="B2080" s="67" t="s">
        <v>2776</v>
      </c>
      <c r="C2080" s="68" t="s">
        <v>30710</v>
      </c>
      <c r="D2080" s="67" t="s">
        <v>124</v>
      </c>
      <c r="E2080" s="67" t="s">
        <v>818</v>
      </c>
      <c r="F2080" s="77">
        <v>808.28</v>
      </c>
      <c r="G2080" s="254">
        <f t="shared" si="35"/>
        <v>808.28</v>
      </c>
      <c r="H2080" s="228"/>
      <c r="I2080" s="318"/>
    </row>
    <row r="2081" spans="1:9" ht="11.85" hidden="1" customHeight="1" outlineLevel="3">
      <c r="A2081" s="214" t="s">
        <v>15622</v>
      </c>
      <c r="B2081" s="67" t="s">
        <v>2777</v>
      </c>
      <c r="C2081" s="68" t="s">
        <v>30711</v>
      </c>
      <c r="D2081" s="67" t="s">
        <v>124</v>
      </c>
      <c r="E2081" s="67" t="s">
        <v>818</v>
      </c>
      <c r="F2081" s="77">
        <v>1090.52</v>
      </c>
      <c r="G2081" s="254">
        <f t="shared" si="35"/>
        <v>1090.52</v>
      </c>
      <c r="H2081" s="228"/>
      <c r="I2081" s="318"/>
    </row>
    <row r="2082" spans="1:9" ht="11.85" hidden="1" customHeight="1" outlineLevel="3">
      <c r="A2082" s="214" t="s">
        <v>15620</v>
      </c>
      <c r="B2082" s="67" t="s">
        <v>2775</v>
      </c>
      <c r="C2082" s="68" t="s">
        <v>30712</v>
      </c>
      <c r="D2082" s="67" t="s">
        <v>124</v>
      </c>
      <c r="E2082" s="67" t="s">
        <v>818</v>
      </c>
      <c r="F2082" s="77">
        <v>397.96</v>
      </c>
      <c r="G2082" s="254">
        <f t="shared" si="35"/>
        <v>397.96</v>
      </c>
      <c r="H2082" s="228"/>
      <c r="I2082" s="318"/>
    </row>
    <row r="2083" spans="1:9" ht="11.85" hidden="1" customHeight="1" outlineLevel="3">
      <c r="A2083" s="214" t="s">
        <v>30713</v>
      </c>
      <c r="B2083" s="67" t="s">
        <v>30714</v>
      </c>
      <c r="C2083" s="68" t="s">
        <v>30715</v>
      </c>
      <c r="D2083" s="67" t="s">
        <v>124</v>
      </c>
      <c r="E2083" s="67" t="s">
        <v>818</v>
      </c>
      <c r="F2083" s="77">
        <v>1113.9000000000001</v>
      </c>
      <c r="G2083" s="254">
        <f t="shared" si="35"/>
        <v>1113.9000000000001</v>
      </c>
      <c r="H2083" s="228"/>
      <c r="I2083" s="318"/>
    </row>
    <row r="2084" spans="1:9" ht="11.85" hidden="1" customHeight="1" outlineLevel="3">
      <c r="A2084" s="214" t="s">
        <v>15617</v>
      </c>
      <c r="B2084" s="67" t="s">
        <v>2772</v>
      </c>
      <c r="C2084" s="68" t="s">
        <v>30716</v>
      </c>
      <c r="D2084" s="67" t="s">
        <v>124</v>
      </c>
      <c r="E2084" s="67" t="s">
        <v>818</v>
      </c>
      <c r="F2084" s="77">
        <v>729.72</v>
      </c>
      <c r="G2084" s="254">
        <f t="shared" si="35"/>
        <v>729.72</v>
      </c>
      <c r="H2084" s="228"/>
      <c r="I2084" s="318"/>
    </row>
    <row r="2085" spans="1:9" ht="11.85" hidden="1" customHeight="1" outlineLevel="3">
      <c r="A2085" s="214" t="s">
        <v>30717</v>
      </c>
      <c r="B2085" s="67" t="s">
        <v>30718</v>
      </c>
      <c r="C2085" s="68" t="s">
        <v>30719</v>
      </c>
      <c r="D2085" s="67" t="s">
        <v>124</v>
      </c>
      <c r="E2085" s="67" t="s">
        <v>818</v>
      </c>
      <c r="F2085" s="77">
        <v>822.88</v>
      </c>
      <c r="G2085" s="254">
        <f t="shared" si="35"/>
        <v>822.88</v>
      </c>
      <c r="H2085" s="228"/>
      <c r="I2085" s="318"/>
    </row>
    <row r="2086" spans="1:9" ht="11.85" hidden="1" customHeight="1" outlineLevel="3">
      <c r="A2086" s="214" t="s">
        <v>15672</v>
      </c>
      <c r="B2086" s="67" t="s">
        <v>2829</v>
      </c>
      <c r="C2086" s="68" t="s">
        <v>30720</v>
      </c>
      <c r="D2086" s="67" t="s">
        <v>124</v>
      </c>
      <c r="E2086" s="67" t="s">
        <v>818</v>
      </c>
      <c r="F2086" s="77">
        <v>251.94</v>
      </c>
      <c r="G2086" s="254">
        <f t="shared" si="35"/>
        <v>251.94</v>
      </c>
      <c r="H2086" s="228"/>
      <c r="I2086" s="318"/>
    </row>
    <row r="2087" spans="1:9" ht="11.85" hidden="1" customHeight="1" outlineLevel="3">
      <c r="A2087" s="214" t="s">
        <v>30721</v>
      </c>
      <c r="B2087" s="67" t="s">
        <v>30722</v>
      </c>
      <c r="C2087" s="68" t="s">
        <v>30723</v>
      </c>
      <c r="D2087" s="67" t="s">
        <v>124</v>
      </c>
      <c r="E2087" s="67" t="s">
        <v>818</v>
      </c>
      <c r="F2087" s="77">
        <v>1118.46</v>
      </c>
      <c r="G2087" s="254">
        <f t="shared" si="35"/>
        <v>1118.46</v>
      </c>
      <c r="H2087" s="228"/>
      <c r="I2087" s="318"/>
    </row>
    <row r="2088" spans="1:9" ht="11.85" hidden="1" customHeight="1" outlineLevel="3">
      <c r="A2088" s="214" t="s">
        <v>30724</v>
      </c>
      <c r="B2088" s="67" t="s">
        <v>30725</v>
      </c>
      <c r="C2088" s="68" t="s">
        <v>30726</v>
      </c>
      <c r="D2088" s="67" t="s">
        <v>124</v>
      </c>
      <c r="E2088" s="67" t="s">
        <v>818</v>
      </c>
      <c r="F2088" s="77">
        <v>489.64</v>
      </c>
      <c r="G2088" s="254">
        <f t="shared" si="35"/>
        <v>489.64</v>
      </c>
      <c r="H2088" s="228"/>
      <c r="I2088" s="318"/>
    </row>
    <row r="2089" spans="1:9" ht="11.85" hidden="1" customHeight="1" outlineLevel="3">
      <c r="A2089" s="214" t="s">
        <v>15671</v>
      </c>
      <c r="B2089" s="67" t="s">
        <v>2828</v>
      </c>
      <c r="C2089" s="68" t="s">
        <v>30727</v>
      </c>
      <c r="D2089" s="67" t="s">
        <v>124</v>
      </c>
      <c r="E2089" s="67" t="s">
        <v>818</v>
      </c>
      <c r="F2089" s="77">
        <v>317.52999999999997</v>
      </c>
      <c r="G2089" s="254">
        <f t="shared" si="35"/>
        <v>317.52999999999997</v>
      </c>
      <c r="H2089" s="228"/>
      <c r="I2089" s="318"/>
    </row>
    <row r="2090" spans="1:9" ht="11.85" hidden="1" customHeight="1" outlineLevel="3">
      <c r="A2090" s="214" t="s">
        <v>30728</v>
      </c>
      <c r="B2090" s="67" t="s">
        <v>30729</v>
      </c>
      <c r="C2090" s="68" t="s">
        <v>30730</v>
      </c>
      <c r="D2090" s="67" t="s">
        <v>124</v>
      </c>
      <c r="E2090" s="67" t="s">
        <v>818</v>
      </c>
      <c r="F2090" s="77">
        <v>840.47</v>
      </c>
      <c r="G2090" s="254">
        <f t="shared" si="35"/>
        <v>840.47</v>
      </c>
      <c r="H2090" s="228"/>
      <c r="I2090" s="318"/>
    </row>
    <row r="2091" spans="1:9" ht="11.85" hidden="1" customHeight="1" outlineLevel="3">
      <c r="A2091" s="214" t="s">
        <v>30731</v>
      </c>
      <c r="B2091" s="67" t="s">
        <v>30732</v>
      </c>
      <c r="C2091" s="68" t="s">
        <v>30733</v>
      </c>
      <c r="D2091" s="67" t="s">
        <v>124</v>
      </c>
      <c r="E2091" s="67" t="s">
        <v>818</v>
      </c>
      <c r="F2091" s="77">
        <v>579.44000000000005</v>
      </c>
      <c r="G2091" s="254">
        <f t="shared" si="35"/>
        <v>579.44000000000005</v>
      </c>
      <c r="H2091" s="228"/>
      <c r="I2091" s="318"/>
    </row>
    <row r="2092" spans="1:9" ht="11.85" hidden="1" customHeight="1" outlineLevel="3">
      <c r="A2092" s="214" t="s">
        <v>30734</v>
      </c>
      <c r="B2092" s="67" t="s">
        <v>30735</v>
      </c>
      <c r="C2092" s="68" t="s">
        <v>30736</v>
      </c>
      <c r="D2092" s="67" t="s">
        <v>124</v>
      </c>
      <c r="E2092" s="67" t="s">
        <v>818</v>
      </c>
      <c r="F2092" s="77">
        <v>579.44000000000005</v>
      </c>
      <c r="G2092" s="254">
        <f t="shared" si="35"/>
        <v>579.44000000000005</v>
      </c>
      <c r="H2092" s="228"/>
      <c r="I2092" s="318"/>
    </row>
    <row r="2093" spans="1:9" ht="11.85" hidden="1" customHeight="1" outlineLevel="3">
      <c r="A2093" s="214" t="s">
        <v>30737</v>
      </c>
      <c r="B2093" s="67" t="s">
        <v>30738</v>
      </c>
      <c r="C2093" s="68" t="s">
        <v>30739</v>
      </c>
      <c r="D2093" s="67" t="s">
        <v>124</v>
      </c>
      <c r="E2093" s="67" t="s">
        <v>818</v>
      </c>
      <c r="F2093" s="77">
        <v>994.34</v>
      </c>
      <c r="G2093" s="254">
        <f t="shared" si="35"/>
        <v>994.34</v>
      </c>
      <c r="H2093" s="228"/>
      <c r="I2093" s="318"/>
    </row>
    <row r="2094" spans="1:9" ht="11.85" hidden="1" customHeight="1" outlineLevel="3">
      <c r="A2094" s="214" t="s">
        <v>15661</v>
      </c>
      <c r="B2094" s="67" t="s">
        <v>2818</v>
      </c>
      <c r="C2094" s="68" t="s">
        <v>30740</v>
      </c>
      <c r="D2094" s="67" t="s">
        <v>124</v>
      </c>
      <c r="E2094" s="67" t="s">
        <v>818</v>
      </c>
      <c r="F2094" s="77">
        <v>1162.03</v>
      </c>
      <c r="G2094" s="254">
        <f t="shared" si="35"/>
        <v>1162.03</v>
      </c>
      <c r="H2094" s="228"/>
      <c r="I2094" s="318"/>
    </row>
    <row r="2095" spans="1:9" ht="11.85" hidden="1" customHeight="1" outlineLevel="3">
      <c r="A2095" s="214" t="s">
        <v>15674</v>
      </c>
      <c r="B2095" s="67" t="s">
        <v>2831</v>
      </c>
      <c r="C2095" s="68" t="s">
        <v>30741</v>
      </c>
      <c r="D2095" s="67" t="s">
        <v>124</v>
      </c>
      <c r="E2095" s="67" t="s">
        <v>818</v>
      </c>
      <c r="F2095" s="77">
        <v>1082.0999999999999</v>
      </c>
      <c r="G2095" s="254">
        <f t="shared" si="35"/>
        <v>1082.0999999999999</v>
      </c>
      <c r="H2095" s="228"/>
      <c r="I2095" s="318"/>
    </row>
    <row r="2096" spans="1:9" ht="11.85" hidden="1" customHeight="1" outlineLevel="3">
      <c r="A2096" s="214" t="s">
        <v>15626</v>
      </c>
      <c r="B2096" s="67" t="s">
        <v>2782</v>
      </c>
      <c r="C2096" s="68" t="s">
        <v>30742</v>
      </c>
      <c r="D2096" s="67" t="s">
        <v>124</v>
      </c>
      <c r="E2096" s="67" t="s">
        <v>818</v>
      </c>
      <c r="F2096" s="77">
        <v>780.35</v>
      </c>
      <c r="G2096" s="254">
        <f t="shared" si="35"/>
        <v>780.35</v>
      </c>
      <c r="H2096" s="228"/>
      <c r="I2096" s="318"/>
    </row>
    <row r="2097" spans="1:9" ht="11.85" hidden="1" customHeight="1" outlineLevel="3">
      <c r="A2097" s="214" t="s">
        <v>15976</v>
      </c>
      <c r="B2097" s="67" t="s">
        <v>2779</v>
      </c>
      <c r="C2097" s="68" t="s">
        <v>30743</v>
      </c>
      <c r="D2097" s="67" t="s">
        <v>124</v>
      </c>
      <c r="E2097" s="67" t="s">
        <v>818</v>
      </c>
      <c r="F2097" s="77">
        <v>476.06</v>
      </c>
      <c r="G2097" s="254">
        <f t="shared" si="35"/>
        <v>476.06</v>
      </c>
      <c r="H2097" s="228"/>
      <c r="I2097" s="318"/>
    </row>
    <row r="2098" spans="1:9" ht="11.85" hidden="1" customHeight="1" outlineLevel="3">
      <c r="A2098" s="214" t="s">
        <v>15627</v>
      </c>
      <c r="B2098" s="67" t="s">
        <v>2784</v>
      </c>
      <c r="C2098" s="68" t="s">
        <v>30743</v>
      </c>
      <c r="D2098" s="67" t="s">
        <v>124</v>
      </c>
      <c r="E2098" s="67" t="s">
        <v>818</v>
      </c>
      <c r="F2098" s="77">
        <v>326.58</v>
      </c>
      <c r="G2098" s="254">
        <f t="shared" si="35"/>
        <v>326.58</v>
      </c>
      <c r="H2098" s="228"/>
      <c r="I2098" s="318"/>
    </row>
    <row r="2099" spans="1:9" ht="11.85" hidden="1" customHeight="1" outlineLevel="3">
      <c r="A2099" s="214" t="s">
        <v>15629</v>
      </c>
      <c r="B2099" s="67" t="s">
        <v>2786</v>
      </c>
      <c r="C2099" s="68" t="s">
        <v>30744</v>
      </c>
      <c r="D2099" s="67" t="s">
        <v>124</v>
      </c>
      <c r="E2099" s="67" t="s">
        <v>818</v>
      </c>
      <c r="F2099" s="77">
        <v>778.24</v>
      </c>
      <c r="G2099" s="254">
        <f t="shared" si="35"/>
        <v>778.24</v>
      </c>
      <c r="H2099" s="228"/>
      <c r="I2099" s="318"/>
    </row>
    <row r="2100" spans="1:9" ht="11.85" hidden="1" customHeight="1" outlineLevel="3">
      <c r="A2100" s="214" t="s">
        <v>15628</v>
      </c>
      <c r="B2100" s="67" t="s">
        <v>2785</v>
      </c>
      <c r="C2100" s="68" t="s">
        <v>30745</v>
      </c>
      <c r="D2100" s="67" t="s">
        <v>124</v>
      </c>
      <c r="E2100" s="67" t="s">
        <v>818</v>
      </c>
      <c r="F2100" s="77">
        <v>566.67999999999995</v>
      </c>
      <c r="G2100" s="254">
        <f t="shared" si="35"/>
        <v>566.67999999999995</v>
      </c>
      <c r="H2100" s="228"/>
      <c r="I2100" s="318"/>
    </row>
    <row r="2101" spans="1:9" ht="11.85" hidden="1" customHeight="1" outlineLevel="3">
      <c r="A2101" s="214" t="s">
        <v>30746</v>
      </c>
      <c r="B2101" s="67" t="s">
        <v>30747</v>
      </c>
      <c r="C2101" s="68" t="s">
        <v>30748</v>
      </c>
      <c r="D2101" s="67" t="s">
        <v>124</v>
      </c>
      <c r="E2101" s="67" t="s">
        <v>818</v>
      </c>
      <c r="F2101" s="77">
        <v>787.69</v>
      </c>
      <c r="G2101" s="254">
        <f t="shared" si="35"/>
        <v>787.69</v>
      </c>
      <c r="H2101" s="228"/>
      <c r="I2101" s="318"/>
    </row>
    <row r="2102" spans="1:9" ht="11.85" hidden="1" customHeight="1" outlineLevel="3">
      <c r="A2102" s="214" t="s">
        <v>15630</v>
      </c>
      <c r="B2102" s="67" t="s">
        <v>2787</v>
      </c>
      <c r="C2102" s="68" t="s">
        <v>30749</v>
      </c>
      <c r="D2102" s="67" t="s">
        <v>124</v>
      </c>
      <c r="E2102" s="67" t="s">
        <v>818</v>
      </c>
      <c r="F2102" s="77">
        <v>1014.05</v>
      </c>
      <c r="G2102" s="254">
        <f t="shared" ref="G2102:G2165" si="36">IFERROR(IF(E2102="грн",ROUND(F2102*(1-$G$2),2),ROUND(F2102*(1-$G$2),2)*$E$2),"")</f>
        <v>1014.05</v>
      </c>
      <c r="H2102" s="228"/>
      <c r="I2102" s="318"/>
    </row>
    <row r="2103" spans="1:9" ht="11.85" hidden="1" customHeight="1" outlineLevel="3">
      <c r="A2103" s="214" t="s">
        <v>15977</v>
      </c>
      <c r="B2103" s="67" t="s">
        <v>2783</v>
      </c>
      <c r="C2103" s="68" t="s">
        <v>30750</v>
      </c>
      <c r="D2103" s="67" t="s">
        <v>124</v>
      </c>
      <c r="E2103" s="67" t="s">
        <v>818</v>
      </c>
      <c r="F2103" s="77">
        <v>1012.86</v>
      </c>
      <c r="G2103" s="254">
        <f t="shared" si="36"/>
        <v>1012.86</v>
      </c>
      <c r="H2103" s="228"/>
      <c r="I2103" s="318"/>
    </row>
    <row r="2104" spans="1:9" ht="11.85" hidden="1" customHeight="1" outlineLevel="3">
      <c r="A2104" s="214" t="s">
        <v>15624</v>
      </c>
      <c r="B2104" s="67" t="s">
        <v>2780</v>
      </c>
      <c r="C2104" s="68" t="s">
        <v>30751</v>
      </c>
      <c r="D2104" s="67" t="s">
        <v>124</v>
      </c>
      <c r="E2104" s="67" t="s">
        <v>818</v>
      </c>
      <c r="F2104" s="77">
        <v>1084.55</v>
      </c>
      <c r="G2104" s="254">
        <f t="shared" si="36"/>
        <v>1084.55</v>
      </c>
      <c r="H2104" s="228"/>
      <c r="I2104" s="318"/>
    </row>
    <row r="2105" spans="1:9" ht="11.85" hidden="1" customHeight="1" outlineLevel="3">
      <c r="A2105" s="214" t="s">
        <v>15623</v>
      </c>
      <c r="B2105" s="67" t="s">
        <v>2778</v>
      </c>
      <c r="C2105" s="68" t="s">
        <v>30752</v>
      </c>
      <c r="D2105" s="67" t="s">
        <v>124</v>
      </c>
      <c r="E2105" s="67" t="s">
        <v>818</v>
      </c>
      <c r="F2105" s="77">
        <v>703.14</v>
      </c>
      <c r="G2105" s="254">
        <f t="shared" si="36"/>
        <v>703.14</v>
      </c>
      <c r="H2105" s="228"/>
      <c r="I2105" s="318"/>
    </row>
    <row r="2106" spans="1:9" ht="11.85" hidden="1" customHeight="1" outlineLevel="3">
      <c r="A2106" s="214" t="s">
        <v>30753</v>
      </c>
      <c r="B2106" s="67" t="s">
        <v>30754</v>
      </c>
      <c r="C2106" s="68" t="s">
        <v>30755</v>
      </c>
      <c r="D2106" s="67" t="s">
        <v>124</v>
      </c>
      <c r="E2106" s="67" t="s">
        <v>818</v>
      </c>
      <c r="F2106" s="77">
        <v>352.72</v>
      </c>
      <c r="G2106" s="254">
        <f t="shared" si="36"/>
        <v>352.72</v>
      </c>
      <c r="H2106" s="228"/>
      <c r="I2106" s="318"/>
    </row>
    <row r="2107" spans="1:9" ht="11.85" hidden="1" customHeight="1" outlineLevel="3">
      <c r="A2107" s="214" t="s">
        <v>15625</v>
      </c>
      <c r="B2107" s="67" t="s">
        <v>2781</v>
      </c>
      <c r="C2107" s="68" t="s">
        <v>30756</v>
      </c>
      <c r="D2107" s="67" t="s">
        <v>124</v>
      </c>
      <c r="E2107" s="67" t="s">
        <v>818</v>
      </c>
      <c r="F2107" s="77">
        <v>755.02</v>
      </c>
      <c r="G2107" s="254">
        <f t="shared" si="36"/>
        <v>755.02</v>
      </c>
      <c r="H2107" s="228"/>
      <c r="I2107" s="318"/>
    </row>
    <row r="2108" spans="1:9" s="108" customFormat="1" ht="12.95" hidden="1" customHeight="1" outlineLevel="3">
      <c r="A2108" s="214"/>
      <c r="B2108" s="109"/>
      <c r="C2108" s="215" t="s">
        <v>28691</v>
      </c>
      <c r="D2108" s="109"/>
      <c r="E2108" s="109" t="s">
        <v>300</v>
      </c>
      <c r="F2108" s="110" t="s">
        <v>300</v>
      </c>
      <c r="G2108" s="255" t="str">
        <f t="shared" si="36"/>
        <v/>
      </c>
      <c r="H2108" s="228"/>
      <c r="I2108" s="318"/>
    </row>
    <row r="2109" spans="1:9" ht="11.85" hidden="1" customHeight="1" outlineLevel="3">
      <c r="A2109" s="214" t="s">
        <v>15665</v>
      </c>
      <c r="B2109" s="67" t="s">
        <v>2822</v>
      </c>
      <c r="C2109" s="68" t="s">
        <v>30757</v>
      </c>
      <c r="D2109" s="67" t="s">
        <v>124</v>
      </c>
      <c r="E2109" s="67" t="s">
        <v>818</v>
      </c>
      <c r="F2109" s="77">
        <v>634.5</v>
      </c>
      <c r="G2109" s="254">
        <f t="shared" si="36"/>
        <v>634.5</v>
      </c>
      <c r="H2109" s="228"/>
      <c r="I2109" s="318"/>
    </row>
    <row r="2110" spans="1:9" ht="11.85" hidden="1" customHeight="1" outlineLevel="3">
      <c r="A2110" s="214" t="s">
        <v>15666</v>
      </c>
      <c r="B2110" s="67" t="s">
        <v>2823</v>
      </c>
      <c r="C2110" s="68" t="s">
        <v>30758</v>
      </c>
      <c r="D2110" s="67" t="s">
        <v>124</v>
      </c>
      <c r="E2110" s="67" t="s">
        <v>818</v>
      </c>
      <c r="F2110" s="77">
        <v>1047.8499999999999</v>
      </c>
      <c r="G2110" s="254">
        <f t="shared" si="36"/>
        <v>1047.8499999999999</v>
      </c>
      <c r="H2110" s="228"/>
      <c r="I2110" s="318"/>
    </row>
    <row r="2111" spans="1:9" ht="11.85" hidden="1" customHeight="1" outlineLevel="3">
      <c r="A2111" s="214" t="s">
        <v>30759</v>
      </c>
      <c r="B2111" s="67" t="s">
        <v>30760</v>
      </c>
      <c r="C2111" s="68" t="s">
        <v>30761</v>
      </c>
      <c r="D2111" s="67" t="s">
        <v>124</v>
      </c>
      <c r="E2111" s="67" t="s">
        <v>818</v>
      </c>
      <c r="F2111" s="77">
        <v>328.56</v>
      </c>
      <c r="G2111" s="254">
        <f t="shared" si="36"/>
        <v>328.56</v>
      </c>
      <c r="H2111" s="228"/>
      <c r="I2111" s="318"/>
    </row>
    <row r="2112" spans="1:9" ht="11.85" hidden="1" customHeight="1" outlineLevel="3">
      <c r="A2112" s="214" t="s">
        <v>15675</v>
      </c>
      <c r="B2112" s="67" t="s">
        <v>2832</v>
      </c>
      <c r="C2112" s="68" t="s">
        <v>30762</v>
      </c>
      <c r="D2112" s="67" t="s">
        <v>124</v>
      </c>
      <c r="E2112" s="67" t="s">
        <v>818</v>
      </c>
      <c r="F2112" s="77">
        <v>862.27</v>
      </c>
      <c r="G2112" s="254">
        <f t="shared" si="36"/>
        <v>862.27</v>
      </c>
      <c r="H2112" s="228"/>
      <c r="I2112" s="318"/>
    </row>
    <row r="2113" spans="1:9" ht="11.85" hidden="1" customHeight="1" outlineLevel="3">
      <c r="A2113" s="214" t="s">
        <v>30763</v>
      </c>
      <c r="B2113" s="67" t="s">
        <v>30764</v>
      </c>
      <c r="C2113" s="68" t="s">
        <v>30765</v>
      </c>
      <c r="D2113" s="67" t="s">
        <v>124</v>
      </c>
      <c r="E2113" s="67" t="s">
        <v>818</v>
      </c>
      <c r="F2113" s="77">
        <v>6201.19</v>
      </c>
      <c r="G2113" s="254">
        <f t="shared" si="36"/>
        <v>6201.19</v>
      </c>
      <c r="H2113" s="228"/>
      <c r="I2113" s="318"/>
    </row>
    <row r="2114" spans="1:9" ht="11.85" hidden="1" customHeight="1" outlineLevel="3">
      <c r="A2114" s="214" t="s">
        <v>30766</v>
      </c>
      <c r="B2114" s="67" t="s">
        <v>30767</v>
      </c>
      <c r="C2114" s="68" t="s">
        <v>30768</v>
      </c>
      <c r="D2114" s="67" t="s">
        <v>124</v>
      </c>
      <c r="E2114" s="67" t="s">
        <v>818</v>
      </c>
      <c r="F2114" s="77">
        <v>5637.46</v>
      </c>
      <c r="G2114" s="254">
        <f t="shared" si="36"/>
        <v>5637.46</v>
      </c>
      <c r="H2114" s="228"/>
      <c r="I2114" s="318"/>
    </row>
    <row r="2115" spans="1:9" ht="11.85" hidden="1" customHeight="1" outlineLevel="3">
      <c r="A2115" s="214" t="s">
        <v>15669</v>
      </c>
      <c r="B2115" s="67" t="s">
        <v>2826</v>
      </c>
      <c r="C2115" s="68" t="s">
        <v>30769</v>
      </c>
      <c r="D2115" s="67" t="s">
        <v>124</v>
      </c>
      <c r="E2115" s="67" t="s">
        <v>818</v>
      </c>
      <c r="F2115" s="77">
        <v>414.22</v>
      </c>
      <c r="G2115" s="254">
        <f t="shared" si="36"/>
        <v>414.22</v>
      </c>
      <c r="H2115" s="228"/>
      <c r="I2115" s="318"/>
    </row>
    <row r="2116" spans="1:9" ht="11.85" hidden="1" customHeight="1" outlineLevel="3">
      <c r="A2116" s="214" t="s">
        <v>15670</v>
      </c>
      <c r="B2116" s="67" t="s">
        <v>2827</v>
      </c>
      <c r="C2116" s="68" t="s">
        <v>30770</v>
      </c>
      <c r="D2116" s="67" t="s">
        <v>124</v>
      </c>
      <c r="E2116" s="67" t="s">
        <v>818</v>
      </c>
      <c r="F2116" s="77">
        <v>128.65</v>
      </c>
      <c r="G2116" s="254">
        <f t="shared" si="36"/>
        <v>128.65</v>
      </c>
      <c r="H2116" s="228"/>
      <c r="I2116" s="318"/>
    </row>
    <row r="2117" spans="1:9" ht="11.85" hidden="1" customHeight="1" outlineLevel="3">
      <c r="A2117" s="214" t="s">
        <v>30771</v>
      </c>
      <c r="B2117" s="67" t="s">
        <v>30772</v>
      </c>
      <c r="C2117" s="68" t="s">
        <v>30773</v>
      </c>
      <c r="D2117" s="67" t="s">
        <v>124</v>
      </c>
      <c r="E2117" s="67" t="s">
        <v>818</v>
      </c>
      <c r="F2117" s="77">
        <v>2420.8000000000002</v>
      </c>
      <c r="G2117" s="254">
        <f t="shared" si="36"/>
        <v>2420.8000000000002</v>
      </c>
      <c r="H2117" s="228"/>
      <c r="I2117" s="318"/>
    </row>
    <row r="2118" spans="1:9" ht="11.85" hidden="1" customHeight="1" outlineLevel="3">
      <c r="A2118" s="214" t="s">
        <v>30774</v>
      </c>
      <c r="B2118" s="67" t="s">
        <v>30775</v>
      </c>
      <c r="C2118" s="68" t="s">
        <v>30776</v>
      </c>
      <c r="D2118" s="67" t="s">
        <v>124</v>
      </c>
      <c r="E2118" s="67" t="s">
        <v>818</v>
      </c>
      <c r="F2118" s="77">
        <v>4939.13</v>
      </c>
      <c r="G2118" s="254">
        <f t="shared" si="36"/>
        <v>4939.13</v>
      </c>
      <c r="H2118" s="228"/>
      <c r="I2118" s="318"/>
    </row>
    <row r="2119" spans="1:9" ht="11.85" hidden="1" customHeight="1" outlineLevel="3">
      <c r="A2119" s="214" t="s">
        <v>15664</v>
      </c>
      <c r="B2119" s="67" t="s">
        <v>2821</v>
      </c>
      <c r="C2119" s="68" t="s">
        <v>30777</v>
      </c>
      <c r="D2119" s="67" t="s">
        <v>124</v>
      </c>
      <c r="E2119" s="67" t="s">
        <v>818</v>
      </c>
      <c r="F2119" s="77">
        <v>1115.7</v>
      </c>
      <c r="G2119" s="254">
        <f t="shared" si="36"/>
        <v>1115.7</v>
      </c>
      <c r="H2119" s="228"/>
      <c r="I2119" s="318"/>
    </row>
    <row r="2120" spans="1:9" ht="11.85" hidden="1" customHeight="1" outlineLevel="3">
      <c r="A2120" s="214" t="s">
        <v>15668</v>
      </c>
      <c r="B2120" s="67" t="s">
        <v>2825</v>
      </c>
      <c r="C2120" s="68" t="s">
        <v>30778</v>
      </c>
      <c r="D2120" s="67" t="s">
        <v>124</v>
      </c>
      <c r="E2120" s="67" t="s">
        <v>818</v>
      </c>
      <c r="F2120" s="77">
        <v>1846.12</v>
      </c>
      <c r="G2120" s="254">
        <f t="shared" si="36"/>
        <v>1846.12</v>
      </c>
      <c r="H2120" s="228"/>
      <c r="I2120" s="318"/>
    </row>
    <row r="2121" spans="1:9" ht="11.85" hidden="1" customHeight="1" outlineLevel="3">
      <c r="A2121" s="214" t="s">
        <v>15667</v>
      </c>
      <c r="B2121" s="67" t="s">
        <v>2824</v>
      </c>
      <c r="C2121" s="68" t="s">
        <v>30779</v>
      </c>
      <c r="D2121" s="67" t="s">
        <v>124</v>
      </c>
      <c r="E2121" s="67" t="s">
        <v>818</v>
      </c>
      <c r="F2121" s="77">
        <v>3149.24</v>
      </c>
      <c r="G2121" s="254">
        <f t="shared" si="36"/>
        <v>3149.24</v>
      </c>
      <c r="H2121" s="228"/>
      <c r="I2121" s="318"/>
    </row>
    <row r="2122" spans="1:9" ht="11.85" hidden="1" customHeight="1" outlineLevel="3">
      <c r="A2122" s="214" t="s">
        <v>15673</v>
      </c>
      <c r="B2122" s="67" t="s">
        <v>2830</v>
      </c>
      <c r="C2122" s="68" t="s">
        <v>30780</v>
      </c>
      <c r="D2122" s="67" t="s">
        <v>124</v>
      </c>
      <c r="E2122" s="67" t="s">
        <v>818</v>
      </c>
      <c r="F2122" s="77">
        <v>11778.98</v>
      </c>
      <c r="G2122" s="254">
        <f t="shared" si="36"/>
        <v>11778.98</v>
      </c>
      <c r="H2122" s="228"/>
      <c r="I2122" s="318"/>
    </row>
    <row r="2123" spans="1:9" ht="11.85" hidden="1" customHeight="1" outlineLevel="3">
      <c r="A2123" s="214" t="s">
        <v>15663</v>
      </c>
      <c r="B2123" s="67" t="s">
        <v>2820</v>
      </c>
      <c r="C2123" s="68" t="s">
        <v>30781</v>
      </c>
      <c r="D2123" s="67" t="s">
        <v>124</v>
      </c>
      <c r="E2123" s="67" t="s">
        <v>818</v>
      </c>
      <c r="F2123" s="77">
        <v>14083.07</v>
      </c>
      <c r="G2123" s="254">
        <f t="shared" si="36"/>
        <v>14083.07</v>
      </c>
      <c r="H2123" s="228"/>
      <c r="I2123" s="318"/>
    </row>
    <row r="2124" spans="1:9" ht="11.85" hidden="1" customHeight="1" outlineLevel="3">
      <c r="A2124" s="214" t="s">
        <v>15662</v>
      </c>
      <c r="B2124" s="67" t="s">
        <v>2819</v>
      </c>
      <c r="C2124" s="68" t="s">
        <v>30782</v>
      </c>
      <c r="D2124" s="67" t="s">
        <v>124</v>
      </c>
      <c r="E2124" s="67" t="s">
        <v>818</v>
      </c>
      <c r="F2124" s="77">
        <v>10347.64</v>
      </c>
      <c r="G2124" s="254">
        <f t="shared" si="36"/>
        <v>10347.64</v>
      </c>
      <c r="H2124" s="228"/>
      <c r="I2124" s="318"/>
    </row>
    <row r="2125" spans="1:9" s="108" customFormat="1" ht="12.95" hidden="1" customHeight="1" outlineLevel="3">
      <c r="A2125" s="214"/>
      <c r="B2125" s="109"/>
      <c r="C2125" s="215" t="s">
        <v>2746</v>
      </c>
      <c r="D2125" s="109"/>
      <c r="E2125" s="109" t="s">
        <v>300</v>
      </c>
      <c r="F2125" s="110" t="s">
        <v>300</v>
      </c>
      <c r="G2125" s="255" t="str">
        <f t="shared" si="36"/>
        <v/>
      </c>
      <c r="H2125" s="228"/>
      <c r="I2125" s="318"/>
    </row>
    <row r="2126" spans="1:9" ht="11.85" hidden="1" customHeight="1" outlineLevel="3">
      <c r="A2126" s="214" t="s">
        <v>15658</v>
      </c>
      <c r="B2126" s="67" t="s">
        <v>2815</v>
      </c>
      <c r="C2126" s="68" t="s">
        <v>30783</v>
      </c>
      <c r="D2126" s="67" t="s">
        <v>124</v>
      </c>
      <c r="E2126" s="67" t="s">
        <v>818</v>
      </c>
      <c r="F2126" s="77">
        <v>249.61</v>
      </c>
      <c r="G2126" s="254">
        <f t="shared" si="36"/>
        <v>249.61</v>
      </c>
      <c r="H2126" s="228"/>
      <c r="I2126" s="318"/>
    </row>
    <row r="2127" spans="1:9" ht="11.85" hidden="1" customHeight="1" outlineLevel="3">
      <c r="A2127" s="214" t="s">
        <v>15654</v>
      </c>
      <c r="B2127" s="67" t="s">
        <v>2811</v>
      </c>
      <c r="C2127" s="68" t="s">
        <v>30784</v>
      </c>
      <c r="D2127" s="67" t="s">
        <v>124</v>
      </c>
      <c r="E2127" s="67" t="s">
        <v>818</v>
      </c>
      <c r="F2127" s="77">
        <v>1022.88</v>
      </c>
      <c r="G2127" s="254">
        <f t="shared" si="36"/>
        <v>1022.88</v>
      </c>
      <c r="H2127" s="228"/>
      <c r="I2127" s="318"/>
    </row>
    <row r="2128" spans="1:9" ht="11.85" hidden="1" customHeight="1" outlineLevel="3">
      <c r="A2128" s="214" t="s">
        <v>15655</v>
      </c>
      <c r="B2128" s="67" t="s">
        <v>2812</v>
      </c>
      <c r="C2128" s="68" t="s">
        <v>30785</v>
      </c>
      <c r="D2128" s="67" t="s">
        <v>124</v>
      </c>
      <c r="E2128" s="67" t="s">
        <v>818</v>
      </c>
      <c r="F2128" s="77">
        <v>1099</v>
      </c>
      <c r="G2128" s="254">
        <f t="shared" si="36"/>
        <v>1099</v>
      </c>
      <c r="H2128" s="228"/>
      <c r="I2128" s="318"/>
    </row>
    <row r="2129" spans="1:9" ht="11.85" hidden="1" customHeight="1" outlineLevel="3">
      <c r="A2129" s="214" t="s">
        <v>15653</v>
      </c>
      <c r="B2129" s="67" t="s">
        <v>2810</v>
      </c>
      <c r="C2129" s="68" t="s">
        <v>30786</v>
      </c>
      <c r="D2129" s="67" t="s">
        <v>124</v>
      </c>
      <c r="E2129" s="67" t="s">
        <v>818</v>
      </c>
      <c r="F2129" s="77">
        <v>653.53</v>
      </c>
      <c r="G2129" s="254">
        <f t="shared" si="36"/>
        <v>653.53</v>
      </c>
      <c r="H2129" s="228"/>
      <c r="I2129" s="318"/>
    </row>
    <row r="2130" spans="1:9" ht="11.85" hidden="1" customHeight="1" outlineLevel="3">
      <c r="A2130" s="214" t="s">
        <v>30787</v>
      </c>
      <c r="B2130" s="67" t="s">
        <v>30788</v>
      </c>
      <c r="C2130" s="68" t="s">
        <v>30789</v>
      </c>
      <c r="D2130" s="67" t="s">
        <v>124</v>
      </c>
      <c r="E2130" s="67" t="s">
        <v>818</v>
      </c>
      <c r="F2130" s="77">
        <v>1366.37</v>
      </c>
      <c r="G2130" s="254">
        <f t="shared" si="36"/>
        <v>1366.37</v>
      </c>
      <c r="H2130" s="228"/>
      <c r="I2130" s="318"/>
    </row>
    <row r="2131" spans="1:9" ht="11.85" hidden="1" customHeight="1" outlineLevel="3">
      <c r="A2131" s="214" t="s">
        <v>15656</v>
      </c>
      <c r="B2131" s="67" t="s">
        <v>2813</v>
      </c>
      <c r="C2131" s="68" t="s">
        <v>30790</v>
      </c>
      <c r="D2131" s="67" t="s">
        <v>124</v>
      </c>
      <c r="E2131" s="67" t="s">
        <v>818</v>
      </c>
      <c r="F2131" s="77">
        <v>1366.37</v>
      </c>
      <c r="G2131" s="254">
        <f t="shared" si="36"/>
        <v>1366.37</v>
      </c>
      <c r="H2131" s="228"/>
      <c r="I2131" s="318"/>
    </row>
    <row r="2132" spans="1:9" ht="11.85" hidden="1" customHeight="1" outlineLevel="3">
      <c r="A2132" s="214" t="s">
        <v>15659</v>
      </c>
      <c r="B2132" s="67" t="s">
        <v>2816</v>
      </c>
      <c r="C2132" s="68" t="s">
        <v>30791</v>
      </c>
      <c r="D2132" s="67" t="s">
        <v>124</v>
      </c>
      <c r="E2132" s="67" t="s">
        <v>818</v>
      </c>
      <c r="F2132" s="77">
        <v>1366.37</v>
      </c>
      <c r="G2132" s="254">
        <f t="shared" si="36"/>
        <v>1366.37</v>
      </c>
      <c r="H2132" s="228"/>
      <c r="I2132" s="318"/>
    </row>
    <row r="2133" spans="1:9" ht="11.85" hidden="1" customHeight="1" outlineLevel="3">
      <c r="A2133" s="214" t="s">
        <v>15652</v>
      </c>
      <c r="B2133" s="67" t="s">
        <v>2809</v>
      </c>
      <c r="C2133" s="68" t="s">
        <v>30792</v>
      </c>
      <c r="D2133" s="67" t="s">
        <v>124</v>
      </c>
      <c r="E2133" s="67" t="s">
        <v>818</v>
      </c>
      <c r="F2133" s="77">
        <v>1568.33</v>
      </c>
      <c r="G2133" s="254">
        <f t="shared" si="36"/>
        <v>1568.33</v>
      </c>
      <c r="H2133" s="228"/>
      <c r="I2133" s="318"/>
    </row>
    <row r="2134" spans="1:9" ht="11.85" hidden="1" customHeight="1" outlineLevel="3">
      <c r="A2134" s="214" t="s">
        <v>15660</v>
      </c>
      <c r="B2134" s="67" t="s">
        <v>2817</v>
      </c>
      <c r="C2134" s="68" t="s">
        <v>30793</v>
      </c>
      <c r="D2134" s="67" t="s">
        <v>124</v>
      </c>
      <c r="E2134" s="67" t="s">
        <v>818</v>
      </c>
      <c r="F2134" s="77">
        <v>1568.33</v>
      </c>
      <c r="G2134" s="254">
        <f t="shared" si="36"/>
        <v>1568.33</v>
      </c>
      <c r="H2134" s="228"/>
      <c r="I2134" s="318"/>
    </row>
    <row r="2135" spans="1:9" ht="11.85" hidden="1" customHeight="1" outlineLevel="3">
      <c r="A2135" s="214" t="s">
        <v>15657</v>
      </c>
      <c r="B2135" s="67" t="s">
        <v>2814</v>
      </c>
      <c r="C2135" s="68" t="s">
        <v>30794</v>
      </c>
      <c r="D2135" s="67" t="s">
        <v>124</v>
      </c>
      <c r="E2135" s="67" t="s">
        <v>818</v>
      </c>
      <c r="F2135" s="77">
        <v>1538.75</v>
      </c>
      <c r="G2135" s="254">
        <f t="shared" si="36"/>
        <v>1538.75</v>
      </c>
      <c r="H2135" s="228"/>
      <c r="I2135" s="318"/>
    </row>
    <row r="2136" spans="1:9" s="108" customFormat="1" ht="12.95" hidden="1" customHeight="1" outlineLevel="3">
      <c r="A2136" s="214"/>
      <c r="B2136" s="109"/>
      <c r="C2136" s="215" t="s">
        <v>30795</v>
      </c>
      <c r="D2136" s="109"/>
      <c r="E2136" s="109" t="s">
        <v>300</v>
      </c>
      <c r="F2136" s="110" t="s">
        <v>300</v>
      </c>
      <c r="G2136" s="255" t="str">
        <f t="shared" si="36"/>
        <v/>
      </c>
      <c r="H2136" s="228"/>
      <c r="I2136" s="318"/>
    </row>
    <row r="2137" spans="1:9" ht="11.85" hidden="1" customHeight="1" outlineLevel="3">
      <c r="A2137" s="214" t="s">
        <v>30796</v>
      </c>
      <c r="B2137" s="67" t="s">
        <v>30797</v>
      </c>
      <c r="C2137" s="68" t="s">
        <v>30798</v>
      </c>
      <c r="D2137" s="67" t="s">
        <v>124</v>
      </c>
      <c r="E2137" s="67" t="s">
        <v>818</v>
      </c>
      <c r="F2137" s="77">
        <v>1449.91</v>
      </c>
      <c r="G2137" s="254">
        <f t="shared" si="36"/>
        <v>1449.91</v>
      </c>
      <c r="H2137" s="228"/>
      <c r="I2137" s="318"/>
    </row>
    <row r="2138" spans="1:9" ht="11.85" hidden="1" customHeight="1" outlineLevel="3">
      <c r="A2138" s="214" t="s">
        <v>15640</v>
      </c>
      <c r="B2138" s="67" t="s">
        <v>2797</v>
      </c>
      <c r="C2138" s="68" t="s">
        <v>30799</v>
      </c>
      <c r="D2138" s="67" t="s">
        <v>124</v>
      </c>
      <c r="E2138" s="67" t="s">
        <v>818</v>
      </c>
      <c r="F2138" s="77">
        <v>504.78</v>
      </c>
      <c r="G2138" s="254">
        <f t="shared" si="36"/>
        <v>504.78</v>
      </c>
      <c r="H2138" s="228"/>
      <c r="I2138" s="318"/>
    </row>
    <row r="2139" spans="1:9" ht="11.85" hidden="1" customHeight="1" outlineLevel="3">
      <c r="A2139" s="214" t="s">
        <v>15648</v>
      </c>
      <c r="B2139" s="67" t="s">
        <v>2805</v>
      </c>
      <c r="C2139" s="68" t="s">
        <v>30800</v>
      </c>
      <c r="D2139" s="67" t="s">
        <v>124</v>
      </c>
      <c r="E2139" s="67" t="s">
        <v>818</v>
      </c>
      <c r="F2139" s="77">
        <v>1349.99</v>
      </c>
      <c r="G2139" s="254">
        <f t="shared" si="36"/>
        <v>1349.99</v>
      </c>
      <c r="H2139" s="228"/>
      <c r="I2139" s="318"/>
    </row>
    <row r="2140" spans="1:9" ht="11.85" hidden="1" customHeight="1" outlineLevel="3">
      <c r="A2140" s="214" t="s">
        <v>15643</v>
      </c>
      <c r="B2140" s="67" t="s">
        <v>2800</v>
      </c>
      <c r="C2140" s="68" t="s">
        <v>30801</v>
      </c>
      <c r="D2140" s="67" t="s">
        <v>124</v>
      </c>
      <c r="E2140" s="67" t="s">
        <v>818</v>
      </c>
      <c r="F2140" s="77">
        <v>739.13</v>
      </c>
      <c r="G2140" s="254">
        <f t="shared" si="36"/>
        <v>739.13</v>
      </c>
      <c r="H2140" s="228"/>
      <c r="I2140" s="318"/>
    </row>
    <row r="2141" spans="1:9" ht="11.85" hidden="1" customHeight="1" outlineLevel="3">
      <c r="A2141" s="214" t="s">
        <v>15649</v>
      </c>
      <c r="B2141" s="67" t="s">
        <v>2806</v>
      </c>
      <c r="C2141" s="68" t="s">
        <v>30802</v>
      </c>
      <c r="D2141" s="67" t="s">
        <v>124</v>
      </c>
      <c r="E2141" s="67" t="s">
        <v>818</v>
      </c>
      <c r="F2141" s="77">
        <v>1057.74</v>
      </c>
      <c r="G2141" s="254">
        <f t="shared" si="36"/>
        <v>1057.74</v>
      </c>
      <c r="H2141" s="228"/>
      <c r="I2141" s="318"/>
    </row>
    <row r="2142" spans="1:9" ht="11.85" hidden="1" customHeight="1" outlineLevel="3">
      <c r="A2142" s="214" t="s">
        <v>30803</v>
      </c>
      <c r="B2142" s="67" t="s">
        <v>30804</v>
      </c>
      <c r="C2142" s="68" t="s">
        <v>30805</v>
      </c>
      <c r="D2142" s="67" t="s">
        <v>124</v>
      </c>
      <c r="E2142" s="67" t="s">
        <v>818</v>
      </c>
      <c r="F2142" s="77">
        <v>1029.3800000000001</v>
      </c>
      <c r="G2142" s="254">
        <f t="shared" si="36"/>
        <v>1029.3800000000001</v>
      </c>
      <c r="H2142" s="228"/>
      <c r="I2142" s="318"/>
    </row>
    <row r="2143" spans="1:9" ht="11.85" hidden="1" customHeight="1" outlineLevel="3">
      <c r="A2143" s="214" t="s">
        <v>30806</v>
      </c>
      <c r="B2143" s="67" t="s">
        <v>30807</v>
      </c>
      <c r="C2143" s="68" t="s">
        <v>30808</v>
      </c>
      <c r="D2143" s="67" t="s">
        <v>124</v>
      </c>
      <c r="E2143" s="67" t="s">
        <v>818</v>
      </c>
      <c r="F2143" s="77">
        <v>1931.65</v>
      </c>
      <c r="G2143" s="254">
        <f t="shared" si="36"/>
        <v>1931.65</v>
      </c>
      <c r="H2143" s="228"/>
      <c r="I2143" s="318"/>
    </row>
    <row r="2144" spans="1:9" ht="11.85" hidden="1" customHeight="1" outlineLevel="3">
      <c r="A2144" s="214" t="s">
        <v>15650</v>
      </c>
      <c r="B2144" s="67" t="s">
        <v>2807</v>
      </c>
      <c r="C2144" s="68" t="s">
        <v>30809</v>
      </c>
      <c r="D2144" s="67" t="s">
        <v>124</v>
      </c>
      <c r="E2144" s="67" t="s">
        <v>818</v>
      </c>
      <c r="F2144" s="77">
        <v>1387.2</v>
      </c>
      <c r="G2144" s="254">
        <f t="shared" si="36"/>
        <v>1387.2</v>
      </c>
      <c r="H2144" s="228"/>
      <c r="I2144" s="318"/>
    </row>
    <row r="2145" spans="1:9" ht="11.85" hidden="1" customHeight="1" outlineLevel="3">
      <c r="A2145" s="214" t="s">
        <v>15644</v>
      </c>
      <c r="B2145" s="67" t="s">
        <v>2801</v>
      </c>
      <c r="C2145" s="68" t="s">
        <v>30810</v>
      </c>
      <c r="D2145" s="67" t="s">
        <v>124</v>
      </c>
      <c r="E2145" s="67" t="s">
        <v>818</v>
      </c>
      <c r="F2145" s="77">
        <v>1072.22</v>
      </c>
      <c r="G2145" s="254">
        <f t="shared" si="36"/>
        <v>1072.22</v>
      </c>
      <c r="H2145" s="228"/>
      <c r="I2145" s="318"/>
    </row>
    <row r="2146" spans="1:9" ht="11.85" hidden="1" customHeight="1" outlineLevel="3">
      <c r="A2146" s="214" t="s">
        <v>15651</v>
      </c>
      <c r="B2146" s="67" t="s">
        <v>2808</v>
      </c>
      <c r="C2146" s="68" t="s">
        <v>30811</v>
      </c>
      <c r="D2146" s="67" t="s">
        <v>124</v>
      </c>
      <c r="E2146" s="67" t="s">
        <v>818</v>
      </c>
      <c r="F2146" s="77">
        <v>2047.49</v>
      </c>
      <c r="G2146" s="254">
        <f t="shared" si="36"/>
        <v>2047.49</v>
      </c>
      <c r="H2146" s="228"/>
      <c r="I2146" s="318"/>
    </row>
    <row r="2147" spans="1:9" ht="11.85" hidden="1" customHeight="1" outlineLevel="3">
      <c r="A2147" s="214" t="s">
        <v>30812</v>
      </c>
      <c r="B2147" s="67" t="s">
        <v>30813</v>
      </c>
      <c r="C2147" s="68" t="s">
        <v>30814</v>
      </c>
      <c r="D2147" s="67" t="s">
        <v>124</v>
      </c>
      <c r="E2147" s="67" t="s">
        <v>818</v>
      </c>
      <c r="F2147" s="77">
        <v>1322.88</v>
      </c>
      <c r="G2147" s="254">
        <f t="shared" si="36"/>
        <v>1322.88</v>
      </c>
      <c r="H2147" s="228"/>
      <c r="I2147" s="318"/>
    </row>
    <row r="2148" spans="1:9" ht="11.85" hidden="1" customHeight="1" outlineLevel="3">
      <c r="A2148" s="214" t="s">
        <v>15642</v>
      </c>
      <c r="B2148" s="67" t="s">
        <v>2799</v>
      </c>
      <c r="C2148" s="68" t="s">
        <v>30815</v>
      </c>
      <c r="D2148" s="67" t="s">
        <v>124</v>
      </c>
      <c r="E2148" s="67" t="s">
        <v>818</v>
      </c>
      <c r="F2148" s="77">
        <v>1259.48</v>
      </c>
      <c r="G2148" s="254">
        <f t="shared" si="36"/>
        <v>1259.48</v>
      </c>
      <c r="H2148" s="228"/>
      <c r="I2148" s="318"/>
    </row>
    <row r="2149" spans="1:9" ht="11.85" hidden="1" customHeight="1" outlineLevel="3">
      <c r="A2149" s="214" t="s">
        <v>15641</v>
      </c>
      <c r="B2149" s="67" t="s">
        <v>2798</v>
      </c>
      <c r="C2149" s="68" t="s">
        <v>30816</v>
      </c>
      <c r="D2149" s="67" t="s">
        <v>124</v>
      </c>
      <c r="E2149" s="67" t="s">
        <v>818</v>
      </c>
      <c r="F2149" s="77">
        <v>739.13</v>
      </c>
      <c r="G2149" s="254">
        <f t="shared" si="36"/>
        <v>739.13</v>
      </c>
      <c r="H2149" s="228"/>
      <c r="I2149" s="318"/>
    </row>
    <row r="2150" spans="1:9" ht="11.85" hidden="1" customHeight="1" outlineLevel="3">
      <c r="A2150" s="214" t="s">
        <v>15645</v>
      </c>
      <c r="B2150" s="67" t="s">
        <v>2802</v>
      </c>
      <c r="C2150" s="68" t="s">
        <v>30817</v>
      </c>
      <c r="D2150" s="67" t="s">
        <v>124</v>
      </c>
      <c r="E2150" s="67" t="s">
        <v>818</v>
      </c>
      <c r="F2150" s="77">
        <v>1118.8699999999999</v>
      </c>
      <c r="G2150" s="254">
        <f t="shared" si="36"/>
        <v>1118.8699999999999</v>
      </c>
      <c r="H2150" s="228"/>
      <c r="I2150" s="318"/>
    </row>
    <row r="2151" spans="1:9" ht="11.85" hidden="1" customHeight="1" outlineLevel="3">
      <c r="A2151" s="214" t="s">
        <v>15646</v>
      </c>
      <c r="B2151" s="67" t="s">
        <v>2803</v>
      </c>
      <c r="C2151" s="68" t="s">
        <v>30818</v>
      </c>
      <c r="D2151" s="67" t="s">
        <v>124</v>
      </c>
      <c r="E2151" s="67" t="s">
        <v>818</v>
      </c>
      <c r="F2151" s="77">
        <v>1271.47</v>
      </c>
      <c r="G2151" s="254">
        <f t="shared" si="36"/>
        <v>1271.47</v>
      </c>
      <c r="H2151" s="228"/>
      <c r="I2151" s="318"/>
    </row>
    <row r="2152" spans="1:9" ht="11.85" hidden="1" customHeight="1" outlineLevel="3">
      <c r="A2152" s="214" t="s">
        <v>15647</v>
      </c>
      <c r="B2152" s="67" t="s">
        <v>2804</v>
      </c>
      <c r="C2152" s="68" t="s">
        <v>30819</v>
      </c>
      <c r="D2152" s="67" t="s">
        <v>124</v>
      </c>
      <c r="E2152" s="67" t="s">
        <v>818</v>
      </c>
      <c r="F2152" s="77">
        <v>1967.7</v>
      </c>
      <c r="G2152" s="254">
        <f t="shared" si="36"/>
        <v>1967.7</v>
      </c>
      <c r="H2152" s="228"/>
      <c r="I2152" s="318"/>
    </row>
    <row r="2153" spans="1:9" ht="11.85" hidden="1" customHeight="1" outlineLevel="3">
      <c r="A2153" s="214" t="s">
        <v>30820</v>
      </c>
      <c r="B2153" s="67" t="s">
        <v>30821</v>
      </c>
      <c r="C2153" s="68" t="s">
        <v>30822</v>
      </c>
      <c r="D2153" s="67" t="s">
        <v>124</v>
      </c>
      <c r="E2153" s="67" t="s">
        <v>818</v>
      </c>
      <c r="F2153" s="77">
        <v>1073.58</v>
      </c>
      <c r="G2153" s="254">
        <f t="shared" si="36"/>
        <v>1073.58</v>
      </c>
      <c r="H2153" s="228"/>
      <c r="I2153" s="318"/>
    </row>
    <row r="2154" spans="1:9" s="108" customFormat="1" ht="12.95" hidden="1" customHeight="1" outlineLevel="3">
      <c r="A2154" s="214"/>
      <c r="B2154" s="109"/>
      <c r="C2154" s="215" t="s">
        <v>28766</v>
      </c>
      <c r="D2154" s="109"/>
      <c r="E2154" s="109" t="s">
        <v>300</v>
      </c>
      <c r="F2154" s="110" t="s">
        <v>300</v>
      </c>
      <c r="G2154" s="255" t="str">
        <f t="shared" si="36"/>
        <v/>
      </c>
      <c r="H2154" s="228"/>
      <c r="I2154" s="318"/>
    </row>
    <row r="2155" spans="1:9" ht="11.85" hidden="1" customHeight="1" outlineLevel="3">
      <c r="A2155" s="214" t="s">
        <v>15638</v>
      </c>
      <c r="B2155" s="67" t="s">
        <v>2795</v>
      </c>
      <c r="C2155" s="68" t="s">
        <v>30823</v>
      </c>
      <c r="D2155" s="67" t="s">
        <v>124</v>
      </c>
      <c r="E2155" s="67" t="s">
        <v>818</v>
      </c>
      <c r="F2155" s="77">
        <v>487.06</v>
      </c>
      <c r="G2155" s="254">
        <f t="shared" si="36"/>
        <v>487.06</v>
      </c>
      <c r="H2155" s="228"/>
      <c r="I2155" s="318"/>
    </row>
    <row r="2156" spans="1:9" ht="11.85" hidden="1" customHeight="1" outlineLevel="3">
      <c r="A2156" s="214" t="s">
        <v>15636</v>
      </c>
      <c r="B2156" s="67" t="s">
        <v>2793</v>
      </c>
      <c r="C2156" s="68" t="s">
        <v>30824</v>
      </c>
      <c r="D2156" s="67" t="s">
        <v>124</v>
      </c>
      <c r="E2156" s="67" t="s">
        <v>818</v>
      </c>
      <c r="F2156" s="77">
        <v>277.58</v>
      </c>
      <c r="G2156" s="254">
        <f t="shared" si="36"/>
        <v>277.58</v>
      </c>
      <c r="H2156" s="228"/>
      <c r="I2156" s="318"/>
    </row>
    <row r="2157" spans="1:9" ht="11.85" hidden="1" customHeight="1" outlineLevel="3">
      <c r="A2157" s="214" t="s">
        <v>15632</v>
      </c>
      <c r="B2157" s="67" t="s">
        <v>2789</v>
      </c>
      <c r="C2157" s="68" t="s">
        <v>30825</v>
      </c>
      <c r="D2157" s="67" t="s">
        <v>124</v>
      </c>
      <c r="E2157" s="67" t="s">
        <v>818</v>
      </c>
      <c r="F2157" s="77">
        <v>420.78</v>
      </c>
      <c r="G2157" s="254">
        <f t="shared" si="36"/>
        <v>420.78</v>
      </c>
      <c r="H2157" s="228"/>
      <c r="I2157" s="318"/>
    </row>
    <row r="2158" spans="1:9" ht="11.85" hidden="1" customHeight="1" outlineLevel="3">
      <c r="A2158" s="214" t="s">
        <v>30826</v>
      </c>
      <c r="B2158" s="67" t="s">
        <v>30827</v>
      </c>
      <c r="C2158" s="68" t="s">
        <v>30828</v>
      </c>
      <c r="D2158" s="67" t="s">
        <v>124</v>
      </c>
      <c r="E2158" s="67" t="s">
        <v>818</v>
      </c>
      <c r="F2158" s="77">
        <v>578.55999999999995</v>
      </c>
      <c r="G2158" s="254">
        <f t="shared" si="36"/>
        <v>578.55999999999995</v>
      </c>
      <c r="H2158" s="228"/>
      <c r="I2158" s="318"/>
    </row>
    <row r="2159" spans="1:9" ht="11.85" hidden="1" customHeight="1" outlineLevel="3">
      <c r="A2159" s="214" t="s">
        <v>30829</v>
      </c>
      <c r="B2159" s="67" t="s">
        <v>30830</v>
      </c>
      <c r="C2159" s="68" t="s">
        <v>30831</v>
      </c>
      <c r="D2159" s="67" t="s">
        <v>124</v>
      </c>
      <c r="E2159" s="67" t="s">
        <v>818</v>
      </c>
      <c r="F2159" s="77">
        <v>429.31</v>
      </c>
      <c r="G2159" s="254">
        <f t="shared" si="36"/>
        <v>429.31</v>
      </c>
      <c r="H2159" s="228"/>
      <c r="I2159" s="318"/>
    </row>
    <row r="2160" spans="1:9" ht="11.85" hidden="1" customHeight="1" outlineLevel="3">
      <c r="A2160" s="214" t="s">
        <v>15635</v>
      </c>
      <c r="B2160" s="67" t="s">
        <v>2792</v>
      </c>
      <c r="C2160" s="68" t="s">
        <v>30832</v>
      </c>
      <c r="D2160" s="67" t="s">
        <v>124</v>
      </c>
      <c r="E2160" s="67" t="s">
        <v>818</v>
      </c>
      <c r="F2160" s="77">
        <v>1232.77</v>
      </c>
      <c r="G2160" s="254">
        <f t="shared" si="36"/>
        <v>1232.77</v>
      </c>
      <c r="H2160" s="228"/>
      <c r="I2160" s="318"/>
    </row>
    <row r="2161" spans="1:9" ht="11.85" hidden="1" customHeight="1" outlineLevel="3">
      <c r="A2161" s="214" t="s">
        <v>15637</v>
      </c>
      <c r="B2161" s="67" t="s">
        <v>2794</v>
      </c>
      <c r="C2161" s="68" t="s">
        <v>30833</v>
      </c>
      <c r="D2161" s="67" t="s">
        <v>124</v>
      </c>
      <c r="E2161" s="67" t="s">
        <v>818</v>
      </c>
      <c r="F2161" s="77">
        <v>531.25</v>
      </c>
      <c r="G2161" s="254">
        <f t="shared" si="36"/>
        <v>531.25</v>
      </c>
      <c r="H2161" s="228"/>
      <c r="I2161" s="318"/>
    </row>
    <row r="2162" spans="1:9" ht="11.85" hidden="1" customHeight="1" outlineLevel="3">
      <c r="A2162" s="214" t="s">
        <v>15633</v>
      </c>
      <c r="B2162" s="67" t="s">
        <v>2790</v>
      </c>
      <c r="C2162" s="68" t="s">
        <v>30834</v>
      </c>
      <c r="D2162" s="67" t="s">
        <v>124</v>
      </c>
      <c r="E2162" s="67" t="s">
        <v>818</v>
      </c>
      <c r="F2162" s="77">
        <v>395.59</v>
      </c>
      <c r="G2162" s="254">
        <f t="shared" si="36"/>
        <v>395.59</v>
      </c>
      <c r="H2162" s="228"/>
      <c r="I2162" s="318"/>
    </row>
    <row r="2163" spans="1:9" ht="11.85" hidden="1" customHeight="1" outlineLevel="3">
      <c r="A2163" s="214" t="s">
        <v>30835</v>
      </c>
      <c r="B2163" s="67" t="s">
        <v>30836</v>
      </c>
      <c r="C2163" s="68" t="s">
        <v>30837</v>
      </c>
      <c r="D2163" s="67" t="s">
        <v>124</v>
      </c>
      <c r="E2163" s="67" t="s">
        <v>818</v>
      </c>
      <c r="F2163" s="77">
        <v>861.77</v>
      </c>
      <c r="G2163" s="254">
        <f t="shared" si="36"/>
        <v>861.77</v>
      </c>
      <c r="H2163" s="228"/>
      <c r="I2163" s="318"/>
    </row>
    <row r="2164" spans="1:9" ht="11.85" hidden="1" customHeight="1" outlineLevel="3">
      <c r="A2164" s="214" t="s">
        <v>15634</v>
      </c>
      <c r="B2164" s="67" t="s">
        <v>2791</v>
      </c>
      <c r="C2164" s="68" t="s">
        <v>30838</v>
      </c>
      <c r="D2164" s="67" t="s">
        <v>124</v>
      </c>
      <c r="E2164" s="67" t="s">
        <v>818</v>
      </c>
      <c r="F2164" s="77">
        <v>374.65</v>
      </c>
      <c r="G2164" s="254">
        <f t="shared" si="36"/>
        <v>374.65</v>
      </c>
      <c r="H2164" s="228"/>
      <c r="I2164" s="318"/>
    </row>
    <row r="2165" spans="1:9" ht="11.85" hidden="1" customHeight="1" outlineLevel="3">
      <c r="A2165" s="214" t="s">
        <v>30839</v>
      </c>
      <c r="B2165" s="67" t="s">
        <v>30840</v>
      </c>
      <c r="C2165" s="68" t="s">
        <v>30841</v>
      </c>
      <c r="D2165" s="67" t="s">
        <v>124</v>
      </c>
      <c r="E2165" s="67" t="s">
        <v>818</v>
      </c>
      <c r="F2165" s="77">
        <v>453.82</v>
      </c>
      <c r="G2165" s="254">
        <f t="shared" si="36"/>
        <v>453.82</v>
      </c>
      <c r="H2165" s="228"/>
      <c r="I2165" s="318"/>
    </row>
    <row r="2166" spans="1:9" ht="11.85" hidden="1" customHeight="1" outlineLevel="3">
      <c r="A2166" s="214" t="s">
        <v>15631</v>
      </c>
      <c r="B2166" s="67" t="s">
        <v>2788</v>
      </c>
      <c r="C2166" s="68" t="s">
        <v>30842</v>
      </c>
      <c r="D2166" s="67" t="s">
        <v>124</v>
      </c>
      <c r="E2166" s="67" t="s">
        <v>818</v>
      </c>
      <c r="F2166" s="77">
        <v>371.65</v>
      </c>
      <c r="G2166" s="254">
        <f t="shared" ref="G2166:G2222" si="37">IFERROR(IF(E2166="грн",ROUND(F2166*(1-$G$2),2),ROUND(F2166*(1-$G$2),2)*$E$2),"")</f>
        <v>371.65</v>
      </c>
      <c r="H2166" s="228"/>
      <c r="I2166" s="318"/>
    </row>
    <row r="2167" spans="1:9" ht="11.85" hidden="1" customHeight="1" outlineLevel="3">
      <c r="A2167" s="214" t="s">
        <v>15639</v>
      </c>
      <c r="B2167" s="67" t="s">
        <v>2796</v>
      </c>
      <c r="C2167" s="68" t="s">
        <v>30843</v>
      </c>
      <c r="D2167" s="67" t="s">
        <v>124</v>
      </c>
      <c r="E2167" s="67" t="s">
        <v>818</v>
      </c>
      <c r="F2167" s="77">
        <v>563.98</v>
      </c>
      <c r="G2167" s="254">
        <f t="shared" si="37"/>
        <v>563.98</v>
      </c>
      <c r="H2167" s="228"/>
      <c r="I2167" s="318"/>
    </row>
    <row r="2168" spans="1:9" ht="11.85" hidden="1" customHeight="1" outlineLevel="3">
      <c r="A2168" s="214" t="s">
        <v>30844</v>
      </c>
      <c r="B2168" s="67" t="s">
        <v>30845</v>
      </c>
      <c r="C2168" s="68" t="s">
        <v>30846</v>
      </c>
      <c r="D2168" s="67" t="s">
        <v>124</v>
      </c>
      <c r="E2168" s="67" t="s">
        <v>818</v>
      </c>
      <c r="F2168" s="77">
        <v>2935.22</v>
      </c>
      <c r="G2168" s="254">
        <f t="shared" si="37"/>
        <v>2935.22</v>
      </c>
      <c r="H2168" s="228"/>
      <c r="I2168" s="318"/>
    </row>
    <row r="2169" spans="1:9" ht="12.75" hidden="1" customHeight="1" outlineLevel="2">
      <c r="A2169" s="214"/>
      <c r="B2169" s="442"/>
      <c r="C2169" s="203" t="s">
        <v>2867</v>
      </c>
      <c r="D2169" s="203"/>
      <c r="E2169" s="203" t="s">
        <v>300</v>
      </c>
      <c r="F2169" s="205" t="s">
        <v>300</v>
      </c>
      <c r="G2169" s="253" t="str">
        <f t="shared" si="37"/>
        <v/>
      </c>
      <c r="H2169" s="228"/>
      <c r="I2169" s="318"/>
    </row>
    <row r="2170" spans="1:9" s="108" customFormat="1" ht="12.95" hidden="1" customHeight="1" outlineLevel="3">
      <c r="A2170" s="214"/>
      <c r="B2170" s="109"/>
      <c r="C2170" s="215" t="s">
        <v>28103</v>
      </c>
      <c r="D2170" s="109"/>
      <c r="E2170" s="109" t="s">
        <v>300</v>
      </c>
      <c r="F2170" s="110" t="s">
        <v>300</v>
      </c>
      <c r="G2170" s="255" t="str">
        <f t="shared" si="37"/>
        <v/>
      </c>
      <c r="H2170" s="228"/>
      <c r="I2170" s="318"/>
    </row>
    <row r="2171" spans="1:9" ht="11.85" hidden="1" customHeight="1" outlineLevel="3">
      <c r="A2171" s="214" t="s">
        <v>30847</v>
      </c>
      <c r="B2171" s="67" t="s">
        <v>30848</v>
      </c>
      <c r="C2171" s="68" t="s">
        <v>30849</v>
      </c>
      <c r="D2171" s="67" t="s">
        <v>124</v>
      </c>
      <c r="E2171" s="67" t="s">
        <v>818</v>
      </c>
      <c r="F2171" s="77">
        <v>779.86</v>
      </c>
      <c r="G2171" s="254">
        <f t="shared" si="37"/>
        <v>779.86</v>
      </c>
      <c r="H2171" s="228"/>
      <c r="I2171" s="318"/>
    </row>
    <row r="2172" spans="1:9" ht="11.85" hidden="1" customHeight="1" outlineLevel="3">
      <c r="A2172" s="214" t="s">
        <v>15718</v>
      </c>
      <c r="B2172" s="67" t="s">
        <v>2878</v>
      </c>
      <c r="C2172" s="68" t="s">
        <v>30850</v>
      </c>
      <c r="D2172" s="67" t="s">
        <v>124</v>
      </c>
      <c r="E2172" s="67" t="s">
        <v>818</v>
      </c>
      <c r="F2172" s="77">
        <v>293.93</v>
      </c>
      <c r="G2172" s="254">
        <f t="shared" si="37"/>
        <v>293.93</v>
      </c>
      <c r="H2172" s="228"/>
      <c r="I2172" s="318"/>
    </row>
    <row r="2173" spans="1:9" ht="11.85" hidden="1" customHeight="1" outlineLevel="3">
      <c r="A2173" s="214" t="s">
        <v>15719</v>
      </c>
      <c r="B2173" s="67" t="s">
        <v>2879</v>
      </c>
      <c r="C2173" s="68" t="s">
        <v>30851</v>
      </c>
      <c r="D2173" s="67" t="s">
        <v>124</v>
      </c>
      <c r="E2173" s="67" t="s">
        <v>818</v>
      </c>
      <c r="F2173" s="77">
        <v>469.81</v>
      </c>
      <c r="G2173" s="254">
        <f t="shared" si="37"/>
        <v>469.81</v>
      </c>
      <c r="H2173" s="228"/>
      <c r="I2173" s="318"/>
    </row>
    <row r="2174" spans="1:9" ht="11.85" hidden="1" customHeight="1" outlineLevel="3">
      <c r="A2174" s="214" t="s">
        <v>15720</v>
      </c>
      <c r="B2174" s="67" t="s">
        <v>2880</v>
      </c>
      <c r="C2174" s="68" t="s">
        <v>30852</v>
      </c>
      <c r="D2174" s="67" t="s">
        <v>124</v>
      </c>
      <c r="E2174" s="67" t="s">
        <v>818</v>
      </c>
      <c r="F2174" s="77">
        <v>733.51</v>
      </c>
      <c r="G2174" s="254">
        <f t="shared" si="37"/>
        <v>733.51</v>
      </c>
      <c r="H2174" s="228"/>
      <c r="I2174" s="318"/>
    </row>
    <row r="2175" spans="1:9" ht="11.85" hidden="1" customHeight="1" outlineLevel="3">
      <c r="A2175" s="214" t="s">
        <v>15721</v>
      </c>
      <c r="B2175" s="67" t="s">
        <v>2881</v>
      </c>
      <c r="C2175" s="68" t="s">
        <v>30853</v>
      </c>
      <c r="D2175" s="67" t="s">
        <v>124</v>
      </c>
      <c r="E2175" s="67" t="s">
        <v>818</v>
      </c>
      <c r="F2175" s="77">
        <v>1204.49</v>
      </c>
      <c r="G2175" s="254">
        <f t="shared" si="37"/>
        <v>1204.49</v>
      </c>
      <c r="H2175" s="228"/>
      <c r="I2175" s="318"/>
    </row>
    <row r="2176" spans="1:9" ht="11.85" hidden="1" customHeight="1" outlineLevel="3">
      <c r="A2176" s="214" t="s">
        <v>15722</v>
      </c>
      <c r="B2176" s="67" t="s">
        <v>2882</v>
      </c>
      <c r="C2176" s="68" t="s">
        <v>30854</v>
      </c>
      <c r="D2176" s="67" t="s">
        <v>124</v>
      </c>
      <c r="E2176" s="67" t="s">
        <v>818</v>
      </c>
      <c r="F2176" s="77">
        <v>1975.93</v>
      </c>
      <c r="G2176" s="254">
        <f t="shared" si="37"/>
        <v>1975.93</v>
      </c>
      <c r="H2176" s="228"/>
      <c r="I2176" s="318"/>
    </row>
    <row r="2177" spans="1:9" s="108" customFormat="1" ht="12.95" hidden="1" customHeight="1" outlineLevel="3">
      <c r="A2177" s="214"/>
      <c r="B2177" s="109"/>
      <c r="C2177" s="215" t="s">
        <v>2888</v>
      </c>
      <c r="D2177" s="109"/>
      <c r="E2177" s="109" t="s">
        <v>300</v>
      </c>
      <c r="F2177" s="110" t="s">
        <v>300</v>
      </c>
      <c r="G2177" s="255" t="str">
        <f t="shared" si="37"/>
        <v/>
      </c>
      <c r="H2177" s="228"/>
      <c r="I2177" s="318"/>
    </row>
    <row r="2178" spans="1:9" ht="11.85" hidden="1" customHeight="1" outlineLevel="3">
      <c r="A2178" s="214" t="s">
        <v>15728</v>
      </c>
      <c r="B2178" s="67" t="s">
        <v>2889</v>
      </c>
      <c r="C2178" s="68" t="s">
        <v>30855</v>
      </c>
      <c r="D2178" s="67" t="s">
        <v>124</v>
      </c>
      <c r="E2178" s="67" t="s">
        <v>818</v>
      </c>
      <c r="F2178" s="77">
        <v>341.72</v>
      </c>
      <c r="G2178" s="254">
        <f t="shared" si="37"/>
        <v>341.72</v>
      </c>
      <c r="H2178" s="228"/>
      <c r="I2178" s="318"/>
    </row>
    <row r="2179" spans="1:9" ht="11.85" hidden="1" customHeight="1" outlineLevel="3">
      <c r="A2179" s="214" t="s">
        <v>15729</v>
      </c>
      <c r="B2179" s="67" t="s">
        <v>2890</v>
      </c>
      <c r="C2179" s="68" t="s">
        <v>30856</v>
      </c>
      <c r="D2179" s="67" t="s">
        <v>124</v>
      </c>
      <c r="E2179" s="67" t="s">
        <v>818</v>
      </c>
      <c r="F2179" s="77">
        <v>673.75</v>
      </c>
      <c r="G2179" s="254">
        <f t="shared" si="37"/>
        <v>673.75</v>
      </c>
      <c r="H2179" s="228"/>
      <c r="I2179" s="318"/>
    </row>
    <row r="2180" spans="1:9" ht="11.85" hidden="1" customHeight="1" outlineLevel="3">
      <c r="A2180" s="214" t="s">
        <v>15730</v>
      </c>
      <c r="B2180" s="67" t="s">
        <v>2891</v>
      </c>
      <c r="C2180" s="68" t="s">
        <v>30857</v>
      </c>
      <c r="D2180" s="67" t="s">
        <v>124</v>
      </c>
      <c r="E2180" s="67" t="s">
        <v>818</v>
      </c>
      <c r="F2180" s="77">
        <v>1005.68</v>
      </c>
      <c r="G2180" s="254">
        <f t="shared" si="37"/>
        <v>1005.68</v>
      </c>
      <c r="H2180" s="228"/>
      <c r="I2180" s="318"/>
    </row>
    <row r="2181" spans="1:9" ht="11.85" hidden="1" customHeight="1" outlineLevel="3">
      <c r="A2181" s="214" t="s">
        <v>15731</v>
      </c>
      <c r="B2181" s="67" t="s">
        <v>2892</v>
      </c>
      <c r="C2181" s="68" t="s">
        <v>30858</v>
      </c>
      <c r="D2181" s="67" t="s">
        <v>124</v>
      </c>
      <c r="E2181" s="67" t="s">
        <v>818</v>
      </c>
      <c r="F2181" s="77">
        <v>1347.56</v>
      </c>
      <c r="G2181" s="254">
        <f t="shared" si="37"/>
        <v>1347.56</v>
      </c>
      <c r="H2181" s="228"/>
      <c r="I2181" s="318"/>
    </row>
    <row r="2182" spans="1:9" ht="11.85" hidden="1" customHeight="1" outlineLevel="3">
      <c r="A2182" s="214" t="s">
        <v>15732</v>
      </c>
      <c r="B2182" s="67" t="s">
        <v>2893</v>
      </c>
      <c r="C2182" s="68" t="s">
        <v>30859</v>
      </c>
      <c r="D2182" s="67" t="s">
        <v>124</v>
      </c>
      <c r="E2182" s="67" t="s">
        <v>818</v>
      </c>
      <c r="F2182" s="77">
        <v>1679.48</v>
      </c>
      <c r="G2182" s="254">
        <f t="shared" si="37"/>
        <v>1679.48</v>
      </c>
      <c r="H2182" s="228"/>
      <c r="I2182" s="318"/>
    </row>
    <row r="2183" spans="1:9" s="108" customFormat="1" ht="12.95" hidden="1" customHeight="1" outlineLevel="3">
      <c r="A2183" s="214"/>
      <c r="B2183" s="109"/>
      <c r="C2183" s="215" t="s">
        <v>28119</v>
      </c>
      <c r="D2183" s="109"/>
      <c r="E2183" s="109" t="s">
        <v>300</v>
      </c>
      <c r="F2183" s="110" t="s">
        <v>300</v>
      </c>
      <c r="G2183" s="255" t="str">
        <f t="shared" si="37"/>
        <v/>
      </c>
      <c r="H2183" s="228"/>
      <c r="I2183" s="318"/>
    </row>
    <row r="2184" spans="1:9" ht="11.85" hidden="1" customHeight="1" outlineLevel="3">
      <c r="A2184" s="214" t="s">
        <v>30860</v>
      </c>
      <c r="B2184" s="67" t="s">
        <v>30861</v>
      </c>
      <c r="C2184" s="68" t="s">
        <v>30862</v>
      </c>
      <c r="D2184" s="67" t="s">
        <v>124</v>
      </c>
      <c r="E2184" s="67" t="s">
        <v>818</v>
      </c>
      <c r="F2184" s="77">
        <v>474.92</v>
      </c>
      <c r="G2184" s="254">
        <f t="shared" si="37"/>
        <v>474.92</v>
      </c>
      <c r="H2184" s="228"/>
      <c r="I2184" s="318"/>
    </row>
    <row r="2185" spans="1:9" ht="11.85" hidden="1" customHeight="1" outlineLevel="3">
      <c r="A2185" s="214" t="s">
        <v>15708</v>
      </c>
      <c r="B2185" s="67" t="s">
        <v>2868</v>
      </c>
      <c r="C2185" s="68" t="s">
        <v>30863</v>
      </c>
      <c r="D2185" s="67" t="s">
        <v>124</v>
      </c>
      <c r="E2185" s="67" t="s">
        <v>818</v>
      </c>
      <c r="F2185" s="77">
        <v>60.79</v>
      </c>
      <c r="G2185" s="254">
        <f t="shared" si="37"/>
        <v>60.79</v>
      </c>
      <c r="H2185" s="228"/>
      <c r="I2185" s="318"/>
    </row>
    <row r="2186" spans="1:9" ht="11.85" hidden="1" customHeight="1" outlineLevel="3">
      <c r="A2186" s="214" t="s">
        <v>15709</v>
      </c>
      <c r="B2186" s="67" t="s">
        <v>2869</v>
      </c>
      <c r="C2186" s="68" t="s">
        <v>30864</v>
      </c>
      <c r="D2186" s="67" t="s">
        <v>124</v>
      </c>
      <c r="E2186" s="67" t="s">
        <v>818</v>
      </c>
      <c r="F2186" s="77">
        <v>152.88999999999999</v>
      </c>
      <c r="G2186" s="254">
        <f t="shared" si="37"/>
        <v>152.88999999999999</v>
      </c>
      <c r="H2186" s="228"/>
      <c r="I2186" s="318"/>
    </row>
    <row r="2187" spans="1:9" ht="11.85" hidden="1" customHeight="1" outlineLevel="3">
      <c r="A2187" s="214" t="s">
        <v>15710</v>
      </c>
      <c r="B2187" s="67" t="s">
        <v>2870</v>
      </c>
      <c r="C2187" s="68" t="s">
        <v>30865</v>
      </c>
      <c r="D2187" s="67" t="s">
        <v>124</v>
      </c>
      <c r="E2187" s="67" t="s">
        <v>818</v>
      </c>
      <c r="F2187" s="77">
        <v>292.72000000000003</v>
      </c>
      <c r="G2187" s="254">
        <f t="shared" si="37"/>
        <v>292.72000000000003</v>
      </c>
      <c r="H2187" s="228"/>
      <c r="I2187" s="318"/>
    </row>
    <row r="2188" spans="1:9" ht="11.85" hidden="1" customHeight="1" outlineLevel="3">
      <c r="A2188" s="214" t="s">
        <v>15711</v>
      </c>
      <c r="B2188" s="67" t="s">
        <v>2871</v>
      </c>
      <c r="C2188" s="68" t="s">
        <v>30866</v>
      </c>
      <c r="D2188" s="67" t="s">
        <v>124</v>
      </c>
      <c r="E2188" s="67" t="s">
        <v>818</v>
      </c>
      <c r="F2188" s="77">
        <v>545.11</v>
      </c>
      <c r="G2188" s="254">
        <f t="shared" si="37"/>
        <v>545.11</v>
      </c>
      <c r="H2188" s="228"/>
      <c r="I2188" s="318"/>
    </row>
    <row r="2189" spans="1:9" ht="11.85" hidden="1" customHeight="1" outlineLevel="3">
      <c r="A2189" s="214" t="s">
        <v>15712</v>
      </c>
      <c r="B2189" s="67" t="s">
        <v>2872</v>
      </c>
      <c r="C2189" s="68" t="s">
        <v>30867</v>
      </c>
      <c r="D2189" s="67" t="s">
        <v>124</v>
      </c>
      <c r="E2189" s="67" t="s">
        <v>818</v>
      </c>
      <c r="F2189" s="77">
        <v>924.38</v>
      </c>
      <c r="G2189" s="254">
        <f t="shared" si="37"/>
        <v>924.38</v>
      </c>
      <c r="H2189" s="228"/>
      <c r="I2189" s="318"/>
    </row>
    <row r="2190" spans="1:9" s="108" customFormat="1" ht="12.95" hidden="1" customHeight="1" outlineLevel="3">
      <c r="A2190" s="214"/>
      <c r="B2190" s="109"/>
      <c r="C2190" s="215" t="s">
        <v>28838</v>
      </c>
      <c r="D2190" s="109"/>
      <c r="E2190" s="109" t="s">
        <v>300</v>
      </c>
      <c r="F2190" s="110" t="s">
        <v>300</v>
      </c>
      <c r="G2190" s="255" t="str">
        <f t="shared" si="37"/>
        <v/>
      </c>
      <c r="H2190" s="228"/>
      <c r="I2190" s="318"/>
    </row>
    <row r="2191" spans="1:9" ht="11.85" hidden="1" customHeight="1" outlineLevel="3">
      <c r="A2191" s="214" t="s">
        <v>30868</v>
      </c>
      <c r="B2191" s="67" t="s">
        <v>30869</v>
      </c>
      <c r="C2191" s="68" t="s">
        <v>30870</v>
      </c>
      <c r="D2191" s="67" t="s">
        <v>124</v>
      </c>
      <c r="E2191" s="67" t="s">
        <v>818</v>
      </c>
      <c r="F2191" s="77">
        <v>474.92</v>
      </c>
      <c r="G2191" s="254">
        <f t="shared" si="37"/>
        <v>474.92</v>
      </c>
      <c r="H2191" s="228"/>
      <c r="I2191" s="318"/>
    </row>
    <row r="2192" spans="1:9" ht="11.85" hidden="1" customHeight="1" outlineLevel="3">
      <c r="A2192" s="214" t="s">
        <v>15713</v>
      </c>
      <c r="B2192" s="67" t="s">
        <v>2873</v>
      </c>
      <c r="C2192" s="68" t="s">
        <v>30871</v>
      </c>
      <c r="D2192" s="67" t="s">
        <v>124</v>
      </c>
      <c r="E2192" s="67" t="s">
        <v>818</v>
      </c>
      <c r="F2192" s="77">
        <v>60.79</v>
      </c>
      <c r="G2192" s="254">
        <f t="shared" si="37"/>
        <v>60.79</v>
      </c>
      <c r="H2192" s="228"/>
      <c r="I2192" s="318"/>
    </row>
    <row r="2193" spans="1:9" ht="11.85" hidden="1" customHeight="1" outlineLevel="3">
      <c r="A2193" s="214" t="s">
        <v>15714</v>
      </c>
      <c r="B2193" s="67" t="s">
        <v>2874</v>
      </c>
      <c r="C2193" s="68" t="s">
        <v>30872</v>
      </c>
      <c r="D2193" s="67" t="s">
        <v>124</v>
      </c>
      <c r="E2193" s="67" t="s">
        <v>818</v>
      </c>
      <c r="F2193" s="77">
        <v>152.88999999999999</v>
      </c>
      <c r="G2193" s="254">
        <f t="shared" si="37"/>
        <v>152.88999999999999</v>
      </c>
      <c r="H2193" s="228"/>
      <c r="I2193" s="318"/>
    </row>
    <row r="2194" spans="1:9" ht="11.85" hidden="1" customHeight="1" outlineLevel="3">
      <c r="A2194" s="214" t="s">
        <v>15715</v>
      </c>
      <c r="B2194" s="67" t="s">
        <v>2875</v>
      </c>
      <c r="C2194" s="68" t="s">
        <v>30873</v>
      </c>
      <c r="D2194" s="67" t="s">
        <v>124</v>
      </c>
      <c r="E2194" s="67" t="s">
        <v>818</v>
      </c>
      <c r="F2194" s="77">
        <v>292.72000000000003</v>
      </c>
      <c r="G2194" s="254">
        <f t="shared" si="37"/>
        <v>292.72000000000003</v>
      </c>
      <c r="H2194" s="228"/>
      <c r="I2194" s="318"/>
    </row>
    <row r="2195" spans="1:9" ht="11.85" hidden="1" customHeight="1" outlineLevel="3">
      <c r="A2195" s="214" t="s">
        <v>15716</v>
      </c>
      <c r="B2195" s="67" t="s">
        <v>2876</v>
      </c>
      <c r="C2195" s="68" t="s">
        <v>30874</v>
      </c>
      <c r="D2195" s="67" t="s">
        <v>124</v>
      </c>
      <c r="E2195" s="67" t="s">
        <v>818</v>
      </c>
      <c r="F2195" s="77">
        <v>545.11</v>
      </c>
      <c r="G2195" s="254">
        <f t="shared" si="37"/>
        <v>545.11</v>
      </c>
      <c r="H2195" s="228"/>
      <c r="I2195" s="318"/>
    </row>
    <row r="2196" spans="1:9" ht="11.85" hidden="1" customHeight="1" outlineLevel="3">
      <c r="A2196" s="214" t="s">
        <v>15717</v>
      </c>
      <c r="B2196" s="67" t="s">
        <v>2877</v>
      </c>
      <c r="C2196" s="68" t="s">
        <v>30875</v>
      </c>
      <c r="D2196" s="67" t="s">
        <v>124</v>
      </c>
      <c r="E2196" s="67" t="s">
        <v>818</v>
      </c>
      <c r="F2196" s="77">
        <v>924.38</v>
      </c>
      <c r="G2196" s="254">
        <f t="shared" si="37"/>
        <v>924.38</v>
      </c>
      <c r="H2196" s="228"/>
      <c r="I2196" s="318"/>
    </row>
    <row r="2197" spans="1:9" s="108" customFormat="1" ht="12.95" hidden="1" customHeight="1" outlineLevel="3">
      <c r="A2197" s="214"/>
      <c r="B2197" s="109"/>
      <c r="C2197" s="215" t="s">
        <v>30876</v>
      </c>
      <c r="D2197" s="109"/>
      <c r="E2197" s="109" t="s">
        <v>300</v>
      </c>
      <c r="F2197" s="110" t="s">
        <v>300</v>
      </c>
      <c r="G2197" s="255" t="str">
        <f t="shared" si="37"/>
        <v/>
      </c>
      <c r="H2197" s="228"/>
      <c r="I2197" s="318"/>
    </row>
    <row r="2198" spans="1:9" ht="11.85" hidden="1" customHeight="1" outlineLevel="3">
      <c r="A2198" s="214" t="s">
        <v>15723</v>
      </c>
      <c r="B2198" s="67" t="s">
        <v>2883</v>
      </c>
      <c r="C2198" s="68" t="s">
        <v>30877</v>
      </c>
      <c r="D2198" s="67" t="s">
        <v>124</v>
      </c>
      <c r="E2198" s="67" t="s">
        <v>818</v>
      </c>
      <c r="F2198" s="77">
        <v>263.64</v>
      </c>
      <c r="G2198" s="254">
        <f t="shared" si="37"/>
        <v>263.64</v>
      </c>
      <c r="H2198" s="228"/>
      <c r="I2198" s="318"/>
    </row>
    <row r="2199" spans="1:9" ht="11.85" hidden="1" customHeight="1" outlineLevel="3">
      <c r="A2199" s="214" t="s">
        <v>15724</v>
      </c>
      <c r="B2199" s="67" t="s">
        <v>2884</v>
      </c>
      <c r="C2199" s="68" t="s">
        <v>30878</v>
      </c>
      <c r="D2199" s="67" t="s">
        <v>124</v>
      </c>
      <c r="E2199" s="67" t="s">
        <v>818</v>
      </c>
      <c r="F2199" s="77">
        <v>488.24</v>
      </c>
      <c r="G2199" s="254">
        <f t="shared" si="37"/>
        <v>488.24</v>
      </c>
      <c r="H2199" s="228"/>
      <c r="I2199" s="318"/>
    </row>
    <row r="2200" spans="1:9" ht="11.85" hidden="1" customHeight="1" outlineLevel="3">
      <c r="A2200" s="214" t="s">
        <v>15725</v>
      </c>
      <c r="B2200" s="67" t="s">
        <v>2885</v>
      </c>
      <c r="C2200" s="68" t="s">
        <v>30879</v>
      </c>
      <c r="D2200" s="67" t="s">
        <v>124</v>
      </c>
      <c r="E2200" s="67" t="s">
        <v>818</v>
      </c>
      <c r="F2200" s="77">
        <v>732.29</v>
      </c>
      <c r="G2200" s="254">
        <f t="shared" si="37"/>
        <v>732.29</v>
      </c>
      <c r="H2200" s="228"/>
      <c r="I2200" s="318"/>
    </row>
    <row r="2201" spans="1:9" ht="11.85" hidden="1" customHeight="1" outlineLevel="3">
      <c r="A2201" s="214" t="s">
        <v>15726</v>
      </c>
      <c r="B2201" s="67" t="s">
        <v>2886</v>
      </c>
      <c r="C2201" s="68" t="s">
        <v>30880</v>
      </c>
      <c r="D2201" s="67" t="s">
        <v>124</v>
      </c>
      <c r="E2201" s="67" t="s">
        <v>818</v>
      </c>
      <c r="F2201" s="77">
        <v>976.44</v>
      </c>
      <c r="G2201" s="254">
        <f t="shared" si="37"/>
        <v>976.44</v>
      </c>
      <c r="H2201" s="228"/>
      <c r="I2201" s="318"/>
    </row>
    <row r="2202" spans="1:9" ht="11.85" hidden="1" customHeight="1" outlineLevel="3">
      <c r="A2202" s="214" t="s">
        <v>15727</v>
      </c>
      <c r="B2202" s="67" t="s">
        <v>2887</v>
      </c>
      <c r="C2202" s="68" t="s">
        <v>30881</v>
      </c>
      <c r="D2202" s="67" t="s">
        <v>124</v>
      </c>
      <c r="E2202" s="67" t="s">
        <v>818</v>
      </c>
      <c r="F2202" s="77">
        <v>1220.6199999999999</v>
      </c>
      <c r="G2202" s="254">
        <f t="shared" si="37"/>
        <v>1220.6199999999999</v>
      </c>
      <c r="H2202" s="228"/>
      <c r="I2202" s="318"/>
    </row>
    <row r="2203" spans="1:9" ht="13.35" hidden="1" customHeight="1" outlineLevel="1">
      <c r="A2203" s="214"/>
      <c r="B2203" s="209"/>
      <c r="C2203" s="209" t="s">
        <v>2894</v>
      </c>
      <c r="D2203" s="209"/>
      <c r="E2203" s="209" t="s">
        <v>300</v>
      </c>
      <c r="F2203" s="210" t="s">
        <v>300</v>
      </c>
      <c r="G2203" s="210" t="str">
        <f t="shared" si="37"/>
        <v/>
      </c>
      <c r="H2203" s="228"/>
      <c r="I2203" s="318"/>
    </row>
    <row r="2204" spans="1:9" ht="12.75" hidden="1" customHeight="1" outlineLevel="2">
      <c r="A2204" s="214"/>
      <c r="B2204" s="442"/>
      <c r="C2204" s="203" t="s">
        <v>41048</v>
      </c>
      <c r="D2204" s="203"/>
      <c r="E2204" s="203" t="s">
        <v>300</v>
      </c>
      <c r="F2204" s="205" t="s">
        <v>300</v>
      </c>
      <c r="G2204" s="253" t="str">
        <f t="shared" si="37"/>
        <v/>
      </c>
      <c r="H2204" s="228"/>
      <c r="I2204" s="318"/>
    </row>
    <row r="2205" spans="1:9" s="108" customFormat="1" ht="12.95" hidden="1" customHeight="1" outlineLevel="3">
      <c r="A2205" s="214"/>
      <c r="B2205" s="109"/>
      <c r="C2205" s="215" t="s">
        <v>41473</v>
      </c>
      <c r="D2205" s="109"/>
      <c r="E2205" s="109" t="s">
        <v>300</v>
      </c>
      <c r="F2205" s="110" t="s">
        <v>300</v>
      </c>
      <c r="G2205" s="255" t="str">
        <f t="shared" si="37"/>
        <v/>
      </c>
      <c r="H2205" s="228"/>
      <c r="I2205" s="318"/>
    </row>
    <row r="2206" spans="1:9" s="108" customFormat="1" ht="12.95" hidden="1" customHeight="1" outlineLevel="3">
      <c r="A2206" s="214"/>
      <c r="B2206" s="109"/>
      <c r="C2206" s="215" t="s">
        <v>30882</v>
      </c>
      <c r="D2206" s="109"/>
      <c r="E2206" s="109" t="s">
        <v>300</v>
      </c>
      <c r="F2206" s="110" t="s">
        <v>300</v>
      </c>
      <c r="G2206" s="255" t="str">
        <f t="shared" si="37"/>
        <v/>
      </c>
      <c r="H2206" s="228"/>
      <c r="I2206" s="318"/>
    </row>
    <row r="2207" spans="1:9" ht="11.85" hidden="1" customHeight="1" outlineLevel="3">
      <c r="A2207" s="214" t="s">
        <v>16096</v>
      </c>
      <c r="B2207" s="67" t="s">
        <v>3019</v>
      </c>
      <c r="C2207" s="68" t="s">
        <v>41474</v>
      </c>
      <c r="D2207" s="67" t="s">
        <v>124</v>
      </c>
      <c r="E2207" s="67" t="s">
        <v>818</v>
      </c>
      <c r="F2207" s="77">
        <v>321.12</v>
      </c>
      <c r="G2207" s="254">
        <f t="shared" si="37"/>
        <v>321.12</v>
      </c>
      <c r="H2207" s="228"/>
      <c r="I2207" s="318"/>
    </row>
    <row r="2208" spans="1:9" ht="11.85" hidden="1" customHeight="1" outlineLevel="3">
      <c r="A2208" s="214" t="s">
        <v>16097</v>
      </c>
      <c r="B2208" s="67" t="s">
        <v>3020</v>
      </c>
      <c r="C2208" s="68" t="s">
        <v>41475</v>
      </c>
      <c r="D2208" s="67" t="s">
        <v>124</v>
      </c>
      <c r="E2208" s="67" t="s">
        <v>818</v>
      </c>
      <c r="F2208" s="77">
        <v>555.79999999999995</v>
      </c>
      <c r="G2208" s="254">
        <f t="shared" si="37"/>
        <v>555.79999999999995</v>
      </c>
      <c r="H2208" s="228"/>
      <c r="I2208" s="318"/>
    </row>
    <row r="2209" spans="1:9" ht="11.85" hidden="1" customHeight="1" outlineLevel="3">
      <c r="A2209" s="214" t="s">
        <v>16098</v>
      </c>
      <c r="B2209" s="67" t="s">
        <v>3021</v>
      </c>
      <c r="C2209" s="68" t="s">
        <v>41476</v>
      </c>
      <c r="D2209" s="67" t="s">
        <v>124</v>
      </c>
      <c r="E2209" s="67" t="s">
        <v>818</v>
      </c>
      <c r="F2209" s="77">
        <v>410.04</v>
      </c>
      <c r="G2209" s="254">
        <f t="shared" si="37"/>
        <v>410.04</v>
      </c>
      <c r="H2209" s="228"/>
      <c r="I2209" s="318"/>
    </row>
    <row r="2210" spans="1:9" ht="11.85" hidden="1" customHeight="1" outlineLevel="3">
      <c r="A2210" s="214" t="s">
        <v>16100</v>
      </c>
      <c r="B2210" s="67" t="s">
        <v>3023</v>
      </c>
      <c r="C2210" s="68" t="s">
        <v>41477</v>
      </c>
      <c r="D2210" s="67" t="s">
        <v>124</v>
      </c>
      <c r="E2210" s="67" t="s">
        <v>818</v>
      </c>
      <c r="F2210" s="77">
        <v>1576.39</v>
      </c>
      <c r="G2210" s="254">
        <f t="shared" si="37"/>
        <v>1576.39</v>
      </c>
      <c r="H2210" s="228"/>
      <c r="I2210" s="318"/>
    </row>
    <row r="2211" spans="1:9" ht="11.85" hidden="1" customHeight="1" outlineLevel="3">
      <c r="A2211" s="214" t="s">
        <v>16099</v>
      </c>
      <c r="B2211" s="67" t="s">
        <v>3022</v>
      </c>
      <c r="C2211" s="68" t="s">
        <v>41478</v>
      </c>
      <c r="D2211" s="67" t="s">
        <v>124</v>
      </c>
      <c r="E2211" s="67" t="s">
        <v>818</v>
      </c>
      <c r="F2211" s="77">
        <v>716.39</v>
      </c>
      <c r="G2211" s="254">
        <f t="shared" si="37"/>
        <v>716.39</v>
      </c>
      <c r="H2211" s="228"/>
      <c r="I2211" s="318"/>
    </row>
    <row r="2212" spans="1:9" ht="11.85" hidden="1" customHeight="1" outlineLevel="3">
      <c r="A2212" s="214" t="s">
        <v>16106</v>
      </c>
      <c r="B2212" s="67" t="s">
        <v>3029</v>
      </c>
      <c r="C2212" s="68" t="s">
        <v>41479</v>
      </c>
      <c r="D2212" s="67" t="s">
        <v>124</v>
      </c>
      <c r="E2212" s="67" t="s">
        <v>818</v>
      </c>
      <c r="F2212" s="77">
        <v>815.36</v>
      </c>
      <c r="G2212" s="254">
        <f t="shared" si="37"/>
        <v>815.36</v>
      </c>
      <c r="H2212" s="228"/>
      <c r="I2212" s="318"/>
    </row>
    <row r="2213" spans="1:9" s="108" customFormat="1" ht="12.95" hidden="1" customHeight="1" outlineLevel="3">
      <c r="A2213" s="214"/>
      <c r="B2213" s="109"/>
      <c r="C2213" s="215" t="s">
        <v>30883</v>
      </c>
      <c r="D2213" s="109"/>
      <c r="E2213" s="109" t="s">
        <v>300</v>
      </c>
      <c r="F2213" s="110" t="s">
        <v>300</v>
      </c>
      <c r="G2213" s="255" t="str">
        <f t="shared" si="37"/>
        <v/>
      </c>
      <c r="H2213" s="228"/>
      <c r="I2213" s="318"/>
    </row>
    <row r="2214" spans="1:9" ht="11.85" hidden="1" customHeight="1" outlineLevel="3">
      <c r="A2214" s="214" t="s">
        <v>16101</v>
      </c>
      <c r="B2214" s="67" t="s">
        <v>3024</v>
      </c>
      <c r="C2214" s="68" t="s">
        <v>41480</v>
      </c>
      <c r="D2214" s="67" t="s">
        <v>124</v>
      </c>
      <c r="E2214" s="67" t="s">
        <v>818</v>
      </c>
      <c r="F2214" s="77">
        <v>321.12</v>
      </c>
      <c r="G2214" s="254">
        <f t="shared" si="37"/>
        <v>321.12</v>
      </c>
      <c r="H2214" s="228"/>
      <c r="I2214" s="318"/>
    </row>
    <row r="2215" spans="1:9" ht="11.85" hidden="1" customHeight="1" outlineLevel="3">
      <c r="A2215" s="214" t="s">
        <v>16102</v>
      </c>
      <c r="B2215" s="67" t="s">
        <v>3025</v>
      </c>
      <c r="C2215" s="68" t="s">
        <v>41481</v>
      </c>
      <c r="D2215" s="67" t="s">
        <v>124</v>
      </c>
      <c r="E2215" s="67" t="s">
        <v>818</v>
      </c>
      <c r="F2215" s="77">
        <v>555.79999999999995</v>
      </c>
      <c r="G2215" s="254">
        <f t="shared" si="37"/>
        <v>555.79999999999995</v>
      </c>
      <c r="H2215" s="228"/>
      <c r="I2215" s="318"/>
    </row>
    <row r="2216" spans="1:9" ht="11.85" hidden="1" customHeight="1" outlineLevel="3">
      <c r="A2216" s="214" t="s">
        <v>16103</v>
      </c>
      <c r="B2216" s="67" t="s">
        <v>3026</v>
      </c>
      <c r="C2216" s="68" t="s">
        <v>41482</v>
      </c>
      <c r="D2216" s="67" t="s">
        <v>124</v>
      </c>
      <c r="E2216" s="67" t="s">
        <v>818</v>
      </c>
      <c r="F2216" s="77">
        <v>410.04</v>
      </c>
      <c r="G2216" s="254">
        <f t="shared" si="37"/>
        <v>410.04</v>
      </c>
      <c r="H2216" s="228"/>
      <c r="I2216" s="318"/>
    </row>
    <row r="2217" spans="1:9" ht="11.85" hidden="1" customHeight="1" outlineLevel="3">
      <c r="A2217" s="214" t="s">
        <v>16105</v>
      </c>
      <c r="B2217" s="67" t="s">
        <v>3028</v>
      </c>
      <c r="C2217" s="68" t="s">
        <v>41483</v>
      </c>
      <c r="D2217" s="67" t="s">
        <v>124</v>
      </c>
      <c r="E2217" s="67" t="s">
        <v>818</v>
      </c>
      <c r="F2217" s="77">
        <v>1576.39</v>
      </c>
      <c r="G2217" s="254">
        <f t="shared" si="37"/>
        <v>1576.39</v>
      </c>
      <c r="H2217" s="228"/>
      <c r="I2217" s="318"/>
    </row>
    <row r="2218" spans="1:9" ht="11.85" hidden="1" customHeight="1" outlineLevel="3">
      <c r="A2218" s="214" t="s">
        <v>16104</v>
      </c>
      <c r="B2218" s="67" t="s">
        <v>3027</v>
      </c>
      <c r="C2218" s="68" t="s">
        <v>41484</v>
      </c>
      <c r="D2218" s="67" t="s">
        <v>124</v>
      </c>
      <c r="E2218" s="67" t="s">
        <v>818</v>
      </c>
      <c r="F2218" s="77">
        <v>716.39</v>
      </c>
      <c r="G2218" s="254">
        <f t="shared" si="37"/>
        <v>716.39</v>
      </c>
      <c r="H2218" s="228"/>
      <c r="I2218" s="318"/>
    </row>
    <row r="2219" spans="1:9" ht="11.85" hidden="1" customHeight="1" outlineLevel="3">
      <c r="A2219" s="214" t="s">
        <v>16107</v>
      </c>
      <c r="B2219" s="67" t="s">
        <v>3030</v>
      </c>
      <c r="C2219" s="68" t="s">
        <v>41485</v>
      </c>
      <c r="D2219" s="67" t="s">
        <v>124</v>
      </c>
      <c r="E2219" s="67" t="s">
        <v>818</v>
      </c>
      <c r="F2219" s="77">
        <v>815.36</v>
      </c>
      <c r="G2219" s="254">
        <f t="shared" si="37"/>
        <v>815.36</v>
      </c>
      <c r="H2219" s="228"/>
      <c r="I2219" s="318"/>
    </row>
    <row r="2220" spans="1:9" s="108" customFormat="1" ht="12.95" hidden="1" customHeight="1" outlineLevel="3">
      <c r="A2220" s="214"/>
      <c r="B2220" s="109"/>
      <c r="C2220" s="215" t="s">
        <v>30884</v>
      </c>
      <c r="D2220" s="109"/>
      <c r="E2220" s="109" t="s">
        <v>300</v>
      </c>
      <c r="F2220" s="110" t="s">
        <v>300</v>
      </c>
      <c r="G2220" s="255" t="str">
        <f t="shared" si="37"/>
        <v/>
      </c>
      <c r="H2220" s="228"/>
      <c r="I2220" s="318"/>
    </row>
    <row r="2221" spans="1:9" ht="11.85" hidden="1" customHeight="1" outlineLevel="3">
      <c r="A2221" s="214" t="s">
        <v>16082</v>
      </c>
      <c r="B2221" s="67" t="s">
        <v>3005</v>
      </c>
      <c r="C2221" s="68" t="s">
        <v>41486</v>
      </c>
      <c r="D2221" s="67" t="s">
        <v>124</v>
      </c>
      <c r="E2221" s="67" t="s">
        <v>818</v>
      </c>
      <c r="F2221" s="77">
        <v>247.06</v>
      </c>
      <c r="G2221" s="254">
        <f t="shared" si="37"/>
        <v>247.06</v>
      </c>
      <c r="H2221" s="228"/>
      <c r="I2221" s="318"/>
    </row>
    <row r="2222" spans="1:9" ht="11.85" hidden="1" customHeight="1" outlineLevel="3">
      <c r="A2222" s="214" t="s">
        <v>16083</v>
      </c>
      <c r="B2222" s="67" t="s">
        <v>3006</v>
      </c>
      <c r="C2222" s="68" t="s">
        <v>41487</v>
      </c>
      <c r="D2222" s="67" t="s">
        <v>124</v>
      </c>
      <c r="E2222" s="67" t="s">
        <v>818</v>
      </c>
      <c r="F2222" s="77">
        <v>407.65</v>
      </c>
      <c r="G2222" s="254">
        <f t="shared" si="37"/>
        <v>407.65</v>
      </c>
      <c r="H2222" s="228"/>
      <c r="I2222" s="318"/>
    </row>
    <row r="2223" spans="1:9" ht="11.85" hidden="1" customHeight="1" outlineLevel="3">
      <c r="A2223" s="214" t="s">
        <v>16084</v>
      </c>
      <c r="B2223" s="67" t="s">
        <v>3007</v>
      </c>
      <c r="C2223" s="68" t="s">
        <v>41488</v>
      </c>
      <c r="D2223" s="67" t="s">
        <v>124</v>
      </c>
      <c r="E2223" s="67" t="s">
        <v>818</v>
      </c>
      <c r="F2223" s="77">
        <v>335.98</v>
      </c>
      <c r="G2223" s="254">
        <f t="shared" ref="G2223:G2286" si="38">IFERROR(IF(E2223="грн",ROUND(F2223*(1-$G$2),2),ROUND(F2223*(1-$G$2),2)*$E$2),"")</f>
        <v>335.98</v>
      </c>
      <c r="H2223" s="228"/>
      <c r="I2223" s="318"/>
    </row>
    <row r="2224" spans="1:9" ht="11.85" hidden="1" customHeight="1" outlineLevel="3">
      <c r="A2224" s="214" t="s">
        <v>16085</v>
      </c>
      <c r="B2224" s="67" t="s">
        <v>3008</v>
      </c>
      <c r="C2224" s="68" t="s">
        <v>41489</v>
      </c>
      <c r="D2224" s="67" t="s">
        <v>124</v>
      </c>
      <c r="E2224" s="67" t="s">
        <v>818</v>
      </c>
      <c r="F2224" s="77">
        <v>568.16</v>
      </c>
      <c r="G2224" s="254">
        <f t="shared" si="38"/>
        <v>568.16</v>
      </c>
      <c r="H2224" s="228"/>
      <c r="I2224" s="318"/>
    </row>
    <row r="2225" spans="1:9" ht="11.85" hidden="1" customHeight="1" outlineLevel="3">
      <c r="A2225" s="214" t="s">
        <v>16086</v>
      </c>
      <c r="B2225" s="67" t="s">
        <v>3009</v>
      </c>
      <c r="C2225" s="68" t="s">
        <v>41490</v>
      </c>
      <c r="D2225" s="67" t="s">
        <v>124</v>
      </c>
      <c r="E2225" s="67" t="s">
        <v>818</v>
      </c>
      <c r="F2225" s="77">
        <v>1354.03</v>
      </c>
      <c r="G2225" s="254">
        <f t="shared" si="38"/>
        <v>1354.03</v>
      </c>
      <c r="H2225" s="228"/>
      <c r="I2225" s="318"/>
    </row>
    <row r="2226" spans="1:9" ht="11.85" hidden="1" customHeight="1" outlineLevel="3">
      <c r="A2226" s="214" t="s">
        <v>16087</v>
      </c>
      <c r="B2226" s="67" t="s">
        <v>3010</v>
      </c>
      <c r="C2226" s="68" t="s">
        <v>41491</v>
      </c>
      <c r="D2226" s="67" t="s">
        <v>124</v>
      </c>
      <c r="E2226" s="67" t="s">
        <v>818</v>
      </c>
      <c r="F2226" s="77">
        <v>719.04</v>
      </c>
      <c r="G2226" s="254">
        <f t="shared" si="38"/>
        <v>719.04</v>
      </c>
      <c r="H2226" s="228"/>
      <c r="I2226" s="318"/>
    </row>
    <row r="2227" spans="1:9" ht="11.85" hidden="1" customHeight="1" outlineLevel="3">
      <c r="A2227" s="214" t="s">
        <v>39868</v>
      </c>
      <c r="B2227" s="67" t="s">
        <v>39869</v>
      </c>
      <c r="C2227" s="68" t="s">
        <v>41182</v>
      </c>
      <c r="D2227" s="67" t="s">
        <v>124</v>
      </c>
      <c r="E2227" s="67" t="s">
        <v>818</v>
      </c>
      <c r="F2227" s="77">
        <v>5223.42</v>
      </c>
      <c r="G2227" s="254">
        <f t="shared" si="38"/>
        <v>5223.42</v>
      </c>
      <c r="H2227" s="228"/>
      <c r="I2227" s="318"/>
    </row>
    <row r="2228" spans="1:9" ht="11.85" hidden="1" customHeight="1" outlineLevel="3">
      <c r="A2228" s="214" t="s">
        <v>39870</v>
      </c>
      <c r="B2228" s="67" t="s">
        <v>39871</v>
      </c>
      <c r="C2228" s="68" t="s">
        <v>41182</v>
      </c>
      <c r="D2228" s="67" t="s">
        <v>124</v>
      </c>
      <c r="E2228" s="67" t="s">
        <v>818</v>
      </c>
      <c r="F2228" s="77">
        <v>5484.59</v>
      </c>
      <c r="G2228" s="254">
        <f t="shared" si="38"/>
        <v>5484.59</v>
      </c>
      <c r="H2228" s="228"/>
      <c r="I2228" s="318"/>
    </row>
    <row r="2229" spans="1:9" ht="11.85" hidden="1" customHeight="1" outlineLevel="3">
      <c r="A2229" s="214" t="s">
        <v>39872</v>
      </c>
      <c r="B2229" s="67" t="s">
        <v>39873</v>
      </c>
      <c r="C2229" s="68" t="s">
        <v>41183</v>
      </c>
      <c r="D2229" s="67" t="s">
        <v>124</v>
      </c>
      <c r="E2229" s="67" t="s">
        <v>818</v>
      </c>
      <c r="F2229" s="77">
        <v>5223.42</v>
      </c>
      <c r="G2229" s="254">
        <f t="shared" si="38"/>
        <v>5223.42</v>
      </c>
      <c r="H2229" s="228"/>
      <c r="I2229" s="318"/>
    </row>
    <row r="2230" spans="1:9" s="108" customFormat="1" ht="12.95" hidden="1" customHeight="1" outlineLevel="3">
      <c r="A2230" s="214"/>
      <c r="B2230" s="109"/>
      <c r="C2230" s="215" t="s">
        <v>30885</v>
      </c>
      <c r="D2230" s="109"/>
      <c r="E2230" s="109" t="s">
        <v>300</v>
      </c>
      <c r="F2230" s="110" t="s">
        <v>300</v>
      </c>
      <c r="G2230" s="255" t="str">
        <f t="shared" si="38"/>
        <v/>
      </c>
      <c r="H2230" s="228"/>
      <c r="I2230" s="318"/>
    </row>
    <row r="2231" spans="1:9" ht="11.85" hidden="1" customHeight="1" outlineLevel="3">
      <c r="A2231" s="214" t="s">
        <v>16089</v>
      </c>
      <c r="B2231" s="67" t="s">
        <v>3012</v>
      </c>
      <c r="C2231" s="68" t="s">
        <v>41492</v>
      </c>
      <c r="D2231" s="67" t="s">
        <v>124</v>
      </c>
      <c r="E2231" s="67" t="s">
        <v>818</v>
      </c>
      <c r="F2231" s="77">
        <v>247.06</v>
      </c>
      <c r="G2231" s="254">
        <f t="shared" si="38"/>
        <v>247.06</v>
      </c>
      <c r="H2231" s="228"/>
      <c r="I2231" s="318"/>
    </row>
    <row r="2232" spans="1:9" ht="11.85" hidden="1" customHeight="1" outlineLevel="3">
      <c r="A2232" s="214" t="s">
        <v>16090</v>
      </c>
      <c r="B2232" s="67" t="s">
        <v>3013</v>
      </c>
      <c r="C2232" s="68" t="s">
        <v>41493</v>
      </c>
      <c r="D2232" s="67" t="s">
        <v>124</v>
      </c>
      <c r="E2232" s="67" t="s">
        <v>818</v>
      </c>
      <c r="F2232" s="77">
        <v>407.65</v>
      </c>
      <c r="G2232" s="254">
        <f t="shared" si="38"/>
        <v>407.65</v>
      </c>
      <c r="H2232" s="228"/>
      <c r="I2232" s="318"/>
    </row>
    <row r="2233" spans="1:9" ht="11.85" hidden="1" customHeight="1" outlineLevel="3">
      <c r="A2233" s="214" t="s">
        <v>16091</v>
      </c>
      <c r="B2233" s="67" t="s">
        <v>3014</v>
      </c>
      <c r="C2233" s="68" t="s">
        <v>41494</v>
      </c>
      <c r="D2233" s="67" t="s">
        <v>124</v>
      </c>
      <c r="E2233" s="67" t="s">
        <v>818</v>
      </c>
      <c r="F2233" s="77">
        <v>335.98</v>
      </c>
      <c r="G2233" s="254">
        <f t="shared" si="38"/>
        <v>335.98</v>
      </c>
      <c r="H2233" s="228"/>
      <c r="I2233" s="318"/>
    </row>
    <row r="2234" spans="1:9" ht="11.85" hidden="1" customHeight="1" outlineLevel="3">
      <c r="A2234" s="214" t="s">
        <v>16093</v>
      </c>
      <c r="B2234" s="67" t="s">
        <v>3016</v>
      </c>
      <c r="C2234" s="68" t="s">
        <v>41495</v>
      </c>
      <c r="D2234" s="67" t="s">
        <v>124</v>
      </c>
      <c r="E2234" s="67" t="s">
        <v>818</v>
      </c>
      <c r="F2234" s="77">
        <v>1354.03</v>
      </c>
      <c r="G2234" s="254">
        <f t="shared" si="38"/>
        <v>1354.03</v>
      </c>
      <c r="H2234" s="228"/>
      <c r="I2234" s="318"/>
    </row>
    <row r="2235" spans="1:9" ht="11.85" hidden="1" customHeight="1" outlineLevel="3">
      <c r="A2235" s="214" t="s">
        <v>16092</v>
      </c>
      <c r="B2235" s="67" t="s">
        <v>3015</v>
      </c>
      <c r="C2235" s="68" t="s">
        <v>41496</v>
      </c>
      <c r="D2235" s="67" t="s">
        <v>124</v>
      </c>
      <c r="E2235" s="67" t="s">
        <v>818</v>
      </c>
      <c r="F2235" s="77">
        <v>568.16</v>
      </c>
      <c r="G2235" s="254">
        <f t="shared" si="38"/>
        <v>568.16</v>
      </c>
      <c r="H2235" s="228"/>
      <c r="I2235" s="318"/>
    </row>
    <row r="2236" spans="1:9" ht="11.85" hidden="1" customHeight="1" outlineLevel="3">
      <c r="A2236" s="214" t="s">
        <v>16094</v>
      </c>
      <c r="B2236" s="67" t="s">
        <v>3017</v>
      </c>
      <c r="C2236" s="68" t="s">
        <v>41497</v>
      </c>
      <c r="D2236" s="67" t="s">
        <v>124</v>
      </c>
      <c r="E2236" s="67" t="s">
        <v>818</v>
      </c>
      <c r="F2236" s="77">
        <v>719.04</v>
      </c>
      <c r="G2236" s="254">
        <f t="shared" si="38"/>
        <v>719.04</v>
      </c>
      <c r="H2236" s="228"/>
      <c r="I2236" s="318"/>
    </row>
    <row r="2237" spans="1:9" ht="11.85" hidden="1" customHeight="1" outlineLevel="3">
      <c r="A2237" s="214" t="s">
        <v>16441</v>
      </c>
      <c r="B2237" s="67" t="s">
        <v>3393</v>
      </c>
      <c r="C2237" s="68" t="s">
        <v>41498</v>
      </c>
      <c r="D2237" s="67" t="s">
        <v>124</v>
      </c>
      <c r="E2237" s="67" t="s">
        <v>818</v>
      </c>
      <c r="F2237" s="77">
        <v>3417.61</v>
      </c>
      <c r="G2237" s="254">
        <f t="shared" si="38"/>
        <v>3417.61</v>
      </c>
      <c r="H2237" s="228"/>
      <c r="I2237" s="318"/>
    </row>
    <row r="2238" spans="1:9" s="108" customFormat="1" ht="12.95" hidden="1" customHeight="1" outlineLevel="3">
      <c r="A2238" s="214"/>
      <c r="B2238" s="109"/>
      <c r="C2238" s="215" t="s">
        <v>41499</v>
      </c>
      <c r="D2238" s="109"/>
      <c r="E2238" s="109" t="s">
        <v>300</v>
      </c>
      <c r="F2238" s="110" t="s">
        <v>300</v>
      </c>
      <c r="G2238" s="255" t="str">
        <f t="shared" si="38"/>
        <v/>
      </c>
      <c r="H2238" s="228"/>
      <c r="I2238" s="318"/>
    </row>
    <row r="2239" spans="1:9" ht="11.85" hidden="1" customHeight="1" outlineLevel="3">
      <c r="A2239" s="214" t="s">
        <v>39874</v>
      </c>
      <c r="B2239" s="67" t="s">
        <v>39875</v>
      </c>
      <c r="C2239" s="68" t="s">
        <v>41184</v>
      </c>
      <c r="D2239" s="67" t="s">
        <v>124</v>
      </c>
      <c r="E2239" s="67" t="s">
        <v>818</v>
      </c>
      <c r="F2239" s="77">
        <v>5637.46</v>
      </c>
      <c r="G2239" s="254">
        <f t="shared" si="38"/>
        <v>5637.46</v>
      </c>
      <c r="H2239" s="228"/>
      <c r="I2239" s="318"/>
    </row>
    <row r="2240" spans="1:9" ht="11.85" hidden="1" customHeight="1" outlineLevel="3">
      <c r="A2240" s="214" t="s">
        <v>16521</v>
      </c>
      <c r="B2240" s="67" t="s">
        <v>3485</v>
      </c>
      <c r="C2240" s="68" t="s">
        <v>41500</v>
      </c>
      <c r="D2240" s="67" t="s">
        <v>124</v>
      </c>
      <c r="E2240" s="67" t="s">
        <v>818</v>
      </c>
      <c r="F2240" s="77">
        <v>1226.1099999999999</v>
      </c>
      <c r="G2240" s="254">
        <f t="shared" si="38"/>
        <v>1226.1099999999999</v>
      </c>
      <c r="H2240" s="228"/>
      <c r="I2240" s="318"/>
    </row>
    <row r="2241" spans="1:9" ht="11.85" hidden="1" customHeight="1" outlineLevel="3">
      <c r="A2241" s="214" t="s">
        <v>16517</v>
      </c>
      <c r="B2241" s="67" t="s">
        <v>3481</v>
      </c>
      <c r="C2241" s="68" t="s">
        <v>41501</v>
      </c>
      <c r="D2241" s="67" t="s">
        <v>124</v>
      </c>
      <c r="E2241" s="67" t="s">
        <v>818</v>
      </c>
      <c r="F2241" s="77">
        <v>980.92</v>
      </c>
      <c r="G2241" s="254">
        <f t="shared" si="38"/>
        <v>980.92</v>
      </c>
      <c r="H2241" s="228"/>
      <c r="I2241" s="318"/>
    </row>
    <row r="2242" spans="1:9" ht="11.85" hidden="1" customHeight="1" outlineLevel="3">
      <c r="A2242" s="214" t="s">
        <v>16519</v>
      </c>
      <c r="B2242" s="67" t="s">
        <v>3483</v>
      </c>
      <c r="C2242" s="68" t="s">
        <v>41502</v>
      </c>
      <c r="D2242" s="67" t="s">
        <v>124</v>
      </c>
      <c r="E2242" s="67" t="s">
        <v>818</v>
      </c>
      <c r="F2242" s="77">
        <v>980.92</v>
      </c>
      <c r="G2242" s="254">
        <f t="shared" si="38"/>
        <v>980.92</v>
      </c>
      <c r="H2242" s="228"/>
      <c r="I2242" s="318"/>
    </row>
    <row r="2243" spans="1:9" ht="11.85" hidden="1" customHeight="1" outlineLevel="3">
      <c r="A2243" s="214" t="s">
        <v>16522</v>
      </c>
      <c r="B2243" s="67" t="s">
        <v>3486</v>
      </c>
      <c r="C2243" s="68" t="s">
        <v>41503</v>
      </c>
      <c r="D2243" s="67" t="s">
        <v>124</v>
      </c>
      <c r="E2243" s="67" t="s">
        <v>818</v>
      </c>
      <c r="F2243" s="77">
        <v>2329.58</v>
      </c>
      <c r="G2243" s="254">
        <f t="shared" si="38"/>
        <v>2329.58</v>
      </c>
      <c r="H2243" s="228"/>
      <c r="I2243" s="318"/>
    </row>
    <row r="2244" spans="1:9" ht="11.85" hidden="1" customHeight="1" outlineLevel="3">
      <c r="A2244" s="214" t="s">
        <v>16518</v>
      </c>
      <c r="B2244" s="67" t="s">
        <v>3482</v>
      </c>
      <c r="C2244" s="68" t="s">
        <v>41504</v>
      </c>
      <c r="D2244" s="67" t="s">
        <v>124</v>
      </c>
      <c r="E2244" s="67" t="s">
        <v>818</v>
      </c>
      <c r="F2244" s="77">
        <v>1863.64</v>
      </c>
      <c r="G2244" s="254">
        <f t="shared" si="38"/>
        <v>1863.64</v>
      </c>
      <c r="H2244" s="228"/>
      <c r="I2244" s="318"/>
    </row>
    <row r="2245" spans="1:9" ht="11.85" hidden="1" customHeight="1" outlineLevel="3">
      <c r="A2245" s="214" t="s">
        <v>16520</v>
      </c>
      <c r="B2245" s="67" t="s">
        <v>3484</v>
      </c>
      <c r="C2245" s="68" t="s">
        <v>41505</v>
      </c>
      <c r="D2245" s="67" t="s">
        <v>124</v>
      </c>
      <c r="E2245" s="67" t="s">
        <v>818</v>
      </c>
      <c r="F2245" s="77">
        <v>1863.64</v>
      </c>
      <c r="G2245" s="254">
        <f t="shared" si="38"/>
        <v>1863.64</v>
      </c>
      <c r="H2245" s="228"/>
      <c r="I2245" s="318"/>
    </row>
    <row r="2246" spans="1:9" ht="11.85" hidden="1" customHeight="1" outlineLevel="3">
      <c r="A2246" s="214" t="s">
        <v>16031</v>
      </c>
      <c r="B2246" s="67" t="s">
        <v>2954</v>
      </c>
      <c r="C2246" s="68" t="s">
        <v>41506</v>
      </c>
      <c r="D2246" s="67" t="s">
        <v>124</v>
      </c>
      <c r="E2246" s="67" t="s">
        <v>818</v>
      </c>
      <c r="F2246" s="77">
        <v>0</v>
      </c>
      <c r="G2246" s="254">
        <f t="shared" si="38"/>
        <v>0</v>
      </c>
      <c r="H2246" s="228"/>
      <c r="I2246" s="318"/>
    </row>
    <row r="2247" spans="1:9" ht="11.85" hidden="1" customHeight="1" outlineLevel="3">
      <c r="A2247" s="214" t="s">
        <v>15992</v>
      </c>
      <c r="B2247" s="67" t="s">
        <v>2915</v>
      </c>
      <c r="C2247" s="68" t="s">
        <v>41507</v>
      </c>
      <c r="D2247" s="67" t="s">
        <v>124</v>
      </c>
      <c r="E2247" s="67" t="s">
        <v>818</v>
      </c>
      <c r="F2247" s="77">
        <v>617.57000000000005</v>
      </c>
      <c r="G2247" s="254">
        <f t="shared" si="38"/>
        <v>617.57000000000005</v>
      </c>
      <c r="H2247" s="228"/>
      <c r="I2247" s="318"/>
    </row>
    <row r="2248" spans="1:9" ht="11.85" hidden="1" customHeight="1" outlineLevel="3">
      <c r="A2248" s="214" t="s">
        <v>15993</v>
      </c>
      <c r="B2248" s="67" t="s">
        <v>2916</v>
      </c>
      <c r="C2248" s="68" t="s">
        <v>41508</v>
      </c>
      <c r="D2248" s="67" t="s">
        <v>124</v>
      </c>
      <c r="E2248" s="67" t="s">
        <v>818</v>
      </c>
      <c r="F2248" s="77">
        <v>617.57000000000005</v>
      </c>
      <c r="G2248" s="254">
        <f t="shared" si="38"/>
        <v>617.57000000000005</v>
      </c>
      <c r="H2248" s="228"/>
      <c r="I2248" s="318"/>
    </row>
    <row r="2249" spans="1:9" ht="11.85" hidden="1" customHeight="1" outlineLevel="3">
      <c r="A2249" s="214" t="s">
        <v>15990</v>
      </c>
      <c r="B2249" s="67" t="s">
        <v>2913</v>
      </c>
      <c r="C2249" s="68" t="s">
        <v>41509</v>
      </c>
      <c r="D2249" s="67" t="s">
        <v>124</v>
      </c>
      <c r="E2249" s="67" t="s">
        <v>818</v>
      </c>
      <c r="F2249" s="77">
        <v>247.06</v>
      </c>
      <c r="G2249" s="254">
        <f t="shared" si="38"/>
        <v>247.06</v>
      </c>
      <c r="H2249" s="228"/>
      <c r="I2249" s="318"/>
    </row>
    <row r="2250" spans="1:9" ht="11.85" hidden="1" customHeight="1" outlineLevel="3">
      <c r="A2250" s="214" t="s">
        <v>15994</v>
      </c>
      <c r="B2250" s="67" t="s">
        <v>2917</v>
      </c>
      <c r="C2250" s="68" t="s">
        <v>41510</v>
      </c>
      <c r="D2250" s="67" t="s">
        <v>124</v>
      </c>
      <c r="E2250" s="67" t="s">
        <v>818</v>
      </c>
      <c r="F2250" s="77">
        <v>617.57000000000005</v>
      </c>
      <c r="G2250" s="254">
        <f t="shared" si="38"/>
        <v>617.57000000000005</v>
      </c>
      <c r="H2250" s="228"/>
      <c r="I2250" s="318"/>
    </row>
    <row r="2251" spans="1:9" ht="11.85" hidden="1" customHeight="1" outlineLevel="3">
      <c r="A2251" s="214" t="s">
        <v>15991</v>
      </c>
      <c r="B2251" s="67" t="s">
        <v>2914</v>
      </c>
      <c r="C2251" s="68" t="s">
        <v>41511</v>
      </c>
      <c r="D2251" s="67" t="s">
        <v>124</v>
      </c>
      <c r="E2251" s="67" t="s">
        <v>818</v>
      </c>
      <c r="F2251" s="77">
        <v>247.06</v>
      </c>
      <c r="G2251" s="254">
        <f t="shared" si="38"/>
        <v>247.06</v>
      </c>
      <c r="H2251" s="228"/>
      <c r="I2251" s="318"/>
    </row>
    <row r="2252" spans="1:9" s="108" customFormat="1" ht="12.95" hidden="1" customHeight="1" outlineLevel="3">
      <c r="A2252" s="214"/>
      <c r="B2252" s="109"/>
      <c r="C2252" s="215" t="s">
        <v>30886</v>
      </c>
      <c r="D2252" s="109"/>
      <c r="E2252" s="109" t="s">
        <v>300</v>
      </c>
      <c r="F2252" s="110" t="s">
        <v>300</v>
      </c>
      <c r="G2252" s="255" t="str">
        <f t="shared" si="38"/>
        <v/>
      </c>
      <c r="H2252" s="228"/>
      <c r="I2252" s="318"/>
    </row>
    <row r="2253" spans="1:9" s="108" customFormat="1" ht="12.95" hidden="1" customHeight="1" outlineLevel="3">
      <c r="A2253" s="214"/>
      <c r="B2253" s="109"/>
      <c r="C2253" s="215" t="s">
        <v>30887</v>
      </c>
      <c r="D2253" s="109"/>
      <c r="E2253" s="109" t="s">
        <v>300</v>
      </c>
      <c r="F2253" s="110" t="s">
        <v>300</v>
      </c>
      <c r="G2253" s="255" t="str">
        <f t="shared" si="38"/>
        <v/>
      </c>
      <c r="H2253" s="228"/>
      <c r="I2253" s="318"/>
    </row>
    <row r="2254" spans="1:9" s="108" customFormat="1" ht="12.95" hidden="1" customHeight="1" outlineLevel="3">
      <c r="A2254" s="214"/>
      <c r="B2254" s="109"/>
      <c r="C2254" s="215" t="s">
        <v>30888</v>
      </c>
      <c r="D2254" s="109"/>
      <c r="E2254" s="109" t="s">
        <v>300</v>
      </c>
      <c r="F2254" s="110" t="s">
        <v>300</v>
      </c>
      <c r="G2254" s="255" t="str">
        <f t="shared" si="38"/>
        <v/>
      </c>
      <c r="H2254" s="228"/>
      <c r="I2254" s="318"/>
    </row>
    <row r="2255" spans="1:9" ht="11.85" hidden="1" customHeight="1" outlineLevel="3">
      <c r="A2255" s="214" t="s">
        <v>16332</v>
      </c>
      <c r="B2255" s="67" t="s">
        <v>3261</v>
      </c>
      <c r="C2255" s="68" t="s">
        <v>30889</v>
      </c>
      <c r="D2255" s="67" t="s">
        <v>124</v>
      </c>
      <c r="E2255" s="67" t="s">
        <v>818</v>
      </c>
      <c r="F2255" s="77">
        <v>185.26</v>
      </c>
      <c r="G2255" s="254">
        <f t="shared" si="38"/>
        <v>185.26</v>
      </c>
      <c r="H2255" s="228"/>
      <c r="I2255" s="318"/>
    </row>
    <row r="2256" spans="1:9" ht="11.85" hidden="1" customHeight="1" outlineLevel="3">
      <c r="A2256" s="214" t="s">
        <v>15746</v>
      </c>
      <c r="B2256" s="67" t="s">
        <v>3245</v>
      </c>
      <c r="C2256" s="68" t="s">
        <v>30890</v>
      </c>
      <c r="D2256" s="67" t="s">
        <v>124</v>
      </c>
      <c r="E2256" s="67" t="s">
        <v>818</v>
      </c>
      <c r="F2256" s="77">
        <v>185.26</v>
      </c>
      <c r="G2256" s="254">
        <f t="shared" si="38"/>
        <v>185.26</v>
      </c>
      <c r="H2256" s="228"/>
      <c r="I2256" s="318"/>
    </row>
    <row r="2257" spans="1:9" ht="11.85" hidden="1" customHeight="1" outlineLevel="3">
      <c r="A2257" s="214" t="s">
        <v>15749</v>
      </c>
      <c r="B2257" s="67" t="s">
        <v>3269</v>
      </c>
      <c r="C2257" s="68" t="s">
        <v>30891</v>
      </c>
      <c r="D2257" s="67" t="s">
        <v>124</v>
      </c>
      <c r="E2257" s="67" t="s">
        <v>818</v>
      </c>
      <c r="F2257" s="77">
        <v>185.26</v>
      </c>
      <c r="G2257" s="254">
        <f t="shared" si="38"/>
        <v>185.26</v>
      </c>
      <c r="H2257" s="228"/>
      <c r="I2257" s="318"/>
    </row>
    <row r="2258" spans="1:9" ht="11.85" hidden="1" customHeight="1" outlineLevel="3">
      <c r="A2258" s="214" t="s">
        <v>16324</v>
      </c>
      <c r="B2258" s="67" t="s">
        <v>3253</v>
      </c>
      <c r="C2258" s="68" t="s">
        <v>30892</v>
      </c>
      <c r="D2258" s="67" t="s">
        <v>124</v>
      </c>
      <c r="E2258" s="67" t="s">
        <v>818</v>
      </c>
      <c r="F2258" s="77">
        <v>247.06</v>
      </c>
      <c r="G2258" s="254">
        <f t="shared" si="38"/>
        <v>247.06</v>
      </c>
      <c r="H2258" s="228"/>
      <c r="I2258" s="318"/>
    </row>
    <row r="2259" spans="1:9" s="108" customFormat="1" ht="12.95" hidden="1" customHeight="1" outlineLevel="3">
      <c r="A2259" s="214"/>
      <c r="B2259" s="109"/>
      <c r="C2259" s="215" t="s">
        <v>28102</v>
      </c>
      <c r="D2259" s="109"/>
      <c r="E2259" s="109" t="s">
        <v>300</v>
      </c>
      <c r="F2259" s="110" t="s">
        <v>300</v>
      </c>
      <c r="G2259" s="255" t="str">
        <f t="shared" si="38"/>
        <v/>
      </c>
      <c r="H2259" s="228"/>
      <c r="I2259" s="318"/>
    </row>
    <row r="2260" spans="1:9" ht="11.85" hidden="1" customHeight="1" outlineLevel="3">
      <c r="A2260" s="214" t="s">
        <v>16459</v>
      </c>
      <c r="B2260" s="67" t="s">
        <v>3415</v>
      </c>
      <c r="C2260" s="68" t="s">
        <v>30893</v>
      </c>
      <c r="D2260" s="67" t="s">
        <v>124</v>
      </c>
      <c r="E2260" s="67" t="s">
        <v>818</v>
      </c>
      <c r="F2260" s="77">
        <v>308.83</v>
      </c>
      <c r="G2260" s="254">
        <f t="shared" si="38"/>
        <v>308.83</v>
      </c>
      <c r="H2260" s="228"/>
      <c r="I2260" s="318"/>
    </row>
    <row r="2261" spans="1:9" ht="11.85" hidden="1" customHeight="1" outlineLevel="3">
      <c r="A2261" s="214" t="s">
        <v>15761</v>
      </c>
      <c r="B2261" s="67" t="s">
        <v>3341</v>
      </c>
      <c r="C2261" s="68" t="s">
        <v>30894</v>
      </c>
      <c r="D2261" s="67" t="s">
        <v>124</v>
      </c>
      <c r="E2261" s="67" t="s">
        <v>818</v>
      </c>
      <c r="F2261" s="77">
        <v>247.06</v>
      </c>
      <c r="G2261" s="254">
        <f t="shared" si="38"/>
        <v>247.06</v>
      </c>
      <c r="H2261" s="228"/>
      <c r="I2261" s="318"/>
    </row>
    <row r="2262" spans="1:9" ht="11.85" hidden="1" customHeight="1" outlineLevel="3">
      <c r="A2262" s="214" t="s">
        <v>16465</v>
      </c>
      <c r="B2262" s="67" t="s">
        <v>3423</v>
      </c>
      <c r="C2262" s="68" t="s">
        <v>30894</v>
      </c>
      <c r="D2262" s="67" t="s">
        <v>124</v>
      </c>
      <c r="E2262" s="67" t="s">
        <v>818</v>
      </c>
      <c r="F2262" s="77">
        <v>370.52</v>
      </c>
      <c r="G2262" s="254">
        <f t="shared" si="38"/>
        <v>370.52</v>
      </c>
      <c r="H2262" s="228"/>
      <c r="I2262" s="318"/>
    </row>
    <row r="2263" spans="1:9" ht="11.85" hidden="1" customHeight="1" outlineLevel="3">
      <c r="A2263" s="214" t="s">
        <v>16424</v>
      </c>
      <c r="B2263" s="67" t="s">
        <v>3376</v>
      </c>
      <c r="C2263" s="68" t="s">
        <v>30895</v>
      </c>
      <c r="D2263" s="67" t="s">
        <v>124</v>
      </c>
      <c r="E2263" s="67" t="s">
        <v>818</v>
      </c>
      <c r="F2263" s="77">
        <v>123.52</v>
      </c>
      <c r="G2263" s="254">
        <f t="shared" si="38"/>
        <v>123.52</v>
      </c>
      <c r="H2263" s="228"/>
      <c r="I2263" s="318"/>
    </row>
    <row r="2264" spans="1:9" ht="11.85" hidden="1" customHeight="1" outlineLevel="3">
      <c r="A2264" s="214" t="s">
        <v>15764</v>
      </c>
      <c r="B2264" s="67" t="s">
        <v>3349</v>
      </c>
      <c r="C2264" s="68" t="s">
        <v>30896</v>
      </c>
      <c r="D2264" s="67" t="s">
        <v>124</v>
      </c>
      <c r="E2264" s="67" t="s">
        <v>818</v>
      </c>
      <c r="F2264" s="77">
        <v>370.52</v>
      </c>
      <c r="G2264" s="254">
        <f t="shared" si="38"/>
        <v>370.52</v>
      </c>
      <c r="H2264" s="228"/>
      <c r="I2264" s="318"/>
    </row>
    <row r="2265" spans="1:9" ht="11.85" hidden="1" customHeight="1" outlineLevel="3">
      <c r="A2265" s="214" t="s">
        <v>16433</v>
      </c>
      <c r="B2265" s="67" t="s">
        <v>3385</v>
      </c>
      <c r="C2265" s="68" t="s">
        <v>30897</v>
      </c>
      <c r="D2265" s="67" t="s">
        <v>124</v>
      </c>
      <c r="E2265" s="67" t="s">
        <v>818</v>
      </c>
      <c r="F2265" s="77">
        <v>370.52</v>
      </c>
      <c r="G2265" s="254">
        <f t="shared" si="38"/>
        <v>370.52</v>
      </c>
      <c r="H2265" s="228"/>
      <c r="I2265" s="318"/>
    </row>
    <row r="2266" spans="1:9" ht="11.85" hidden="1" customHeight="1" outlineLevel="3">
      <c r="A2266" s="214" t="s">
        <v>15767</v>
      </c>
      <c r="B2266" s="67" t="s">
        <v>3358</v>
      </c>
      <c r="C2266" s="68" t="s">
        <v>30898</v>
      </c>
      <c r="D2266" s="67" t="s">
        <v>124</v>
      </c>
      <c r="E2266" s="67" t="s">
        <v>818</v>
      </c>
      <c r="F2266" s="77">
        <v>160.57</v>
      </c>
      <c r="G2266" s="254">
        <f t="shared" si="38"/>
        <v>160.57</v>
      </c>
      <c r="H2266" s="228"/>
      <c r="I2266" s="318"/>
    </row>
    <row r="2267" spans="1:9" ht="11.85" hidden="1" customHeight="1" outlineLevel="3">
      <c r="A2267" s="214" t="s">
        <v>16413</v>
      </c>
      <c r="B2267" s="67" t="s">
        <v>3363</v>
      </c>
      <c r="C2267" s="68" t="s">
        <v>30899</v>
      </c>
      <c r="D2267" s="67" t="s">
        <v>124</v>
      </c>
      <c r="E2267" s="67" t="s">
        <v>818</v>
      </c>
      <c r="F2267" s="77">
        <v>494.08</v>
      </c>
      <c r="G2267" s="254">
        <f t="shared" si="38"/>
        <v>494.08</v>
      </c>
      <c r="H2267" s="228"/>
      <c r="I2267" s="318"/>
    </row>
    <row r="2268" spans="1:9" ht="11.85" hidden="1" customHeight="1" outlineLevel="3">
      <c r="A2268" s="214" t="s">
        <v>16437</v>
      </c>
      <c r="B2268" s="67" t="s">
        <v>3389</v>
      </c>
      <c r="C2268" s="68" t="s">
        <v>30900</v>
      </c>
      <c r="D2268" s="67" t="s">
        <v>124</v>
      </c>
      <c r="E2268" s="67" t="s">
        <v>818</v>
      </c>
      <c r="F2268" s="77">
        <v>655.87</v>
      </c>
      <c r="G2268" s="254">
        <f t="shared" si="38"/>
        <v>655.87</v>
      </c>
      <c r="H2268" s="228"/>
      <c r="I2268" s="318"/>
    </row>
    <row r="2269" spans="1:9" ht="11.85" hidden="1" customHeight="1" outlineLevel="3">
      <c r="A2269" s="214" t="s">
        <v>15756</v>
      </c>
      <c r="B2269" s="67" t="s">
        <v>3325</v>
      </c>
      <c r="C2269" s="68" t="s">
        <v>30901</v>
      </c>
      <c r="D2269" s="67" t="s">
        <v>124</v>
      </c>
      <c r="E2269" s="67" t="s">
        <v>818</v>
      </c>
      <c r="F2269" s="77">
        <v>123.52</v>
      </c>
      <c r="G2269" s="254">
        <f t="shared" si="38"/>
        <v>123.52</v>
      </c>
      <c r="H2269" s="228"/>
      <c r="I2269" s="318"/>
    </row>
    <row r="2270" spans="1:9" ht="11.85" hidden="1" customHeight="1" outlineLevel="3">
      <c r="A2270" s="214" t="s">
        <v>15758</v>
      </c>
      <c r="B2270" s="67" t="s">
        <v>3333</v>
      </c>
      <c r="C2270" s="68" t="s">
        <v>30902</v>
      </c>
      <c r="D2270" s="67" t="s">
        <v>124</v>
      </c>
      <c r="E2270" s="67" t="s">
        <v>818</v>
      </c>
      <c r="F2270" s="77">
        <v>185.26</v>
      </c>
      <c r="G2270" s="254">
        <f t="shared" si="38"/>
        <v>185.26</v>
      </c>
      <c r="H2270" s="228"/>
      <c r="I2270" s="318"/>
    </row>
    <row r="2271" spans="1:9" ht="11.85" hidden="1" customHeight="1" outlineLevel="3">
      <c r="A2271" s="214" t="s">
        <v>30903</v>
      </c>
      <c r="B2271" s="67" t="s">
        <v>30904</v>
      </c>
      <c r="C2271" s="68" t="s">
        <v>30905</v>
      </c>
      <c r="D2271" s="67" t="s">
        <v>124</v>
      </c>
      <c r="E2271" s="67" t="s">
        <v>818</v>
      </c>
      <c r="F2271" s="77">
        <v>430.93</v>
      </c>
      <c r="G2271" s="254">
        <f t="shared" si="38"/>
        <v>430.93</v>
      </c>
      <c r="H2271" s="228"/>
      <c r="I2271" s="318"/>
    </row>
    <row r="2272" spans="1:9" ht="11.85" hidden="1" customHeight="1" outlineLevel="3">
      <c r="A2272" s="214" t="s">
        <v>30906</v>
      </c>
      <c r="B2272" s="67" t="s">
        <v>30907</v>
      </c>
      <c r="C2272" s="68" t="s">
        <v>30908</v>
      </c>
      <c r="D2272" s="67" t="s">
        <v>124</v>
      </c>
      <c r="E2272" s="67" t="s">
        <v>818</v>
      </c>
      <c r="F2272" s="77">
        <v>430.93</v>
      </c>
      <c r="G2272" s="254">
        <f t="shared" si="38"/>
        <v>430.93</v>
      </c>
      <c r="H2272" s="228"/>
      <c r="I2272" s="318"/>
    </row>
    <row r="2273" spans="1:9" ht="11.85" hidden="1" customHeight="1" outlineLevel="3">
      <c r="A2273" s="214" t="s">
        <v>16442</v>
      </c>
      <c r="B2273" s="67" t="s">
        <v>3394</v>
      </c>
      <c r="C2273" s="68" t="s">
        <v>30909</v>
      </c>
      <c r="D2273" s="67" t="s">
        <v>124</v>
      </c>
      <c r="E2273" s="67" t="s">
        <v>818</v>
      </c>
      <c r="F2273" s="77">
        <v>8544</v>
      </c>
      <c r="G2273" s="254">
        <f t="shared" si="38"/>
        <v>8544</v>
      </c>
      <c r="H2273" s="228"/>
      <c r="I2273" s="318"/>
    </row>
    <row r="2274" spans="1:9" s="108" customFormat="1" ht="12.95" hidden="1" customHeight="1" outlineLevel="3">
      <c r="A2274" s="214"/>
      <c r="B2274" s="109"/>
      <c r="C2274" s="215" t="s">
        <v>28691</v>
      </c>
      <c r="D2274" s="109"/>
      <c r="E2274" s="109" t="s">
        <v>300</v>
      </c>
      <c r="F2274" s="110" t="s">
        <v>300</v>
      </c>
      <c r="G2274" s="255" t="str">
        <f t="shared" si="38"/>
        <v/>
      </c>
      <c r="H2274" s="228"/>
      <c r="I2274" s="318"/>
    </row>
    <row r="2275" spans="1:9" ht="11.85" hidden="1" customHeight="1" outlineLevel="3">
      <c r="A2275" s="214" t="s">
        <v>15770</v>
      </c>
      <c r="B2275" s="67" t="s">
        <v>3400</v>
      </c>
      <c r="C2275" s="68" t="s">
        <v>30910</v>
      </c>
      <c r="D2275" s="67" t="s">
        <v>124</v>
      </c>
      <c r="E2275" s="67" t="s">
        <v>818</v>
      </c>
      <c r="F2275" s="77">
        <v>741.11</v>
      </c>
      <c r="G2275" s="254">
        <f t="shared" si="38"/>
        <v>741.11</v>
      </c>
      <c r="H2275" s="228"/>
      <c r="I2275" s="318"/>
    </row>
    <row r="2276" spans="1:9" ht="11.85" hidden="1" customHeight="1" outlineLevel="3">
      <c r="A2276" s="214" t="s">
        <v>16363</v>
      </c>
      <c r="B2276" s="67" t="s">
        <v>3298</v>
      </c>
      <c r="C2276" s="68" t="s">
        <v>30911</v>
      </c>
      <c r="D2276" s="67" t="s">
        <v>124</v>
      </c>
      <c r="E2276" s="67" t="s">
        <v>818</v>
      </c>
      <c r="F2276" s="77">
        <v>682.4</v>
      </c>
      <c r="G2276" s="254">
        <f t="shared" si="38"/>
        <v>682.4</v>
      </c>
      <c r="H2276" s="228"/>
      <c r="I2276" s="318"/>
    </row>
    <row r="2277" spans="1:9" ht="11.85" hidden="1" customHeight="1" outlineLevel="3">
      <c r="A2277" s="214" t="s">
        <v>16362</v>
      </c>
      <c r="B2277" s="67" t="s">
        <v>3297</v>
      </c>
      <c r="C2277" s="68" t="s">
        <v>30912</v>
      </c>
      <c r="D2277" s="67" t="s">
        <v>124</v>
      </c>
      <c r="E2277" s="67" t="s">
        <v>818</v>
      </c>
      <c r="F2277" s="77">
        <v>682.4</v>
      </c>
      <c r="G2277" s="254">
        <f t="shared" si="38"/>
        <v>682.4</v>
      </c>
      <c r="H2277" s="228"/>
      <c r="I2277" s="318"/>
    </row>
    <row r="2278" spans="1:9" ht="11.85" hidden="1" customHeight="1" outlineLevel="3">
      <c r="A2278" s="214" t="s">
        <v>15766</v>
      </c>
      <c r="B2278" s="67" t="s">
        <v>3355</v>
      </c>
      <c r="C2278" s="68" t="s">
        <v>30913</v>
      </c>
      <c r="D2278" s="67" t="s">
        <v>124</v>
      </c>
      <c r="E2278" s="67" t="s">
        <v>818</v>
      </c>
      <c r="F2278" s="77">
        <v>123.52</v>
      </c>
      <c r="G2278" s="254">
        <f t="shared" si="38"/>
        <v>123.52</v>
      </c>
      <c r="H2278" s="228"/>
      <c r="I2278" s="318"/>
    </row>
    <row r="2279" spans="1:9" ht="11.85" hidden="1" customHeight="1" outlineLevel="3">
      <c r="A2279" s="214" t="s">
        <v>16498</v>
      </c>
      <c r="B2279" s="67" t="s">
        <v>3462</v>
      </c>
      <c r="C2279" s="68" t="s">
        <v>30914</v>
      </c>
      <c r="D2279" s="67" t="s">
        <v>124</v>
      </c>
      <c r="E2279" s="67" t="s">
        <v>818</v>
      </c>
      <c r="F2279" s="77">
        <v>274.13</v>
      </c>
      <c r="G2279" s="254">
        <f t="shared" si="38"/>
        <v>274.13</v>
      </c>
      <c r="H2279" s="228"/>
      <c r="I2279" s="318"/>
    </row>
    <row r="2280" spans="1:9" ht="11.85" hidden="1" customHeight="1" outlineLevel="3">
      <c r="A2280" s="214" t="s">
        <v>16311</v>
      </c>
      <c r="B2280" s="67" t="s">
        <v>3234</v>
      </c>
      <c r="C2280" s="68" t="s">
        <v>30915</v>
      </c>
      <c r="D2280" s="67" t="s">
        <v>124</v>
      </c>
      <c r="E2280" s="67" t="s">
        <v>818</v>
      </c>
      <c r="F2280" s="77">
        <v>370.52</v>
      </c>
      <c r="G2280" s="254">
        <f t="shared" si="38"/>
        <v>370.52</v>
      </c>
      <c r="H2280" s="228"/>
      <c r="I2280" s="318"/>
    </row>
    <row r="2281" spans="1:9" ht="11.85" hidden="1" customHeight="1" outlineLevel="3">
      <c r="A2281" s="214" t="s">
        <v>15743</v>
      </c>
      <c r="B2281" s="67" t="s">
        <v>3239</v>
      </c>
      <c r="C2281" s="68" t="s">
        <v>30916</v>
      </c>
      <c r="D2281" s="67" t="s">
        <v>124</v>
      </c>
      <c r="E2281" s="67" t="s">
        <v>818</v>
      </c>
      <c r="F2281" s="77">
        <v>308.83</v>
      </c>
      <c r="G2281" s="254">
        <f t="shared" si="38"/>
        <v>308.83</v>
      </c>
      <c r="H2281" s="228"/>
      <c r="I2281" s="318"/>
    </row>
    <row r="2282" spans="1:9" ht="11.85" hidden="1" customHeight="1" outlineLevel="3">
      <c r="A2282" s="214" t="s">
        <v>16480</v>
      </c>
      <c r="B2282" s="67" t="s">
        <v>3438</v>
      </c>
      <c r="C2282" s="68" t="s">
        <v>30917</v>
      </c>
      <c r="D2282" s="67" t="s">
        <v>124</v>
      </c>
      <c r="E2282" s="67" t="s">
        <v>818</v>
      </c>
      <c r="F2282" s="77">
        <v>185.26</v>
      </c>
      <c r="G2282" s="254">
        <f t="shared" si="38"/>
        <v>185.26</v>
      </c>
      <c r="H2282" s="228"/>
      <c r="I2282" s="318"/>
    </row>
    <row r="2283" spans="1:9" ht="11.85" hidden="1" customHeight="1" outlineLevel="3">
      <c r="A2283" s="214" t="s">
        <v>16477</v>
      </c>
      <c r="B2283" s="67" t="s">
        <v>3435</v>
      </c>
      <c r="C2283" s="68" t="s">
        <v>30918</v>
      </c>
      <c r="D2283" s="67" t="s">
        <v>124</v>
      </c>
      <c r="E2283" s="67" t="s">
        <v>818</v>
      </c>
      <c r="F2283" s="77">
        <v>185.26</v>
      </c>
      <c r="G2283" s="254">
        <f t="shared" si="38"/>
        <v>185.26</v>
      </c>
      <c r="H2283" s="228"/>
      <c r="I2283" s="318"/>
    </row>
    <row r="2284" spans="1:9" ht="11.85" hidden="1" customHeight="1" outlineLevel="3">
      <c r="A2284" s="214" t="s">
        <v>16358</v>
      </c>
      <c r="B2284" s="67" t="s">
        <v>3293</v>
      </c>
      <c r="C2284" s="68" t="s">
        <v>30919</v>
      </c>
      <c r="D2284" s="67" t="s">
        <v>124</v>
      </c>
      <c r="E2284" s="67" t="s">
        <v>818</v>
      </c>
      <c r="F2284" s="77">
        <v>1863.6</v>
      </c>
      <c r="G2284" s="254">
        <f t="shared" si="38"/>
        <v>1863.6</v>
      </c>
      <c r="H2284" s="228"/>
      <c r="I2284" s="318"/>
    </row>
    <row r="2285" spans="1:9" ht="11.85" hidden="1" customHeight="1" outlineLevel="3">
      <c r="A2285" s="214" t="s">
        <v>16469</v>
      </c>
      <c r="B2285" s="67" t="s">
        <v>3427</v>
      </c>
      <c r="C2285" s="68" t="s">
        <v>30920</v>
      </c>
      <c r="D2285" s="67" t="s">
        <v>124</v>
      </c>
      <c r="E2285" s="67" t="s">
        <v>818</v>
      </c>
      <c r="F2285" s="77">
        <v>3844.76</v>
      </c>
      <c r="G2285" s="254">
        <f t="shared" si="38"/>
        <v>3844.76</v>
      </c>
      <c r="H2285" s="228"/>
      <c r="I2285" s="318"/>
    </row>
    <row r="2286" spans="1:9" ht="11.85" hidden="1" customHeight="1" outlineLevel="3">
      <c r="A2286" s="214" t="s">
        <v>16472</v>
      </c>
      <c r="B2286" s="67" t="s">
        <v>3430</v>
      </c>
      <c r="C2286" s="68" t="s">
        <v>30921</v>
      </c>
      <c r="D2286" s="67" t="s">
        <v>124</v>
      </c>
      <c r="E2286" s="67" t="s">
        <v>818</v>
      </c>
      <c r="F2286" s="77">
        <v>4272.01</v>
      </c>
      <c r="G2286" s="254">
        <f t="shared" si="38"/>
        <v>4272.01</v>
      </c>
      <c r="H2286" s="228"/>
      <c r="I2286" s="318"/>
    </row>
    <row r="2287" spans="1:9" s="108" customFormat="1" ht="12.95" hidden="1" customHeight="1" outlineLevel="3">
      <c r="A2287" s="214"/>
      <c r="B2287" s="109"/>
      <c r="C2287" s="215" t="s">
        <v>28748</v>
      </c>
      <c r="D2287" s="109"/>
      <c r="E2287" s="109" t="s">
        <v>300</v>
      </c>
      <c r="F2287" s="110" t="s">
        <v>300</v>
      </c>
      <c r="G2287" s="255" t="str">
        <f t="shared" ref="G2287:G2350" si="39">IFERROR(IF(E2287="грн",ROUND(F2287*(1-$G$2),2),ROUND(F2287*(1-$G$2),2)*$E$2),"")</f>
        <v/>
      </c>
      <c r="H2287" s="228"/>
      <c r="I2287" s="318"/>
    </row>
    <row r="2288" spans="1:9" ht="11.85" hidden="1" customHeight="1" outlineLevel="3">
      <c r="A2288" s="214" t="s">
        <v>16506</v>
      </c>
      <c r="B2288" s="67" t="s">
        <v>3470</v>
      </c>
      <c r="C2288" s="68" t="s">
        <v>30922</v>
      </c>
      <c r="D2288" s="67" t="s">
        <v>124</v>
      </c>
      <c r="E2288" s="67" t="s">
        <v>818</v>
      </c>
      <c r="F2288" s="77">
        <v>283.51</v>
      </c>
      <c r="G2288" s="254">
        <f t="shared" si="39"/>
        <v>283.51</v>
      </c>
      <c r="H2288" s="228"/>
      <c r="I2288" s="318"/>
    </row>
    <row r="2289" spans="1:9" ht="11.85" hidden="1" customHeight="1" outlineLevel="3">
      <c r="A2289" s="214" t="s">
        <v>15778</v>
      </c>
      <c r="B2289" s="67" t="s">
        <v>3449</v>
      </c>
      <c r="C2289" s="68" t="s">
        <v>30923</v>
      </c>
      <c r="D2289" s="67" t="s">
        <v>124</v>
      </c>
      <c r="E2289" s="67" t="s">
        <v>818</v>
      </c>
      <c r="F2289" s="77">
        <v>185.26</v>
      </c>
      <c r="G2289" s="254">
        <f t="shared" si="39"/>
        <v>185.26</v>
      </c>
      <c r="H2289" s="228"/>
      <c r="I2289" s="318"/>
    </row>
    <row r="2290" spans="1:9" ht="11.85" hidden="1" customHeight="1" outlineLevel="3">
      <c r="A2290" s="214" t="s">
        <v>15781</v>
      </c>
      <c r="B2290" s="67" t="s">
        <v>3457</v>
      </c>
      <c r="C2290" s="68" t="s">
        <v>30924</v>
      </c>
      <c r="D2290" s="67" t="s">
        <v>124</v>
      </c>
      <c r="E2290" s="67" t="s">
        <v>818</v>
      </c>
      <c r="F2290" s="77">
        <v>185.26</v>
      </c>
      <c r="G2290" s="254">
        <f t="shared" si="39"/>
        <v>185.26</v>
      </c>
      <c r="H2290" s="228"/>
      <c r="I2290" s="318"/>
    </row>
    <row r="2291" spans="1:9" ht="11.85" hidden="1" customHeight="1" outlineLevel="3">
      <c r="A2291" s="214" t="s">
        <v>16514</v>
      </c>
      <c r="B2291" s="67" t="s">
        <v>3478</v>
      </c>
      <c r="C2291" s="68" t="s">
        <v>30925</v>
      </c>
      <c r="D2291" s="67" t="s">
        <v>124</v>
      </c>
      <c r="E2291" s="67" t="s">
        <v>818</v>
      </c>
      <c r="F2291" s="77">
        <v>283.51</v>
      </c>
      <c r="G2291" s="254">
        <f t="shared" si="39"/>
        <v>283.51</v>
      </c>
      <c r="H2291" s="228"/>
      <c r="I2291" s="318"/>
    </row>
    <row r="2292" spans="1:9" s="108" customFormat="1" ht="12.95" hidden="1" customHeight="1" outlineLevel="3">
      <c r="A2292" s="214"/>
      <c r="B2292" s="109"/>
      <c r="C2292" s="215" t="s">
        <v>28481</v>
      </c>
      <c r="D2292" s="109"/>
      <c r="E2292" s="109" t="s">
        <v>300</v>
      </c>
      <c r="F2292" s="110" t="s">
        <v>300</v>
      </c>
      <c r="G2292" s="255" t="str">
        <f t="shared" si="39"/>
        <v/>
      </c>
      <c r="H2292" s="228"/>
      <c r="I2292" s="318"/>
    </row>
    <row r="2293" spans="1:9" ht="11.85" hidden="1" customHeight="1" outlineLevel="3">
      <c r="A2293" s="214" t="s">
        <v>16376</v>
      </c>
      <c r="B2293" s="67" t="s">
        <v>3312</v>
      </c>
      <c r="C2293" s="68" t="s">
        <v>30926</v>
      </c>
      <c r="D2293" s="67" t="s">
        <v>124</v>
      </c>
      <c r="E2293" s="67" t="s">
        <v>818</v>
      </c>
      <c r="F2293" s="77">
        <v>123.52</v>
      </c>
      <c r="G2293" s="254">
        <f t="shared" si="39"/>
        <v>123.52</v>
      </c>
      <c r="H2293" s="228"/>
      <c r="I2293" s="318"/>
    </row>
    <row r="2294" spans="1:9" ht="11.85" hidden="1" customHeight="1" outlineLevel="3">
      <c r="A2294" s="214" t="s">
        <v>15773</v>
      </c>
      <c r="B2294" s="67" t="s">
        <v>3407</v>
      </c>
      <c r="C2294" s="68" t="s">
        <v>30927</v>
      </c>
      <c r="D2294" s="67" t="s">
        <v>124</v>
      </c>
      <c r="E2294" s="67" t="s">
        <v>818</v>
      </c>
      <c r="F2294" s="77">
        <v>123.52</v>
      </c>
      <c r="G2294" s="254">
        <f t="shared" si="39"/>
        <v>123.52</v>
      </c>
      <c r="H2294" s="228"/>
      <c r="I2294" s="318"/>
    </row>
    <row r="2295" spans="1:9" ht="11.85" hidden="1" customHeight="1" outlineLevel="3">
      <c r="A2295" s="214" t="s">
        <v>16351</v>
      </c>
      <c r="B2295" s="67" t="s">
        <v>3285</v>
      </c>
      <c r="C2295" s="68" t="s">
        <v>30928</v>
      </c>
      <c r="D2295" s="67" t="s">
        <v>124</v>
      </c>
      <c r="E2295" s="67" t="s">
        <v>818</v>
      </c>
      <c r="F2295" s="77">
        <v>308.83</v>
      </c>
      <c r="G2295" s="254">
        <f t="shared" si="39"/>
        <v>308.83</v>
      </c>
      <c r="H2295" s="228"/>
      <c r="I2295" s="318"/>
    </row>
    <row r="2296" spans="1:9" ht="11.85" hidden="1" customHeight="1" outlineLevel="3">
      <c r="A2296" s="214" t="s">
        <v>15751</v>
      </c>
      <c r="B2296" s="67" t="s">
        <v>3277</v>
      </c>
      <c r="C2296" s="68" t="s">
        <v>30929</v>
      </c>
      <c r="D2296" s="67" t="s">
        <v>124</v>
      </c>
      <c r="E2296" s="67" t="s">
        <v>818</v>
      </c>
      <c r="F2296" s="77">
        <v>370.52</v>
      </c>
      <c r="G2296" s="254">
        <f t="shared" si="39"/>
        <v>370.52</v>
      </c>
      <c r="H2296" s="228"/>
      <c r="I2296" s="318"/>
    </row>
    <row r="2297" spans="1:9" ht="18" hidden="1" customHeight="1" outlineLevel="3">
      <c r="A2297" s="214" t="s">
        <v>16368</v>
      </c>
      <c r="B2297" s="67" t="s">
        <v>3304</v>
      </c>
      <c r="C2297" s="68" t="s">
        <v>30930</v>
      </c>
      <c r="D2297" s="67" t="s">
        <v>124</v>
      </c>
      <c r="E2297" s="67" t="s">
        <v>818</v>
      </c>
      <c r="F2297" s="77">
        <v>247.06</v>
      </c>
      <c r="G2297" s="254">
        <f t="shared" si="39"/>
        <v>247.06</v>
      </c>
      <c r="H2297" s="228"/>
      <c r="I2297" s="318"/>
    </row>
    <row r="2298" spans="1:9" s="108" customFormat="1" ht="12.95" hidden="1" customHeight="1" outlineLevel="3">
      <c r="A2298" s="214"/>
      <c r="B2298" s="109"/>
      <c r="C2298" s="215" t="s">
        <v>41185</v>
      </c>
      <c r="D2298" s="109"/>
      <c r="E2298" s="109" t="s">
        <v>300</v>
      </c>
      <c r="F2298" s="110" t="s">
        <v>300</v>
      </c>
      <c r="G2298" s="255" t="str">
        <f t="shared" si="39"/>
        <v/>
      </c>
      <c r="H2298" s="228"/>
      <c r="I2298" s="318"/>
    </row>
    <row r="2299" spans="1:9" s="108" customFormat="1" ht="12.95" hidden="1" customHeight="1" outlineLevel="3">
      <c r="A2299" s="214"/>
      <c r="B2299" s="109"/>
      <c r="C2299" s="215" t="s">
        <v>30888</v>
      </c>
      <c r="D2299" s="109"/>
      <c r="E2299" s="109" t="s">
        <v>300</v>
      </c>
      <c r="F2299" s="110" t="s">
        <v>300</v>
      </c>
      <c r="G2299" s="255" t="str">
        <f t="shared" si="39"/>
        <v/>
      </c>
      <c r="H2299" s="228"/>
      <c r="I2299" s="318"/>
    </row>
    <row r="2300" spans="1:9" ht="11.85" hidden="1" customHeight="1" outlineLevel="3">
      <c r="A2300" s="214" t="s">
        <v>16333</v>
      </c>
      <c r="B2300" s="67" t="s">
        <v>3262</v>
      </c>
      <c r="C2300" s="68" t="s">
        <v>41049</v>
      </c>
      <c r="D2300" s="67" t="s">
        <v>124</v>
      </c>
      <c r="E2300" s="67" t="s">
        <v>818</v>
      </c>
      <c r="F2300" s="77">
        <v>185.26</v>
      </c>
      <c r="G2300" s="254">
        <f t="shared" si="39"/>
        <v>185.26</v>
      </c>
      <c r="H2300" s="228"/>
      <c r="I2300" s="318"/>
    </row>
    <row r="2301" spans="1:9" ht="11.85" hidden="1" customHeight="1" outlineLevel="3">
      <c r="A2301" s="214" t="s">
        <v>16317</v>
      </c>
      <c r="B2301" s="67" t="s">
        <v>3246</v>
      </c>
      <c r="C2301" s="68" t="s">
        <v>41050</v>
      </c>
      <c r="D2301" s="67" t="s">
        <v>124</v>
      </c>
      <c r="E2301" s="67" t="s">
        <v>818</v>
      </c>
      <c r="F2301" s="77">
        <v>185.26</v>
      </c>
      <c r="G2301" s="254">
        <f t="shared" si="39"/>
        <v>185.26</v>
      </c>
      <c r="H2301" s="228"/>
      <c r="I2301" s="318"/>
    </row>
    <row r="2302" spans="1:9" ht="11.85" hidden="1" customHeight="1" outlineLevel="3">
      <c r="A2302" s="214" t="s">
        <v>16338</v>
      </c>
      <c r="B2302" s="67" t="s">
        <v>3270</v>
      </c>
      <c r="C2302" s="68" t="s">
        <v>41051</v>
      </c>
      <c r="D2302" s="67" t="s">
        <v>124</v>
      </c>
      <c r="E2302" s="67" t="s">
        <v>818</v>
      </c>
      <c r="F2302" s="77">
        <v>185.26</v>
      </c>
      <c r="G2302" s="254">
        <f t="shared" si="39"/>
        <v>185.26</v>
      </c>
      <c r="H2302" s="228"/>
      <c r="I2302" s="318"/>
    </row>
    <row r="2303" spans="1:9" ht="11.85" hidden="1" customHeight="1" outlineLevel="3">
      <c r="A2303" s="214" t="s">
        <v>16325</v>
      </c>
      <c r="B2303" s="67" t="s">
        <v>3254</v>
      </c>
      <c r="C2303" s="68" t="s">
        <v>41052</v>
      </c>
      <c r="D2303" s="67" t="s">
        <v>124</v>
      </c>
      <c r="E2303" s="67" t="s">
        <v>818</v>
      </c>
      <c r="F2303" s="77">
        <v>247.06</v>
      </c>
      <c r="G2303" s="254">
        <f t="shared" si="39"/>
        <v>247.06</v>
      </c>
      <c r="H2303" s="228"/>
      <c r="I2303" s="318"/>
    </row>
    <row r="2304" spans="1:9" s="108" customFormat="1" ht="12.95" hidden="1" customHeight="1" outlineLevel="3">
      <c r="A2304" s="214"/>
      <c r="B2304" s="109"/>
      <c r="C2304" s="215" t="s">
        <v>28102</v>
      </c>
      <c r="D2304" s="109"/>
      <c r="E2304" s="109" t="s">
        <v>300</v>
      </c>
      <c r="F2304" s="110" t="s">
        <v>300</v>
      </c>
      <c r="G2304" s="255" t="str">
        <f t="shared" si="39"/>
        <v/>
      </c>
      <c r="H2304" s="228"/>
      <c r="I2304" s="318"/>
    </row>
    <row r="2305" spans="1:9" ht="11.85" hidden="1" customHeight="1" outlineLevel="3">
      <c r="A2305" s="214" t="s">
        <v>16460</v>
      </c>
      <c r="B2305" s="67" t="s">
        <v>3416</v>
      </c>
      <c r="C2305" s="68" t="s">
        <v>41053</v>
      </c>
      <c r="D2305" s="67" t="s">
        <v>124</v>
      </c>
      <c r="E2305" s="67" t="s">
        <v>818</v>
      </c>
      <c r="F2305" s="77">
        <v>308.83</v>
      </c>
      <c r="G2305" s="254">
        <f t="shared" si="39"/>
        <v>308.83</v>
      </c>
      <c r="H2305" s="228"/>
      <c r="I2305" s="318"/>
    </row>
    <row r="2306" spans="1:9" ht="11.85" hidden="1" customHeight="1" outlineLevel="3">
      <c r="A2306" s="214" t="s">
        <v>16466</v>
      </c>
      <c r="B2306" s="67" t="s">
        <v>3424</v>
      </c>
      <c r="C2306" s="68" t="s">
        <v>41054</v>
      </c>
      <c r="D2306" s="67" t="s">
        <v>124</v>
      </c>
      <c r="E2306" s="67" t="s">
        <v>818</v>
      </c>
      <c r="F2306" s="77">
        <v>370.52</v>
      </c>
      <c r="G2306" s="254">
        <f t="shared" si="39"/>
        <v>370.52</v>
      </c>
      <c r="H2306" s="228"/>
      <c r="I2306" s="318"/>
    </row>
    <row r="2307" spans="1:9" ht="11.85" hidden="1" customHeight="1" outlineLevel="3">
      <c r="A2307" s="214" t="s">
        <v>16398</v>
      </c>
      <c r="B2307" s="67" t="s">
        <v>3342</v>
      </c>
      <c r="C2307" s="68" t="s">
        <v>41055</v>
      </c>
      <c r="D2307" s="67" t="s">
        <v>124</v>
      </c>
      <c r="E2307" s="67" t="s">
        <v>818</v>
      </c>
      <c r="F2307" s="77">
        <v>247.06</v>
      </c>
      <c r="G2307" s="254">
        <f t="shared" si="39"/>
        <v>247.06</v>
      </c>
      <c r="H2307" s="228"/>
      <c r="I2307" s="318"/>
    </row>
    <row r="2308" spans="1:9" ht="11.85" hidden="1" customHeight="1" outlineLevel="3">
      <c r="A2308" s="214" t="s">
        <v>16425</v>
      </c>
      <c r="B2308" s="67" t="s">
        <v>3377</v>
      </c>
      <c r="C2308" s="68" t="s">
        <v>41056</v>
      </c>
      <c r="D2308" s="67" t="s">
        <v>124</v>
      </c>
      <c r="E2308" s="67" t="s">
        <v>818</v>
      </c>
      <c r="F2308" s="77">
        <v>123.52</v>
      </c>
      <c r="G2308" s="254">
        <f t="shared" si="39"/>
        <v>123.52</v>
      </c>
      <c r="H2308" s="228"/>
      <c r="I2308" s="318"/>
    </row>
    <row r="2309" spans="1:9" ht="11.85" hidden="1" customHeight="1" outlineLevel="3">
      <c r="A2309" s="214" t="s">
        <v>16403</v>
      </c>
      <c r="B2309" s="67" t="s">
        <v>3350</v>
      </c>
      <c r="C2309" s="68" t="s">
        <v>41057</v>
      </c>
      <c r="D2309" s="67" t="s">
        <v>124</v>
      </c>
      <c r="E2309" s="67" t="s">
        <v>818</v>
      </c>
      <c r="F2309" s="77">
        <v>370.52</v>
      </c>
      <c r="G2309" s="254">
        <f t="shared" si="39"/>
        <v>370.52</v>
      </c>
      <c r="H2309" s="228"/>
      <c r="I2309" s="318"/>
    </row>
    <row r="2310" spans="1:9" ht="11.85" hidden="1" customHeight="1" outlineLevel="3">
      <c r="A2310" s="214" t="s">
        <v>16432</v>
      </c>
      <c r="B2310" s="67" t="s">
        <v>3384</v>
      </c>
      <c r="C2310" s="68" t="s">
        <v>30897</v>
      </c>
      <c r="D2310" s="67" t="s">
        <v>124</v>
      </c>
      <c r="E2310" s="67" t="s">
        <v>818</v>
      </c>
      <c r="F2310" s="77">
        <v>370.52</v>
      </c>
      <c r="G2310" s="254">
        <f t="shared" si="39"/>
        <v>370.52</v>
      </c>
      <c r="H2310" s="228"/>
      <c r="I2310" s="318"/>
    </row>
    <row r="2311" spans="1:9" ht="11.85" hidden="1" customHeight="1" outlineLevel="3">
      <c r="A2311" s="214" t="s">
        <v>16414</v>
      </c>
      <c r="B2311" s="67" t="s">
        <v>3364</v>
      </c>
      <c r="C2311" s="68" t="s">
        <v>41058</v>
      </c>
      <c r="D2311" s="67" t="s">
        <v>124</v>
      </c>
      <c r="E2311" s="67" t="s">
        <v>818</v>
      </c>
      <c r="F2311" s="77">
        <v>494.08</v>
      </c>
      <c r="G2311" s="254">
        <f t="shared" si="39"/>
        <v>494.08</v>
      </c>
      <c r="H2311" s="228"/>
      <c r="I2311" s="318"/>
    </row>
    <row r="2312" spans="1:9" ht="11.85" hidden="1" customHeight="1" outlineLevel="3">
      <c r="A2312" s="214" t="s">
        <v>16409</v>
      </c>
      <c r="B2312" s="67" t="s">
        <v>3359</v>
      </c>
      <c r="C2312" s="68" t="s">
        <v>41059</v>
      </c>
      <c r="D2312" s="67" t="s">
        <v>124</v>
      </c>
      <c r="E2312" s="67" t="s">
        <v>818</v>
      </c>
      <c r="F2312" s="77">
        <v>160.57</v>
      </c>
      <c r="G2312" s="254">
        <f t="shared" si="39"/>
        <v>160.57</v>
      </c>
      <c r="H2312" s="228"/>
      <c r="I2312" s="318"/>
    </row>
    <row r="2313" spans="1:9" ht="11.85" hidden="1" customHeight="1" outlineLevel="3">
      <c r="A2313" s="214" t="s">
        <v>16438</v>
      </c>
      <c r="B2313" s="67" t="s">
        <v>3390</v>
      </c>
      <c r="C2313" s="68" t="s">
        <v>41060</v>
      </c>
      <c r="D2313" s="67" t="s">
        <v>124</v>
      </c>
      <c r="E2313" s="67" t="s">
        <v>818</v>
      </c>
      <c r="F2313" s="77">
        <v>655.87</v>
      </c>
      <c r="G2313" s="254">
        <f t="shared" si="39"/>
        <v>655.87</v>
      </c>
      <c r="H2313" s="228"/>
      <c r="I2313" s="318"/>
    </row>
    <row r="2314" spans="1:9" ht="11.85" hidden="1" customHeight="1" outlineLevel="3">
      <c r="A2314" s="214" t="s">
        <v>16387</v>
      </c>
      <c r="B2314" s="67" t="s">
        <v>3326</v>
      </c>
      <c r="C2314" s="68" t="s">
        <v>41061</v>
      </c>
      <c r="D2314" s="67" t="s">
        <v>124</v>
      </c>
      <c r="E2314" s="67" t="s">
        <v>818</v>
      </c>
      <c r="F2314" s="77">
        <v>123.52</v>
      </c>
      <c r="G2314" s="254">
        <f t="shared" si="39"/>
        <v>123.52</v>
      </c>
      <c r="H2314" s="228"/>
      <c r="I2314" s="318"/>
    </row>
    <row r="2315" spans="1:9" ht="11.85" hidden="1" customHeight="1" outlineLevel="3">
      <c r="A2315" s="214" t="s">
        <v>16393</v>
      </c>
      <c r="B2315" s="67" t="s">
        <v>3334</v>
      </c>
      <c r="C2315" s="68" t="s">
        <v>41062</v>
      </c>
      <c r="D2315" s="67" t="s">
        <v>124</v>
      </c>
      <c r="E2315" s="67" t="s">
        <v>818</v>
      </c>
      <c r="F2315" s="77">
        <v>185.26</v>
      </c>
      <c r="G2315" s="254">
        <f t="shared" si="39"/>
        <v>185.26</v>
      </c>
      <c r="H2315" s="228"/>
      <c r="I2315" s="318"/>
    </row>
    <row r="2316" spans="1:9" ht="11.85" hidden="1" customHeight="1" outlineLevel="3">
      <c r="A2316" s="214" t="s">
        <v>39876</v>
      </c>
      <c r="B2316" s="67" t="s">
        <v>39877</v>
      </c>
      <c r="C2316" s="68" t="s">
        <v>41063</v>
      </c>
      <c r="D2316" s="67" t="s">
        <v>124</v>
      </c>
      <c r="E2316" s="67" t="s">
        <v>818</v>
      </c>
      <c r="F2316" s="77">
        <v>430.93</v>
      </c>
      <c r="G2316" s="254">
        <f t="shared" si="39"/>
        <v>430.93</v>
      </c>
      <c r="H2316" s="228"/>
      <c r="I2316" s="318"/>
    </row>
    <row r="2317" spans="1:9" ht="11.85" hidden="1" customHeight="1" outlineLevel="3">
      <c r="A2317" s="214" t="s">
        <v>39878</v>
      </c>
      <c r="B2317" s="67" t="s">
        <v>39879</v>
      </c>
      <c r="C2317" s="68" t="s">
        <v>41064</v>
      </c>
      <c r="D2317" s="67" t="s">
        <v>124</v>
      </c>
      <c r="E2317" s="67" t="s">
        <v>818</v>
      </c>
      <c r="F2317" s="77">
        <v>430.93</v>
      </c>
      <c r="G2317" s="254">
        <f t="shared" si="39"/>
        <v>430.93</v>
      </c>
      <c r="H2317" s="228"/>
      <c r="I2317" s="318"/>
    </row>
    <row r="2318" spans="1:9" ht="11.85" hidden="1" customHeight="1" outlineLevel="3">
      <c r="A2318" s="214" t="s">
        <v>16443</v>
      </c>
      <c r="B2318" s="67" t="s">
        <v>3395</v>
      </c>
      <c r="C2318" s="68" t="s">
        <v>41065</v>
      </c>
      <c r="D2318" s="67" t="s">
        <v>124</v>
      </c>
      <c r="E2318" s="67" t="s">
        <v>818</v>
      </c>
      <c r="F2318" s="77">
        <v>8544</v>
      </c>
      <c r="G2318" s="254">
        <f t="shared" si="39"/>
        <v>8544</v>
      </c>
      <c r="H2318" s="228"/>
      <c r="I2318" s="318"/>
    </row>
    <row r="2319" spans="1:9" s="108" customFormat="1" ht="12.95" hidden="1" customHeight="1" outlineLevel="3">
      <c r="A2319" s="214"/>
      <c r="B2319" s="109"/>
      <c r="C2319" s="215" t="s">
        <v>28691</v>
      </c>
      <c r="D2319" s="109"/>
      <c r="E2319" s="109" t="s">
        <v>300</v>
      </c>
      <c r="F2319" s="110" t="s">
        <v>300</v>
      </c>
      <c r="G2319" s="255" t="str">
        <f t="shared" si="39"/>
        <v/>
      </c>
      <c r="H2319" s="228"/>
      <c r="I2319" s="318"/>
    </row>
    <row r="2320" spans="1:9" ht="11.85" hidden="1" customHeight="1" outlineLevel="3">
      <c r="A2320" s="214" t="s">
        <v>16499</v>
      </c>
      <c r="B2320" s="67" t="s">
        <v>3463</v>
      </c>
      <c r="C2320" s="68" t="s">
        <v>41066</v>
      </c>
      <c r="D2320" s="67" t="s">
        <v>124</v>
      </c>
      <c r="E2320" s="67" t="s">
        <v>818</v>
      </c>
      <c r="F2320" s="77">
        <v>274.13</v>
      </c>
      <c r="G2320" s="254">
        <f t="shared" si="39"/>
        <v>274.13</v>
      </c>
      <c r="H2320" s="228"/>
      <c r="I2320" s="318"/>
    </row>
    <row r="2321" spans="1:9" ht="11.85" hidden="1" customHeight="1" outlineLevel="3">
      <c r="A2321" s="214" t="s">
        <v>16470</v>
      </c>
      <c r="B2321" s="67" t="s">
        <v>3428</v>
      </c>
      <c r="C2321" s="68" t="s">
        <v>41067</v>
      </c>
      <c r="D2321" s="67" t="s">
        <v>124</v>
      </c>
      <c r="E2321" s="67" t="s">
        <v>818</v>
      </c>
      <c r="F2321" s="77">
        <v>3844.76</v>
      </c>
      <c r="G2321" s="254">
        <f t="shared" si="39"/>
        <v>3844.76</v>
      </c>
      <c r="H2321" s="228"/>
      <c r="I2321" s="318"/>
    </row>
    <row r="2322" spans="1:9" ht="11.85" hidden="1" customHeight="1" outlineLevel="3">
      <c r="A2322" s="214" t="s">
        <v>16473</v>
      </c>
      <c r="B2322" s="67" t="s">
        <v>3431</v>
      </c>
      <c r="C2322" s="68" t="s">
        <v>41068</v>
      </c>
      <c r="D2322" s="67" t="s">
        <v>124</v>
      </c>
      <c r="E2322" s="67" t="s">
        <v>818</v>
      </c>
      <c r="F2322" s="77">
        <v>4272.01</v>
      </c>
      <c r="G2322" s="254">
        <f t="shared" si="39"/>
        <v>4272.01</v>
      </c>
      <c r="H2322" s="228"/>
      <c r="I2322" s="318"/>
    </row>
    <row r="2323" spans="1:9" s="108" customFormat="1" ht="12.95" hidden="1" customHeight="1" outlineLevel="3">
      <c r="A2323" s="214"/>
      <c r="B2323" s="109"/>
      <c r="C2323" s="215" t="s">
        <v>28748</v>
      </c>
      <c r="D2323" s="109"/>
      <c r="E2323" s="109" t="s">
        <v>300</v>
      </c>
      <c r="F2323" s="110" t="s">
        <v>300</v>
      </c>
      <c r="G2323" s="255" t="str">
        <f t="shared" si="39"/>
        <v/>
      </c>
      <c r="H2323" s="228"/>
      <c r="I2323" s="318"/>
    </row>
    <row r="2324" spans="1:9" ht="11.85" hidden="1" customHeight="1" outlineLevel="3">
      <c r="A2324" s="214" t="s">
        <v>16507</v>
      </c>
      <c r="B2324" s="67" t="s">
        <v>3471</v>
      </c>
      <c r="C2324" s="68" t="s">
        <v>41069</v>
      </c>
      <c r="D2324" s="67" t="s">
        <v>124</v>
      </c>
      <c r="E2324" s="67" t="s">
        <v>818</v>
      </c>
      <c r="F2324" s="77">
        <v>283.51</v>
      </c>
      <c r="G2324" s="254">
        <f t="shared" si="39"/>
        <v>283.51</v>
      </c>
      <c r="H2324" s="228"/>
      <c r="I2324" s="318"/>
    </row>
    <row r="2325" spans="1:9" ht="11.85" hidden="1" customHeight="1" outlineLevel="3">
      <c r="A2325" s="214" t="s">
        <v>16489</v>
      </c>
      <c r="B2325" s="67" t="s">
        <v>3450</v>
      </c>
      <c r="C2325" s="68" t="s">
        <v>41070</v>
      </c>
      <c r="D2325" s="67" t="s">
        <v>124</v>
      </c>
      <c r="E2325" s="67" t="s">
        <v>818</v>
      </c>
      <c r="F2325" s="77">
        <v>185.26</v>
      </c>
      <c r="G2325" s="254">
        <f t="shared" si="39"/>
        <v>185.26</v>
      </c>
      <c r="H2325" s="228"/>
      <c r="I2325" s="318"/>
    </row>
    <row r="2326" spans="1:9" ht="11.85" hidden="1" customHeight="1" outlineLevel="3">
      <c r="A2326" s="214" t="s">
        <v>16494</v>
      </c>
      <c r="B2326" s="67" t="s">
        <v>3458</v>
      </c>
      <c r="C2326" s="68" t="s">
        <v>41071</v>
      </c>
      <c r="D2326" s="67" t="s">
        <v>124</v>
      </c>
      <c r="E2326" s="67" t="s">
        <v>818</v>
      </c>
      <c r="F2326" s="77">
        <v>185.26</v>
      </c>
      <c r="G2326" s="254">
        <f t="shared" si="39"/>
        <v>185.26</v>
      </c>
      <c r="H2326" s="228"/>
      <c r="I2326" s="318"/>
    </row>
    <row r="2327" spans="1:9" ht="11.85" hidden="1" customHeight="1" outlineLevel="3">
      <c r="A2327" s="214" t="s">
        <v>16515</v>
      </c>
      <c r="B2327" s="67" t="s">
        <v>3479</v>
      </c>
      <c r="C2327" s="68" t="s">
        <v>41072</v>
      </c>
      <c r="D2327" s="67" t="s">
        <v>124</v>
      </c>
      <c r="E2327" s="67" t="s">
        <v>818</v>
      </c>
      <c r="F2327" s="77">
        <v>283.51</v>
      </c>
      <c r="G2327" s="254">
        <f t="shared" si="39"/>
        <v>283.51</v>
      </c>
      <c r="H2327" s="228"/>
      <c r="I2327" s="318"/>
    </row>
    <row r="2328" spans="1:9" s="108" customFormat="1" ht="12.95" hidden="1" customHeight="1" outlineLevel="3">
      <c r="A2328" s="214"/>
      <c r="B2328" s="109"/>
      <c r="C2328" s="215" t="s">
        <v>28481</v>
      </c>
      <c r="D2328" s="109"/>
      <c r="E2328" s="109" t="s">
        <v>300</v>
      </c>
      <c r="F2328" s="110" t="s">
        <v>300</v>
      </c>
      <c r="G2328" s="255" t="str">
        <f t="shared" si="39"/>
        <v/>
      </c>
      <c r="H2328" s="228"/>
      <c r="I2328" s="318"/>
    </row>
    <row r="2329" spans="1:9" ht="11.85" hidden="1" customHeight="1" outlineLevel="3">
      <c r="A2329" s="214" t="s">
        <v>16377</v>
      </c>
      <c r="B2329" s="67" t="s">
        <v>3313</v>
      </c>
      <c r="C2329" s="68" t="s">
        <v>41073</v>
      </c>
      <c r="D2329" s="67" t="s">
        <v>124</v>
      </c>
      <c r="E2329" s="67" t="s">
        <v>818</v>
      </c>
      <c r="F2329" s="77">
        <v>123.52</v>
      </c>
      <c r="G2329" s="254">
        <f t="shared" si="39"/>
        <v>123.52</v>
      </c>
      <c r="H2329" s="228"/>
      <c r="I2329" s="318"/>
    </row>
    <row r="2330" spans="1:9" ht="11.85" hidden="1" customHeight="1" outlineLevel="3">
      <c r="A2330" s="214" t="s">
        <v>16452</v>
      </c>
      <c r="B2330" s="67" t="s">
        <v>3408</v>
      </c>
      <c r="C2330" s="68" t="s">
        <v>41074</v>
      </c>
      <c r="D2330" s="67" t="s">
        <v>124</v>
      </c>
      <c r="E2330" s="67" t="s">
        <v>818</v>
      </c>
      <c r="F2330" s="77">
        <v>123.52</v>
      </c>
      <c r="G2330" s="254">
        <f t="shared" si="39"/>
        <v>123.52</v>
      </c>
      <c r="H2330" s="228"/>
      <c r="I2330" s="318"/>
    </row>
    <row r="2331" spans="1:9" ht="11.85" hidden="1" customHeight="1" outlineLevel="3">
      <c r="A2331" s="214" t="s">
        <v>16352</v>
      </c>
      <c r="B2331" s="67" t="s">
        <v>3286</v>
      </c>
      <c r="C2331" s="68" t="s">
        <v>41075</v>
      </c>
      <c r="D2331" s="67" t="s">
        <v>124</v>
      </c>
      <c r="E2331" s="67" t="s">
        <v>818</v>
      </c>
      <c r="F2331" s="77">
        <v>308.83</v>
      </c>
      <c r="G2331" s="254">
        <f t="shared" si="39"/>
        <v>308.83</v>
      </c>
      <c r="H2331" s="228"/>
      <c r="I2331" s="318"/>
    </row>
    <row r="2332" spans="1:9" ht="11.85" hidden="1" customHeight="1" outlineLevel="3">
      <c r="A2332" s="214" t="s">
        <v>16344</v>
      </c>
      <c r="B2332" s="67" t="s">
        <v>3278</v>
      </c>
      <c r="C2332" s="68" t="s">
        <v>41076</v>
      </c>
      <c r="D2332" s="67" t="s">
        <v>124</v>
      </c>
      <c r="E2332" s="67" t="s">
        <v>818</v>
      </c>
      <c r="F2332" s="77">
        <v>370.52</v>
      </c>
      <c r="G2332" s="254">
        <f t="shared" si="39"/>
        <v>370.52</v>
      </c>
      <c r="H2332" s="228"/>
      <c r="I2332" s="318"/>
    </row>
    <row r="2333" spans="1:9" ht="11.85" hidden="1" customHeight="1" outlineLevel="3">
      <c r="A2333" s="214" t="s">
        <v>16369</v>
      </c>
      <c r="B2333" s="67" t="s">
        <v>3305</v>
      </c>
      <c r="C2333" s="68" t="s">
        <v>41077</v>
      </c>
      <c r="D2333" s="67" t="s">
        <v>124</v>
      </c>
      <c r="E2333" s="67" t="s">
        <v>818</v>
      </c>
      <c r="F2333" s="77">
        <v>247.06</v>
      </c>
      <c r="G2333" s="254">
        <f t="shared" si="39"/>
        <v>247.06</v>
      </c>
      <c r="H2333" s="228"/>
      <c r="I2333" s="318"/>
    </row>
    <row r="2334" spans="1:9" s="108" customFormat="1" ht="12.95" hidden="1" customHeight="1" outlineLevel="3">
      <c r="A2334" s="214"/>
      <c r="B2334" s="109"/>
      <c r="C2334" s="215" t="s">
        <v>30931</v>
      </c>
      <c r="D2334" s="109"/>
      <c r="E2334" s="109" t="s">
        <v>300</v>
      </c>
      <c r="F2334" s="110" t="s">
        <v>300</v>
      </c>
      <c r="G2334" s="255" t="str">
        <f t="shared" si="39"/>
        <v/>
      </c>
      <c r="H2334" s="228"/>
      <c r="I2334" s="318"/>
    </row>
    <row r="2335" spans="1:9" s="108" customFormat="1" ht="12.95" hidden="1" customHeight="1" outlineLevel="3">
      <c r="A2335" s="214"/>
      <c r="B2335" s="109"/>
      <c r="C2335" s="215" t="s">
        <v>30888</v>
      </c>
      <c r="D2335" s="109"/>
      <c r="E2335" s="109" t="s">
        <v>300</v>
      </c>
      <c r="F2335" s="110" t="s">
        <v>300</v>
      </c>
      <c r="G2335" s="255" t="str">
        <f t="shared" si="39"/>
        <v/>
      </c>
      <c r="H2335" s="228"/>
      <c r="I2335" s="318"/>
    </row>
    <row r="2336" spans="1:9" ht="11.85" hidden="1" customHeight="1" outlineLevel="3">
      <c r="A2336" s="214" t="s">
        <v>16330</v>
      </c>
      <c r="B2336" s="67" t="s">
        <v>3259</v>
      </c>
      <c r="C2336" s="68" t="s">
        <v>30932</v>
      </c>
      <c r="D2336" s="67" t="s">
        <v>124</v>
      </c>
      <c r="E2336" s="67" t="s">
        <v>818</v>
      </c>
      <c r="F2336" s="77">
        <v>74.11</v>
      </c>
      <c r="G2336" s="254">
        <f t="shared" si="39"/>
        <v>74.11</v>
      </c>
      <c r="H2336" s="228"/>
      <c r="I2336" s="318"/>
    </row>
    <row r="2337" spans="1:9" ht="11.85" hidden="1" customHeight="1" outlineLevel="3">
      <c r="A2337" s="214" t="s">
        <v>16315</v>
      </c>
      <c r="B2337" s="67" t="s">
        <v>3243</v>
      </c>
      <c r="C2337" s="68" t="s">
        <v>30933</v>
      </c>
      <c r="D2337" s="67" t="s">
        <v>124</v>
      </c>
      <c r="E2337" s="67" t="s">
        <v>818</v>
      </c>
      <c r="F2337" s="77">
        <v>74.11</v>
      </c>
      <c r="G2337" s="254">
        <f t="shared" si="39"/>
        <v>74.11</v>
      </c>
      <c r="H2337" s="228"/>
      <c r="I2337" s="318"/>
    </row>
    <row r="2338" spans="1:9" ht="11.85" hidden="1" customHeight="1" outlineLevel="3">
      <c r="A2338" s="214" t="s">
        <v>16336</v>
      </c>
      <c r="B2338" s="67" t="s">
        <v>3267</v>
      </c>
      <c r="C2338" s="68" t="s">
        <v>30934</v>
      </c>
      <c r="D2338" s="67" t="s">
        <v>124</v>
      </c>
      <c r="E2338" s="67" t="s">
        <v>818</v>
      </c>
      <c r="F2338" s="77">
        <v>74.11</v>
      </c>
      <c r="G2338" s="254">
        <f t="shared" si="39"/>
        <v>74.11</v>
      </c>
      <c r="H2338" s="228"/>
      <c r="I2338" s="318"/>
    </row>
    <row r="2339" spans="1:9" ht="11.85" hidden="1" customHeight="1" outlineLevel="3">
      <c r="A2339" s="214" t="s">
        <v>16322</v>
      </c>
      <c r="B2339" s="67" t="s">
        <v>3251</v>
      </c>
      <c r="C2339" s="68" t="s">
        <v>30935</v>
      </c>
      <c r="D2339" s="67" t="s">
        <v>124</v>
      </c>
      <c r="E2339" s="67" t="s">
        <v>818</v>
      </c>
      <c r="F2339" s="77">
        <v>98.83</v>
      </c>
      <c r="G2339" s="254">
        <f t="shared" si="39"/>
        <v>98.83</v>
      </c>
      <c r="H2339" s="228"/>
      <c r="I2339" s="318"/>
    </row>
    <row r="2340" spans="1:9" s="108" customFormat="1" ht="12.95" hidden="1" customHeight="1" outlineLevel="3">
      <c r="A2340" s="214"/>
      <c r="B2340" s="109"/>
      <c r="C2340" s="215" t="s">
        <v>28102</v>
      </c>
      <c r="D2340" s="109"/>
      <c r="E2340" s="109" t="s">
        <v>300</v>
      </c>
      <c r="F2340" s="110" t="s">
        <v>300</v>
      </c>
      <c r="G2340" s="255" t="str">
        <f t="shared" si="39"/>
        <v/>
      </c>
      <c r="H2340" s="228"/>
      <c r="I2340" s="318"/>
    </row>
    <row r="2341" spans="1:9" ht="11.85" hidden="1" customHeight="1" outlineLevel="3">
      <c r="A2341" s="214" t="s">
        <v>16468</v>
      </c>
      <c r="B2341" s="67" t="s">
        <v>3426</v>
      </c>
      <c r="C2341" s="68" t="s">
        <v>30936</v>
      </c>
      <c r="D2341" s="67" t="s">
        <v>124</v>
      </c>
      <c r="E2341" s="67" t="s">
        <v>818</v>
      </c>
      <c r="F2341" s="77">
        <v>3448.73</v>
      </c>
      <c r="G2341" s="254">
        <f t="shared" si="39"/>
        <v>3448.73</v>
      </c>
      <c r="H2341" s="228"/>
      <c r="I2341" s="318"/>
    </row>
    <row r="2342" spans="1:9" ht="11.85" hidden="1" customHeight="1" outlineLevel="3">
      <c r="A2342" s="214" t="s">
        <v>16457</v>
      </c>
      <c r="B2342" s="67" t="s">
        <v>3413</v>
      </c>
      <c r="C2342" s="68" t="s">
        <v>30937</v>
      </c>
      <c r="D2342" s="67" t="s">
        <v>124</v>
      </c>
      <c r="E2342" s="67" t="s">
        <v>818</v>
      </c>
      <c r="F2342" s="77">
        <v>123.52</v>
      </c>
      <c r="G2342" s="254">
        <f t="shared" si="39"/>
        <v>123.52</v>
      </c>
      <c r="H2342" s="228"/>
      <c r="I2342" s="318"/>
    </row>
    <row r="2343" spans="1:9" ht="11.85" hidden="1" customHeight="1" outlineLevel="3">
      <c r="A2343" s="214" t="s">
        <v>16463</v>
      </c>
      <c r="B2343" s="67" t="s">
        <v>3421</v>
      </c>
      <c r="C2343" s="68" t="s">
        <v>30938</v>
      </c>
      <c r="D2343" s="67" t="s">
        <v>124</v>
      </c>
      <c r="E2343" s="67" t="s">
        <v>818</v>
      </c>
      <c r="F2343" s="77">
        <v>148.22</v>
      </c>
      <c r="G2343" s="254">
        <f t="shared" si="39"/>
        <v>148.22</v>
      </c>
      <c r="H2343" s="228"/>
      <c r="I2343" s="318"/>
    </row>
    <row r="2344" spans="1:9" ht="11.85" hidden="1" customHeight="1" outlineLevel="3">
      <c r="A2344" s="214" t="s">
        <v>16396</v>
      </c>
      <c r="B2344" s="67" t="s">
        <v>3339</v>
      </c>
      <c r="C2344" s="68" t="s">
        <v>30939</v>
      </c>
      <c r="D2344" s="67" t="s">
        <v>124</v>
      </c>
      <c r="E2344" s="67" t="s">
        <v>818</v>
      </c>
      <c r="F2344" s="77">
        <v>98.83</v>
      </c>
      <c r="G2344" s="254">
        <f t="shared" si="39"/>
        <v>98.83</v>
      </c>
      <c r="H2344" s="228"/>
      <c r="I2344" s="318"/>
    </row>
    <row r="2345" spans="1:9" ht="11.85" hidden="1" customHeight="1" outlineLevel="3">
      <c r="A2345" s="214" t="s">
        <v>16422</v>
      </c>
      <c r="B2345" s="67" t="s">
        <v>3374</v>
      </c>
      <c r="C2345" s="68" t="s">
        <v>30940</v>
      </c>
      <c r="D2345" s="67" t="s">
        <v>124</v>
      </c>
      <c r="E2345" s="67" t="s">
        <v>818</v>
      </c>
      <c r="F2345" s="77">
        <v>49.4</v>
      </c>
      <c r="G2345" s="254">
        <f t="shared" si="39"/>
        <v>49.4</v>
      </c>
      <c r="H2345" s="228"/>
      <c r="I2345" s="318"/>
    </row>
    <row r="2346" spans="1:9" ht="11.85" hidden="1" customHeight="1" outlineLevel="3">
      <c r="A2346" s="214" t="s">
        <v>16401</v>
      </c>
      <c r="B2346" s="67" t="s">
        <v>3347</v>
      </c>
      <c r="C2346" s="68" t="s">
        <v>30941</v>
      </c>
      <c r="D2346" s="67" t="s">
        <v>124</v>
      </c>
      <c r="E2346" s="67" t="s">
        <v>818</v>
      </c>
      <c r="F2346" s="77">
        <v>148.22</v>
      </c>
      <c r="G2346" s="254">
        <f t="shared" si="39"/>
        <v>148.22</v>
      </c>
      <c r="H2346" s="228"/>
      <c r="I2346" s="318"/>
    </row>
    <row r="2347" spans="1:9" ht="11.85" hidden="1" customHeight="1" outlineLevel="3">
      <c r="A2347" s="214" t="s">
        <v>16430</v>
      </c>
      <c r="B2347" s="67" t="s">
        <v>3382</v>
      </c>
      <c r="C2347" s="68" t="s">
        <v>30942</v>
      </c>
      <c r="D2347" s="67" t="s">
        <v>124</v>
      </c>
      <c r="E2347" s="67" t="s">
        <v>818</v>
      </c>
      <c r="F2347" s="77">
        <v>148.22</v>
      </c>
      <c r="G2347" s="254">
        <f t="shared" si="39"/>
        <v>148.22</v>
      </c>
      <c r="H2347" s="228"/>
      <c r="I2347" s="318"/>
    </row>
    <row r="2348" spans="1:9" ht="11.85" hidden="1" customHeight="1" outlineLevel="3">
      <c r="A2348" s="214" t="s">
        <v>16411</v>
      </c>
      <c r="B2348" s="67" t="s">
        <v>3361</v>
      </c>
      <c r="C2348" s="68" t="s">
        <v>30943</v>
      </c>
      <c r="D2348" s="67" t="s">
        <v>124</v>
      </c>
      <c r="E2348" s="67" t="s">
        <v>818</v>
      </c>
      <c r="F2348" s="77">
        <v>197.64</v>
      </c>
      <c r="G2348" s="254">
        <f t="shared" si="39"/>
        <v>197.64</v>
      </c>
      <c r="H2348" s="228"/>
      <c r="I2348" s="318"/>
    </row>
    <row r="2349" spans="1:9" ht="11.85" hidden="1" customHeight="1" outlineLevel="3">
      <c r="A2349" s="214" t="s">
        <v>16407</v>
      </c>
      <c r="B2349" s="67" t="s">
        <v>3356</v>
      </c>
      <c r="C2349" s="68" t="s">
        <v>30944</v>
      </c>
      <c r="D2349" s="67" t="s">
        <v>124</v>
      </c>
      <c r="E2349" s="67" t="s">
        <v>818</v>
      </c>
      <c r="F2349" s="77">
        <v>64.239999999999995</v>
      </c>
      <c r="G2349" s="254">
        <f t="shared" si="39"/>
        <v>64.239999999999995</v>
      </c>
      <c r="H2349" s="228"/>
      <c r="I2349" s="318"/>
    </row>
    <row r="2350" spans="1:9" ht="11.85" hidden="1" customHeight="1" outlineLevel="3">
      <c r="A2350" s="214" t="s">
        <v>16435</v>
      </c>
      <c r="B2350" s="67" t="s">
        <v>3387</v>
      </c>
      <c r="C2350" s="68" t="s">
        <v>30945</v>
      </c>
      <c r="D2350" s="67" t="s">
        <v>124</v>
      </c>
      <c r="E2350" s="67" t="s">
        <v>818</v>
      </c>
      <c r="F2350" s="77">
        <v>262.36</v>
      </c>
      <c r="G2350" s="254">
        <f t="shared" si="39"/>
        <v>262.36</v>
      </c>
      <c r="H2350" s="228"/>
      <c r="I2350" s="318"/>
    </row>
    <row r="2351" spans="1:9" ht="11.85" hidden="1" customHeight="1" outlineLevel="3">
      <c r="A2351" s="214" t="s">
        <v>16385</v>
      </c>
      <c r="B2351" s="67" t="s">
        <v>3323</v>
      </c>
      <c r="C2351" s="68" t="s">
        <v>30946</v>
      </c>
      <c r="D2351" s="67" t="s">
        <v>124</v>
      </c>
      <c r="E2351" s="67" t="s">
        <v>818</v>
      </c>
      <c r="F2351" s="77">
        <v>49.4</v>
      </c>
      <c r="G2351" s="254">
        <f t="shared" ref="G2351:G2414" si="40">IFERROR(IF(E2351="грн",ROUND(F2351*(1-$G$2),2),ROUND(F2351*(1-$G$2),2)*$E$2),"")</f>
        <v>49.4</v>
      </c>
      <c r="H2351" s="228"/>
      <c r="I2351" s="318"/>
    </row>
    <row r="2352" spans="1:9" ht="11.85" hidden="1" customHeight="1" outlineLevel="3">
      <c r="A2352" s="214" t="s">
        <v>16391</v>
      </c>
      <c r="B2352" s="67" t="s">
        <v>3331</v>
      </c>
      <c r="C2352" s="68" t="s">
        <v>30947</v>
      </c>
      <c r="D2352" s="67" t="s">
        <v>124</v>
      </c>
      <c r="E2352" s="67" t="s">
        <v>818</v>
      </c>
      <c r="F2352" s="77">
        <v>74.11</v>
      </c>
      <c r="G2352" s="254">
        <f t="shared" si="40"/>
        <v>74.11</v>
      </c>
      <c r="H2352" s="228"/>
      <c r="I2352" s="318"/>
    </row>
    <row r="2353" spans="1:9" ht="11.85" hidden="1" customHeight="1" outlineLevel="3">
      <c r="A2353" s="214" t="s">
        <v>30948</v>
      </c>
      <c r="B2353" s="67" t="s">
        <v>30949</v>
      </c>
      <c r="C2353" s="68" t="s">
        <v>30950</v>
      </c>
      <c r="D2353" s="67" t="s">
        <v>124</v>
      </c>
      <c r="E2353" s="67" t="s">
        <v>818</v>
      </c>
      <c r="F2353" s="77">
        <v>327.77</v>
      </c>
      <c r="G2353" s="254">
        <f t="shared" si="40"/>
        <v>327.77</v>
      </c>
      <c r="H2353" s="228"/>
      <c r="I2353" s="318"/>
    </row>
    <row r="2354" spans="1:9" ht="11.85" hidden="1" customHeight="1" outlineLevel="3">
      <c r="A2354" s="214" t="s">
        <v>30951</v>
      </c>
      <c r="B2354" s="67" t="s">
        <v>30952</v>
      </c>
      <c r="C2354" s="68" t="s">
        <v>30953</v>
      </c>
      <c r="D2354" s="67" t="s">
        <v>124</v>
      </c>
      <c r="E2354" s="67" t="s">
        <v>818</v>
      </c>
      <c r="F2354" s="77">
        <v>327.77</v>
      </c>
      <c r="G2354" s="254">
        <f t="shared" si="40"/>
        <v>327.77</v>
      </c>
      <c r="H2354" s="228"/>
      <c r="I2354" s="318"/>
    </row>
    <row r="2355" spans="1:9" ht="11.85" hidden="1" customHeight="1" outlineLevel="3">
      <c r="A2355" s="214" t="s">
        <v>16440</v>
      </c>
      <c r="B2355" s="67" t="s">
        <v>3392</v>
      </c>
      <c r="C2355" s="68" t="s">
        <v>30954</v>
      </c>
      <c r="D2355" s="67" t="s">
        <v>124</v>
      </c>
      <c r="E2355" s="67" t="s">
        <v>818</v>
      </c>
      <c r="F2355" s="77">
        <v>3417.61</v>
      </c>
      <c r="G2355" s="254">
        <f t="shared" si="40"/>
        <v>3417.61</v>
      </c>
      <c r="H2355" s="228"/>
      <c r="I2355" s="318"/>
    </row>
    <row r="2356" spans="1:9" s="108" customFormat="1" ht="12.95" hidden="1" customHeight="1" outlineLevel="3">
      <c r="A2356" s="214"/>
      <c r="B2356" s="109"/>
      <c r="C2356" s="215" t="s">
        <v>28748</v>
      </c>
      <c r="D2356" s="109"/>
      <c r="E2356" s="109" t="s">
        <v>300</v>
      </c>
      <c r="F2356" s="110" t="s">
        <v>300</v>
      </c>
      <c r="G2356" s="255" t="str">
        <f t="shared" si="40"/>
        <v/>
      </c>
      <c r="H2356" s="228"/>
      <c r="I2356" s="318"/>
    </row>
    <row r="2357" spans="1:9" ht="11.85" hidden="1" customHeight="1" outlineLevel="3">
      <c r="A2357" s="214" t="s">
        <v>16504</v>
      </c>
      <c r="B2357" s="67" t="s">
        <v>3468</v>
      </c>
      <c r="C2357" s="68" t="s">
        <v>30955</v>
      </c>
      <c r="D2357" s="67" t="s">
        <v>124</v>
      </c>
      <c r="E2357" s="67" t="s">
        <v>818</v>
      </c>
      <c r="F2357" s="77">
        <v>86.74</v>
      </c>
      <c r="G2357" s="254">
        <f t="shared" si="40"/>
        <v>86.74</v>
      </c>
      <c r="H2357" s="228"/>
      <c r="I2357" s="318"/>
    </row>
    <row r="2358" spans="1:9" ht="11.85" hidden="1" customHeight="1" outlineLevel="3">
      <c r="A2358" s="214" t="s">
        <v>16487</v>
      </c>
      <c r="B2358" s="67" t="s">
        <v>3447</v>
      </c>
      <c r="C2358" s="68" t="s">
        <v>30956</v>
      </c>
      <c r="D2358" s="67" t="s">
        <v>124</v>
      </c>
      <c r="E2358" s="67" t="s">
        <v>818</v>
      </c>
      <c r="F2358" s="77">
        <v>74.11</v>
      </c>
      <c r="G2358" s="254">
        <f t="shared" si="40"/>
        <v>74.11</v>
      </c>
      <c r="H2358" s="228"/>
      <c r="I2358" s="318"/>
    </row>
    <row r="2359" spans="1:9" ht="11.85" hidden="1" customHeight="1" outlineLevel="3">
      <c r="A2359" s="214" t="s">
        <v>16492</v>
      </c>
      <c r="B2359" s="67" t="s">
        <v>3455</v>
      </c>
      <c r="C2359" s="68" t="s">
        <v>30957</v>
      </c>
      <c r="D2359" s="67" t="s">
        <v>124</v>
      </c>
      <c r="E2359" s="67" t="s">
        <v>818</v>
      </c>
      <c r="F2359" s="77">
        <v>74.11</v>
      </c>
      <c r="G2359" s="254">
        <f t="shared" si="40"/>
        <v>74.11</v>
      </c>
      <c r="H2359" s="228"/>
      <c r="I2359" s="318"/>
    </row>
    <row r="2360" spans="1:9" ht="11.85" hidden="1" customHeight="1" outlineLevel="3">
      <c r="A2360" s="214" t="s">
        <v>16512</v>
      </c>
      <c r="B2360" s="67" t="s">
        <v>3476</v>
      </c>
      <c r="C2360" s="68" t="s">
        <v>30958</v>
      </c>
      <c r="D2360" s="67" t="s">
        <v>124</v>
      </c>
      <c r="E2360" s="67" t="s">
        <v>818</v>
      </c>
      <c r="F2360" s="77">
        <v>86.74</v>
      </c>
      <c r="G2360" s="254">
        <f t="shared" si="40"/>
        <v>86.74</v>
      </c>
      <c r="H2360" s="228"/>
      <c r="I2360" s="318"/>
    </row>
    <row r="2361" spans="1:9" s="108" customFormat="1" ht="12.95" hidden="1" customHeight="1" outlineLevel="3">
      <c r="A2361" s="214"/>
      <c r="B2361" s="109"/>
      <c r="C2361" s="215" t="s">
        <v>28481</v>
      </c>
      <c r="D2361" s="109"/>
      <c r="E2361" s="109" t="s">
        <v>300</v>
      </c>
      <c r="F2361" s="110" t="s">
        <v>300</v>
      </c>
      <c r="G2361" s="255" t="str">
        <f t="shared" si="40"/>
        <v/>
      </c>
      <c r="H2361" s="228"/>
      <c r="I2361" s="318"/>
    </row>
    <row r="2362" spans="1:9" ht="11.85" hidden="1" customHeight="1" outlineLevel="3">
      <c r="A2362" s="214" t="s">
        <v>16374</v>
      </c>
      <c r="B2362" s="67" t="s">
        <v>3310</v>
      </c>
      <c r="C2362" s="68" t="s">
        <v>30959</v>
      </c>
      <c r="D2362" s="67" t="s">
        <v>124</v>
      </c>
      <c r="E2362" s="67" t="s">
        <v>818</v>
      </c>
      <c r="F2362" s="77">
        <v>49.4</v>
      </c>
      <c r="G2362" s="254">
        <f t="shared" si="40"/>
        <v>49.4</v>
      </c>
      <c r="H2362" s="228"/>
      <c r="I2362" s="318"/>
    </row>
    <row r="2363" spans="1:9" ht="11.85" hidden="1" customHeight="1" outlineLevel="3">
      <c r="A2363" s="214" t="s">
        <v>16450</v>
      </c>
      <c r="B2363" s="67" t="s">
        <v>3405</v>
      </c>
      <c r="C2363" s="68" t="s">
        <v>30960</v>
      </c>
      <c r="D2363" s="67" t="s">
        <v>124</v>
      </c>
      <c r="E2363" s="67" t="s">
        <v>818</v>
      </c>
      <c r="F2363" s="77">
        <v>49.4</v>
      </c>
      <c r="G2363" s="254">
        <f t="shared" si="40"/>
        <v>49.4</v>
      </c>
      <c r="H2363" s="228"/>
      <c r="I2363" s="318"/>
    </row>
    <row r="2364" spans="1:9" ht="11.85" hidden="1" customHeight="1" outlineLevel="3">
      <c r="A2364" s="214" t="s">
        <v>16349</v>
      </c>
      <c r="B2364" s="67" t="s">
        <v>3283</v>
      </c>
      <c r="C2364" s="68" t="s">
        <v>30961</v>
      </c>
      <c r="D2364" s="67" t="s">
        <v>124</v>
      </c>
      <c r="E2364" s="67" t="s">
        <v>818</v>
      </c>
      <c r="F2364" s="77">
        <v>123.52</v>
      </c>
      <c r="G2364" s="254">
        <f t="shared" si="40"/>
        <v>123.52</v>
      </c>
      <c r="H2364" s="228"/>
      <c r="I2364" s="318"/>
    </row>
    <row r="2365" spans="1:9" ht="11.85" hidden="1" customHeight="1" outlineLevel="3">
      <c r="A2365" s="214" t="s">
        <v>16342</v>
      </c>
      <c r="B2365" s="67" t="s">
        <v>3275</v>
      </c>
      <c r="C2365" s="68" t="s">
        <v>30962</v>
      </c>
      <c r="D2365" s="67" t="s">
        <v>124</v>
      </c>
      <c r="E2365" s="67" t="s">
        <v>818</v>
      </c>
      <c r="F2365" s="77">
        <v>148.22</v>
      </c>
      <c r="G2365" s="254">
        <f t="shared" si="40"/>
        <v>148.22</v>
      </c>
      <c r="H2365" s="228"/>
      <c r="I2365" s="318"/>
    </row>
    <row r="2366" spans="1:9" ht="11.85" hidden="1" customHeight="1" outlineLevel="3">
      <c r="A2366" s="214" t="s">
        <v>16366</v>
      </c>
      <c r="B2366" s="67" t="s">
        <v>3302</v>
      </c>
      <c r="C2366" s="68" t="s">
        <v>30963</v>
      </c>
      <c r="D2366" s="67" t="s">
        <v>124</v>
      </c>
      <c r="E2366" s="67" t="s">
        <v>818</v>
      </c>
      <c r="F2366" s="77">
        <v>98.83</v>
      </c>
      <c r="G2366" s="254">
        <f t="shared" si="40"/>
        <v>98.83</v>
      </c>
      <c r="H2366" s="228"/>
      <c r="I2366" s="318"/>
    </row>
    <row r="2367" spans="1:9" ht="11.85" hidden="1" customHeight="1" outlineLevel="3">
      <c r="A2367" s="214" t="s">
        <v>16418</v>
      </c>
      <c r="B2367" s="67" t="s">
        <v>3370</v>
      </c>
      <c r="C2367" s="68" t="s">
        <v>30964</v>
      </c>
      <c r="D2367" s="67" t="s">
        <v>124</v>
      </c>
      <c r="E2367" s="67" t="s">
        <v>818</v>
      </c>
      <c r="F2367" s="77">
        <v>444.68</v>
      </c>
      <c r="G2367" s="254">
        <f t="shared" si="40"/>
        <v>444.68</v>
      </c>
      <c r="H2367" s="228"/>
      <c r="I2367" s="318"/>
    </row>
    <row r="2368" spans="1:9" ht="11.85" hidden="1" customHeight="1" outlineLevel="3">
      <c r="A2368" s="214" t="s">
        <v>15999</v>
      </c>
      <c r="B2368" s="67" t="s">
        <v>2922</v>
      </c>
      <c r="C2368" s="68" t="s">
        <v>30965</v>
      </c>
      <c r="D2368" s="67" t="s">
        <v>124</v>
      </c>
      <c r="E2368" s="67" t="s">
        <v>818</v>
      </c>
      <c r="F2368" s="77">
        <v>370.52</v>
      </c>
      <c r="G2368" s="254">
        <f t="shared" si="40"/>
        <v>370.52</v>
      </c>
      <c r="H2368" s="228"/>
      <c r="I2368" s="318"/>
    </row>
    <row r="2369" spans="1:9" ht="11.85" hidden="1" customHeight="1" outlineLevel="3">
      <c r="A2369" s="214" t="s">
        <v>15997</v>
      </c>
      <c r="B2369" s="67" t="s">
        <v>2920</v>
      </c>
      <c r="C2369" s="68" t="s">
        <v>30966</v>
      </c>
      <c r="D2369" s="67" t="s">
        <v>124</v>
      </c>
      <c r="E2369" s="67" t="s">
        <v>818</v>
      </c>
      <c r="F2369" s="77">
        <v>0</v>
      </c>
      <c r="G2369" s="254">
        <f t="shared" si="40"/>
        <v>0</v>
      </c>
      <c r="H2369" s="228"/>
      <c r="I2369" s="318"/>
    </row>
    <row r="2370" spans="1:9" ht="11.85" hidden="1" customHeight="1" outlineLevel="3">
      <c r="A2370" s="214" t="s">
        <v>16000</v>
      </c>
      <c r="B2370" s="67" t="s">
        <v>2923</v>
      </c>
      <c r="C2370" s="68" t="s">
        <v>30967</v>
      </c>
      <c r="D2370" s="67" t="s">
        <v>124</v>
      </c>
      <c r="E2370" s="67" t="s">
        <v>818</v>
      </c>
      <c r="F2370" s="77">
        <v>370.52</v>
      </c>
      <c r="G2370" s="254">
        <f t="shared" si="40"/>
        <v>370.52</v>
      </c>
      <c r="H2370" s="228"/>
      <c r="I2370" s="318"/>
    </row>
    <row r="2371" spans="1:9" ht="11.85" hidden="1" customHeight="1" outlineLevel="3">
      <c r="A2371" s="214" t="s">
        <v>15998</v>
      </c>
      <c r="B2371" s="67" t="s">
        <v>2921</v>
      </c>
      <c r="C2371" s="68" t="s">
        <v>30968</v>
      </c>
      <c r="D2371" s="67" t="s">
        <v>124</v>
      </c>
      <c r="E2371" s="67" t="s">
        <v>818</v>
      </c>
      <c r="F2371" s="77">
        <v>148.22</v>
      </c>
      <c r="G2371" s="254">
        <f t="shared" si="40"/>
        <v>148.22</v>
      </c>
      <c r="H2371" s="228"/>
      <c r="I2371" s="318"/>
    </row>
    <row r="2372" spans="1:9" s="108" customFormat="1" ht="12.95" hidden="1" customHeight="1" outlineLevel="3">
      <c r="A2372" s="214"/>
      <c r="B2372" s="109"/>
      <c r="C2372" s="215" t="s">
        <v>30969</v>
      </c>
      <c r="D2372" s="109"/>
      <c r="E2372" s="109" t="s">
        <v>300</v>
      </c>
      <c r="F2372" s="110" t="s">
        <v>300</v>
      </c>
      <c r="G2372" s="255" t="str">
        <f t="shared" si="40"/>
        <v/>
      </c>
      <c r="H2372" s="228"/>
      <c r="I2372" s="318"/>
    </row>
    <row r="2373" spans="1:9" s="108" customFormat="1" ht="12.95" hidden="1" customHeight="1" outlineLevel="3">
      <c r="A2373" s="214"/>
      <c r="B2373" s="109"/>
      <c r="C2373" s="215" t="s">
        <v>30888</v>
      </c>
      <c r="D2373" s="109"/>
      <c r="E2373" s="109" t="s">
        <v>300</v>
      </c>
      <c r="F2373" s="110" t="s">
        <v>300</v>
      </c>
      <c r="G2373" s="255" t="str">
        <f t="shared" si="40"/>
        <v/>
      </c>
      <c r="H2373" s="228"/>
      <c r="I2373" s="318"/>
    </row>
    <row r="2374" spans="1:9" ht="11.85" hidden="1" customHeight="1" outlineLevel="3">
      <c r="A2374" s="214" t="s">
        <v>16334</v>
      </c>
      <c r="B2374" s="67" t="s">
        <v>3263</v>
      </c>
      <c r="C2374" s="68" t="s">
        <v>30970</v>
      </c>
      <c r="D2374" s="67" t="s">
        <v>124</v>
      </c>
      <c r="E2374" s="67" t="s">
        <v>818</v>
      </c>
      <c r="F2374" s="77">
        <v>185.26</v>
      </c>
      <c r="G2374" s="254">
        <f t="shared" si="40"/>
        <v>185.26</v>
      </c>
      <c r="H2374" s="228"/>
      <c r="I2374" s="318"/>
    </row>
    <row r="2375" spans="1:9" ht="11.85" hidden="1" customHeight="1" outlineLevel="3">
      <c r="A2375" s="214" t="s">
        <v>16318</v>
      </c>
      <c r="B2375" s="67" t="s">
        <v>3247</v>
      </c>
      <c r="C2375" s="68" t="s">
        <v>30971</v>
      </c>
      <c r="D2375" s="67" t="s">
        <v>124</v>
      </c>
      <c r="E2375" s="67" t="s">
        <v>818</v>
      </c>
      <c r="F2375" s="77">
        <v>185.26</v>
      </c>
      <c r="G2375" s="254">
        <f t="shared" si="40"/>
        <v>185.26</v>
      </c>
      <c r="H2375" s="228"/>
      <c r="I2375" s="318"/>
    </row>
    <row r="2376" spans="1:9" ht="11.85" hidden="1" customHeight="1" outlineLevel="3">
      <c r="A2376" s="214" t="s">
        <v>16339</v>
      </c>
      <c r="B2376" s="67" t="s">
        <v>3271</v>
      </c>
      <c r="C2376" s="68" t="s">
        <v>30972</v>
      </c>
      <c r="D2376" s="67" t="s">
        <v>124</v>
      </c>
      <c r="E2376" s="67" t="s">
        <v>818</v>
      </c>
      <c r="F2376" s="77">
        <v>185.26</v>
      </c>
      <c r="G2376" s="254">
        <f t="shared" si="40"/>
        <v>185.26</v>
      </c>
      <c r="H2376" s="228"/>
      <c r="I2376" s="318"/>
    </row>
    <row r="2377" spans="1:9" ht="11.85" hidden="1" customHeight="1" outlineLevel="3">
      <c r="A2377" s="214" t="s">
        <v>16326</v>
      </c>
      <c r="B2377" s="67" t="s">
        <v>3255</v>
      </c>
      <c r="C2377" s="68" t="s">
        <v>30973</v>
      </c>
      <c r="D2377" s="67" t="s">
        <v>124</v>
      </c>
      <c r="E2377" s="67" t="s">
        <v>818</v>
      </c>
      <c r="F2377" s="77">
        <v>247.06</v>
      </c>
      <c r="G2377" s="254">
        <f t="shared" si="40"/>
        <v>247.06</v>
      </c>
      <c r="H2377" s="228"/>
      <c r="I2377" s="318"/>
    </row>
    <row r="2378" spans="1:9" s="108" customFormat="1" ht="12.95" hidden="1" customHeight="1" outlineLevel="3">
      <c r="A2378" s="214"/>
      <c r="B2378" s="109"/>
      <c r="C2378" s="215" t="s">
        <v>28102</v>
      </c>
      <c r="D2378" s="109"/>
      <c r="E2378" s="109" t="s">
        <v>300</v>
      </c>
      <c r="F2378" s="110" t="s">
        <v>300</v>
      </c>
      <c r="G2378" s="255" t="str">
        <f t="shared" si="40"/>
        <v/>
      </c>
      <c r="H2378" s="228"/>
      <c r="I2378" s="318"/>
    </row>
    <row r="2379" spans="1:9" ht="11.85" hidden="1" customHeight="1" outlineLevel="3">
      <c r="A2379" s="214" t="s">
        <v>16461</v>
      </c>
      <c r="B2379" s="67" t="s">
        <v>3417</v>
      </c>
      <c r="C2379" s="68" t="s">
        <v>30974</v>
      </c>
      <c r="D2379" s="67" t="s">
        <v>124</v>
      </c>
      <c r="E2379" s="67" t="s">
        <v>818</v>
      </c>
      <c r="F2379" s="77">
        <v>308.83</v>
      </c>
      <c r="G2379" s="254">
        <f t="shared" si="40"/>
        <v>308.83</v>
      </c>
      <c r="H2379" s="228"/>
      <c r="I2379" s="318"/>
    </row>
    <row r="2380" spans="1:9" ht="11.85" hidden="1" customHeight="1" outlineLevel="3">
      <c r="A2380" s="214" t="s">
        <v>16399</v>
      </c>
      <c r="B2380" s="67" t="s">
        <v>3343</v>
      </c>
      <c r="C2380" s="68" t="s">
        <v>30975</v>
      </c>
      <c r="D2380" s="67" t="s">
        <v>124</v>
      </c>
      <c r="E2380" s="67" t="s">
        <v>818</v>
      </c>
      <c r="F2380" s="77">
        <v>247.06</v>
      </c>
      <c r="G2380" s="254">
        <f t="shared" si="40"/>
        <v>247.06</v>
      </c>
      <c r="H2380" s="228"/>
      <c r="I2380" s="318"/>
    </row>
    <row r="2381" spans="1:9" ht="11.85" hidden="1" customHeight="1" outlineLevel="3">
      <c r="A2381" s="214" t="s">
        <v>16467</v>
      </c>
      <c r="B2381" s="67" t="s">
        <v>3425</v>
      </c>
      <c r="C2381" s="68" t="s">
        <v>30975</v>
      </c>
      <c r="D2381" s="67" t="s">
        <v>124</v>
      </c>
      <c r="E2381" s="67" t="s">
        <v>818</v>
      </c>
      <c r="F2381" s="77">
        <v>370.52</v>
      </c>
      <c r="G2381" s="254">
        <f t="shared" si="40"/>
        <v>370.52</v>
      </c>
      <c r="H2381" s="228"/>
      <c r="I2381" s="318"/>
    </row>
    <row r="2382" spans="1:9" ht="11.85" hidden="1" customHeight="1" outlineLevel="3">
      <c r="A2382" s="214" t="s">
        <v>16426</v>
      </c>
      <c r="B2382" s="67" t="s">
        <v>3378</v>
      </c>
      <c r="C2382" s="68" t="s">
        <v>30976</v>
      </c>
      <c r="D2382" s="67" t="s">
        <v>124</v>
      </c>
      <c r="E2382" s="67" t="s">
        <v>818</v>
      </c>
      <c r="F2382" s="77">
        <v>123.52</v>
      </c>
      <c r="G2382" s="254">
        <f t="shared" si="40"/>
        <v>123.52</v>
      </c>
      <c r="H2382" s="228"/>
      <c r="I2382" s="318"/>
    </row>
    <row r="2383" spans="1:9" ht="11.85" hidden="1" customHeight="1" outlineLevel="3">
      <c r="A2383" s="214" t="s">
        <v>16404</v>
      </c>
      <c r="B2383" s="67" t="s">
        <v>3351</v>
      </c>
      <c r="C2383" s="68" t="s">
        <v>30977</v>
      </c>
      <c r="D2383" s="67" t="s">
        <v>124</v>
      </c>
      <c r="E2383" s="67" t="s">
        <v>818</v>
      </c>
      <c r="F2383" s="77">
        <v>370.52</v>
      </c>
      <c r="G2383" s="254">
        <f t="shared" si="40"/>
        <v>370.52</v>
      </c>
      <c r="H2383" s="228"/>
      <c r="I2383" s="318"/>
    </row>
    <row r="2384" spans="1:9" ht="11.85" hidden="1" customHeight="1" outlineLevel="3">
      <c r="A2384" s="214" t="s">
        <v>16434</v>
      </c>
      <c r="B2384" s="67" t="s">
        <v>3386</v>
      </c>
      <c r="C2384" s="68" t="s">
        <v>30978</v>
      </c>
      <c r="D2384" s="67" t="s">
        <v>124</v>
      </c>
      <c r="E2384" s="67" t="s">
        <v>818</v>
      </c>
      <c r="F2384" s="77">
        <v>370.52</v>
      </c>
      <c r="G2384" s="254">
        <f t="shared" si="40"/>
        <v>370.52</v>
      </c>
      <c r="H2384" s="228"/>
      <c r="I2384" s="318"/>
    </row>
    <row r="2385" spans="1:9" ht="11.85" hidden="1" customHeight="1" outlineLevel="3">
      <c r="A2385" s="214" t="s">
        <v>16415</v>
      </c>
      <c r="B2385" s="67" t="s">
        <v>3365</v>
      </c>
      <c r="C2385" s="68" t="s">
        <v>30979</v>
      </c>
      <c r="D2385" s="67" t="s">
        <v>124</v>
      </c>
      <c r="E2385" s="67" t="s">
        <v>818</v>
      </c>
      <c r="F2385" s="77">
        <v>494.08</v>
      </c>
      <c r="G2385" s="254">
        <f t="shared" si="40"/>
        <v>494.08</v>
      </c>
      <c r="H2385" s="228"/>
      <c r="I2385" s="318"/>
    </row>
    <row r="2386" spans="1:9" ht="11.85" hidden="1" customHeight="1" outlineLevel="3">
      <c r="A2386" s="214" t="s">
        <v>16439</v>
      </c>
      <c r="B2386" s="67" t="s">
        <v>3391</v>
      </c>
      <c r="C2386" s="68" t="s">
        <v>30980</v>
      </c>
      <c r="D2386" s="67" t="s">
        <v>124</v>
      </c>
      <c r="E2386" s="67" t="s">
        <v>818</v>
      </c>
      <c r="F2386" s="77">
        <v>655.87</v>
      </c>
      <c r="G2386" s="254">
        <f t="shared" si="40"/>
        <v>655.87</v>
      </c>
      <c r="H2386" s="228"/>
      <c r="I2386" s="318"/>
    </row>
    <row r="2387" spans="1:9" ht="11.85" hidden="1" customHeight="1" outlineLevel="3">
      <c r="A2387" s="214" t="s">
        <v>16388</v>
      </c>
      <c r="B2387" s="67" t="s">
        <v>3327</v>
      </c>
      <c r="C2387" s="68" t="s">
        <v>30981</v>
      </c>
      <c r="D2387" s="67" t="s">
        <v>124</v>
      </c>
      <c r="E2387" s="67" t="s">
        <v>818</v>
      </c>
      <c r="F2387" s="77">
        <v>123.52</v>
      </c>
      <c r="G2387" s="254">
        <f t="shared" si="40"/>
        <v>123.52</v>
      </c>
      <c r="H2387" s="228"/>
      <c r="I2387" s="318"/>
    </row>
    <row r="2388" spans="1:9" ht="11.85" hidden="1" customHeight="1" outlineLevel="3">
      <c r="A2388" s="214" t="s">
        <v>16410</v>
      </c>
      <c r="B2388" s="67" t="s">
        <v>3360</v>
      </c>
      <c r="C2388" s="68" t="s">
        <v>30981</v>
      </c>
      <c r="D2388" s="67" t="s">
        <v>124</v>
      </c>
      <c r="E2388" s="67" t="s">
        <v>818</v>
      </c>
      <c r="F2388" s="77">
        <v>160.57</v>
      </c>
      <c r="G2388" s="254">
        <f t="shared" si="40"/>
        <v>160.57</v>
      </c>
      <c r="H2388" s="228"/>
      <c r="I2388" s="318"/>
    </row>
    <row r="2389" spans="1:9" ht="11.85" hidden="1" customHeight="1" outlineLevel="3">
      <c r="A2389" s="214" t="s">
        <v>16394</v>
      </c>
      <c r="B2389" s="67" t="s">
        <v>3335</v>
      </c>
      <c r="C2389" s="68" t="s">
        <v>30982</v>
      </c>
      <c r="D2389" s="67" t="s">
        <v>124</v>
      </c>
      <c r="E2389" s="67" t="s">
        <v>818</v>
      </c>
      <c r="F2389" s="77">
        <v>185.26</v>
      </c>
      <c r="G2389" s="254">
        <f t="shared" si="40"/>
        <v>185.26</v>
      </c>
      <c r="H2389" s="228"/>
      <c r="I2389" s="318"/>
    </row>
    <row r="2390" spans="1:9" ht="11.85" hidden="1" customHeight="1" outlineLevel="3">
      <c r="A2390" s="214" t="s">
        <v>30983</v>
      </c>
      <c r="B2390" s="67" t="s">
        <v>30984</v>
      </c>
      <c r="C2390" s="68" t="s">
        <v>30985</v>
      </c>
      <c r="D2390" s="67" t="s">
        <v>124</v>
      </c>
      <c r="E2390" s="67" t="s">
        <v>818</v>
      </c>
      <c r="F2390" s="77">
        <v>430.93</v>
      </c>
      <c r="G2390" s="254">
        <f t="shared" si="40"/>
        <v>430.93</v>
      </c>
      <c r="H2390" s="228"/>
      <c r="I2390" s="318"/>
    </row>
    <row r="2391" spans="1:9" ht="11.85" hidden="1" customHeight="1" outlineLevel="3">
      <c r="A2391" s="214" t="s">
        <v>30986</v>
      </c>
      <c r="B2391" s="67" t="s">
        <v>30987</v>
      </c>
      <c r="C2391" s="68" t="s">
        <v>30988</v>
      </c>
      <c r="D2391" s="67" t="s">
        <v>124</v>
      </c>
      <c r="E2391" s="67" t="s">
        <v>818</v>
      </c>
      <c r="F2391" s="77">
        <v>430.93</v>
      </c>
      <c r="G2391" s="254">
        <f t="shared" si="40"/>
        <v>430.93</v>
      </c>
      <c r="H2391" s="228"/>
      <c r="I2391" s="318"/>
    </row>
    <row r="2392" spans="1:9" ht="11.85" hidden="1" customHeight="1" outlineLevel="3">
      <c r="A2392" s="214" t="s">
        <v>16444</v>
      </c>
      <c r="B2392" s="67" t="s">
        <v>3396</v>
      </c>
      <c r="C2392" s="68" t="s">
        <v>30989</v>
      </c>
      <c r="D2392" s="67" t="s">
        <v>124</v>
      </c>
      <c r="E2392" s="67" t="s">
        <v>818</v>
      </c>
      <c r="F2392" s="77">
        <v>8544</v>
      </c>
      <c r="G2392" s="254">
        <f t="shared" si="40"/>
        <v>8544</v>
      </c>
      <c r="H2392" s="228"/>
      <c r="I2392" s="318"/>
    </row>
    <row r="2393" spans="1:9" s="108" customFormat="1" ht="12.95" hidden="1" customHeight="1" outlineLevel="3">
      <c r="A2393" s="214"/>
      <c r="B2393" s="109"/>
      <c r="C2393" s="215" t="s">
        <v>28691</v>
      </c>
      <c r="D2393" s="109"/>
      <c r="E2393" s="109" t="s">
        <v>300</v>
      </c>
      <c r="F2393" s="110" t="s">
        <v>300</v>
      </c>
      <c r="G2393" s="255" t="str">
        <f t="shared" si="40"/>
        <v/>
      </c>
      <c r="H2393" s="228"/>
      <c r="I2393" s="318"/>
    </row>
    <row r="2394" spans="1:9" ht="11.85" hidden="1" customHeight="1" outlineLevel="3">
      <c r="A2394" s="214" t="s">
        <v>16500</v>
      </c>
      <c r="B2394" s="67" t="s">
        <v>3464</v>
      </c>
      <c r="C2394" s="68" t="s">
        <v>30990</v>
      </c>
      <c r="D2394" s="67" t="s">
        <v>124</v>
      </c>
      <c r="E2394" s="67" t="s">
        <v>818</v>
      </c>
      <c r="F2394" s="77">
        <v>274.13</v>
      </c>
      <c r="G2394" s="254">
        <f t="shared" si="40"/>
        <v>274.13</v>
      </c>
      <c r="H2394" s="228"/>
      <c r="I2394" s="318"/>
    </row>
    <row r="2395" spans="1:9" ht="11.85" hidden="1" customHeight="1" outlineLevel="3">
      <c r="A2395" s="214" t="s">
        <v>16471</v>
      </c>
      <c r="B2395" s="67" t="s">
        <v>3429</v>
      </c>
      <c r="C2395" s="68" t="s">
        <v>30991</v>
      </c>
      <c r="D2395" s="67" t="s">
        <v>124</v>
      </c>
      <c r="E2395" s="67" t="s">
        <v>818</v>
      </c>
      <c r="F2395" s="77">
        <v>3844.76</v>
      </c>
      <c r="G2395" s="254">
        <f t="shared" si="40"/>
        <v>3844.76</v>
      </c>
      <c r="H2395" s="228"/>
      <c r="I2395" s="318"/>
    </row>
    <row r="2396" spans="1:9" ht="11.85" hidden="1" customHeight="1" outlineLevel="3">
      <c r="A2396" s="214" t="s">
        <v>16474</v>
      </c>
      <c r="B2396" s="67" t="s">
        <v>3432</v>
      </c>
      <c r="C2396" s="68" t="s">
        <v>30992</v>
      </c>
      <c r="D2396" s="67" t="s">
        <v>124</v>
      </c>
      <c r="E2396" s="67" t="s">
        <v>818</v>
      </c>
      <c r="F2396" s="77">
        <v>4272.01</v>
      </c>
      <c r="G2396" s="254">
        <f t="shared" si="40"/>
        <v>4272.01</v>
      </c>
      <c r="H2396" s="228"/>
      <c r="I2396" s="318"/>
    </row>
    <row r="2397" spans="1:9" ht="11.85" hidden="1" customHeight="1" outlineLevel="3">
      <c r="A2397" s="214" t="s">
        <v>16383</v>
      </c>
      <c r="B2397" s="67" t="s">
        <v>3319</v>
      </c>
      <c r="C2397" s="68" t="s">
        <v>30993</v>
      </c>
      <c r="D2397" s="67" t="s">
        <v>124</v>
      </c>
      <c r="E2397" s="67" t="s">
        <v>818</v>
      </c>
      <c r="F2397" s="77">
        <v>2639.56</v>
      </c>
      <c r="G2397" s="254">
        <f t="shared" si="40"/>
        <v>2639.56</v>
      </c>
      <c r="H2397" s="228"/>
      <c r="I2397" s="318"/>
    </row>
    <row r="2398" spans="1:9" s="108" customFormat="1" ht="12.95" hidden="1" customHeight="1" outlineLevel="3">
      <c r="A2398" s="214"/>
      <c r="B2398" s="109"/>
      <c r="C2398" s="215" t="s">
        <v>28748</v>
      </c>
      <c r="D2398" s="109"/>
      <c r="E2398" s="109" t="s">
        <v>300</v>
      </c>
      <c r="F2398" s="110" t="s">
        <v>300</v>
      </c>
      <c r="G2398" s="255" t="str">
        <f t="shared" si="40"/>
        <v/>
      </c>
      <c r="H2398" s="228"/>
      <c r="I2398" s="318"/>
    </row>
    <row r="2399" spans="1:9" ht="11.85" hidden="1" customHeight="1" outlineLevel="3">
      <c r="A2399" s="214" t="s">
        <v>16508</v>
      </c>
      <c r="B2399" s="67" t="s">
        <v>3472</v>
      </c>
      <c r="C2399" s="68" t="s">
        <v>30994</v>
      </c>
      <c r="D2399" s="67" t="s">
        <v>124</v>
      </c>
      <c r="E2399" s="67" t="s">
        <v>818</v>
      </c>
      <c r="F2399" s="77">
        <v>283.51</v>
      </c>
      <c r="G2399" s="254">
        <f t="shared" si="40"/>
        <v>283.51</v>
      </c>
      <c r="H2399" s="228"/>
      <c r="I2399" s="318"/>
    </row>
    <row r="2400" spans="1:9" ht="11.85" hidden="1" customHeight="1" outlineLevel="3">
      <c r="A2400" s="214" t="s">
        <v>16490</v>
      </c>
      <c r="B2400" s="67" t="s">
        <v>3451</v>
      </c>
      <c r="C2400" s="68" t="s">
        <v>30995</v>
      </c>
      <c r="D2400" s="67" t="s">
        <v>124</v>
      </c>
      <c r="E2400" s="67" t="s">
        <v>818</v>
      </c>
      <c r="F2400" s="77">
        <v>185.26</v>
      </c>
      <c r="G2400" s="254">
        <f t="shared" si="40"/>
        <v>185.26</v>
      </c>
      <c r="H2400" s="228"/>
      <c r="I2400" s="318"/>
    </row>
    <row r="2401" spans="1:9" ht="11.85" hidden="1" customHeight="1" outlineLevel="3">
      <c r="A2401" s="214" t="s">
        <v>16495</v>
      </c>
      <c r="B2401" s="67" t="s">
        <v>3459</v>
      </c>
      <c r="C2401" s="68" t="s">
        <v>30996</v>
      </c>
      <c r="D2401" s="67" t="s">
        <v>124</v>
      </c>
      <c r="E2401" s="67" t="s">
        <v>818</v>
      </c>
      <c r="F2401" s="77">
        <v>185.26</v>
      </c>
      <c r="G2401" s="254">
        <f t="shared" si="40"/>
        <v>185.26</v>
      </c>
      <c r="H2401" s="228"/>
      <c r="I2401" s="318"/>
    </row>
    <row r="2402" spans="1:9" ht="11.85" hidden="1" customHeight="1" outlineLevel="3">
      <c r="A2402" s="214" t="s">
        <v>16516</v>
      </c>
      <c r="B2402" s="67" t="s">
        <v>3480</v>
      </c>
      <c r="C2402" s="68" t="s">
        <v>30997</v>
      </c>
      <c r="D2402" s="67" t="s">
        <v>124</v>
      </c>
      <c r="E2402" s="67" t="s">
        <v>818</v>
      </c>
      <c r="F2402" s="77">
        <v>283.51</v>
      </c>
      <c r="G2402" s="254">
        <f t="shared" si="40"/>
        <v>283.51</v>
      </c>
      <c r="H2402" s="228"/>
      <c r="I2402" s="318"/>
    </row>
    <row r="2403" spans="1:9" s="108" customFormat="1" ht="12.95" hidden="1" customHeight="1" outlineLevel="3">
      <c r="A2403" s="214"/>
      <c r="B2403" s="109"/>
      <c r="C2403" s="215" t="s">
        <v>28481</v>
      </c>
      <c r="D2403" s="109"/>
      <c r="E2403" s="109" t="s">
        <v>300</v>
      </c>
      <c r="F2403" s="110" t="s">
        <v>300</v>
      </c>
      <c r="G2403" s="255" t="str">
        <f t="shared" si="40"/>
        <v/>
      </c>
      <c r="H2403" s="228"/>
      <c r="I2403" s="318"/>
    </row>
    <row r="2404" spans="1:9" ht="11.85" hidden="1" customHeight="1" outlineLevel="3">
      <c r="A2404" s="214" t="s">
        <v>16378</v>
      </c>
      <c r="B2404" s="67" t="s">
        <v>3314</v>
      </c>
      <c r="C2404" s="68" t="s">
        <v>30998</v>
      </c>
      <c r="D2404" s="67" t="s">
        <v>124</v>
      </c>
      <c r="E2404" s="67" t="s">
        <v>818</v>
      </c>
      <c r="F2404" s="77">
        <v>123.52</v>
      </c>
      <c r="G2404" s="254">
        <f t="shared" si="40"/>
        <v>123.52</v>
      </c>
      <c r="H2404" s="228"/>
      <c r="I2404" s="318"/>
    </row>
    <row r="2405" spans="1:9" ht="11.85" hidden="1" customHeight="1" outlineLevel="3">
      <c r="A2405" s="214" t="s">
        <v>16453</v>
      </c>
      <c r="B2405" s="67" t="s">
        <v>3409</v>
      </c>
      <c r="C2405" s="68" t="s">
        <v>30999</v>
      </c>
      <c r="D2405" s="67" t="s">
        <v>124</v>
      </c>
      <c r="E2405" s="67" t="s">
        <v>818</v>
      </c>
      <c r="F2405" s="77">
        <v>123.52</v>
      </c>
      <c r="G2405" s="254">
        <f t="shared" si="40"/>
        <v>123.52</v>
      </c>
      <c r="H2405" s="228"/>
      <c r="I2405" s="318"/>
    </row>
    <row r="2406" spans="1:9" ht="11.85" hidden="1" customHeight="1" outlineLevel="3">
      <c r="A2406" s="214" t="s">
        <v>16353</v>
      </c>
      <c r="B2406" s="67" t="s">
        <v>3287</v>
      </c>
      <c r="C2406" s="68" t="s">
        <v>31000</v>
      </c>
      <c r="D2406" s="67" t="s">
        <v>124</v>
      </c>
      <c r="E2406" s="67" t="s">
        <v>818</v>
      </c>
      <c r="F2406" s="77">
        <v>308.83</v>
      </c>
      <c r="G2406" s="254">
        <f t="shared" si="40"/>
        <v>308.83</v>
      </c>
      <c r="H2406" s="228"/>
      <c r="I2406" s="318"/>
    </row>
    <row r="2407" spans="1:9" ht="11.85" hidden="1" customHeight="1" outlineLevel="3">
      <c r="A2407" s="214" t="s">
        <v>16345</v>
      </c>
      <c r="B2407" s="67" t="s">
        <v>3279</v>
      </c>
      <c r="C2407" s="68" t="s">
        <v>31001</v>
      </c>
      <c r="D2407" s="67" t="s">
        <v>124</v>
      </c>
      <c r="E2407" s="67" t="s">
        <v>818</v>
      </c>
      <c r="F2407" s="77">
        <v>370.52</v>
      </c>
      <c r="G2407" s="254">
        <f t="shared" si="40"/>
        <v>370.52</v>
      </c>
      <c r="H2407" s="228"/>
      <c r="I2407" s="318"/>
    </row>
    <row r="2408" spans="1:9" ht="11.85" hidden="1" customHeight="1" outlineLevel="3">
      <c r="A2408" s="214" t="s">
        <v>16370</v>
      </c>
      <c r="B2408" s="67" t="s">
        <v>3306</v>
      </c>
      <c r="C2408" s="68" t="s">
        <v>31002</v>
      </c>
      <c r="D2408" s="67" t="s">
        <v>124</v>
      </c>
      <c r="E2408" s="67" t="s">
        <v>818</v>
      </c>
      <c r="F2408" s="77">
        <v>247.06</v>
      </c>
      <c r="G2408" s="254">
        <f t="shared" si="40"/>
        <v>247.06</v>
      </c>
      <c r="H2408" s="228"/>
      <c r="I2408" s="318"/>
    </row>
    <row r="2409" spans="1:9" s="108" customFormat="1" ht="12.95" hidden="1" customHeight="1" outlineLevel="3">
      <c r="A2409" s="214"/>
      <c r="B2409" s="109"/>
      <c r="C2409" s="215" t="s">
        <v>31003</v>
      </c>
      <c r="D2409" s="109"/>
      <c r="E2409" s="109" t="s">
        <v>300</v>
      </c>
      <c r="F2409" s="110" t="s">
        <v>300</v>
      </c>
      <c r="G2409" s="255" t="str">
        <f t="shared" si="40"/>
        <v/>
      </c>
      <c r="H2409" s="228"/>
      <c r="I2409" s="318"/>
    </row>
    <row r="2410" spans="1:9" s="108" customFormat="1" ht="12.95" hidden="1" customHeight="1" outlineLevel="3">
      <c r="A2410" s="214"/>
      <c r="B2410" s="109"/>
      <c r="C2410" s="215" t="s">
        <v>30888</v>
      </c>
      <c r="D2410" s="109"/>
      <c r="E2410" s="109" t="s">
        <v>300</v>
      </c>
      <c r="F2410" s="110" t="s">
        <v>300</v>
      </c>
      <c r="G2410" s="255" t="str">
        <f t="shared" si="40"/>
        <v/>
      </c>
      <c r="H2410" s="228"/>
      <c r="I2410" s="318"/>
    </row>
    <row r="2411" spans="1:9" ht="11.85" hidden="1" customHeight="1" outlineLevel="3">
      <c r="A2411" s="214" t="s">
        <v>16331</v>
      </c>
      <c r="B2411" s="67" t="s">
        <v>3260</v>
      </c>
      <c r="C2411" s="68" t="s">
        <v>31004</v>
      </c>
      <c r="D2411" s="67" t="s">
        <v>124</v>
      </c>
      <c r="E2411" s="67" t="s">
        <v>818</v>
      </c>
      <c r="F2411" s="77">
        <v>74.11</v>
      </c>
      <c r="G2411" s="254">
        <f t="shared" si="40"/>
        <v>74.11</v>
      </c>
      <c r="H2411" s="228"/>
      <c r="I2411" s="318"/>
    </row>
    <row r="2412" spans="1:9" ht="11.85" hidden="1" customHeight="1" outlineLevel="3">
      <c r="A2412" s="214" t="s">
        <v>16316</v>
      </c>
      <c r="B2412" s="67" t="s">
        <v>3244</v>
      </c>
      <c r="C2412" s="68" t="s">
        <v>31005</v>
      </c>
      <c r="D2412" s="67" t="s">
        <v>124</v>
      </c>
      <c r="E2412" s="67" t="s">
        <v>818</v>
      </c>
      <c r="F2412" s="77">
        <v>74.11</v>
      </c>
      <c r="G2412" s="254">
        <f t="shared" si="40"/>
        <v>74.11</v>
      </c>
      <c r="H2412" s="228"/>
      <c r="I2412" s="318"/>
    </row>
    <row r="2413" spans="1:9" ht="11.85" hidden="1" customHeight="1" outlineLevel="3">
      <c r="A2413" s="214" t="s">
        <v>16337</v>
      </c>
      <c r="B2413" s="67" t="s">
        <v>3268</v>
      </c>
      <c r="C2413" s="68" t="s">
        <v>31006</v>
      </c>
      <c r="D2413" s="67" t="s">
        <v>124</v>
      </c>
      <c r="E2413" s="67" t="s">
        <v>818</v>
      </c>
      <c r="F2413" s="77">
        <v>74.11</v>
      </c>
      <c r="G2413" s="254">
        <f t="shared" si="40"/>
        <v>74.11</v>
      </c>
      <c r="H2413" s="228"/>
      <c r="I2413" s="318"/>
    </row>
    <row r="2414" spans="1:9" ht="11.85" hidden="1" customHeight="1" outlineLevel="3">
      <c r="A2414" s="214" t="s">
        <v>16323</v>
      </c>
      <c r="B2414" s="67" t="s">
        <v>3252</v>
      </c>
      <c r="C2414" s="68" t="s">
        <v>41078</v>
      </c>
      <c r="D2414" s="67" t="s">
        <v>124</v>
      </c>
      <c r="E2414" s="67" t="s">
        <v>818</v>
      </c>
      <c r="F2414" s="77">
        <v>98.83</v>
      </c>
      <c r="G2414" s="254">
        <f t="shared" si="40"/>
        <v>98.83</v>
      </c>
      <c r="H2414" s="228"/>
      <c r="I2414" s="318"/>
    </row>
    <row r="2415" spans="1:9" s="108" customFormat="1" ht="12.95" hidden="1" customHeight="1" outlineLevel="3">
      <c r="A2415" s="214"/>
      <c r="B2415" s="109"/>
      <c r="C2415" s="215" t="s">
        <v>28102</v>
      </c>
      <c r="D2415" s="109"/>
      <c r="E2415" s="109" t="s">
        <v>300</v>
      </c>
      <c r="F2415" s="110" t="s">
        <v>300</v>
      </c>
      <c r="G2415" s="255" t="str">
        <f t="shared" ref="G2415:G2478" si="41">IFERROR(IF(E2415="грн",ROUND(F2415*(1-$G$2),2),ROUND(F2415*(1-$G$2),2)*$E$2),"")</f>
        <v/>
      </c>
      <c r="H2415" s="228"/>
      <c r="I2415" s="318"/>
    </row>
    <row r="2416" spans="1:9" ht="11.85" hidden="1" customHeight="1" outlineLevel="3">
      <c r="A2416" s="214" t="s">
        <v>16458</v>
      </c>
      <c r="B2416" s="67" t="s">
        <v>3414</v>
      </c>
      <c r="C2416" s="68" t="s">
        <v>31007</v>
      </c>
      <c r="D2416" s="67" t="s">
        <v>124</v>
      </c>
      <c r="E2416" s="67" t="s">
        <v>818</v>
      </c>
      <c r="F2416" s="77">
        <v>123.52</v>
      </c>
      <c r="G2416" s="254">
        <f t="shared" si="41"/>
        <v>123.52</v>
      </c>
      <c r="H2416" s="228"/>
      <c r="I2416" s="318"/>
    </row>
    <row r="2417" spans="1:9" ht="11.85" hidden="1" customHeight="1" outlineLevel="3">
      <c r="A2417" s="214" t="s">
        <v>16397</v>
      </c>
      <c r="B2417" s="67" t="s">
        <v>3340</v>
      </c>
      <c r="C2417" s="68" t="s">
        <v>31008</v>
      </c>
      <c r="D2417" s="67" t="s">
        <v>124</v>
      </c>
      <c r="E2417" s="67" t="s">
        <v>818</v>
      </c>
      <c r="F2417" s="77">
        <v>98.83</v>
      </c>
      <c r="G2417" s="254">
        <f t="shared" si="41"/>
        <v>98.83</v>
      </c>
      <c r="H2417" s="228"/>
      <c r="I2417" s="318"/>
    </row>
    <row r="2418" spans="1:9" ht="11.85" hidden="1" customHeight="1" outlineLevel="3">
      <c r="A2418" s="214" t="s">
        <v>16464</v>
      </c>
      <c r="B2418" s="67" t="s">
        <v>3422</v>
      </c>
      <c r="C2418" s="68" t="s">
        <v>31008</v>
      </c>
      <c r="D2418" s="67" t="s">
        <v>124</v>
      </c>
      <c r="E2418" s="67" t="s">
        <v>818</v>
      </c>
      <c r="F2418" s="77">
        <v>148.22</v>
      </c>
      <c r="G2418" s="254">
        <f t="shared" si="41"/>
        <v>148.22</v>
      </c>
      <c r="H2418" s="228"/>
      <c r="I2418" s="318"/>
    </row>
    <row r="2419" spans="1:9" ht="11.85" hidden="1" customHeight="1" outlineLevel="3">
      <c r="A2419" s="214" t="s">
        <v>16423</v>
      </c>
      <c r="B2419" s="67" t="s">
        <v>3375</v>
      </c>
      <c r="C2419" s="68" t="s">
        <v>31009</v>
      </c>
      <c r="D2419" s="67" t="s">
        <v>124</v>
      </c>
      <c r="E2419" s="67" t="s">
        <v>818</v>
      </c>
      <c r="F2419" s="77">
        <v>49.4</v>
      </c>
      <c r="G2419" s="254">
        <f t="shared" si="41"/>
        <v>49.4</v>
      </c>
      <c r="H2419" s="228"/>
      <c r="I2419" s="318"/>
    </row>
    <row r="2420" spans="1:9" ht="11.85" hidden="1" customHeight="1" outlineLevel="3">
      <c r="A2420" s="214" t="s">
        <v>16402</v>
      </c>
      <c r="B2420" s="67" t="s">
        <v>3348</v>
      </c>
      <c r="C2420" s="68" t="s">
        <v>31010</v>
      </c>
      <c r="D2420" s="67" t="s">
        <v>124</v>
      </c>
      <c r="E2420" s="67" t="s">
        <v>818</v>
      </c>
      <c r="F2420" s="77">
        <v>148.22</v>
      </c>
      <c r="G2420" s="254">
        <f t="shared" si="41"/>
        <v>148.22</v>
      </c>
      <c r="H2420" s="228"/>
      <c r="I2420" s="318"/>
    </row>
    <row r="2421" spans="1:9" ht="11.85" hidden="1" customHeight="1" outlineLevel="3">
      <c r="A2421" s="214" t="s">
        <v>16431</v>
      </c>
      <c r="B2421" s="67" t="s">
        <v>3383</v>
      </c>
      <c r="C2421" s="68" t="s">
        <v>31011</v>
      </c>
      <c r="D2421" s="67" t="s">
        <v>124</v>
      </c>
      <c r="E2421" s="67" t="s">
        <v>818</v>
      </c>
      <c r="F2421" s="77">
        <v>148.22</v>
      </c>
      <c r="G2421" s="254">
        <f t="shared" si="41"/>
        <v>148.22</v>
      </c>
      <c r="H2421" s="228"/>
      <c r="I2421" s="318"/>
    </row>
    <row r="2422" spans="1:9" ht="11.85" hidden="1" customHeight="1" outlineLevel="3">
      <c r="A2422" s="214" t="s">
        <v>16412</v>
      </c>
      <c r="B2422" s="67" t="s">
        <v>3362</v>
      </c>
      <c r="C2422" s="68" t="s">
        <v>31012</v>
      </c>
      <c r="D2422" s="67" t="s">
        <v>124</v>
      </c>
      <c r="E2422" s="67" t="s">
        <v>818</v>
      </c>
      <c r="F2422" s="77">
        <v>197.64</v>
      </c>
      <c r="G2422" s="254">
        <f t="shared" si="41"/>
        <v>197.64</v>
      </c>
      <c r="H2422" s="228"/>
      <c r="I2422" s="318"/>
    </row>
    <row r="2423" spans="1:9" ht="11.85" hidden="1" customHeight="1" outlineLevel="3">
      <c r="A2423" s="214" t="s">
        <v>16436</v>
      </c>
      <c r="B2423" s="67" t="s">
        <v>3388</v>
      </c>
      <c r="C2423" s="68" t="s">
        <v>31013</v>
      </c>
      <c r="D2423" s="67" t="s">
        <v>124</v>
      </c>
      <c r="E2423" s="67" t="s">
        <v>818</v>
      </c>
      <c r="F2423" s="77">
        <v>262.36</v>
      </c>
      <c r="G2423" s="254">
        <f t="shared" si="41"/>
        <v>262.36</v>
      </c>
      <c r="H2423" s="228"/>
      <c r="I2423" s="318"/>
    </row>
    <row r="2424" spans="1:9" ht="11.85" hidden="1" customHeight="1" outlineLevel="3">
      <c r="A2424" s="214" t="s">
        <v>16408</v>
      </c>
      <c r="B2424" s="67" t="s">
        <v>3357</v>
      </c>
      <c r="C2424" s="68" t="s">
        <v>31014</v>
      </c>
      <c r="D2424" s="67" t="s">
        <v>124</v>
      </c>
      <c r="E2424" s="67" t="s">
        <v>818</v>
      </c>
      <c r="F2424" s="77">
        <v>64.239999999999995</v>
      </c>
      <c r="G2424" s="254">
        <f t="shared" si="41"/>
        <v>64.239999999999995</v>
      </c>
      <c r="H2424" s="228"/>
      <c r="I2424" s="318"/>
    </row>
    <row r="2425" spans="1:9" ht="11.85" hidden="1" customHeight="1" outlineLevel="3">
      <c r="A2425" s="214" t="s">
        <v>16386</v>
      </c>
      <c r="B2425" s="67" t="s">
        <v>3324</v>
      </c>
      <c r="C2425" s="68" t="s">
        <v>31015</v>
      </c>
      <c r="D2425" s="67" t="s">
        <v>124</v>
      </c>
      <c r="E2425" s="67" t="s">
        <v>818</v>
      </c>
      <c r="F2425" s="77">
        <v>49.4</v>
      </c>
      <c r="G2425" s="254">
        <f t="shared" si="41"/>
        <v>49.4</v>
      </c>
      <c r="H2425" s="228"/>
      <c r="I2425" s="318"/>
    </row>
    <row r="2426" spans="1:9" ht="11.85" hidden="1" customHeight="1" outlineLevel="3">
      <c r="A2426" s="214" t="s">
        <v>16392</v>
      </c>
      <c r="B2426" s="67" t="s">
        <v>3332</v>
      </c>
      <c r="C2426" s="68" t="s">
        <v>31016</v>
      </c>
      <c r="D2426" s="67" t="s">
        <v>124</v>
      </c>
      <c r="E2426" s="67" t="s">
        <v>818</v>
      </c>
      <c r="F2426" s="77">
        <v>74.11</v>
      </c>
      <c r="G2426" s="254">
        <f t="shared" si="41"/>
        <v>74.11</v>
      </c>
      <c r="H2426" s="228"/>
      <c r="I2426" s="318"/>
    </row>
    <row r="2427" spans="1:9" ht="11.85" hidden="1" customHeight="1" outlineLevel="3">
      <c r="A2427" s="214" t="s">
        <v>31017</v>
      </c>
      <c r="B2427" s="67" t="s">
        <v>31018</v>
      </c>
      <c r="C2427" s="68" t="s">
        <v>31019</v>
      </c>
      <c r="D2427" s="67" t="s">
        <v>124</v>
      </c>
      <c r="E2427" s="67" t="s">
        <v>818</v>
      </c>
      <c r="F2427" s="77">
        <v>327.77</v>
      </c>
      <c r="G2427" s="254">
        <f t="shared" si="41"/>
        <v>327.77</v>
      </c>
      <c r="H2427" s="228"/>
      <c r="I2427" s="318"/>
    </row>
    <row r="2428" spans="1:9" ht="11.85" hidden="1" customHeight="1" outlineLevel="3">
      <c r="A2428" s="214" t="s">
        <v>31020</v>
      </c>
      <c r="B2428" s="67" t="s">
        <v>31021</v>
      </c>
      <c r="C2428" s="68" t="s">
        <v>31022</v>
      </c>
      <c r="D2428" s="67" t="s">
        <v>124</v>
      </c>
      <c r="E2428" s="67" t="s">
        <v>818</v>
      </c>
      <c r="F2428" s="77">
        <v>327.77</v>
      </c>
      <c r="G2428" s="254">
        <f t="shared" si="41"/>
        <v>327.77</v>
      </c>
      <c r="H2428" s="228"/>
      <c r="I2428" s="318"/>
    </row>
    <row r="2429" spans="1:9" s="108" customFormat="1" ht="12.95" hidden="1" customHeight="1" outlineLevel="3">
      <c r="A2429" s="214"/>
      <c r="B2429" s="109"/>
      <c r="C2429" s="215" t="s">
        <v>28748</v>
      </c>
      <c r="D2429" s="109"/>
      <c r="E2429" s="109" t="s">
        <v>300</v>
      </c>
      <c r="F2429" s="110" t="s">
        <v>300</v>
      </c>
      <c r="G2429" s="255" t="str">
        <f t="shared" si="41"/>
        <v/>
      </c>
      <c r="H2429" s="228"/>
      <c r="I2429" s="318"/>
    </row>
    <row r="2430" spans="1:9" ht="11.85" hidden="1" customHeight="1" outlineLevel="3">
      <c r="A2430" s="214" t="s">
        <v>16505</v>
      </c>
      <c r="B2430" s="67" t="s">
        <v>3469</v>
      </c>
      <c r="C2430" s="68" t="s">
        <v>31023</v>
      </c>
      <c r="D2430" s="67" t="s">
        <v>124</v>
      </c>
      <c r="E2430" s="67" t="s">
        <v>818</v>
      </c>
      <c r="F2430" s="77">
        <v>86.74</v>
      </c>
      <c r="G2430" s="254">
        <f t="shared" si="41"/>
        <v>86.74</v>
      </c>
      <c r="H2430" s="228"/>
      <c r="I2430" s="318"/>
    </row>
    <row r="2431" spans="1:9" ht="11.85" hidden="1" customHeight="1" outlineLevel="3">
      <c r="A2431" s="214" t="s">
        <v>16488</v>
      </c>
      <c r="B2431" s="67" t="s">
        <v>3448</v>
      </c>
      <c r="C2431" s="68" t="s">
        <v>31024</v>
      </c>
      <c r="D2431" s="67" t="s">
        <v>124</v>
      </c>
      <c r="E2431" s="67" t="s">
        <v>818</v>
      </c>
      <c r="F2431" s="77">
        <v>74.11</v>
      </c>
      <c r="G2431" s="254">
        <f t="shared" si="41"/>
        <v>74.11</v>
      </c>
      <c r="H2431" s="228"/>
      <c r="I2431" s="318"/>
    </row>
    <row r="2432" spans="1:9" ht="11.85" hidden="1" customHeight="1" outlineLevel="3">
      <c r="A2432" s="214" t="s">
        <v>16493</v>
      </c>
      <c r="B2432" s="67" t="s">
        <v>3456</v>
      </c>
      <c r="C2432" s="68" t="s">
        <v>31025</v>
      </c>
      <c r="D2432" s="67" t="s">
        <v>124</v>
      </c>
      <c r="E2432" s="67" t="s">
        <v>818</v>
      </c>
      <c r="F2432" s="77">
        <v>74.11</v>
      </c>
      <c r="G2432" s="254">
        <f t="shared" si="41"/>
        <v>74.11</v>
      </c>
      <c r="H2432" s="228"/>
      <c r="I2432" s="318"/>
    </row>
    <row r="2433" spans="1:9" ht="11.85" hidden="1" customHeight="1" outlineLevel="3">
      <c r="A2433" s="214" t="s">
        <v>16513</v>
      </c>
      <c r="B2433" s="67" t="s">
        <v>3477</v>
      </c>
      <c r="C2433" s="68" t="s">
        <v>31026</v>
      </c>
      <c r="D2433" s="67" t="s">
        <v>124</v>
      </c>
      <c r="E2433" s="67" t="s">
        <v>818</v>
      </c>
      <c r="F2433" s="77">
        <v>86.74</v>
      </c>
      <c r="G2433" s="254">
        <f t="shared" si="41"/>
        <v>86.74</v>
      </c>
      <c r="H2433" s="228"/>
      <c r="I2433" s="318"/>
    </row>
    <row r="2434" spans="1:9" s="108" customFormat="1" ht="12.95" hidden="1" customHeight="1" outlineLevel="3">
      <c r="A2434" s="214"/>
      <c r="B2434" s="109"/>
      <c r="C2434" s="215" t="s">
        <v>28481</v>
      </c>
      <c r="D2434" s="109"/>
      <c r="E2434" s="109" t="s">
        <v>300</v>
      </c>
      <c r="F2434" s="110" t="s">
        <v>300</v>
      </c>
      <c r="G2434" s="255" t="str">
        <f t="shared" si="41"/>
        <v/>
      </c>
      <c r="H2434" s="228"/>
      <c r="I2434" s="318"/>
    </row>
    <row r="2435" spans="1:9" ht="11.85" hidden="1" customHeight="1" outlineLevel="3">
      <c r="A2435" s="214" t="s">
        <v>16375</v>
      </c>
      <c r="B2435" s="67" t="s">
        <v>3311</v>
      </c>
      <c r="C2435" s="68" t="s">
        <v>31027</v>
      </c>
      <c r="D2435" s="67" t="s">
        <v>124</v>
      </c>
      <c r="E2435" s="67" t="s">
        <v>818</v>
      </c>
      <c r="F2435" s="77">
        <v>49.4</v>
      </c>
      <c r="G2435" s="254">
        <f t="shared" si="41"/>
        <v>49.4</v>
      </c>
      <c r="H2435" s="228"/>
      <c r="I2435" s="318"/>
    </row>
    <row r="2436" spans="1:9" ht="11.85" hidden="1" customHeight="1" outlineLevel="3">
      <c r="A2436" s="214" t="s">
        <v>16451</v>
      </c>
      <c r="B2436" s="67" t="s">
        <v>3406</v>
      </c>
      <c r="C2436" s="68" t="s">
        <v>31028</v>
      </c>
      <c r="D2436" s="67" t="s">
        <v>124</v>
      </c>
      <c r="E2436" s="67" t="s">
        <v>818</v>
      </c>
      <c r="F2436" s="77">
        <v>49.4</v>
      </c>
      <c r="G2436" s="254">
        <f t="shared" si="41"/>
        <v>49.4</v>
      </c>
      <c r="H2436" s="228"/>
      <c r="I2436" s="318"/>
    </row>
    <row r="2437" spans="1:9" ht="11.85" hidden="1" customHeight="1" outlineLevel="3">
      <c r="A2437" s="214" t="s">
        <v>16350</v>
      </c>
      <c r="B2437" s="67" t="s">
        <v>3284</v>
      </c>
      <c r="C2437" s="68" t="s">
        <v>31029</v>
      </c>
      <c r="D2437" s="67" t="s">
        <v>124</v>
      </c>
      <c r="E2437" s="67" t="s">
        <v>818</v>
      </c>
      <c r="F2437" s="77">
        <v>123.52</v>
      </c>
      <c r="G2437" s="254">
        <f t="shared" si="41"/>
        <v>123.52</v>
      </c>
      <c r="H2437" s="228"/>
      <c r="I2437" s="318"/>
    </row>
    <row r="2438" spans="1:9" ht="11.85" hidden="1" customHeight="1" outlineLevel="3">
      <c r="A2438" s="214" t="s">
        <v>16343</v>
      </c>
      <c r="B2438" s="67" t="s">
        <v>3276</v>
      </c>
      <c r="C2438" s="68" t="s">
        <v>31030</v>
      </c>
      <c r="D2438" s="67" t="s">
        <v>124</v>
      </c>
      <c r="E2438" s="67" t="s">
        <v>818</v>
      </c>
      <c r="F2438" s="77">
        <v>148.22</v>
      </c>
      <c r="G2438" s="254">
        <f t="shared" si="41"/>
        <v>148.22</v>
      </c>
      <c r="H2438" s="228"/>
      <c r="I2438" s="318"/>
    </row>
    <row r="2439" spans="1:9" ht="11.85" hidden="1" customHeight="1" outlineLevel="3">
      <c r="A2439" s="214" t="s">
        <v>16367</v>
      </c>
      <c r="B2439" s="67" t="s">
        <v>3303</v>
      </c>
      <c r="C2439" s="68" t="s">
        <v>31031</v>
      </c>
      <c r="D2439" s="67" t="s">
        <v>124</v>
      </c>
      <c r="E2439" s="67" t="s">
        <v>818</v>
      </c>
      <c r="F2439" s="77">
        <v>98.83</v>
      </c>
      <c r="G2439" s="254">
        <f t="shared" si="41"/>
        <v>98.83</v>
      </c>
      <c r="H2439" s="228"/>
      <c r="I2439" s="318"/>
    </row>
    <row r="2440" spans="1:9" s="108" customFormat="1" ht="12.95" hidden="1" customHeight="1" outlineLevel="3">
      <c r="A2440" s="214"/>
      <c r="B2440" s="109"/>
      <c r="C2440" s="215" t="s">
        <v>31032</v>
      </c>
      <c r="D2440" s="109"/>
      <c r="E2440" s="109" t="s">
        <v>300</v>
      </c>
      <c r="F2440" s="110" t="s">
        <v>300</v>
      </c>
      <c r="G2440" s="255" t="str">
        <f t="shared" si="41"/>
        <v/>
      </c>
      <c r="H2440" s="228"/>
      <c r="I2440" s="318"/>
    </row>
    <row r="2441" spans="1:9" s="108" customFormat="1" ht="12.95" hidden="1" customHeight="1" outlineLevel="3">
      <c r="A2441" s="214"/>
      <c r="B2441" s="109"/>
      <c r="C2441" s="215" t="s">
        <v>31033</v>
      </c>
      <c r="D2441" s="109"/>
      <c r="E2441" s="109" t="s">
        <v>300</v>
      </c>
      <c r="F2441" s="110" t="s">
        <v>300</v>
      </c>
      <c r="G2441" s="255" t="str">
        <f t="shared" si="41"/>
        <v/>
      </c>
      <c r="H2441" s="228"/>
      <c r="I2441" s="318"/>
    </row>
    <row r="2442" spans="1:9" ht="11.85" hidden="1" customHeight="1" outlineLevel="3">
      <c r="A2442" s="214" t="s">
        <v>16293</v>
      </c>
      <c r="B2442" s="67" t="s">
        <v>3216</v>
      </c>
      <c r="C2442" s="68" t="s">
        <v>31034</v>
      </c>
      <c r="D2442" s="67" t="s">
        <v>124</v>
      </c>
      <c r="E2442" s="67" t="s">
        <v>818</v>
      </c>
      <c r="F2442" s="77">
        <v>263.62</v>
      </c>
      <c r="G2442" s="254">
        <f t="shared" si="41"/>
        <v>263.62</v>
      </c>
      <c r="H2442" s="228"/>
      <c r="I2442" s="318"/>
    </row>
    <row r="2443" spans="1:9" ht="11.85" hidden="1" customHeight="1" outlineLevel="3">
      <c r="A2443" s="214" t="s">
        <v>16294</v>
      </c>
      <c r="B2443" s="67" t="s">
        <v>3217</v>
      </c>
      <c r="C2443" s="68" t="s">
        <v>31035</v>
      </c>
      <c r="D2443" s="67" t="s">
        <v>124</v>
      </c>
      <c r="E2443" s="67" t="s">
        <v>818</v>
      </c>
      <c r="F2443" s="77">
        <v>500.83</v>
      </c>
      <c r="G2443" s="254">
        <f t="shared" si="41"/>
        <v>500.83</v>
      </c>
      <c r="H2443" s="228"/>
      <c r="I2443" s="318"/>
    </row>
    <row r="2444" spans="1:9" ht="11.85" hidden="1" customHeight="1" outlineLevel="3">
      <c r="A2444" s="214" t="s">
        <v>16295</v>
      </c>
      <c r="B2444" s="67" t="s">
        <v>3218</v>
      </c>
      <c r="C2444" s="68" t="s">
        <v>31036</v>
      </c>
      <c r="D2444" s="67" t="s">
        <v>124</v>
      </c>
      <c r="E2444" s="67" t="s">
        <v>818</v>
      </c>
      <c r="F2444" s="77">
        <v>777.62</v>
      </c>
      <c r="G2444" s="254">
        <f t="shared" si="41"/>
        <v>777.62</v>
      </c>
      <c r="H2444" s="228"/>
      <c r="I2444" s="318"/>
    </row>
    <row r="2445" spans="1:9" ht="11.85" hidden="1" customHeight="1" outlineLevel="3">
      <c r="A2445" s="214" t="s">
        <v>16296</v>
      </c>
      <c r="B2445" s="67" t="s">
        <v>3219</v>
      </c>
      <c r="C2445" s="68" t="s">
        <v>31037</v>
      </c>
      <c r="D2445" s="67" t="s">
        <v>124</v>
      </c>
      <c r="E2445" s="67" t="s">
        <v>818</v>
      </c>
      <c r="F2445" s="77">
        <v>1370.72</v>
      </c>
      <c r="G2445" s="254">
        <f t="shared" si="41"/>
        <v>1370.72</v>
      </c>
      <c r="H2445" s="228"/>
      <c r="I2445" s="318"/>
    </row>
    <row r="2446" spans="1:9" ht="11.85" hidden="1" customHeight="1" outlineLevel="3">
      <c r="A2446" s="214" t="s">
        <v>16298</v>
      </c>
      <c r="B2446" s="67" t="s">
        <v>3221</v>
      </c>
      <c r="C2446" s="68" t="s">
        <v>31038</v>
      </c>
      <c r="D2446" s="67" t="s">
        <v>124</v>
      </c>
      <c r="E2446" s="67" t="s">
        <v>818</v>
      </c>
      <c r="F2446" s="77">
        <v>751.22</v>
      </c>
      <c r="G2446" s="254">
        <f t="shared" si="41"/>
        <v>751.22</v>
      </c>
      <c r="H2446" s="228"/>
      <c r="I2446" s="318"/>
    </row>
    <row r="2447" spans="1:9" ht="11.85" hidden="1" customHeight="1" outlineLevel="3">
      <c r="A2447" s="214" t="s">
        <v>16297</v>
      </c>
      <c r="B2447" s="67" t="s">
        <v>3220</v>
      </c>
      <c r="C2447" s="68" t="s">
        <v>31039</v>
      </c>
      <c r="D2447" s="67" t="s">
        <v>124</v>
      </c>
      <c r="E2447" s="67" t="s">
        <v>818</v>
      </c>
      <c r="F2447" s="77">
        <v>2372.38</v>
      </c>
      <c r="G2447" s="254">
        <f t="shared" si="41"/>
        <v>2372.38</v>
      </c>
      <c r="H2447" s="228"/>
      <c r="I2447" s="318"/>
    </row>
    <row r="2448" spans="1:9" s="108" customFormat="1" ht="12.95" hidden="1" customHeight="1" outlineLevel="3">
      <c r="A2448" s="214"/>
      <c r="B2448" s="109"/>
      <c r="C2448" s="215" t="s">
        <v>31040</v>
      </c>
      <c r="D2448" s="109"/>
      <c r="E2448" s="109" t="s">
        <v>300</v>
      </c>
      <c r="F2448" s="110" t="s">
        <v>300</v>
      </c>
      <c r="G2448" s="255" t="str">
        <f t="shared" si="41"/>
        <v/>
      </c>
      <c r="H2448" s="228"/>
      <c r="I2448" s="318"/>
    </row>
    <row r="2449" spans="1:9" ht="11.85" hidden="1" customHeight="1" outlineLevel="3">
      <c r="A2449" s="214" t="s">
        <v>16281</v>
      </c>
      <c r="B2449" s="67" t="s">
        <v>3204</v>
      </c>
      <c r="C2449" s="68" t="s">
        <v>31041</v>
      </c>
      <c r="D2449" s="67" t="s">
        <v>124</v>
      </c>
      <c r="E2449" s="67" t="s">
        <v>818</v>
      </c>
      <c r="F2449" s="77">
        <v>64.540000000000006</v>
      </c>
      <c r="G2449" s="254">
        <f t="shared" si="41"/>
        <v>64.540000000000006</v>
      </c>
      <c r="H2449" s="228"/>
      <c r="I2449" s="318"/>
    </row>
    <row r="2450" spans="1:9" ht="11.85" hidden="1" customHeight="1" outlineLevel="3">
      <c r="A2450" s="214" t="s">
        <v>16282</v>
      </c>
      <c r="B2450" s="67" t="s">
        <v>3205</v>
      </c>
      <c r="C2450" s="68" t="s">
        <v>31042</v>
      </c>
      <c r="D2450" s="67" t="s">
        <v>124</v>
      </c>
      <c r="E2450" s="67" t="s">
        <v>818</v>
      </c>
      <c r="F2450" s="77">
        <v>125.23</v>
      </c>
      <c r="G2450" s="254">
        <f t="shared" si="41"/>
        <v>125.23</v>
      </c>
      <c r="H2450" s="228"/>
      <c r="I2450" s="318"/>
    </row>
    <row r="2451" spans="1:9" ht="11.85" hidden="1" customHeight="1" outlineLevel="3">
      <c r="A2451" s="214" t="s">
        <v>16283</v>
      </c>
      <c r="B2451" s="67" t="s">
        <v>3206</v>
      </c>
      <c r="C2451" s="68" t="s">
        <v>31043</v>
      </c>
      <c r="D2451" s="67" t="s">
        <v>124</v>
      </c>
      <c r="E2451" s="67" t="s">
        <v>818</v>
      </c>
      <c r="F2451" s="77">
        <v>194.39</v>
      </c>
      <c r="G2451" s="254">
        <f t="shared" si="41"/>
        <v>194.39</v>
      </c>
      <c r="H2451" s="228"/>
      <c r="I2451" s="318"/>
    </row>
    <row r="2452" spans="1:9" ht="11.85" hidden="1" customHeight="1" outlineLevel="3">
      <c r="A2452" s="214" t="s">
        <v>16284</v>
      </c>
      <c r="B2452" s="67" t="s">
        <v>3207</v>
      </c>
      <c r="C2452" s="68" t="s">
        <v>31044</v>
      </c>
      <c r="D2452" s="67" t="s">
        <v>124</v>
      </c>
      <c r="E2452" s="67" t="s">
        <v>818</v>
      </c>
      <c r="F2452" s="77">
        <v>342.68</v>
      </c>
      <c r="G2452" s="254">
        <f t="shared" si="41"/>
        <v>342.68</v>
      </c>
      <c r="H2452" s="228"/>
      <c r="I2452" s="318"/>
    </row>
    <row r="2453" spans="1:9" ht="11.85" hidden="1" customHeight="1" outlineLevel="3">
      <c r="A2453" s="214" t="s">
        <v>16286</v>
      </c>
      <c r="B2453" s="67" t="s">
        <v>3209</v>
      </c>
      <c r="C2453" s="68" t="s">
        <v>31045</v>
      </c>
      <c r="D2453" s="67" t="s">
        <v>124</v>
      </c>
      <c r="E2453" s="67" t="s">
        <v>818</v>
      </c>
      <c r="F2453" s="77">
        <v>563.45000000000005</v>
      </c>
      <c r="G2453" s="254">
        <f t="shared" si="41"/>
        <v>563.45000000000005</v>
      </c>
      <c r="H2453" s="228"/>
      <c r="I2453" s="318"/>
    </row>
    <row r="2454" spans="1:9" ht="11.85" hidden="1" customHeight="1" outlineLevel="3">
      <c r="A2454" s="214" t="s">
        <v>16285</v>
      </c>
      <c r="B2454" s="67" t="s">
        <v>3208</v>
      </c>
      <c r="C2454" s="68" t="s">
        <v>31046</v>
      </c>
      <c r="D2454" s="67" t="s">
        <v>124</v>
      </c>
      <c r="E2454" s="67" t="s">
        <v>818</v>
      </c>
      <c r="F2454" s="77">
        <v>593.09</v>
      </c>
      <c r="G2454" s="254">
        <f t="shared" si="41"/>
        <v>593.09</v>
      </c>
      <c r="H2454" s="228"/>
      <c r="I2454" s="318"/>
    </row>
    <row r="2455" spans="1:9" s="108" customFormat="1" ht="12.95" hidden="1" customHeight="1" outlineLevel="3">
      <c r="A2455" s="214"/>
      <c r="B2455" s="109"/>
      <c r="C2455" s="215" t="s">
        <v>31047</v>
      </c>
      <c r="D2455" s="109"/>
      <c r="E2455" s="109" t="s">
        <v>300</v>
      </c>
      <c r="F2455" s="110" t="s">
        <v>300</v>
      </c>
      <c r="G2455" s="255" t="str">
        <f t="shared" si="41"/>
        <v/>
      </c>
      <c r="H2455" s="228"/>
      <c r="I2455" s="318"/>
    </row>
    <row r="2456" spans="1:9" ht="11.85" hidden="1" customHeight="1" outlineLevel="3">
      <c r="A2456" s="214" t="s">
        <v>16299</v>
      </c>
      <c r="B2456" s="67" t="s">
        <v>3222</v>
      </c>
      <c r="C2456" s="68" t="s">
        <v>31048</v>
      </c>
      <c r="D2456" s="67" t="s">
        <v>124</v>
      </c>
      <c r="E2456" s="67" t="s">
        <v>818</v>
      </c>
      <c r="F2456" s="77">
        <v>263.62</v>
      </c>
      <c r="G2456" s="254">
        <f t="shared" si="41"/>
        <v>263.62</v>
      </c>
      <c r="H2456" s="228"/>
      <c r="I2456" s="318"/>
    </row>
    <row r="2457" spans="1:9" ht="11.85" hidden="1" customHeight="1" outlineLevel="3">
      <c r="A2457" s="214" t="s">
        <v>16300</v>
      </c>
      <c r="B2457" s="67" t="s">
        <v>3223</v>
      </c>
      <c r="C2457" s="68" t="s">
        <v>31049</v>
      </c>
      <c r="D2457" s="67" t="s">
        <v>124</v>
      </c>
      <c r="E2457" s="67" t="s">
        <v>818</v>
      </c>
      <c r="F2457" s="77">
        <v>500.83</v>
      </c>
      <c r="G2457" s="254">
        <f t="shared" si="41"/>
        <v>500.83</v>
      </c>
      <c r="H2457" s="228"/>
      <c r="I2457" s="318"/>
    </row>
    <row r="2458" spans="1:9" ht="11.85" hidden="1" customHeight="1" outlineLevel="3">
      <c r="A2458" s="214" t="s">
        <v>16301</v>
      </c>
      <c r="B2458" s="67" t="s">
        <v>3224</v>
      </c>
      <c r="C2458" s="68" t="s">
        <v>31050</v>
      </c>
      <c r="D2458" s="67" t="s">
        <v>124</v>
      </c>
      <c r="E2458" s="67" t="s">
        <v>818</v>
      </c>
      <c r="F2458" s="77">
        <v>777.62</v>
      </c>
      <c r="G2458" s="254">
        <f t="shared" si="41"/>
        <v>777.62</v>
      </c>
      <c r="H2458" s="228"/>
      <c r="I2458" s="318"/>
    </row>
    <row r="2459" spans="1:9" ht="11.85" hidden="1" customHeight="1" outlineLevel="3">
      <c r="A2459" s="214" t="s">
        <v>16302</v>
      </c>
      <c r="B2459" s="67" t="s">
        <v>3225</v>
      </c>
      <c r="C2459" s="68" t="s">
        <v>31051</v>
      </c>
      <c r="D2459" s="67" t="s">
        <v>124</v>
      </c>
      <c r="E2459" s="67" t="s">
        <v>818</v>
      </c>
      <c r="F2459" s="77">
        <v>1370.72</v>
      </c>
      <c r="G2459" s="254">
        <f t="shared" si="41"/>
        <v>1370.72</v>
      </c>
      <c r="H2459" s="228"/>
      <c r="I2459" s="318"/>
    </row>
    <row r="2460" spans="1:9" ht="11.85" hidden="1" customHeight="1" outlineLevel="3">
      <c r="A2460" s="214" t="s">
        <v>16303</v>
      </c>
      <c r="B2460" s="67" t="s">
        <v>3226</v>
      </c>
      <c r="C2460" s="68" t="s">
        <v>31052</v>
      </c>
      <c r="D2460" s="67" t="s">
        <v>124</v>
      </c>
      <c r="E2460" s="67" t="s">
        <v>818</v>
      </c>
      <c r="F2460" s="77">
        <v>2372.38</v>
      </c>
      <c r="G2460" s="254">
        <f t="shared" si="41"/>
        <v>2372.38</v>
      </c>
      <c r="H2460" s="228"/>
      <c r="I2460" s="318"/>
    </row>
    <row r="2461" spans="1:9" s="108" customFormat="1" ht="12.95" hidden="1" customHeight="1" outlineLevel="3">
      <c r="A2461" s="214"/>
      <c r="B2461" s="109"/>
      <c r="C2461" s="215" t="s">
        <v>31053</v>
      </c>
      <c r="D2461" s="109"/>
      <c r="E2461" s="109" t="s">
        <v>300</v>
      </c>
      <c r="F2461" s="110" t="s">
        <v>300</v>
      </c>
      <c r="G2461" s="255" t="str">
        <f t="shared" si="41"/>
        <v/>
      </c>
      <c r="H2461" s="228"/>
      <c r="I2461" s="318"/>
    </row>
    <row r="2462" spans="1:9" ht="11.85" hidden="1" customHeight="1" outlineLevel="3">
      <c r="A2462" s="214" t="s">
        <v>16304</v>
      </c>
      <c r="B2462" s="67" t="s">
        <v>3227</v>
      </c>
      <c r="C2462" s="68" t="s">
        <v>31054</v>
      </c>
      <c r="D2462" s="67" t="s">
        <v>124</v>
      </c>
      <c r="E2462" s="67" t="s">
        <v>818</v>
      </c>
      <c r="F2462" s="77">
        <v>263.62</v>
      </c>
      <c r="G2462" s="254">
        <f t="shared" si="41"/>
        <v>263.62</v>
      </c>
      <c r="H2462" s="228"/>
      <c r="I2462" s="318"/>
    </row>
    <row r="2463" spans="1:9" ht="11.85" hidden="1" customHeight="1" outlineLevel="3">
      <c r="A2463" s="214" t="s">
        <v>16305</v>
      </c>
      <c r="B2463" s="67" t="s">
        <v>3228</v>
      </c>
      <c r="C2463" s="68" t="s">
        <v>31055</v>
      </c>
      <c r="D2463" s="67" t="s">
        <v>124</v>
      </c>
      <c r="E2463" s="67" t="s">
        <v>818</v>
      </c>
      <c r="F2463" s="77">
        <v>500.83</v>
      </c>
      <c r="G2463" s="254">
        <f t="shared" si="41"/>
        <v>500.83</v>
      </c>
      <c r="H2463" s="228"/>
      <c r="I2463" s="318"/>
    </row>
    <row r="2464" spans="1:9" ht="11.85" hidden="1" customHeight="1" outlineLevel="3">
      <c r="A2464" s="214" t="s">
        <v>16306</v>
      </c>
      <c r="B2464" s="67" t="s">
        <v>3229</v>
      </c>
      <c r="C2464" s="68" t="s">
        <v>31056</v>
      </c>
      <c r="D2464" s="67" t="s">
        <v>124</v>
      </c>
      <c r="E2464" s="67" t="s">
        <v>818</v>
      </c>
      <c r="F2464" s="77">
        <v>777.62</v>
      </c>
      <c r="G2464" s="254">
        <f t="shared" si="41"/>
        <v>777.62</v>
      </c>
      <c r="H2464" s="228"/>
      <c r="I2464" s="318"/>
    </row>
    <row r="2465" spans="1:9" ht="11.85" hidden="1" customHeight="1" outlineLevel="3">
      <c r="A2465" s="214" t="s">
        <v>16307</v>
      </c>
      <c r="B2465" s="67" t="s">
        <v>3230</v>
      </c>
      <c r="C2465" s="68" t="s">
        <v>31057</v>
      </c>
      <c r="D2465" s="67" t="s">
        <v>124</v>
      </c>
      <c r="E2465" s="67" t="s">
        <v>818</v>
      </c>
      <c r="F2465" s="77">
        <v>1370.72</v>
      </c>
      <c r="G2465" s="254">
        <f t="shared" si="41"/>
        <v>1370.72</v>
      </c>
      <c r="H2465" s="228"/>
      <c r="I2465" s="318"/>
    </row>
    <row r="2466" spans="1:9" ht="11.85" hidden="1" customHeight="1" outlineLevel="3">
      <c r="A2466" s="214" t="s">
        <v>16308</v>
      </c>
      <c r="B2466" s="67" t="s">
        <v>3231</v>
      </c>
      <c r="C2466" s="68" t="s">
        <v>31058</v>
      </c>
      <c r="D2466" s="67" t="s">
        <v>124</v>
      </c>
      <c r="E2466" s="67" t="s">
        <v>818</v>
      </c>
      <c r="F2466" s="77">
        <v>2372.38</v>
      </c>
      <c r="G2466" s="254">
        <f t="shared" si="41"/>
        <v>2372.38</v>
      </c>
      <c r="H2466" s="228"/>
      <c r="I2466" s="318"/>
    </row>
    <row r="2467" spans="1:9" s="108" customFormat="1" ht="12.95" hidden="1" customHeight="1" outlineLevel="3">
      <c r="A2467" s="214"/>
      <c r="B2467" s="109"/>
      <c r="C2467" s="215" t="s">
        <v>31059</v>
      </c>
      <c r="D2467" s="109"/>
      <c r="E2467" s="109" t="s">
        <v>300</v>
      </c>
      <c r="F2467" s="110" t="s">
        <v>300</v>
      </c>
      <c r="G2467" s="255" t="str">
        <f t="shared" si="41"/>
        <v/>
      </c>
      <c r="H2467" s="228"/>
      <c r="I2467" s="318"/>
    </row>
    <row r="2468" spans="1:9" ht="11.85" hidden="1" customHeight="1" outlineLevel="3">
      <c r="A2468" s="214" t="s">
        <v>16287</v>
      </c>
      <c r="B2468" s="67" t="s">
        <v>3210</v>
      </c>
      <c r="C2468" s="68" t="s">
        <v>31060</v>
      </c>
      <c r="D2468" s="67" t="s">
        <v>124</v>
      </c>
      <c r="E2468" s="67" t="s">
        <v>818</v>
      </c>
      <c r="F2468" s="77">
        <v>64.540000000000006</v>
      </c>
      <c r="G2468" s="254">
        <f t="shared" si="41"/>
        <v>64.540000000000006</v>
      </c>
      <c r="H2468" s="228"/>
      <c r="I2468" s="318"/>
    </row>
    <row r="2469" spans="1:9" ht="11.85" hidden="1" customHeight="1" outlineLevel="3">
      <c r="A2469" s="214" t="s">
        <v>16288</v>
      </c>
      <c r="B2469" s="67" t="s">
        <v>3211</v>
      </c>
      <c r="C2469" s="68" t="s">
        <v>31061</v>
      </c>
      <c r="D2469" s="67" t="s">
        <v>124</v>
      </c>
      <c r="E2469" s="67" t="s">
        <v>818</v>
      </c>
      <c r="F2469" s="77">
        <v>125.23</v>
      </c>
      <c r="G2469" s="254">
        <f t="shared" si="41"/>
        <v>125.23</v>
      </c>
      <c r="H2469" s="228"/>
      <c r="I2469" s="318"/>
    </row>
    <row r="2470" spans="1:9" ht="11.85" hidden="1" customHeight="1" outlineLevel="3">
      <c r="A2470" s="214" t="s">
        <v>16289</v>
      </c>
      <c r="B2470" s="67" t="s">
        <v>3212</v>
      </c>
      <c r="C2470" s="68" t="s">
        <v>31062</v>
      </c>
      <c r="D2470" s="67" t="s">
        <v>124</v>
      </c>
      <c r="E2470" s="67" t="s">
        <v>818</v>
      </c>
      <c r="F2470" s="77">
        <v>194.39</v>
      </c>
      <c r="G2470" s="254">
        <f t="shared" si="41"/>
        <v>194.39</v>
      </c>
      <c r="H2470" s="228"/>
      <c r="I2470" s="318"/>
    </row>
    <row r="2471" spans="1:9" ht="11.85" hidden="1" customHeight="1" outlineLevel="3">
      <c r="A2471" s="214" t="s">
        <v>16290</v>
      </c>
      <c r="B2471" s="67" t="s">
        <v>3213</v>
      </c>
      <c r="C2471" s="68" t="s">
        <v>31063</v>
      </c>
      <c r="D2471" s="67" t="s">
        <v>124</v>
      </c>
      <c r="E2471" s="67" t="s">
        <v>818</v>
      </c>
      <c r="F2471" s="77">
        <v>342.68</v>
      </c>
      <c r="G2471" s="254">
        <f t="shared" si="41"/>
        <v>342.68</v>
      </c>
      <c r="H2471" s="228"/>
      <c r="I2471" s="318"/>
    </row>
    <row r="2472" spans="1:9" ht="11.85" hidden="1" customHeight="1" outlineLevel="3">
      <c r="A2472" s="214" t="s">
        <v>16292</v>
      </c>
      <c r="B2472" s="67" t="s">
        <v>3215</v>
      </c>
      <c r="C2472" s="68" t="s">
        <v>31064</v>
      </c>
      <c r="D2472" s="67" t="s">
        <v>124</v>
      </c>
      <c r="E2472" s="67" t="s">
        <v>818</v>
      </c>
      <c r="F2472" s="77">
        <v>563.45000000000005</v>
      </c>
      <c r="G2472" s="254">
        <f t="shared" si="41"/>
        <v>563.45000000000005</v>
      </c>
      <c r="H2472" s="228"/>
      <c r="I2472" s="318"/>
    </row>
    <row r="2473" spans="1:9" ht="11.85" hidden="1" customHeight="1" outlineLevel="3">
      <c r="A2473" s="214" t="s">
        <v>16291</v>
      </c>
      <c r="B2473" s="67" t="s">
        <v>3214</v>
      </c>
      <c r="C2473" s="68" t="s">
        <v>31065</v>
      </c>
      <c r="D2473" s="67" t="s">
        <v>124</v>
      </c>
      <c r="E2473" s="67" t="s">
        <v>818</v>
      </c>
      <c r="F2473" s="77">
        <v>593.09</v>
      </c>
      <c r="G2473" s="254">
        <f t="shared" si="41"/>
        <v>593.09</v>
      </c>
      <c r="H2473" s="228"/>
      <c r="I2473" s="318"/>
    </row>
    <row r="2474" spans="1:9" s="108" customFormat="1" ht="12.95" hidden="1" customHeight="1" outlineLevel="3">
      <c r="A2474" s="214"/>
      <c r="B2474" s="109"/>
      <c r="C2474" s="215" t="s">
        <v>31066</v>
      </c>
      <c r="D2474" s="109"/>
      <c r="E2474" s="109" t="s">
        <v>300</v>
      </c>
      <c r="F2474" s="110" t="s">
        <v>300</v>
      </c>
      <c r="G2474" s="255" t="str">
        <f t="shared" si="41"/>
        <v/>
      </c>
      <c r="H2474" s="228"/>
      <c r="I2474" s="318"/>
    </row>
    <row r="2475" spans="1:9" s="108" customFormat="1" ht="12.95" hidden="1" customHeight="1" outlineLevel="3">
      <c r="A2475" s="214"/>
      <c r="B2475" s="109"/>
      <c r="C2475" s="215" t="s">
        <v>30882</v>
      </c>
      <c r="D2475" s="109"/>
      <c r="E2475" s="109" t="s">
        <v>300</v>
      </c>
      <c r="F2475" s="110" t="s">
        <v>300</v>
      </c>
      <c r="G2475" s="255" t="str">
        <f t="shared" si="41"/>
        <v/>
      </c>
      <c r="H2475" s="228"/>
      <c r="I2475" s="318"/>
    </row>
    <row r="2476" spans="1:9" ht="11.85" hidden="1" customHeight="1" outlineLevel="3">
      <c r="A2476" s="214" t="s">
        <v>16233</v>
      </c>
      <c r="B2476" s="67" t="s">
        <v>3156</v>
      </c>
      <c r="C2476" s="68" t="s">
        <v>31067</v>
      </c>
      <c r="D2476" s="67" t="s">
        <v>124</v>
      </c>
      <c r="E2476" s="67" t="s">
        <v>818</v>
      </c>
      <c r="F2476" s="77">
        <v>549.88</v>
      </c>
      <c r="G2476" s="254">
        <f t="shared" si="41"/>
        <v>549.88</v>
      </c>
      <c r="H2476" s="228"/>
      <c r="I2476" s="318"/>
    </row>
    <row r="2477" spans="1:9" ht="11.85" hidden="1" customHeight="1" outlineLevel="3">
      <c r="A2477" s="214" t="s">
        <v>16234</v>
      </c>
      <c r="B2477" s="67" t="s">
        <v>3157</v>
      </c>
      <c r="C2477" s="68" t="s">
        <v>31068</v>
      </c>
      <c r="D2477" s="67" t="s">
        <v>124</v>
      </c>
      <c r="E2477" s="67" t="s">
        <v>818</v>
      </c>
      <c r="F2477" s="77">
        <v>941</v>
      </c>
      <c r="G2477" s="254">
        <f t="shared" si="41"/>
        <v>941</v>
      </c>
      <c r="H2477" s="228"/>
      <c r="I2477" s="318"/>
    </row>
    <row r="2478" spans="1:9" ht="11.85" hidden="1" customHeight="1" outlineLevel="3">
      <c r="A2478" s="214" t="s">
        <v>16235</v>
      </c>
      <c r="B2478" s="67" t="s">
        <v>3158</v>
      </c>
      <c r="C2478" s="68" t="s">
        <v>31069</v>
      </c>
      <c r="D2478" s="67" t="s">
        <v>124</v>
      </c>
      <c r="E2478" s="67" t="s">
        <v>818</v>
      </c>
      <c r="F2478" s="77">
        <v>1394.5</v>
      </c>
      <c r="G2478" s="254">
        <f t="shared" si="41"/>
        <v>1394.5</v>
      </c>
      <c r="H2478" s="228"/>
      <c r="I2478" s="318"/>
    </row>
    <row r="2479" spans="1:9" ht="11.85" hidden="1" customHeight="1" outlineLevel="3">
      <c r="A2479" s="214" t="s">
        <v>16240</v>
      </c>
      <c r="B2479" s="67" t="s">
        <v>3163</v>
      </c>
      <c r="C2479" s="68" t="s">
        <v>31070</v>
      </c>
      <c r="D2479" s="67" t="s">
        <v>124</v>
      </c>
      <c r="E2479" s="67" t="s">
        <v>818</v>
      </c>
      <c r="F2479" s="77">
        <v>659.14</v>
      </c>
      <c r="G2479" s="254">
        <f t="shared" ref="G2479:G2542" si="42">IFERROR(IF(E2479="грн",ROUND(F2479*(1-$G$2),2),ROUND(F2479*(1-$G$2),2)*$E$2),"")</f>
        <v>659.14</v>
      </c>
      <c r="H2479" s="228"/>
      <c r="I2479" s="318"/>
    </row>
    <row r="2480" spans="1:9" ht="11.85" hidden="1" customHeight="1" outlineLevel="3">
      <c r="A2480" s="214" t="s">
        <v>16381</v>
      </c>
      <c r="B2480" s="67" t="s">
        <v>3317</v>
      </c>
      <c r="C2480" s="68" t="s">
        <v>31071</v>
      </c>
      <c r="D2480" s="67" t="s">
        <v>124</v>
      </c>
      <c r="E2480" s="67" t="s">
        <v>818</v>
      </c>
      <c r="F2480" s="77">
        <v>2639.56</v>
      </c>
      <c r="G2480" s="254">
        <f t="shared" si="42"/>
        <v>2639.56</v>
      </c>
      <c r="H2480" s="228"/>
      <c r="I2480" s="318"/>
    </row>
    <row r="2481" spans="1:9" ht="11.85" hidden="1" customHeight="1" outlineLevel="3">
      <c r="A2481" s="214" t="s">
        <v>16236</v>
      </c>
      <c r="B2481" s="67" t="s">
        <v>3159</v>
      </c>
      <c r="C2481" s="68" t="s">
        <v>31072</v>
      </c>
      <c r="D2481" s="67" t="s">
        <v>124</v>
      </c>
      <c r="E2481" s="67" t="s">
        <v>818</v>
      </c>
      <c r="F2481" s="77">
        <v>2177.75</v>
      </c>
      <c r="G2481" s="254">
        <f t="shared" si="42"/>
        <v>2177.75</v>
      </c>
      <c r="H2481" s="228"/>
      <c r="I2481" s="318"/>
    </row>
    <row r="2482" spans="1:9" s="108" customFormat="1" ht="12.95" hidden="1" customHeight="1" outlineLevel="3">
      <c r="A2482" s="214"/>
      <c r="B2482" s="109"/>
      <c r="C2482" s="215" t="s">
        <v>30883</v>
      </c>
      <c r="D2482" s="109"/>
      <c r="E2482" s="109" t="s">
        <v>300</v>
      </c>
      <c r="F2482" s="110" t="s">
        <v>300</v>
      </c>
      <c r="G2482" s="255" t="str">
        <f t="shared" si="42"/>
        <v/>
      </c>
      <c r="H2482" s="228"/>
      <c r="I2482" s="318"/>
    </row>
    <row r="2483" spans="1:9" ht="11.85" hidden="1" customHeight="1" outlineLevel="3">
      <c r="A2483" s="214" t="s">
        <v>16238</v>
      </c>
      <c r="B2483" s="67" t="s">
        <v>3161</v>
      </c>
      <c r="C2483" s="68" t="s">
        <v>31073</v>
      </c>
      <c r="D2483" s="67" t="s">
        <v>124</v>
      </c>
      <c r="E2483" s="67" t="s">
        <v>818</v>
      </c>
      <c r="F2483" s="77">
        <v>549.88</v>
      </c>
      <c r="G2483" s="254">
        <f t="shared" si="42"/>
        <v>549.88</v>
      </c>
      <c r="H2483" s="228"/>
      <c r="I2483" s="318"/>
    </row>
    <row r="2484" spans="1:9" ht="11.85" hidden="1" customHeight="1" outlineLevel="3">
      <c r="A2484" s="214" t="s">
        <v>16239</v>
      </c>
      <c r="B2484" s="67" t="s">
        <v>3162</v>
      </c>
      <c r="C2484" s="68" t="s">
        <v>31074</v>
      </c>
      <c r="D2484" s="67" t="s">
        <v>124</v>
      </c>
      <c r="E2484" s="67" t="s">
        <v>818</v>
      </c>
      <c r="F2484" s="77">
        <v>941</v>
      </c>
      <c r="G2484" s="254">
        <f t="shared" si="42"/>
        <v>941</v>
      </c>
      <c r="H2484" s="228"/>
      <c r="I2484" s="318"/>
    </row>
    <row r="2485" spans="1:9" ht="11.85" hidden="1" customHeight="1" outlineLevel="3">
      <c r="A2485" s="214" t="s">
        <v>16241</v>
      </c>
      <c r="B2485" s="67" t="s">
        <v>3164</v>
      </c>
      <c r="C2485" s="68" t="s">
        <v>31075</v>
      </c>
      <c r="D2485" s="67" t="s">
        <v>124</v>
      </c>
      <c r="E2485" s="67" t="s">
        <v>818</v>
      </c>
      <c r="F2485" s="77">
        <v>1394.5</v>
      </c>
      <c r="G2485" s="254">
        <f t="shared" si="42"/>
        <v>1394.5</v>
      </c>
      <c r="H2485" s="228"/>
      <c r="I2485" s="318"/>
    </row>
    <row r="2486" spans="1:9" ht="11.85" hidden="1" customHeight="1" outlineLevel="3">
      <c r="A2486" s="214" t="s">
        <v>16243</v>
      </c>
      <c r="B2486" s="67" t="s">
        <v>3166</v>
      </c>
      <c r="C2486" s="68" t="s">
        <v>31076</v>
      </c>
      <c r="D2486" s="67" t="s">
        <v>124</v>
      </c>
      <c r="E2486" s="67" t="s">
        <v>818</v>
      </c>
      <c r="F2486" s="77">
        <v>659.14</v>
      </c>
      <c r="G2486" s="254">
        <f t="shared" si="42"/>
        <v>659.14</v>
      </c>
      <c r="H2486" s="228"/>
      <c r="I2486" s="318"/>
    </row>
    <row r="2487" spans="1:9" ht="11.85" hidden="1" customHeight="1" outlineLevel="3">
      <c r="A2487" s="214" t="s">
        <v>16242</v>
      </c>
      <c r="B2487" s="67" t="s">
        <v>3165</v>
      </c>
      <c r="C2487" s="68" t="s">
        <v>31077</v>
      </c>
      <c r="D2487" s="67" t="s">
        <v>124</v>
      </c>
      <c r="E2487" s="67" t="s">
        <v>818</v>
      </c>
      <c r="F2487" s="77">
        <v>2177.75</v>
      </c>
      <c r="G2487" s="254">
        <f t="shared" si="42"/>
        <v>2177.75</v>
      </c>
      <c r="H2487" s="228"/>
      <c r="I2487" s="318"/>
    </row>
    <row r="2488" spans="1:9" s="108" customFormat="1" ht="12.95" hidden="1" customHeight="1" outlineLevel="3">
      <c r="A2488" s="214"/>
      <c r="B2488" s="109"/>
      <c r="C2488" s="215" t="s">
        <v>30884</v>
      </c>
      <c r="D2488" s="109"/>
      <c r="E2488" s="109" t="s">
        <v>300</v>
      </c>
      <c r="F2488" s="110" t="s">
        <v>300</v>
      </c>
      <c r="G2488" s="255" t="str">
        <f t="shared" si="42"/>
        <v/>
      </c>
      <c r="H2488" s="228"/>
      <c r="I2488" s="318"/>
    </row>
    <row r="2489" spans="1:9" ht="11.85" hidden="1" customHeight="1" outlineLevel="3">
      <c r="A2489" s="214" t="s">
        <v>16379</v>
      </c>
      <c r="B2489" s="67" t="s">
        <v>3315</v>
      </c>
      <c r="C2489" s="68" t="s">
        <v>31078</v>
      </c>
      <c r="D2489" s="67" t="s">
        <v>124</v>
      </c>
      <c r="E2489" s="67" t="s">
        <v>818</v>
      </c>
      <c r="F2489" s="77">
        <v>2030.45</v>
      </c>
      <c r="G2489" s="254">
        <f t="shared" si="42"/>
        <v>2030.45</v>
      </c>
      <c r="H2489" s="228"/>
      <c r="I2489" s="318"/>
    </row>
    <row r="2490" spans="1:9" ht="11.85" hidden="1" customHeight="1" outlineLevel="3">
      <c r="A2490" s="214" t="s">
        <v>16148</v>
      </c>
      <c r="B2490" s="67" t="s">
        <v>3071</v>
      </c>
      <c r="C2490" s="68" t="s">
        <v>31079</v>
      </c>
      <c r="D2490" s="67" t="s">
        <v>124</v>
      </c>
      <c r="E2490" s="67" t="s">
        <v>818</v>
      </c>
      <c r="F2490" s="77">
        <v>597.19000000000005</v>
      </c>
      <c r="G2490" s="254">
        <f t="shared" si="42"/>
        <v>597.19000000000005</v>
      </c>
      <c r="H2490" s="228"/>
      <c r="I2490" s="318"/>
    </row>
    <row r="2491" spans="1:9" ht="11.85" hidden="1" customHeight="1" outlineLevel="3">
      <c r="A2491" s="214" t="s">
        <v>16206</v>
      </c>
      <c r="B2491" s="67" t="s">
        <v>3129</v>
      </c>
      <c r="C2491" s="68" t="s">
        <v>31080</v>
      </c>
      <c r="D2491" s="67" t="s">
        <v>124</v>
      </c>
      <c r="E2491" s="67" t="s">
        <v>818</v>
      </c>
      <c r="F2491" s="77">
        <v>438.73</v>
      </c>
      <c r="G2491" s="254">
        <f t="shared" si="42"/>
        <v>438.73</v>
      </c>
      <c r="H2491" s="228"/>
      <c r="I2491" s="318"/>
    </row>
    <row r="2492" spans="1:9" ht="11.85" hidden="1" customHeight="1" outlineLevel="3">
      <c r="A2492" s="214" t="s">
        <v>16218</v>
      </c>
      <c r="B2492" s="67" t="s">
        <v>3141</v>
      </c>
      <c r="C2492" s="68" t="s">
        <v>31081</v>
      </c>
      <c r="D2492" s="67" t="s">
        <v>124</v>
      </c>
      <c r="E2492" s="67" t="s">
        <v>818</v>
      </c>
      <c r="F2492" s="77">
        <v>438.73</v>
      </c>
      <c r="G2492" s="254">
        <f t="shared" si="42"/>
        <v>438.73</v>
      </c>
      <c r="H2492" s="228"/>
      <c r="I2492" s="318"/>
    </row>
    <row r="2493" spans="1:9" ht="11.85" hidden="1" customHeight="1" outlineLevel="3">
      <c r="A2493" s="214" t="s">
        <v>16207</v>
      </c>
      <c r="B2493" s="67" t="s">
        <v>3130</v>
      </c>
      <c r="C2493" s="68" t="s">
        <v>31082</v>
      </c>
      <c r="D2493" s="67" t="s">
        <v>124</v>
      </c>
      <c r="E2493" s="67" t="s">
        <v>818</v>
      </c>
      <c r="F2493" s="77">
        <v>824.48</v>
      </c>
      <c r="G2493" s="254">
        <f t="shared" si="42"/>
        <v>824.48</v>
      </c>
      <c r="H2493" s="228"/>
      <c r="I2493" s="318"/>
    </row>
    <row r="2494" spans="1:9" ht="11.85" hidden="1" customHeight="1" outlineLevel="3">
      <c r="A2494" s="214" t="s">
        <v>16219</v>
      </c>
      <c r="B2494" s="67" t="s">
        <v>3142</v>
      </c>
      <c r="C2494" s="68" t="s">
        <v>31083</v>
      </c>
      <c r="D2494" s="67" t="s">
        <v>124</v>
      </c>
      <c r="E2494" s="67" t="s">
        <v>818</v>
      </c>
      <c r="F2494" s="77">
        <v>824.48</v>
      </c>
      <c r="G2494" s="254">
        <f t="shared" si="42"/>
        <v>824.48</v>
      </c>
      <c r="H2494" s="228"/>
      <c r="I2494" s="318"/>
    </row>
    <row r="2495" spans="1:9" ht="11.85" hidden="1" customHeight="1" outlineLevel="3">
      <c r="A2495" s="214" t="s">
        <v>16208</v>
      </c>
      <c r="B2495" s="67" t="s">
        <v>3131</v>
      </c>
      <c r="C2495" s="68" t="s">
        <v>31084</v>
      </c>
      <c r="D2495" s="67" t="s">
        <v>124</v>
      </c>
      <c r="E2495" s="67" t="s">
        <v>818</v>
      </c>
      <c r="F2495" s="77">
        <v>1277.95</v>
      </c>
      <c r="G2495" s="254">
        <f t="shared" si="42"/>
        <v>1277.95</v>
      </c>
      <c r="H2495" s="228"/>
      <c r="I2495" s="318"/>
    </row>
    <row r="2496" spans="1:9" ht="11.85" hidden="1" customHeight="1" outlineLevel="3">
      <c r="A2496" s="214" t="s">
        <v>16220</v>
      </c>
      <c r="B2496" s="67" t="s">
        <v>3143</v>
      </c>
      <c r="C2496" s="68" t="s">
        <v>31085</v>
      </c>
      <c r="D2496" s="67" t="s">
        <v>124</v>
      </c>
      <c r="E2496" s="67" t="s">
        <v>818</v>
      </c>
      <c r="F2496" s="77">
        <v>1277.95</v>
      </c>
      <c r="G2496" s="254">
        <f t="shared" si="42"/>
        <v>1277.95</v>
      </c>
      <c r="H2496" s="228"/>
      <c r="I2496" s="318"/>
    </row>
    <row r="2497" spans="1:9" ht="11.85" hidden="1" customHeight="1" outlineLevel="3">
      <c r="A2497" s="214" t="s">
        <v>16211</v>
      </c>
      <c r="B2497" s="67" t="s">
        <v>3134</v>
      </c>
      <c r="C2497" s="68" t="s">
        <v>31086</v>
      </c>
      <c r="D2497" s="67" t="s">
        <v>124</v>
      </c>
      <c r="E2497" s="67" t="s">
        <v>818</v>
      </c>
      <c r="F2497" s="77">
        <v>856.15</v>
      </c>
      <c r="G2497" s="254">
        <f t="shared" si="42"/>
        <v>856.15</v>
      </c>
      <c r="H2497" s="228"/>
      <c r="I2497" s="318"/>
    </row>
    <row r="2498" spans="1:9" ht="11.85" hidden="1" customHeight="1" outlineLevel="3">
      <c r="A2498" s="214" t="s">
        <v>16212</v>
      </c>
      <c r="B2498" s="67" t="s">
        <v>3135</v>
      </c>
      <c r="C2498" s="68" t="s">
        <v>31087</v>
      </c>
      <c r="D2498" s="67" t="s">
        <v>124</v>
      </c>
      <c r="E2498" s="67" t="s">
        <v>818</v>
      </c>
      <c r="F2498" s="77">
        <v>856.15</v>
      </c>
      <c r="G2498" s="254">
        <f t="shared" si="42"/>
        <v>856.15</v>
      </c>
      <c r="H2498" s="228"/>
      <c r="I2498" s="318"/>
    </row>
    <row r="2499" spans="1:9" ht="11.85" hidden="1" customHeight="1" outlineLevel="3">
      <c r="A2499" s="214" t="s">
        <v>16210</v>
      </c>
      <c r="B2499" s="67" t="s">
        <v>3133</v>
      </c>
      <c r="C2499" s="68" t="s">
        <v>31088</v>
      </c>
      <c r="D2499" s="67" t="s">
        <v>124</v>
      </c>
      <c r="E2499" s="67" t="s">
        <v>818</v>
      </c>
      <c r="F2499" s="77">
        <v>547.94000000000005</v>
      </c>
      <c r="G2499" s="254">
        <f t="shared" si="42"/>
        <v>547.94000000000005</v>
      </c>
      <c r="H2499" s="228"/>
      <c r="I2499" s="318"/>
    </row>
    <row r="2500" spans="1:9" ht="11.85" hidden="1" customHeight="1" outlineLevel="3">
      <c r="A2500" s="214" t="s">
        <v>16222</v>
      </c>
      <c r="B2500" s="67" t="s">
        <v>3145</v>
      </c>
      <c r="C2500" s="68" t="s">
        <v>31089</v>
      </c>
      <c r="D2500" s="67" t="s">
        <v>124</v>
      </c>
      <c r="E2500" s="67" t="s">
        <v>818</v>
      </c>
      <c r="F2500" s="77">
        <v>547.94000000000005</v>
      </c>
      <c r="G2500" s="254">
        <f t="shared" si="42"/>
        <v>547.94000000000005</v>
      </c>
      <c r="H2500" s="228"/>
      <c r="I2500" s="318"/>
    </row>
    <row r="2501" spans="1:9" ht="11.85" hidden="1" customHeight="1" outlineLevel="3">
      <c r="A2501" s="214" t="s">
        <v>16209</v>
      </c>
      <c r="B2501" s="67" t="s">
        <v>3132</v>
      </c>
      <c r="C2501" s="68" t="s">
        <v>31090</v>
      </c>
      <c r="D2501" s="67" t="s">
        <v>124</v>
      </c>
      <c r="E2501" s="67" t="s">
        <v>818</v>
      </c>
      <c r="F2501" s="77">
        <v>2061.23</v>
      </c>
      <c r="G2501" s="254">
        <f t="shared" si="42"/>
        <v>2061.23</v>
      </c>
      <c r="H2501" s="228"/>
      <c r="I2501" s="318"/>
    </row>
    <row r="2502" spans="1:9" ht="11.85" hidden="1" customHeight="1" outlineLevel="3">
      <c r="A2502" s="214" t="s">
        <v>16221</v>
      </c>
      <c r="B2502" s="67" t="s">
        <v>3144</v>
      </c>
      <c r="C2502" s="68" t="s">
        <v>31091</v>
      </c>
      <c r="D2502" s="67" t="s">
        <v>124</v>
      </c>
      <c r="E2502" s="67" t="s">
        <v>818</v>
      </c>
      <c r="F2502" s="77">
        <v>2061.23</v>
      </c>
      <c r="G2502" s="254">
        <f t="shared" si="42"/>
        <v>2061.23</v>
      </c>
      <c r="H2502" s="228"/>
      <c r="I2502" s="318"/>
    </row>
    <row r="2503" spans="1:9" s="108" customFormat="1" ht="12.95" hidden="1" customHeight="1" outlineLevel="3">
      <c r="A2503" s="214"/>
      <c r="B2503" s="109"/>
      <c r="C2503" s="215" t="s">
        <v>30885</v>
      </c>
      <c r="D2503" s="109"/>
      <c r="E2503" s="109" t="s">
        <v>300</v>
      </c>
      <c r="F2503" s="110" t="s">
        <v>300</v>
      </c>
      <c r="G2503" s="255" t="str">
        <f t="shared" si="42"/>
        <v/>
      </c>
      <c r="H2503" s="228"/>
      <c r="I2503" s="318"/>
    </row>
    <row r="2504" spans="1:9" ht="11.85" hidden="1" customHeight="1" outlineLevel="3">
      <c r="A2504" s="214" t="s">
        <v>16223</v>
      </c>
      <c r="B2504" s="67" t="s">
        <v>3146</v>
      </c>
      <c r="C2504" s="68" t="s">
        <v>31092</v>
      </c>
      <c r="D2504" s="67" t="s">
        <v>124</v>
      </c>
      <c r="E2504" s="67" t="s">
        <v>818</v>
      </c>
      <c r="F2504" s="77">
        <v>856.15</v>
      </c>
      <c r="G2504" s="254">
        <f t="shared" si="42"/>
        <v>856.15</v>
      </c>
      <c r="H2504" s="228"/>
      <c r="I2504" s="318"/>
    </row>
    <row r="2505" spans="1:9" ht="11.85" hidden="1" customHeight="1" outlineLevel="3">
      <c r="A2505" s="214" t="s">
        <v>16380</v>
      </c>
      <c r="B2505" s="67" t="s">
        <v>3316</v>
      </c>
      <c r="C2505" s="68" t="s">
        <v>31093</v>
      </c>
      <c r="D2505" s="67" t="s">
        <v>124</v>
      </c>
      <c r="E2505" s="67" t="s">
        <v>818</v>
      </c>
      <c r="F2505" s="77">
        <v>2030.45</v>
      </c>
      <c r="G2505" s="254">
        <f t="shared" si="42"/>
        <v>2030.45</v>
      </c>
      <c r="H2505" s="228"/>
      <c r="I2505" s="318"/>
    </row>
    <row r="2506" spans="1:9" s="108" customFormat="1" ht="12.95" hidden="1" customHeight="1" outlineLevel="3">
      <c r="A2506" s="214"/>
      <c r="B2506" s="109"/>
      <c r="C2506" s="215" t="s">
        <v>31094</v>
      </c>
      <c r="D2506" s="109"/>
      <c r="E2506" s="109" t="s">
        <v>300</v>
      </c>
      <c r="F2506" s="110" t="s">
        <v>300</v>
      </c>
      <c r="G2506" s="255" t="str">
        <f t="shared" si="42"/>
        <v/>
      </c>
      <c r="H2506" s="228"/>
      <c r="I2506" s="318"/>
    </row>
    <row r="2507" spans="1:9" s="108" customFormat="1" ht="12.95" hidden="1" customHeight="1" outlineLevel="3">
      <c r="A2507" s="214"/>
      <c r="B2507" s="109"/>
      <c r="C2507" s="215" t="s">
        <v>30882</v>
      </c>
      <c r="D2507" s="109"/>
      <c r="E2507" s="109" t="s">
        <v>300</v>
      </c>
      <c r="F2507" s="110" t="s">
        <v>300</v>
      </c>
      <c r="G2507" s="255" t="str">
        <f t="shared" si="42"/>
        <v/>
      </c>
      <c r="H2507" s="228"/>
      <c r="I2507" s="318"/>
    </row>
    <row r="2508" spans="1:9" ht="11.85" hidden="1" customHeight="1" outlineLevel="3">
      <c r="A2508" s="214" t="s">
        <v>16231</v>
      </c>
      <c r="B2508" s="67" t="s">
        <v>3154</v>
      </c>
      <c r="C2508" s="68" t="s">
        <v>31095</v>
      </c>
      <c r="D2508" s="67" t="s">
        <v>124</v>
      </c>
      <c r="E2508" s="67" t="s">
        <v>818</v>
      </c>
      <c r="F2508" s="77">
        <v>312.97000000000003</v>
      </c>
      <c r="G2508" s="254">
        <f t="shared" si="42"/>
        <v>312.97000000000003</v>
      </c>
      <c r="H2508" s="228"/>
      <c r="I2508" s="318"/>
    </row>
    <row r="2509" spans="1:9" ht="11.85" hidden="1" customHeight="1" outlineLevel="3">
      <c r="A2509" s="214" t="s">
        <v>16224</v>
      </c>
      <c r="B2509" s="67" t="s">
        <v>3147</v>
      </c>
      <c r="C2509" s="68" t="s">
        <v>31096</v>
      </c>
      <c r="D2509" s="67" t="s">
        <v>124</v>
      </c>
      <c r="E2509" s="67" t="s">
        <v>818</v>
      </c>
      <c r="F2509" s="77">
        <v>345.24</v>
      </c>
      <c r="G2509" s="254">
        <f t="shared" si="42"/>
        <v>345.24</v>
      </c>
      <c r="H2509" s="228"/>
      <c r="I2509" s="318"/>
    </row>
    <row r="2510" spans="1:9" ht="11.85" hidden="1" customHeight="1" outlineLevel="3">
      <c r="A2510" s="214" t="s">
        <v>16226</v>
      </c>
      <c r="B2510" s="67" t="s">
        <v>3149</v>
      </c>
      <c r="C2510" s="68" t="s">
        <v>31097</v>
      </c>
      <c r="D2510" s="67" t="s">
        <v>124</v>
      </c>
      <c r="E2510" s="67" t="s">
        <v>818</v>
      </c>
      <c r="F2510" s="77">
        <v>353.6</v>
      </c>
      <c r="G2510" s="254">
        <f t="shared" si="42"/>
        <v>353.6</v>
      </c>
      <c r="H2510" s="228"/>
      <c r="I2510" s="318"/>
    </row>
    <row r="2511" spans="1:9" ht="11.85" hidden="1" customHeight="1" outlineLevel="3">
      <c r="A2511" s="214" t="s">
        <v>16225</v>
      </c>
      <c r="B2511" s="67" t="s">
        <v>3148</v>
      </c>
      <c r="C2511" s="68" t="s">
        <v>31098</v>
      </c>
      <c r="D2511" s="67" t="s">
        <v>124</v>
      </c>
      <c r="E2511" s="67" t="s">
        <v>818</v>
      </c>
      <c r="F2511" s="77">
        <v>305.81</v>
      </c>
      <c r="G2511" s="254">
        <f t="shared" si="42"/>
        <v>305.81</v>
      </c>
      <c r="H2511" s="228"/>
      <c r="I2511" s="318"/>
    </row>
    <row r="2512" spans="1:9" ht="11.85" hidden="1" customHeight="1" outlineLevel="3">
      <c r="A2512" s="214" t="s">
        <v>16227</v>
      </c>
      <c r="B2512" s="67" t="s">
        <v>3150</v>
      </c>
      <c r="C2512" s="68" t="s">
        <v>31099</v>
      </c>
      <c r="D2512" s="67" t="s">
        <v>124</v>
      </c>
      <c r="E2512" s="67" t="s">
        <v>818</v>
      </c>
      <c r="F2512" s="77">
        <v>817.08</v>
      </c>
      <c r="G2512" s="254">
        <f t="shared" si="42"/>
        <v>817.08</v>
      </c>
      <c r="H2512" s="228"/>
      <c r="I2512" s="318"/>
    </row>
    <row r="2513" spans="1:9" s="108" customFormat="1" ht="12.95" hidden="1" customHeight="1" outlineLevel="3">
      <c r="A2513" s="214"/>
      <c r="B2513" s="109"/>
      <c r="C2513" s="215" t="s">
        <v>30883</v>
      </c>
      <c r="D2513" s="109"/>
      <c r="E2513" s="109" t="s">
        <v>300</v>
      </c>
      <c r="F2513" s="110" t="s">
        <v>300</v>
      </c>
      <c r="G2513" s="255" t="str">
        <f t="shared" si="42"/>
        <v/>
      </c>
      <c r="H2513" s="228"/>
      <c r="I2513" s="318"/>
    </row>
    <row r="2514" spans="1:9" ht="11.85" hidden="1" customHeight="1" outlineLevel="3">
      <c r="A2514" s="214" t="s">
        <v>16237</v>
      </c>
      <c r="B2514" s="67" t="s">
        <v>3160</v>
      </c>
      <c r="C2514" s="68" t="s">
        <v>31100</v>
      </c>
      <c r="D2514" s="67" t="s">
        <v>124</v>
      </c>
      <c r="E2514" s="67" t="s">
        <v>818</v>
      </c>
      <c r="F2514" s="77">
        <v>312.97000000000003</v>
      </c>
      <c r="G2514" s="254">
        <f t="shared" si="42"/>
        <v>312.97000000000003</v>
      </c>
      <c r="H2514" s="228"/>
      <c r="I2514" s="318"/>
    </row>
    <row r="2515" spans="1:9" ht="11.85" hidden="1" customHeight="1" outlineLevel="3">
      <c r="A2515" s="214" t="s">
        <v>16228</v>
      </c>
      <c r="B2515" s="67" t="s">
        <v>3151</v>
      </c>
      <c r="C2515" s="68" t="s">
        <v>31101</v>
      </c>
      <c r="D2515" s="67" t="s">
        <v>124</v>
      </c>
      <c r="E2515" s="67" t="s">
        <v>818</v>
      </c>
      <c r="F2515" s="77">
        <v>345.24</v>
      </c>
      <c r="G2515" s="254">
        <f t="shared" si="42"/>
        <v>345.24</v>
      </c>
      <c r="H2515" s="228"/>
      <c r="I2515" s="318"/>
    </row>
    <row r="2516" spans="1:9" ht="11.85" hidden="1" customHeight="1" outlineLevel="3">
      <c r="A2516" s="214" t="s">
        <v>16230</v>
      </c>
      <c r="B2516" s="67" t="s">
        <v>3153</v>
      </c>
      <c r="C2516" s="68" t="s">
        <v>31102</v>
      </c>
      <c r="D2516" s="67" t="s">
        <v>124</v>
      </c>
      <c r="E2516" s="67" t="s">
        <v>818</v>
      </c>
      <c r="F2516" s="77">
        <v>353.6</v>
      </c>
      <c r="G2516" s="254">
        <f t="shared" si="42"/>
        <v>353.6</v>
      </c>
      <c r="H2516" s="228"/>
      <c r="I2516" s="318"/>
    </row>
    <row r="2517" spans="1:9" ht="11.85" hidden="1" customHeight="1" outlineLevel="3">
      <c r="A2517" s="214" t="s">
        <v>16229</v>
      </c>
      <c r="B2517" s="67" t="s">
        <v>3152</v>
      </c>
      <c r="C2517" s="68" t="s">
        <v>31103</v>
      </c>
      <c r="D2517" s="67" t="s">
        <v>124</v>
      </c>
      <c r="E2517" s="67" t="s">
        <v>818</v>
      </c>
      <c r="F2517" s="77">
        <v>305.81</v>
      </c>
      <c r="G2517" s="254">
        <f t="shared" si="42"/>
        <v>305.81</v>
      </c>
      <c r="H2517" s="228"/>
      <c r="I2517" s="318"/>
    </row>
    <row r="2518" spans="1:9" ht="11.85" hidden="1" customHeight="1" outlineLevel="3">
      <c r="A2518" s="214" t="s">
        <v>16232</v>
      </c>
      <c r="B2518" s="67" t="s">
        <v>3155</v>
      </c>
      <c r="C2518" s="68" t="s">
        <v>31104</v>
      </c>
      <c r="D2518" s="67" t="s">
        <v>124</v>
      </c>
      <c r="E2518" s="67" t="s">
        <v>818</v>
      </c>
      <c r="F2518" s="77">
        <v>817.08</v>
      </c>
      <c r="G2518" s="254">
        <f t="shared" si="42"/>
        <v>817.08</v>
      </c>
      <c r="H2518" s="228"/>
      <c r="I2518" s="318"/>
    </row>
    <row r="2519" spans="1:9" s="108" customFormat="1" ht="12.95" hidden="1" customHeight="1" outlineLevel="3">
      <c r="A2519" s="214"/>
      <c r="B2519" s="109"/>
      <c r="C2519" s="215" t="s">
        <v>30884</v>
      </c>
      <c r="D2519" s="109"/>
      <c r="E2519" s="109" t="s">
        <v>300</v>
      </c>
      <c r="F2519" s="110" t="s">
        <v>300</v>
      </c>
      <c r="G2519" s="255" t="str">
        <f t="shared" si="42"/>
        <v/>
      </c>
      <c r="H2519" s="228"/>
      <c r="I2519" s="318"/>
    </row>
    <row r="2520" spans="1:9" ht="11.85" hidden="1" customHeight="1" outlineLevel="3">
      <c r="A2520" s="214" t="s">
        <v>16204</v>
      </c>
      <c r="B2520" s="67" t="s">
        <v>3127</v>
      </c>
      <c r="C2520" s="68" t="s">
        <v>31105</v>
      </c>
      <c r="D2520" s="67" t="s">
        <v>124</v>
      </c>
      <c r="E2520" s="67" t="s">
        <v>818</v>
      </c>
      <c r="F2520" s="77">
        <v>238.85</v>
      </c>
      <c r="G2520" s="254">
        <f t="shared" si="42"/>
        <v>238.85</v>
      </c>
      <c r="H2520" s="228"/>
      <c r="I2520" s="318"/>
    </row>
    <row r="2521" spans="1:9" ht="11.85" hidden="1" customHeight="1" outlineLevel="3">
      <c r="A2521" s="214" t="s">
        <v>16201</v>
      </c>
      <c r="B2521" s="67" t="s">
        <v>3124</v>
      </c>
      <c r="C2521" s="68" t="s">
        <v>31106</v>
      </c>
      <c r="D2521" s="67" t="s">
        <v>124</v>
      </c>
      <c r="E2521" s="67" t="s">
        <v>818</v>
      </c>
      <c r="F2521" s="77">
        <v>271.12</v>
      </c>
      <c r="G2521" s="254">
        <f t="shared" si="42"/>
        <v>271.12</v>
      </c>
      <c r="H2521" s="228"/>
      <c r="I2521" s="318"/>
    </row>
    <row r="2522" spans="1:9" ht="11.85" hidden="1" customHeight="1" outlineLevel="3">
      <c r="A2522" s="214" t="s">
        <v>16203</v>
      </c>
      <c r="B2522" s="67" t="s">
        <v>3126</v>
      </c>
      <c r="C2522" s="68" t="s">
        <v>31107</v>
      </c>
      <c r="D2522" s="67" t="s">
        <v>124</v>
      </c>
      <c r="E2522" s="67" t="s">
        <v>818</v>
      </c>
      <c r="F2522" s="77">
        <v>279.49</v>
      </c>
      <c r="G2522" s="254">
        <f t="shared" si="42"/>
        <v>279.49</v>
      </c>
      <c r="H2522" s="228"/>
      <c r="I2522" s="318"/>
    </row>
    <row r="2523" spans="1:9" ht="11.85" hidden="1" customHeight="1" outlineLevel="3">
      <c r="A2523" s="214" t="s">
        <v>16449</v>
      </c>
      <c r="B2523" s="67" t="s">
        <v>3404</v>
      </c>
      <c r="C2523" s="68" t="s">
        <v>31108</v>
      </c>
      <c r="D2523" s="67" t="s">
        <v>124</v>
      </c>
      <c r="E2523" s="67" t="s">
        <v>818</v>
      </c>
      <c r="F2523" s="77">
        <v>352.44</v>
      </c>
      <c r="G2523" s="254">
        <f t="shared" si="42"/>
        <v>352.44</v>
      </c>
      <c r="H2523" s="228"/>
      <c r="I2523" s="318"/>
    </row>
    <row r="2524" spans="1:9" ht="11.85" hidden="1" customHeight="1" outlineLevel="3">
      <c r="A2524" s="214" t="s">
        <v>16202</v>
      </c>
      <c r="B2524" s="67" t="s">
        <v>3125</v>
      </c>
      <c r="C2524" s="68" t="s">
        <v>31109</v>
      </c>
      <c r="D2524" s="67" t="s">
        <v>124</v>
      </c>
      <c r="E2524" s="67" t="s">
        <v>818</v>
      </c>
      <c r="F2524" s="77">
        <v>231.67</v>
      </c>
      <c r="G2524" s="254">
        <f t="shared" si="42"/>
        <v>231.67</v>
      </c>
      <c r="H2524" s="228"/>
      <c r="I2524" s="318"/>
    </row>
    <row r="2525" spans="1:9" ht="11.85" hidden="1" customHeight="1" outlineLevel="3">
      <c r="A2525" s="214" t="s">
        <v>16205</v>
      </c>
      <c r="B2525" s="67" t="s">
        <v>3128</v>
      </c>
      <c r="C2525" s="68" t="s">
        <v>31110</v>
      </c>
      <c r="D2525" s="67" t="s">
        <v>124</v>
      </c>
      <c r="E2525" s="67" t="s">
        <v>818</v>
      </c>
      <c r="F2525" s="77">
        <v>668.83</v>
      </c>
      <c r="G2525" s="254">
        <f t="shared" si="42"/>
        <v>668.83</v>
      </c>
      <c r="H2525" s="228"/>
      <c r="I2525" s="318"/>
    </row>
    <row r="2526" spans="1:9" ht="11.85" hidden="1" customHeight="1" outlineLevel="3">
      <c r="A2526" s="214" t="s">
        <v>31111</v>
      </c>
      <c r="B2526" s="67" t="s">
        <v>31112</v>
      </c>
      <c r="C2526" s="68" t="s">
        <v>31113</v>
      </c>
      <c r="D2526" s="67" t="s">
        <v>124</v>
      </c>
      <c r="E2526" s="67" t="s">
        <v>818</v>
      </c>
      <c r="F2526" s="77">
        <v>3049.75</v>
      </c>
      <c r="G2526" s="254">
        <f t="shared" si="42"/>
        <v>3049.75</v>
      </c>
      <c r="H2526" s="228"/>
      <c r="I2526" s="318"/>
    </row>
    <row r="2527" spans="1:9" ht="11.85" hidden="1" customHeight="1" outlineLevel="3">
      <c r="A2527" s="214" t="s">
        <v>16216</v>
      </c>
      <c r="B2527" s="67" t="s">
        <v>3139</v>
      </c>
      <c r="C2527" s="68" t="s">
        <v>31114</v>
      </c>
      <c r="D2527" s="67" t="s">
        <v>124</v>
      </c>
      <c r="E2527" s="67" t="s">
        <v>818</v>
      </c>
      <c r="F2527" s="77">
        <v>238.85</v>
      </c>
      <c r="G2527" s="254">
        <f t="shared" si="42"/>
        <v>238.85</v>
      </c>
      <c r="H2527" s="228"/>
      <c r="I2527" s="318"/>
    </row>
    <row r="2528" spans="1:9" ht="11.85" hidden="1" customHeight="1" outlineLevel="3">
      <c r="A2528" s="214" t="s">
        <v>16213</v>
      </c>
      <c r="B2528" s="67" t="s">
        <v>3136</v>
      </c>
      <c r="C2528" s="68" t="s">
        <v>31115</v>
      </c>
      <c r="D2528" s="67" t="s">
        <v>124</v>
      </c>
      <c r="E2528" s="67" t="s">
        <v>818</v>
      </c>
      <c r="F2528" s="77">
        <v>271.12</v>
      </c>
      <c r="G2528" s="254">
        <f t="shared" si="42"/>
        <v>271.12</v>
      </c>
      <c r="H2528" s="228"/>
      <c r="I2528" s="318"/>
    </row>
    <row r="2529" spans="1:9" ht="11.85" hidden="1" customHeight="1" outlineLevel="3">
      <c r="A2529" s="214" t="s">
        <v>16215</v>
      </c>
      <c r="B2529" s="67" t="s">
        <v>3138</v>
      </c>
      <c r="C2529" s="68" t="s">
        <v>31116</v>
      </c>
      <c r="D2529" s="67" t="s">
        <v>124</v>
      </c>
      <c r="E2529" s="67" t="s">
        <v>818</v>
      </c>
      <c r="F2529" s="77">
        <v>279.49</v>
      </c>
      <c r="G2529" s="254">
        <f t="shared" si="42"/>
        <v>279.49</v>
      </c>
      <c r="H2529" s="228"/>
      <c r="I2529" s="318"/>
    </row>
    <row r="2530" spans="1:9" ht="11.85" hidden="1" customHeight="1" outlineLevel="3">
      <c r="A2530" s="214" t="s">
        <v>16214</v>
      </c>
      <c r="B2530" s="67" t="s">
        <v>3137</v>
      </c>
      <c r="C2530" s="68" t="s">
        <v>31117</v>
      </c>
      <c r="D2530" s="67" t="s">
        <v>124</v>
      </c>
      <c r="E2530" s="67" t="s">
        <v>818</v>
      </c>
      <c r="F2530" s="77">
        <v>231.67</v>
      </c>
      <c r="G2530" s="254">
        <f t="shared" si="42"/>
        <v>231.67</v>
      </c>
      <c r="H2530" s="228"/>
      <c r="I2530" s="318"/>
    </row>
    <row r="2531" spans="1:9" ht="11.85" hidden="1" customHeight="1" outlineLevel="3">
      <c r="A2531" s="214" t="s">
        <v>16217</v>
      </c>
      <c r="B2531" s="67" t="s">
        <v>3140</v>
      </c>
      <c r="C2531" s="68" t="s">
        <v>31118</v>
      </c>
      <c r="D2531" s="67" t="s">
        <v>124</v>
      </c>
      <c r="E2531" s="67" t="s">
        <v>818</v>
      </c>
      <c r="F2531" s="77">
        <v>668.83</v>
      </c>
      <c r="G2531" s="254">
        <f t="shared" si="42"/>
        <v>668.83</v>
      </c>
      <c r="H2531" s="228"/>
      <c r="I2531" s="318"/>
    </row>
    <row r="2532" spans="1:9" ht="11.85" hidden="1" customHeight="1" outlineLevel="3">
      <c r="A2532" s="214" t="s">
        <v>16382</v>
      </c>
      <c r="B2532" s="67" t="s">
        <v>3318</v>
      </c>
      <c r="C2532" s="68" t="s">
        <v>31119</v>
      </c>
      <c r="D2532" s="67" t="s">
        <v>124</v>
      </c>
      <c r="E2532" s="67" t="s">
        <v>818</v>
      </c>
      <c r="F2532" s="77">
        <v>2639.56</v>
      </c>
      <c r="G2532" s="254">
        <f t="shared" si="42"/>
        <v>2639.56</v>
      </c>
      <c r="H2532" s="228"/>
      <c r="I2532" s="318"/>
    </row>
    <row r="2533" spans="1:9" ht="11.85" hidden="1" customHeight="1" outlineLevel="3">
      <c r="A2533" s="214" t="s">
        <v>31120</v>
      </c>
      <c r="B2533" s="67" t="s">
        <v>31121</v>
      </c>
      <c r="C2533" s="68" t="s">
        <v>31122</v>
      </c>
      <c r="D2533" s="67" t="s">
        <v>124</v>
      </c>
      <c r="E2533" s="67" t="s">
        <v>818</v>
      </c>
      <c r="F2533" s="77">
        <v>3142.24</v>
      </c>
      <c r="G2533" s="254">
        <f t="shared" si="42"/>
        <v>3142.24</v>
      </c>
      <c r="H2533" s="228"/>
      <c r="I2533" s="318"/>
    </row>
    <row r="2534" spans="1:9" ht="11.85" hidden="1" customHeight="1" outlineLevel="3">
      <c r="A2534" s="214" t="s">
        <v>31123</v>
      </c>
      <c r="B2534" s="67" t="s">
        <v>31124</v>
      </c>
      <c r="C2534" s="68" t="s">
        <v>31125</v>
      </c>
      <c r="D2534" s="67" t="s">
        <v>124</v>
      </c>
      <c r="E2534" s="67" t="s">
        <v>818</v>
      </c>
      <c r="F2534" s="77">
        <v>2537.3200000000002</v>
      </c>
      <c r="G2534" s="254">
        <f t="shared" si="42"/>
        <v>2537.3200000000002</v>
      </c>
      <c r="H2534" s="228"/>
      <c r="I2534" s="318"/>
    </row>
    <row r="2535" spans="1:9" ht="11.85" hidden="1" customHeight="1" outlineLevel="3">
      <c r="A2535" s="214" t="s">
        <v>31126</v>
      </c>
      <c r="B2535" s="67" t="s">
        <v>31127</v>
      </c>
      <c r="C2535" s="68" t="s">
        <v>31128</v>
      </c>
      <c r="D2535" s="67" t="s">
        <v>124</v>
      </c>
      <c r="E2535" s="67" t="s">
        <v>818</v>
      </c>
      <c r="F2535" s="77">
        <v>2537.3200000000002</v>
      </c>
      <c r="G2535" s="254">
        <f t="shared" si="42"/>
        <v>2537.3200000000002</v>
      </c>
      <c r="H2535" s="228"/>
      <c r="I2535" s="318"/>
    </row>
    <row r="2536" spans="1:9" ht="11.85" hidden="1" customHeight="1" outlineLevel="3">
      <c r="A2536" s="214" t="s">
        <v>31129</v>
      </c>
      <c r="B2536" s="67" t="s">
        <v>31130</v>
      </c>
      <c r="C2536" s="68" t="s">
        <v>31131</v>
      </c>
      <c r="D2536" s="67" t="s">
        <v>124</v>
      </c>
      <c r="E2536" s="67" t="s">
        <v>818</v>
      </c>
      <c r="F2536" s="77">
        <v>3049.75</v>
      </c>
      <c r="G2536" s="254">
        <f t="shared" si="42"/>
        <v>3049.75</v>
      </c>
      <c r="H2536" s="228"/>
      <c r="I2536" s="318"/>
    </row>
    <row r="2537" spans="1:9" ht="11.85" hidden="1" customHeight="1" outlineLevel="3">
      <c r="A2537" s="214" t="s">
        <v>31132</v>
      </c>
      <c r="B2537" s="67" t="s">
        <v>31133</v>
      </c>
      <c r="C2537" s="68" t="s">
        <v>31134</v>
      </c>
      <c r="D2537" s="67" t="s">
        <v>124</v>
      </c>
      <c r="E2537" s="67" t="s">
        <v>818</v>
      </c>
      <c r="F2537" s="77">
        <v>3049.75</v>
      </c>
      <c r="G2537" s="254">
        <f t="shared" si="42"/>
        <v>3049.75</v>
      </c>
      <c r="H2537" s="228"/>
      <c r="I2537" s="318"/>
    </row>
    <row r="2538" spans="1:9" ht="11.85" hidden="1" customHeight="1" outlineLevel="3">
      <c r="A2538" s="214" t="s">
        <v>31135</v>
      </c>
      <c r="B2538" s="67" t="s">
        <v>31136</v>
      </c>
      <c r="C2538" s="68" t="s">
        <v>31137</v>
      </c>
      <c r="D2538" s="67" t="s">
        <v>124</v>
      </c>
      <c r="E2538" s="67" t="s">
        <v>818</v>
      </c>
      <c r="F2538" s="77">
        <v>2749.56</v>
      </c>
      <c r="G2538" s="254">
        <f t="shared" si="42"/>
        <v>2749.56</v>
      </c>
      <c r="H2538" s="228"/>
      <c r="I2538" s="318"/>
    </row>
    <row r="2539" spans="1:9" ht="11.85" hidden="1" customHeight="1" outlineLevel="3">
      <c r="A2539" s="214" t="s">
        <v>31138</v>
      </c>
      <c r="B2539" s="67" t="s">
        <v>31139</v>
      </c>
      <c r="C2539" s="68" t="s">
        <v>31140</v>
      </c>
      <c r="D2539" s="67" t="s">
        <v>124</v>
      </c>
      <c r="E2539" s="67" t="s">
        <v>818</v>
      </c>
      <c r="F2539" s="77">
        <v>2499.6</v>
      </c>
      <c r="G2539" s="254">
        <f t="shared" si="42"/>
        <v>2499.6</v>
      </c>
      <c r="H2539" s="228"/>
      <c r="I2539" s="318"/>
    </row>
    <row r="2540" spans="1:9" ht="11.85" hidden="1" customHeight="1" outlineLevel="3">
      <c r="A2540" s="214" t="s">
        <v>31141</v>
      </c>
      <c r="B2540" s="67" t="s">
        <v>31142</v>
      </c>
      <c r="C2540" s="68" t="s">
        <v>31143</v>
      </c>
      <c r="D2540" s="67" t="s">
        <v>124</v>
      </c>
      <c r="E2540" s="67" t="s">
        <v>818</v>
      </c>
      <c r="F2540" s="77">
        <v>4152.24</v>
      </c>
      <c r="G2540" s="254">
        <f t="shared" si="42"/>
        <v>4152.24</v>
      </c>
      <c r="H2540" s="228"/>
      <c r="I2540" s="318"/>
    </row>
    <row r="2541" spans="1:9" ht="11.85" hidden="1" customHeight="1" outlineLevel="3">
      <c r="A2541" s="214" t="s">
        <v>31144</v>
      </c>
      <c r="B2541" s="67" t="s">
        <v>31145</v>
      </c>
      <c r="C2541" s="68" t="s">
        <v>31146</v>
      </c>
      <c r="D2541" s="67" t="s">
        <v>124</v>
      </c>
      <c r="E2541" s="67" t="s">
        <v>818</v>
      </c>
      <c r="F2541" s="77">
        <v>3583.27</v>
      </c>
      <c r="G2541" s="254">
        <f t="shared" si="42"/>
        <v>3583.27</v>
      </c>
      <c r="H2541" s="228"/>
      <c r="I2541" s="318"/>
    </row>
    <row r="2542" spans="1:9" ht="11.85" hidden="1" customHeight="1" outlineLevel="3">
      <c r="A2542" s="214" t="s">
        <v>31147</v>
      </c>
      <c r="B2542" s="67" t="s">
        <v>31148</v>
      </c>
      <c r="C2542" s="68" t="s">
        <v>31149</v>
      </c>
      <c r="D2542" s="67" t="s">
        <v>124</v>
      </c>
      <c r="E2542" s="67" t="s">
        <v>818</v>
      </c>
      <c r="F2542" s="77">
        <v>3583.27</v>
      </c>
      <c r="G2542" s="254">
        <f t="shared" si="42"/>
        <v>3583.27</v>
      </c>
      <c r="H2542" s="228"/>
      <c r="I2542" s="318"/>
    </row>
    <row r="2543" spans="1:9" ht="11.85" hidden="1" customHeight="1" outlineLevel="3">
      <c r="A2543" s="214" t="s">
        <v>16108</v>
      </c>
      <c r="B2543" s="67" t="s">
        <v>3031</v>
      </c>
      <c r="C2543" s="68" t="s">
        <v>31150</v>
      </c>
      <c r="D2543" s="67" t="s">
        <v>124</v>
      </c>
      <c r="E2543" s="67" t="s">
        <v>818</v>
      </c>
      <c r="F2543" s="77">
        <v>3762.59</v>
      </c>
      <c r="G2543" s="254">
        <f t="shared" ref="G2543:G2606" si="43">IFERROR(IF(E2543="грн",ROUND(F2543*(1-$G$2),2),ROUND(F2543*(1-$G$2),2)*$E$2),"")</f>
        <v>3762.59</v>
      </c>
      <c r="H2543" s="228"/>
      <c r="I2543" s="318"/>
    </row>
    <row r="2544" spans="1:9" ht="11.85" hidden="1" customHeight="1" outlineLevel="3">
      <c r="A2544" s="214" t="s">
        <v>16109</v>
      </c>
      <c r="B2544" s="67" t="s">
        <v>3032</v>
      </c>
      <c r="C2544" s="68" t="s">
        <v>31151</v>
      </c>
      <c r="D2544" s="67" t="s">
        <v>124</v>
      </c>
      <c r="E2544" s="67" t="s">
        <v>818</v>
      </c>
      <c r="F2544" s="77">
        <v>3762.59</v>
      </c>
      <c r="G2544" s="254">
        <f t="shared" si="43"/>
        <v>3762.59</v>
      </c>
      <c r="H2544" s="228"/>
      <c r="I2544" s="318"/>
    </row>
    <row r="2545" spans="1:9" ht="11.85" hidden="1" customHeight="1" outlineLevel="3">
      <c r="A2545" s="214" t="s">
        <v>16088</v>
      </c>
      <c r="B2545" s="67" t="s">
        <v>3011</v>
      </c>
      <c r="C2545" s="68" t="s">
        <v>31152</v>
      </c>
      <c r="D2545" s="67" t="s">
        <v>124</v>
      </c>
      <c r="E2545" s="67" t="s">
        <v>818</v>
      </c>
      <c r="F2545" s="77">
        <v>3392.02</v>
      </c>
      <c r="G2545" s="254">
        <f t="shared" si="43"/>
        <v>3392.02</v>
      </c>
      <c r="H2545" s="228"/>
      <c r="I2545" s="318"/>
    </row>
    <row r="2546" spans="1:9" ht="11.85" hidden="1" customHeight="1" outlineLevel="3">
      <c r="A2546" s="214" t="s">
        <v>16095</v>
      </c>
      <c r="B2546" s="67" t="s">
        <v>3018</v>
      </c>
      <c r="C2546" s="68" t="s">
        <v>31153</v>
      </c>
      <c r="D2546" s="67" t="s">
        <v>124</v>
      </c>
      <c r="E2546" s="67" t="s">
        <v>818</v>
      </c>
      <c r="F2546" s="77">
        <v>3392.02</v>
      </c>
      <c r="G2546" s="254">
        <f t="shared" si="43"/>
        <v>3392.02</v>
      </c>
      <c r="H2546" s="228"/>
      <c r="I2546" s="318"/>
    </row>
    <row r="2547" spans="1:9" ht="11.85" hidden="1" customHeight="1" outlineLevel="3">
      <c r="A2547" s="214" t="s">
        <v>16357</v>
      </c>
      <c r="B2547" s="67" t="s">
        <v>3292</v>
      </c>
      <c r="C2547" s="68" t="s">
        <v>31154</v>
      </c>
      <c r="D2547" s="67" t="s">
        <v>124</v>
      </c>
      <c r="E2547" s="67" t="s">
        <v>818</v>
      </c>
      <c r="F2547" s="77">
        <v>1482.2</v>
      </c>
      <c r="G2547" s="254">
        <f t="shared" si="43"/>
        <v>1482.2</v>
      </c>
      <c r="H2547" s="228"/>
      <c r="I2547" s="318"/>
    </row>
    <row r="2548" spans="1:9" ht="12.75" hidden="1" customHeight="1" outlineLevel="2">
      <c r="A2548" s="214"/>
      <c r="B2548" s="442"/>
      <c r="C2548" s="203" t="s">
        <v>31155</v>
      </c>
      <c r="D2548" s="203"/>
      <c r="E2548" s="203" t="s">
        <v>300</v>
      </c>
      <c r="F2548" s="205" t="s">
        <v>300</v>
      </c>
      <c r="G2548" s="253" t="str">
        <f t="shared" si="43"/>
        <v/>
      </c>
      <c r="H2548" s="228"/>
      <c r="I2548" s="318"/>
    </row>
    <row r="2549" spans="1:9" ht="11.85" hidden="1" customHeight="1" outlineLevel="3">
      <c r="A2549" s="214" t="s">
        <v>16485</v>
      </c>
      <c r="B2549" s="67" t="s">
        <v>3443</v>
      </c>
      <c r="C2549" s="68" t="s">
        <v>31156</v>
      </c>
      <c r="D2549" s="67" t="s">
        <v>124</v>
      </c>
      <c r="E2549" s="67" t="s">
        <v>818</v>
      </c>
      <c r="F2549" s="77">
        <v>617.57000000000005</v>
      </c>
      <c r="G2549" s="254">
        <f t="shared" si="43"/>
        <v>617.57000000000005</v>
      </c>
      <c r="H2549" s="228"/>
      <c r="I2549" s="318"/>
    </row>
    <row r="2550" spans="1:9" ht="11.85" hidden="1" customHeight="1" outlineLevel="3">
      <c r="A2550" s="214" t="s">
        <v>16484</v>
      </c>
      <c r="B2550" s="67" t="s">
        <v>3442</v>
      </c>
      <c r="C2550" s="68" t="s">
        <v>31157</v>
      </c>
      <c r="D2550" s="67" t="s">
        <v>124</v>
      </c>
      <c r="E2550" s="67" t="s">
        <v>818</v>
      </c>
      <c r="F2550" s="77">
        <v>247.06</v>
      </c>
      <c r="G2550" s="254">
        <f t="shared" si="43"/>
        <v>247.06</v>
      </c>
      <c r="H2550" s="228"/>
      <c r="I2550" s="318"/>
    </row>
    <row r="2551" spans="1:9" ht="11.85" hidden="1" customHeight="1" outlineLevel="3">
      <c r="A2551" s="214" t="s">
        <v>16039</v>
      </c>
      <c r="B2551" s="67" t="s">
        <v>2962</v>
      </c>
      <c r="C2551" s="68" t="s">
        <v>31158</v>
      </c>
      <c r="D2551" s="67" t="s">
        <v>124</v>
      </c>
      <c r="E2551" s="67" t="s">
        <v>818</v>
      </c>
      <c r="F2551" s="77">
        <v>465.61</v>
      </c>
      <c r="G2551" s="254">
        <f t="shared" si="43"/>
        <v>465.61</v>
      </c>
      <c r="H2551" s="228"/>
      <c r="I2551" s="318"/>
    </row>
    <row r="2552" spans="1:9" ht="11.85" hidden="1" customHeight="1" outlineLevel="3">
      <c r="A2552" s="214" t="s">
        <v>16008</v>
      </c>
      <c r="B2552" s="67" t="s">
        <v>2931</v>
      </c>
      <c r="C2552" s="68" t="s">
        <v>31159</v>
      </c>
      <c r="D2552" s="67" t="s">
        <v>124</v>
      </c>
      <c r="E2552" s="67" t="s">
        <v>818</v>
      </c>
      <c r="F2552" s="77">
        <v>358.18</v>
      </c>
      <c r="G2552" s="254">
        <f t="shared" si="43"/>
        <v>358.18</v>
      </c>
      <c r="H2552" s="228"/>
      <c r="I2552" s="318"/>
    </row>
    <row r="2553" spans="1:9" ht="11.85" hidden="1" customHeight="1" outlineLevel="3">
      <c r="A2553" s="214" t="s">
        <v>16030</v>
      </c>
      <c r="B2553" s="67" t="s">
        <v>2953</v>
      </c>
      <c r="C2553" s="68" t="s">
        <v>31160</v>
      </c>
      <c r="D2553" s="67" t="s">
        <v>124</v>
      </c>
      <c r="E2553" s="67" t="s">
        <v>818</v>
      </c>
      <c r="F2553" s="77">
        <v>358.18</v>
      </c>
      <c r="G2553" s="254">
        <f t="shared" si="43"/>
        <v>358.18</v>
      </c>
      <c r="H2553" s="228"/>
      <c r="I2553" s="318"/>
    </row>
    <row r="2554" spans="1:9" ht="11.85" hidden="1" customHeight="1" outlineLevel="3">
      <c r="A2554" s="214" t="s">
        <v>16040</v>
      </c>
      <c r="B2554" s="67" t="s">
        <v>2963</v>
      </c>
      <c r="C2554" s="68" t="s">
        <v>31161</v>
      </c>
      <c r="D2554" s="67" t="s">
        <v>124</v>
      </c>
      <c r="E2554" s="67" t="s">
        <v>818</v>
      </c>
      <c r="F2554" s="77">
        <v>465.61</v>
      </c>
      <c r="G2554" s="254">
        <f t="shared" si="43"/>
        <v>465.61</v>
      </c>
      <c r="H2554" s="228"/>
      <c r="I2554" s="318"/>
    </row>
    <row r="2555" spans="1:9" ht="11.85" hidden="1" customHeight="1" outlineLevel="3">
      <c r="A2555" s="214" t="s">
        <v>16009</v>
      </c>
      <c r="B2555" s="67" t="s">
        <v>2932</v>
      </c>
      <c r="C2555" s="68" t="s">
        <v>31162</v>
      </c>
      <c r="D2555" s="67" t="s">
        <v>124</v>
      </c>
      <c r="E2555" s="67" t="s">
        <v>818</v>
      </c>
      <c r="F2555" s="77">
        <v>358.18</v>
      </c>
      <c r="G2555" s="254">
        <f t="shared" si="43"/>
        <v>358.18</v>
      </c>
      <c r="H2555" s="228"/>
      <c r="I2555" s="318"/>
    </row>
    <row r="2556" spans="1:9" ht="11.85" hidden="1" customHeight="1" outlineLevel="3">
      <c r="A2556" s="214" t="s">
        <v>16155</v>
      </c>
      <c r="B2556" s="67" t="s">
        <v>3078</v>
      </c>
      <c r="C2556" s="68" t="s">
        <v>31163</v>
      </c>
      <c r="D2556" s="67" t="s">
        <v>124</v>
      </c>
      <c r="E2556" s="67" t="s">
        <v>818</v>
      </c>
      <c r="F2556" s="77">
        <v>671.29</v>
      </c>
      <c r="G2556" s="254">
        <f t="shared" si="43"/>
        <v>671.29</v>
      </c>
      <c r="H2556" s="228"/>
      <c r="I2556" s="318"/>
    </row>
    <row r="2557" spans="1:9" ht="11.85" hidden="1" customHeight="1" outlineLevel="3">
      <c r="A2557" s="214" t="s">
        <v>16163</v>
      </c>
      <c r="B2557" s="67" t="s">
        <v>3086</v>
      </c>
      <c r="C2557" s="68" t="s">
        <v>31164</v>
      </c>
      <c r="D2557" s="67" t="s">
        <v>124</v>
      </c>
      <c r="E2557" s="67" t="s">
        <v>818</v>
      </c>
      <c r="F2557" s="77">
        <v>597.19000000000005</v>
      </c>
      <c r="G2557" s="254">
        <f t="shared" si="43"/>
        <v>597.19000000000005</v>
      </c>
      <c r="H2557" s="228"/>
      <c r="I2557" s="318"/>
    </row>
    <row r="2558" spans="1:9" s="108" customFormat="1" ht="12.95" hidden="1" customHeight="1" outlineLevel="3">
      <c r="A2558" s="214"/>
      <c r="B2558" s="109"/>
      <c r="C2558" s="215" t="s">
        <v>31165</v>
      </c>
      <c r="D2558" s="109"/>
      <c r="E2558" s="109" t="s">
        <v>300</v>
      </c>
      <c r="F2558" s="110" t="s">
        <v>300</v>
      </c>
      <c r="G2558" s="255" t="str">
        <f t="shared" si="43"/>
        <v/>
      </c>
      <c r="H2558" s="228"/>
      <c r="I2558" s="318"/>
    </row>
    <row r="2559" spans="1:9" s="108" customFormat="1" ht="12.95" hidden="1" customHeight="1" outlineLevel="3">
      <c r="A2559" s="214"/>
      <c r="B2559" s="109"/>
      <c r="C2559" s="215" t="s">
        <v>28103</v>
      </c>
      <c r="D2559" s="109"/>
      <c r="E2559" s="109" t="s">
        <v>300</v>
      </c>
      <c r="F2559" s="110" t="s">
        <v>300</v>
      </c>
      <c r="G2559" s="255" t="str">
        <f t="shared" si="43"/>
        <v/>
      </c>
      <c r="H2559" s="228"/>
      <c r="I2559" s="318"/>
    </row>
    <row r="2560" spans="1:9" ht="11.85" hidden="1" customHeight="1" outlineLevel="3">
      <c r="A2560" s="214" t="s">
        <v>16068</v>
      </c>
      <c r="B2560" s="67" t="s">
        <v>2991</v>
      </c>
      <c r="C2560" s="68" t="s">
        <v>31166</v>
      </c>
      <c r="D2560" s="67" t="s">
        <v>124</v>
      </c>
      <c r="E2560" s="67" t="s">
        <v>818</v>
      </c>
      <c r="F2560" s="77">
        <v>321.12</v>
      </c>
      <c r="G2560" s="254">
        <f t="shared" si="43"/>
        <v>321.12</v>
      </c>
      <c r="H2560" s="228"/>
      <c r="I2560" s="318"/>
    </row>
    <row r="2561" spans="1:9" ht="11.85" hidden="1" customHeight="1" outlineLevel="3">
      <c r="A2561" s="214" t="s">
        <v>16078</v>
      </c>
      <c r="B2561" s="67" t="s">
        <v>3001</v>
      </c>
      <c r="C2561" s="68" t="s">
        <v>31167</v>
      </c>
      <c r="D2561" s="67" t="s">
        <v>124</v>
      </c>
      <c r="E2561" s="67" t="s">
        <v>818</v>
      </c>
      <c r="F2561" s="77">
        <v>1415.77</v>
      </c>
      <c r="G2561" s="254">
        <f t="shared" si="43"/>
        <v>1415.77</v>
      </c>
      <c r="H2561" s="228"/>
      <c r="I2561" s="318"/>
    </row>
    <row r="2562" spans="1:9" ht="11.85" hidden="1" customHeight="1" outlineLevel="3">
      <c r="A2562" s="214" t="s">
        <v>16070</v>
      </c>
      <c r="B2562" s="67" t="s">
        <v>2993</v>
      </c>
      <c r="C2562" s="68" t="s">
        <v>31168</v>
      </c>
      <c r="D2562" s="67" t="s">
        <v>124</v>
      </c>
      <c r="E2562" s="67" t="s">
        <v>818</v>
      </c>
      <c r="F2562" s="77">
        <v>555.79999999999995</v>
      </c>
      <c r="G2562" s="254">
        <f t="shared" si="43"/>
        <v>555.79999999999995</v>
      </c>
      <c r="H2562" s="228"/>
      <c r="I2562" s="318"/>
    </row>
    <row r="2563" spans="1:9" ht="11.85" hidden="1" customHeight="1" outlineLevel="3">
      <c r="A2563" s="214" t="s">
        <v>16069</v>
      </c>
      <c r="B2563" s="67" t="s">
        <v>2992</v>
      </c>
      <c r="C2563" s="68" t="s">
        <v>31169</v>
      </c>
      <c r="D2563" s="67" t="s">
        <v>124</v>
      </c>
      <c r="E2563" s="67" t="s">
        <v>818</v>
      </c>
      <c r="F2563" s="77">
        <v>1333.94</v>
      </c>
      <c r="G2563" s="254">
        <f t="shared" si="43"/>
        <v>1333.94</v>
      </c>
      <c r="H2563" s="228"/>
      <c r="I2563" s="318"/>
    </row>
    <row r="2564" spans="1:9" ht="11.85" hidden="1" customHeight="1" outlineLevel="3">
      <c r="A2564" s="214" t="s">
        <v>16079</v>
      </c>
      <c r="B2564" s="67" t="s">
        <v>3002</v>
      </c>
      <c r="C2564" s="68" t="s">
        <v>31170</v>
      </c>
      <c r="D2564" s="67" t="s">
        <v>124</v>
      </c>
      <c r="E2564" s="67" t="s">
        <v>818</v>
      </c>
      <c r="F2564" s="77">
        <v>1333.94</v>
      </c>
      <c r="G2564" s="254">
        <f t="shared" si="43"/>
        <v>1333.94</v>
      </c>
      <c r="H2564" s="228"/>
      <c r="I2564" s="318"/>
    </row>
    <row r="2565" spans="1:9" ht="11.85" hidden="1" customHeight="1" outlineLevel="3">
      <c r="A2565" s="214" t="s">
        <v>16032</v>
      </c>
      <c r="B2565" s="67" t="s">
        <v>2955</v>
      </c>
      <c r="C2565" s="68" t="s">
        <v>31171</v>
      </c>
      <c r="D2565" s="67" t="s">
        <v>124</v>
      </c>
      <c r="E2565" s="67" t="s">
        <v>818</v>
      </c>
      <c r="F2565" s="77">
        <v>446.68</v>
      </c>
      <c r="G2565" s="254">
        <f t="shared" si="43"/>
        <v>446.68</v>
      </c>
      <c r="H2565" s="228"/>
      <c r="I2565" s="318"/>
    </row>
    <row r="2566" spans="1:9" ht="11.85" hidden="1" customHeight="1" outlineLevel="3">
      <c r="A2566" s="214" t="s">
        <v>16075</v>
      </c>
      <c r="B2566" s="67" t="s">
        <v>2998</v>
      </c>
      <c r="C2566" s="68" t="s">
        <v>31172</v>
      </c>
      <c r="D2566" s="67" t="s">
        <v>124</v>
      </c>
      <c r="E2566" s="67" t="s">
        <v>818</v>
      </c>
      <c r="F2566" s="77">
        <v>726.44</v>
      </c>
      <c r="G2566" s="254">
        <f t="shared" si="43"/>
        <v>726.44</v>
      </c>
      <c r="H2566" s="228"/>
      <c r="I2566" s="318"/>
    </row>
    <row r="2567" spans="1:9" ht="11.85" hidden="1" customHeight="1" outlineLevel="3">
      <c r="A2567" s="214" t="s">
        <v>16034</v>
      </c>
      <c r="B2567" s="67" t="s">
        <v>2957</v>
      </c>
      <c r="C2567" s="68" t="s">
        <v>31173</v>
      </c>
      <c r="D2567" s="67" t="s">
        <v>124</v>
      </c>
      <c r="E2567" s="67" t="s">
        <v>818</v>
      </c>
      <c r="F2567" s="77">
        <v>1084.6300000000001</v>
      </c>
      <c r="G2567" s="254">
        <f t="shared" si="43"/>
        <v>1084.6300000000001</v>
      </c>
      <c r="H2567" s="228"/>
      <c r="I2567" s="318"/>
    </row>
    <row r="2568" spans="1:9" ht="11.85" hidden="1" customHeight="1" outlineLevel="3">
      <c r="A2568" s="214" t="s">
        <v>16076</v>
      </c>
      <c r="B2568" s="67" t="s">
        <v>2999</v>
      </c>
      <c r="C2568" s="68" t="s">
        <v>31174</v>
      </c>
      <c r="D2568" s="67" t="s">
        <v>124</v>
      </c>
      <c r="E2568" s="67" t="s">
        <v>818</v>
      </c>
      <c r="F2568" s="77">
        <v>345.84</v>
      </c>
      <c r="G2568" s="254">
        <f t="shared" si="43"/>
        <v>345.84</v>
      </c>
      <c r="H2568" s="228"/>
      <c r="I2568" s="318"/>
    </row>
    <row r="2569" spans="1:9" ht="11.85" hidden="1" customHeight="1" outlineLevel="3">
      <c r="A2569" s="214" t="s">
        <v>16080</v>
      </c>
      <c r="B2569" s="67" t="s">
        <v>3003</v>
      </c>
      <c r="C2569" s="68" t="s">
        <v>31175</v>
      </c>
      <c r="D2569" s="67" t="s">
        <v>124</v>
      </c>
      <c r="E2569" s="67" t="s">
        <v>818</v>
      </c>
      <c r="F2569" s="77">
        <v>1333.94</v>
      </c>
      <c r="G2569" s="254">
        <f t="shared" si="43"/>
        <v>1333.94</v>
      </c>
      <c r="H2569" s="228"/>
      <c r="I2569" s="318"/>
    </row>
    <row r="2570" spans="1:9" ht="11.85" hidden="1" customHeight="1" outlineLevel="3">
      <c r="A2570" s="214" t="s">
        <v>16033</v>
      </c>
      <c r="B2570" s="67" t="s">
        <v>2956</v>
      </c>
      <c r="C2570" s="68" t="s">
        <v>31176</v>
      </c>
      <c r="D2570" s="67" t="s">
        <v>124</v>
      </c>
      <c r="E2570" s="67" t="s">
        <v>818</v>
      </c>
      <c r="F2570" s="77">
        <v>751.16</v>
      </c>
      <c r="G2570" s="254">
        <f t="shared" si="43"/>
        <v>751.16</v>
      </c>
      <c r="H2570" s="228"/>
      <c r="I2570" s="318"/>
    </row>
    <row r="2571" spans="1:9" ht="11.85" hidden="1" customHeight="1" outlineLevel="3">
      <c r="A2571" s="214" t="s">
        <v>16035</v>
      </c>
      <c r="B2571" s="67" t="s">
        <v>2958</v>
      </c>
      <c r="C2571" s="68" t="s">
        <v>31177</v>
      </c>
      <c r="D2571" s="67" t="s">
        <v>124</v>
      </c>
      <c r="E2571" s="67" t="s">
        <v>818</v>
      </c>
      <c r="F2571" s="77">
        <v>963.41</v>
      </c>
      <c r="G2571" s="254">
        <f t="shared" si="43"/>
        <v>963.41</v>
      </c>
      <c r="H2571" s="228"/>
      <c r="I2571" s="318"/>
    </row>
    <row r="2572" spans="1:9" ht="11.85" hidden="1" customHeight="1" outlineLevel="3">
      <c r="A2572" s="214" t="s">
        <v>16071</v>
      </c>
      <c r="B2572" s="67" t="s">
        <v>2994</v>
      </c>
      <c r="C2572" s="68" t="s">
        <v>31178</v>
      </c>
      <c r="D2572" s="67" t="s">
        <v>124</v>
      </c>
      <c r="E2572" s="67" t="s">
        <v>818</v>
      </c>
      <c r="F2572" s="77">
        <v>410.04</v>
      </c>
      <c r="G2572" s="254">
        <f t="shared" si="43"/>
        <v>410.04</v>
      </c>
      <c r="H2572" s="228"/>
      <c r="I2572" s="318"/>
    </row>
    <row r="2573" spans="1:9" ht="11.85" hidden="1" customHeight="1" outlineLevel="3">
      <c r="A2573" s="214" t="s">
        <v>16073</v>
      </c>
      <c r="B2573" s="67" t="s">
        <v>2996</v>
      </c>
      <c r="C2573" s="68" t="s">
        <v>31179</v>
      </c>
      <c r="D2573" s="67" t="s">
        <v>124</v>
      </c>
      <c r="E2573" s="67" t="s">
        <v>818</v>
      </c>
      <c r="F2573" s="77">
        <v>716.39</v>
      </c>
      <c r="G2573" s="254">
        <f t="shared" si="43"/>
        <v>716.39</v>
      </c>
      <c r="H2573" s="228"/>
      <c r="I2573" s="318"/>
    </row>
    <row r="2574" spans="1:9" ht="11.85" hidden="1" customHeight="1" outlineLevel="3">
      <c r="A2574" s="214" t="s">
        <v>16074</v>
      </c>
      <c r="B2574" s="67" t="s">
        <v>2997</v>
      </c>
      <c r="C2574" s="68" t="s">
        <v>31180</v>
      </c>
      <c r="D2574" s="67" t="s">
        <v>124</v>
      </c>
      <c r="E2574" s="67" t="s">
        <v>818</v>
      </c>
      <c r="F2574" s="77">
        <v>1576.39</v>
      </c>
      <c r="G2574" s="254">
        <f t="shared" si="43"/>
        <v>1576.39</v>
      </c>
      <c r="H2574" s="228"/>
      <c r="I2574" s="318"/>
    </row>
    <row r="2575" spans="1:9" ht="11.85" hidden="1" customHeight="1" outlineLevel="3">
      <c r="A2575" s="214" t="s">
        <v>16077</v>
      </c>
      <c r="B2575" s="67" t="s">
        <v>3000</v>
      </c>
      <c r="C2575" s="68" t="s">
        <v>31181</v>
      </c>
      <c r="D2575" s="67" t="s">
        <v>124</v>
      </c>
      <c r="E2575" s="67" t="s">
        <v>818</v>
      </c>
      <c r="F2575" s="77">
        <v>815.36</v>
      </c>
      <c r="G2575" s="254">
        <f t="shared" si="43"/>
        <v>815.36</v>
      </c>
      <c r="H2575" s="228"/>
      <c r="I2575" s="318"/>
    </row>
    <row r="2576" spans="1:9" ht="11.85" hidden="1" customHeight="1" outlineLevel="3">
      <c r="A2576" s="214" t="s">
        <v>16072</v>
      </c>
      <c r="B2576" s="67" t="s">
        <v>2995</v>
      </c>
      <c r="C2576" s="68" t="s">
        <v>31182</v>
      </c>
      <c r="D2576" s="67" t="s">
        <v>124</v>
      </c>
      <c r="E2576" s="67" t="s">
        <v>818</v>
      </c>
      <c r="F2576" s="77">
        <v>580.51</v>
      </c>
      <c r="G2576" s="254">
        <f t="shared" si="43"/>
        <v>580.51</v>
      </c>
      <c r="H2576" s="228"/>
      <c r="I2576" s="318"/>
    </row>
    <row r="2577" spans="1:9" ht="11.85" hidden="1" customHeight="1" outlineLevel="3">
      <c r="A2577" s="214" t="s">
        <v>16036</v>
      </c>
      <c r="B2577" s="67" t="s">
        <v>2959</v>
      </c>
      <c r="C2577" s="68" t="s">
        <v>31183</v>
      </c>
      <c r="D2577" s="67" t="s">
        <v>124</v>
      </c>
      <c r="E2577" s="67" t="s">
        <v>818</v>
      </c>
      <c r="F2577" s="77">
        <v>4442.8599999999997</v>
      </c>
      <c r="G2577" s="254">
        <f t="shared" si="43"/>
        <v>4442.8599999999997</v>
      </c>
      <c r="H2577" s="228"/>
      <c r="I2577" s="318"/>
    </row>
    <row r="2578" spans="1:9" ht="11.85" hidden="1" customHeight="1" outlineLevel="3">
      <c r="A2578" s="214" t="s">
        <v>31184</v>
      </c>
      <c r="B2578" s="67" t="s">
        <v>31185</v>
      </c>
      <c r="C2578" s="68" t="s">
        <v>31186</v>
      </c>
      <c r="D2578" s="67" t="s">
        <v>124</v>
      </c>
      <c r="E2578" s="67" t="s">
        <v>818</v>
      </c>
      <c r="F2578" s="77">
        <v>5758.8</v>
      </c>
      <c r="G2578" s="254">
        <f t="shared" si="43"/>
        <v>5758.8</v>
      </c>
      <c r="H2578" s="228"/>
      <c r="I2578" s="318"/>
    </row>
    <row r="2579" spans="1:9" ht="11.85" hidden="1" customHeight="1" outlineLevel="3">
      <c r="A2579" s="214" t="s">
        <v>16037</v>
      </c>
      <c r="B2579" s="67" t="s">
        <v>2960</v>
      </c>
      <c r="C2579" s="68" t="s">
        <v>31187</v>
      </c>
      <c r="D2579" s="67" t="s">
        <v>124</v>
      </c>
      <c r="E2579" s="67" t="s">
        <v>818</v>
      </c>
      <c r="F2579" s="77">
        <v>9996.4699999999993</v>
      </c>
      <c r="G2579" s="254">
        <f t="shared" si="43"/>
        <v>9996.4699999999993</v>
      </c>
      <c r="H2579" s="228"/>
      <c r="I2579" s="318"/>
    </row>
    <row r="2580" spans="1:9" ht="11.85" hidden="1" customHeight="1" outlineLevel="3">
      <c r="A2580" s="214" t="s">
        <v>16038</v>
      </c>
      <c r="B2580" s="67" t="s">
        <v>2961</v>
      </c>
      <c r="C2580" s="68" t="s">
        <v>31188</v>
      </c>
      <c r="D2580" s="67" t="s">
        <v>124</v>
      </c>
      <c r="E2580" s="67" t="s">
        <v>818</v>
      </c>
      <c r="F2580" s="77">
        <v>11107.19</v>
      </c>
      <c r="G2580" s="254">
        <f t="shared" si="43"/>
        <v>11107.19</v>
      </c>
      <c r="H2580" s="228"/>
      <c r="I2580" s="318"/>
    </row>
    <row r="2581" spans="1:9" s="108" customFormat="1" ht="12.95" hidden="1" customHeight="1" outlineLevel="3">
      <c r="A2581" s="214"/>
      <c r="B2581" s="109"/>
      <c r="C2581" s="215" t="s">
        <v>28119</v>
      </c>
      <c r="D2581" s="109"/>
      <c r="E2581" s="109" t="s">
        <v>300</v>
      </c>
      <c r="F2581" s="110" t="s">
        <v>300</v>
      </c>
      <c r="G2581" s="255" t="str">
        <f t="shared" si="43"/>
        <v/>
      </c>
      <c r="H2581" s="228"/>
      <c r="I2581" s="318"/>
    </row>
    <row r="2582" spans="1:9" ht="11.85" hidden="1" customHeight="1" outlineLevel="3">
      <c r="A2582" s="214" t="s">
        <v>16012</v>
      </c>
      <c r="B2582" s="67" t="s">
        <v>2935</v>
      </c>
      <c r="C2582" s="68" t="s">
        <v>31189</v>
      </c>
      <c r="D2582" s="67" t="s">
        <v>124</v>
      </c>
      <c r="E2582" s="67" t="s">
        <v>818</v>
      </c>
      <c r="F2582" s="77">
        <v>321.12</v>
      </c>
      <c r="G2582" s="254">
        <f t="shared" si="43"/>
        <v>321.12</v>
      </c>
      <c r="H2582" s="228"/>
      <c r="I2582" s="318"/>
    </row>
    <row r="2583" spans="1:9" ht="11.85" hidden="1" customHeight="1" outlineLevel="3">
      <c r="A2583" s="214" t="s">
        <v>16043</v>
      </c>
      <c r="B2583" s="67" t="s">
        <v>2966</v>
      </c>
      <c r="C2583" s="68" t="s">
        <v>31190</v>
      </c>
      <c r="D2583" s="67" t="s">
        <v>124</v>
      </c>
      <c r="E2583" s="67" t="s">
        <v>818</v>
      </c>
      <c r="F2583" s="77">
        <v>247.06</v>
      </c>
      <c r="G2583" s="254">
        <f t="shared" si="43"/>
        <v>247.06</v>
      </c>
      <c r="H2583" s="228"/>
      <c r="I2583" s="318"/>
    </row>
    <row r="2584" spans="1:9" ht="11.85" hidden="1" customHeight="1" outlineLevel="3">
      <c r="A2584" s="214" t="s">
        <v>16054</v>
      </c>
      <c r="B2584" s="67" t="s">
        <v>2977</v>
      </c>
      <c r="C2584" s="68" t="s">
        <v>31191</v>
      </c>
      <c r="D2584" s="67" t="s">
        <v>124</v>
      </c>
      <c r="E2584" s="67" t="s">
        <v>818</v>
      </c>
      <c r="F2584" s="77">
        <v>1193.51</v>
      </c>
      <c r="G2584" s="254">
        <f t="shared" si="43"/>
        <v>1193.51</v>
      </c>
      <c r="H2584" s="228"/>
      <c r="I2584" s="318"/>
    </row>
    <row r="2585" spans="1:9" ht="11.85" hidden="1" customHeight="1" outlineLevel="3">
      <c r="A2585" s="214" t="s">
        <v>16013</v>
      </c>
      <c r="B2585" s="67" t="s">
        <v>2936</v>
      </c>
      <c r="C2585" s="68" t="s">
        <v>31192</v>
      </c>
      <c r="D2585" s="67" t="s">
        <v>124</v>
      </c>
      <c r="E2585" s="67" t="s">
        <v>818</v>
      </c>
      <c r="F2585" s="77">
        <v>529.88</v>
      </c>
      <c r="G2585" s="254">
        <f t="shared" si="43"/>
        <v>529.88</v>
      </c>
      <c r="H2585" s="228"/>
      <c r="I2585" s="318"/>
    </row>
    <row r="2586" spans="1:9" ht="11.85" hidden="1" customHeight="1" outlineLevel="3">
      <c r="A2586" s="214" t="s">
        <v>16045</v>
      </c>
      <c r="B2586" s="67" t="s">
        <v>2968</v>
      </c>
      <c r="C2586" s="68" t="s">
        <v>31193</v>
      </c>
      <c r="D2586" s="67" t="s">
        <v>124</v>
      </c>
      <c r="E2586" s="67" t="s">
        <v>818</v>
      </c>
      <c r="F2586" s="77">
        <v>407.65</v>
      </c>
      <c r="G2586" s="254">
        <f t="shared" si="43"/>
        <v>407.65</v>
      </c>
      <c r="H2586" s="228"/>
      <c r="I2586" s="318"/>
    </row>
    <row r="2587" spans="1:9" ht="11.85" hidden="1" customHeight="1" outlineLevel="3">
      <c r="A2587" s="214" t="s">
        <v>16018</v>
      </c>
      <c r="B2587" s="67" t="s">
        <v>2941</v>
      </c>
      <c r="C2587" s="68" t="s">
        <v>31194</v>
      </c>
      <c r="D2587" s="67" t="s">
        <v>124</v>
      </c>
      <c r="E2587" s="67" t="s">
        <v>818</v>
      </c>
      <c r="F2587" s="77">
        <v>963.41</v>
      </c>
      <c r="G2587" s="254">
        <f t="shared" si="43"/>
        <v>963.41</v>
      </c>
      <c r="H2587" s="228"/>
      <c r="I2587" s="318"/>
    </row>
    <row r="2588" spans="1:9" ht="11.85" hidden="1" customHeight="1" outlineLevel="3">
      <c r="A2588" s="214" t="s">
        <v>16044</v>
      </c>
      <c r="B2588" s="67" t="s">
        <v>2967</v>
      </c>
      <c r="C2588" s="68" t="s">
        <v>31195</v>
      </c>
      <c r="D2588" s="67" t="s">
        <v>124</v>
      </c>
      <c r="E2588" s="67" t="s">
        <v>818</v>
      </c>
      <c r="F2588" s="77">
        <v>1111.6400000000001</v>
      </c>
      <c r="G2588" s="254">
        <f t="shared" si="43"/>
        <v>1111.6400000000001</v>
      </c>
      <c r="H2588" s="228"/>
      <c r="I2588" s="318"/>
    </row>
    <row r="2589" spans="1:9" ht="11.85" hidden="1" customHeight="1" outlineLevel="3">
      <c r="A2589" s="214" t="s">
        <v>16017</v>
      </c>
      <c r="B2589" s="67" t="s">
        <v>2940</v>
      </c>
      <c r="C2589" s="68" t="s">
        <v>31196</v>
      </c>
      <c r="D2589" s="67" t="s">
        <v>124</v>
      </c>
      <c r="E2589" s="67" t="s">
        <v>818</v>
      </c>
      <c r="F2589" s="77">
        <v>857.18</v>
      </c>
      <c r="G2589" s="254">
        <f t="shared" si="43"/>
        <v>857.18</v>
      </c>
      <c r="H2589" s="228"/>
      <c r="I2589" s="318"/>
    </row>
    <row r="2590" spans="1:9" ht="11.85" hidden="1" customHeight="1" outlineLevel="3">
      <c r="A2590" s="214" t="s">
        <v>16001</v>
      </c>
      <c r="B2590" s="67" t="s">
        <v>2924</v>
      </c>
      <c r="C2590" s="68" t="s">
        <v>31197</v>
      </c>
      <c r="D2590" s="67" t="s">
        <v>124</v>
      </c>
      <c r="E2590" s="67" t="s">
        <v>818</v>
      </c>
      <c r="F2590" s="77">
        <v>350.34</v>
      </c>
      <c r="G2590" s="254">
        <f t="shared" si="43"/>
        <v>350.34</v>
      </c>
      <c r="H2590" s="228"/>
      <c r="I2590" s="318"/>
    </row>
    <row r="2591" spans="1:9" ht="11.85" hidden="1" customHeight="1" outlineLevel="3">
      <c r="A2591" s="214" t="s">
        <v>16050</v>
      </c>
      <c r="B2591" s="67" t="s">
        <v>2973</v>
      </c>
      <c r="C2591" s="68" t="s">
        <v>31198</v>
      </c>
      <c r="D2591" s="67" t="s">
        <v>124</v>
      </c>
      <c r="E2591" s="67" t="s">
        <v>818</v>
      </c>
      <c r="F2591" s="77">
        <v>630.07000000000005</v>
      </c>
      <c r="G2591" s="254">
        <f t="shared" si="43"/>
        <v>630.07000000000005</v>
      </c>
      <c r="H2591" s="228"/>
      <c r="I2591" s="318"/>
    </row>
    <row r="2592" spans="1:9" ht="11.85" hidden="1" customHeight="1" outlineLevel="3">
      <c r="A2592" s="214" t="s">
        <v>16004</v>
      </c>
      <c r="B2592" s="67" t="s">
        <v>2927</v>
      </c>
      <c r="C2592" s="68" t="s">
        <v>31199</v>
      </c>
      <c r="D2592" s="67" t="s">
        <v>124</v>
      </c>
      <c r="E2592" s="67" t="s">
        <v>818</v>
      </c>
      <c r="F2592" s="77">
        <v>3448.73</v>
      </c>
      <c r="G2592" s="254">
        <f t="shared" si="43"/>
        <v>3448.73</v>
      </c>
      <c r="H2592" s="228"/>
      <c r="I2592" s="318"/>
    </row>
    <row r="2593" spans="1:9" ht="11.85" hidden="1" customHeight="1" outlineLevel="3">
      <c r="A2593" s="214" t="s">
        <v>16003</v>
      </c>
      <c r="B2593" s="67" t="s">
        <v>2926</v>
      </c>
      <c r="C2593" s="68" t="s">
        <v>31200</v>
      </c>
      <c r="D2593" s="67" t="s">
        <v>124</v>
      </c>
      <c r="E2593" s="67" t="s">
        <v>818</v>
      </c>
      <c r="F2593" s="77">
        <v>741.11</v>
      </c>
      <c r="G2593" s="254">
        <f t="shared" si="43"/>
        <v>741.11</v>
      </c>
      <c r="H2593" s="228"/>
      <c r="I2593" s="318"/>
    </row>
    <row r="2594" spans="1:9" ht="11.85" hidden="1" customHeight="1" outlineLevel="3">
      <c r="A2594" s="214" t="s">
        <v>16020</v>
      </c>
      <c r="B2594" s="67" t="s">
        <v>2943</v>
      </c>
      <c r="C2594" s="68" t="s">
        <v>31201</v>
      </c>
      <c r="D2594" s="67" t="s">
        <v>124</v>
      </c>
      <c r="E2594" s="67" t="s">
        <v>818</v>
      </c>
      <c r="F2594" s="77">
        <v>353.21</v>
      </c>
      <c r="G2594" s="254">
        <f t="shared" si="43"/>
        <v>353.21</v>
      </c>
      <c r="H2594" s="228"/>
      <c r="I2594" s="318"/>
    </row>
    <row r="2595" spans="1:9" ht="11.85" hidden="1" customHeight="1" outlineLevel="3">
      <c r="A2595" s="214" t="s">
        <v>16051</v>
      </c>
      <c r="B2595" s="67" t="s">
        <v>2974</v>
      </c>
      <c r="C2595" s="68" t="s">
        <v>31202</v>
      </c>
      <c r="D2595" s="67" t="s">
        <v>124</v>
      </c>
      <c r="E2595" s="67" t="s">
        <v>818</v>
      </c>
      <c r="F2595" s="77">
        <v>271.79000000000002</v>
      </c>
      <c r="G2595" s="254">
        <f t="shared" si="43"/>
        <v>271.79000000000002</v>
      </c>
      <c r="H2595" s="228"/>
      <c r="I2595" s="318"/>
    </row>
    <row r="2596" spans="1:9" ht="11.85" hidden="1" customHeight="1" outlineLevel="3">
      <c r="A2596" s="214" t="s">
        <v>16052</v>
      </c>
      <c r="B2596" s="67" t="s">
        <v>2975</v>
      </c>
      <c r="C2596" s="68" t="s">
        <v>31203</v>
      </c>
      <c r="D2596" s="67" t="s">
        <v>124</v>
      </c>
      <c r="E2596" s="67" t="s">
        <v>818</v>
      </c>
      <c r="F2596" s="77">
        <v>654.78</v>
      </c>
      <c r="G2596" s="254">
        <f t="shared" si="43"/>
        <v>654.78</v>
      </c>
      <c r="H2596" s="228"/>
      <c r="I2596" s="318"/>
    </row>
    <row r="2597" spans="1:9" ht="11.85" hidden="1" customHeight="1" outlineLevel="3">
      <c r="A2597" s="214" t="s">
        <v>16002</v>
      </c>
      <c r="B2597" s="67" t="s">
        <v>2925</v>
      </c>
      <c r="C2597" s="68" t="s">
        <v>31204</v>
      </c>
      <c r="D2597" s="67" t="s">
        <v>124</v>
      </c>
      <c r="E2597" s="67" t="s">
        <v>818</v>
      </c>
      <c r="F2597" s="77">
        <v>788.17</v>
      </c>
      <c r="G2597" s="254">
        <f t="shared" si="43"/>
        <v>788.17</v>
      </c>
      <c r="H2597" s="228"/>
      <c r="I2597" s="318"/>
    </row>
    <row r="2598" spans="1:9" ht="11.85" hidden="1" customHeight="1" outlineLevel="3">
      <c r="A2598" s="214" t="s">
        <v>16014</v>
      </c>
      <c r="B2598" s="67" t="s">
        <v>2937</v>
      </c>
      <c r="C2598" s="68" t="s">
        <v>31205</v>
      </c>
      <c r="D2598" s="67" t="s">
        <v>124</v>
      </c>
      <c r="E2598" s="67" t="s">
        <v>818</v>
      </c>
      <c r="F2598" s="77">
        <v>436.73</v>
      </c>
      <c r="G2598" s="254">
        <f t="shared" si="43"/>
        <v>436.73</v>
      </c>
      <c r="H2598" s="228"/>
      <c r="I2598" s="318"/>
    </row>
    <row r="2599" spans="1:9" ht="11.85" hidden="1" customHeight="1" outlineLevel="3">
      <c r="A2599" s="214" t="s">
        <v>16046</v>
      </c>
      <c r="B2599" s="67" t="s">
        <v>2969</v>
      </c>
      <c r="C2599" s="68" t="s">
        <v>31206</v>
      </c>
      <c r="D2599" s="67" t="s">
        <v>124</v>
      </c>
      <c r="E2599" s="67" t="s">
        <v>818</v>
      </c>
      <c r="F2599" s="77">
        <v>335.98</v>
      </c>
      <c r="G2599" s="254">
        <f t="shared" si="43"/>
        <v>335.98</v>
      </c>
      <c r="H2599" s="228"/>
      <c r="I2599" s="318"/>
    </row>
    <row r="2600" spans="1:9" ht="11.85" hidden="1" customHeight="1" outlineLevel="3">
      <c r="A2600" s="214" t="s">
        <v>16016</v>
      </c>
      <c r="B2600" s="67" t="s">
        <v>2939</v>
      </c>
      <c r="C2600" s="68" t="s">
        <v>31207</v>
      </c>
      <c r="D2600" s="67" t="s">
        <v>124</v>
      </c>
      <c r="E2600" s="67" t="s">
        <v>818</v>
      </c>
      <c r="F2600" s="77">
        <v>1847.1</v>
      </c>
      <c r="G2600" s="254">
        <f t="shared" si="43"/>
        <v>1847.1</v>
      </c>
      <c r="H2600" s="228"/>
      <c r="I2600" s="318"/>
    </row>
    <row r="2601" spans="1:9" ht="11.85" hidden="1" customHeight="1" outlineLevel="3">
      <c r="A2601" s="214" t="s">
        <v>16049</v>
      </c>
      <c r="B2601" s="67" t="s">
        <v>2972</v>
      </c>
      <c r="C2601" s="68" t="s">
        <v>31208</v>
      </c>
      <c r="D2601" s="67" t="s">
        <v>124</v>
      </c>
      <c r="E2601" s="67" t="s">
        <v>818</v>
      </c>
      <c r="F2601" s="77">
        <v>1354.03</v>
      </c>
      <c r="G2601" s="254">
        <f t="shared" si="43"/>
        <v>1354.03</v>
      </c>
      <c r="H2601" s="228"/>
      <c r="I2601" s="318"/>
    </row>
    <row r="2602" spans="1:9" ht="11.85" hidden="1" customHeight="1" outlineLevel="3">
      <c r="A2602" s="214" t="s">
        <v>16015</v>
      </c>
      <c r="B2602" s="67" t="s">
        <v>2938</v>
      </c>
      <c r="C2602" s="68" t="s">
        <v>31209</v>
      </c>
      <c r="D2602" s="67" t="s">
        <v>124</v>
      </c>
      <c r="E2602" s="67" t="s">
        <v>818</v>
      </c>
      <c r="F2602" s="77">
        <v>738.64</v>
      </c>
      <c r="G2602" s="254">
        <f t="shared" si="43"/>
        <v>738.64</v>
      </c>
      <c r="H2602" s="228"/>
      <c r="I2602" s="318"/>
    </row>
    <row r="2603" spans="1:9" ht="11.85" hidden="1" customHeight="1" outlineLevel="3">
      <c r="A2603" s="214" t="s">
        <v>16048</v>
      </c>
      <c r="B2603" s="67" t="s">
        <v>2971</v>
      </c>
      <c r="C2603" s="68" t="s">
        <v>31209</v>
      </c>
      <c r="D2603" s="67" t="s">
        <v>124</v>
      </c>
      <c r="E2603" s="67" t="s">
        <v>818</v>
      </c>
      <c r="F2603" s="77">
        <v>568.16</v>
      </c>
      <c r="G2603" s="254">
        <f t="shared" si="43"/>
        <v>568.16</v>
      </c>
      <c r="H2603" s="228"/>
      <c r="I2603" s="318"/>
    </row>
    <row r="2604" spans="1:9" ht="11.85" hidden="1" customHeight="1" outlineLevel="3">
      <c r="A2604" s="214" t="s">
        <v>16019</v>
      </c>
      <c r="B2604" s="67" t="s">
        <v>2942</v>
      </c>
      <c r="C2604" s="68" t="s">
        <v>31210</v>
      </c>
      <c r="D2604" s="67" t="s">
        <v>124</v>
      </c>
      <c r="E2604" s="67" t="s">
        <v>818</v>
      </c>
      <c r="F2604" s="77">
        <v>985.64</v>
      </c>
      <c r="G2604" s="254">
        <f t="shared" si="43"/>
        <v>985.64</v>
      </c>
      <c r="H2604" s="228"/>
      <c r="I2604" s="318"/>
    </row>
    <row r="2605" spans="1:9" ht="11.85" hidden="1" customHeight="1" outlineLevel="3">
      <c r="A2605" s="214" t="s">
        <v>16053</v>
      </c>
      <c r="B2605" s="67" t="s">
        <v>2976</v>
      </c>
      <c r="C2605" s="68" t="s">
        <v>31210</v>
      </c>
      <c r="D2605" s="67" t="s">
        <v>124</v>
      </c>
      <c r="E2605" s="67" t="s">
        <v>818</v>
      </c>
      <c r="F2605" s="77">
        <v>719.04</v>
      </c>
      <c r="G2605" s="254">
        <f t="shared" si="43"/>
        <v>719.04</v>
      </c>
      <c r="H2605" s="228"/>
      <c r="I2605" s="318"/>
    </row>
    <row r="2606" spans="1:9" ht="11.85" hidden="1" customHeight="1" outlineLevel="3">
      <c r="A2606" s="214" t="s">
        <v>16047</v>
      </c>
      <c r="B2606" s="67" t="s">
        <v>2970</v>
      </c>
      <c r="C2606" s="68" t="s">
        <v>31211</v>
      </c>
      <c r="D2606" s="67" t="s">
        <v>124</v>
      </c>
      <c r="E2606" s="67" t="s">
        <v>818</v>
      </c>
      <c r="F2606" s="77">
        <v>506.38</v>
      </c>
      <c r="G2606" s="254">
        <f t="shared" si="43"/>
        <v>506.38</v>
      </c>
      <c r="H2606" s="228"/>
      <c r="I2606" s="318"/>
    </row>
    <row r="2607" spans="1:9" ht="11.85" hidden="1" customHeight="1" outlineLevel="3">
      <c r="A2607" s="214" t="s">
        <v>16005</v>
      </c>
      <c r="B2607" s="67" t="s">
        <v>2928</v>
      </c>
      <c r="C2607" s="68" t="s">
        <v>31212</v>
      </c>
      <c r="D2607" s="67" t="s">
        <v>124</v>
      </c>
      <c r="E2607" s="67" t="s">
        <v>818</v>
      </c>
      <c r="F2607" s="77">
        <v>3417.61</v>
      </c>
      <c r="G2607" s="254">
        <f t="shared" ref="G2607:G2670" si="44">IFERROR(IF(E2607="грн",ROUND(F2607*(1-$G$2),2),ROUND(F2607*(1-$G$2),2)*$E$2),"")</f>
        <v>3417.61</v>
      </c>
      <c r="H2607" s="228"/>
      <c r="I2607" s="318"/>
    </row>
    <row r="2608" spans="1:9" ht="11.85" hidden="1" customHeight="1" outlineLevel="3">
      <c r="A2608" s="214" t="s">
        <v>16055</v>
      </c>
      <c r="B2608" s="67" t="s">
        <v>2978</v>
      </c>
      <c r="C2608" s="68" t="s">
        <v>31213</v>
      </c>
      <c r="D2608" s="67" t="s">
        <v>124</v>
      </c>
      <c r="E2608" s="67" t="s">
        <v>818</v>
      </c>
      <c r="F2608" s="77">
        <v>3392.02</v>
      </c>
      <c r="G2608" s="254">
        <f t="shared" si="44"/>
        <v>3392.02</v>
      </c>
      <c r="H2608" s="228"/>
      <c r="I2608" s="318"/>
    </row>
    <row r="2609" spans="1:9" ht="11.85" hidden="1" customHeight="1" outlineLevel="3">
      <c r="A2609" s="214" t="s">
        <v>31214</v>
      </c>
      <c r="B2609" s="67" t="s">
        <v>31215</v>
      </c>
      <c r="C2609" s="68" t="s">
        <v>31216</v>
      </c>
      <c r="D2609" s="67" t="s">
        <v>124</v>
      </c>
      <c r="E2609" s="67" t="s">
        <v>818</v>
      </c>
      <c r="F2609" s="77">
        <v>327.77</v>
      </c>
      <c r="G2609" s="254">
        <f t="shared" si="44"/>
        <v>327.77</v>
      </c>
      <c r="H2609" s="228"/>
      <c r="I2609" s="318"/>
    </row>
    <row r="2610" spans="1:9" ht="11.85" hidden="1" customHeight="1" outlineLevel="3">
      <c r="A2610" s="214" t="s">
        <v>31217</v>
      </c>
      <c r="B2610" s="67" t="s">
        <v>31218</v>
      </c>
      <c r="C2610" s="68" t="s">
        <v>31219</v>
      </c>
      <c r="D2610" s="67" t="s">
        <v>124</v>
      </c>
      <c r="E2610" s="67" t="s">
        <v>818</v>
      </c>
      <c r="F2610" s="77">
        <v>391.76</v>
      </c>
      <c r="G2610" s="254">
        <f t="shared" si="44"/>
        <v>391.76</v>
      </c>
      <c r="H2610" s="228"/>
      <c r="I2610" s="318"/>
    </row>
    <row r="2611" spans="1:9" ht="11.85" hidden="1" customHeight="1" outlineLevel="3">
      <c r="A2611" s="214" t="s">
        <v>31220</v>
      </c>
      <c r="B2611" s="67" t="s">
        <v>31221</v>
      </c>
      <c r="C2611" s="68" t="s">
        <v>31222</v>
      </c>
      <c r="D2611" s="67" t="s">
        <v>124</v>
      </c>
      <c r="E2611" s="67" t="s">
        <v>818</v>
      </c>
      <c r="F2611" s="77">
        <v>327.77</v>
      </c>
      <c r="G2611" s="254">
        <f t="shared" si="44"/>
        <v>327.77</v>
      </c>
      <c r="H2611" s="228"/>
      <c r="I2611" s="318"/>
    </row>
    <row r="2612" spans="1:9" ht="11.85" hidden="1" customHeight="1" outlineLevel="3">
      <c r="A2612" s="214" t="s">
        <v>31223</v>
      </c>
      <c r="B2612" s="67" t="s">
        <v>31224</v>
      </c>
      <c r="C2612" s="68" t="s">
        <v>31225</v>
      </c>
      <c r="D2612" s="67" t="s">
        <v>124</v>
      </c>
      <c r="E2612" s="67" t="s">
        <v>818</v>
      </c>
      <c r="F2612" s="77">
        <v>5223.42</v>
      </c>
      <c r="G2612" s="254">
        <f t="shared" si="44"/>
        <v>5223.42</v>
      </c>
      <c r="H2612" s="228"/>
      <c r="I2612" s="318"/>
    </row>
    <row r="2613" spans="1:9" ht="11.85" hidden="1" customHeight="1" outlineLevel="3">
      <c r="A2613" s="214" t="s">
        <v>31226</v>
      </c>
      <c r="B2613" s="67" t="s">
        <v>31227</v>
      </c>
      <c r="C2613" s="68" t="s">
        <v>31228</v>
      </c>
      <c r="D2613" s="67" t="s">
        <v>124</v>
      </c>
      <c r="E2613" s="67" t="s">
        <v>818</v>
      </c>
      <c r="F2613" s="77">
        <v>5484.59</v>
      </c>
      <c r="G2613" s="254">
        <f t="shared" si="44"/>
        <v>5484.59</v>
      </c>
      <c r="H2613" s="228"/>
      <c r="I2613" s="318"/>
    </row>
    <row r="2614" spans="1:9" ht="11.85" hidden="1" customHeight="1" outlineLevel="3">
      <c r="A2614" s="214" t="s">
        <v>31229</v>
      </c>
      <c r="B2614" s="67" t="s">
        <v>31230</v>
      </c>
      <c r="C2614" s="68" t="s">
        <v>31231</v>
      </c>
      <c r="D2614" s="67" t="s">
        <v>124</v>
      </c>
      <c r="E2614" s="67" t="s">
        <v>818</v>
      </c>
      <c r="F2614" s="77">
        <v>5484.59</v>
      </c>
      <c r="G2614" s="254">
        <f t="shared" si="44"/>
        <v>5484.59</v>
      </c>
      <c r="H2614" s="228"/>
      <c r="I2614" s="318"/>
    </row>
    <row r="2615" spans="1:9" ht="11.85" hidden="1" customHeight="1" outlineLevel="3">
      <c r="A2615" s="214" t="s">
        <v>31232</v>
      </c>
      <c r="B2615" s="67" t="s">
        <v>31233</v>
      </c>
      <c r="C2615" s="68" t="s">
        <v>31234</v>
      </c>
      <c r="D2615" s="67" t="s">
        <v>124</v>
      </c>
      <c r="E2615" s="67" t="s">
        <v>818</v>
      </c>
      <c r="F2615" s="77">
        <v>5223.42</v>
      </c>
      <c r="G2615" s="254">
        <f t="shared" si="44"/>
        <v>5223.42</v>
      </c>
      <c r="H2615" s="228"/>
      <c r="I2615" s="318"/>
    </row>
    <row r="2616" spans="1:9" ht="11.85" hidden="1" customHeight="1" outlineLevel="3">
      <c r="A2616" s="214" t="s">
        <v>31235</v>
      </c>
      <c r="B2616" s="67" t="s">
        <v>31236</v>
      </c>
      <c r="C2616" s="68" t="s">
        <v>31237</v>
      </c>
      <c r="D2616" s="67" t="s">
        <v>124</v>
      </c>
      <c r="E2616" s="67" t="s">
        <v>818</v>
      </c>
      <c r="F2616" s="77">
        <v>5484.59</v>
      </c>
      <c r="G2616" s="254">
        <f t="shared" si="44"/>
        <v>5484.59</v>
      </c>
      <c r="H2616" s="228"/>
      <c r="I2616" s="318"/>
    </row>
    <row r="2617" spans="1:9" s="108" customFormat="1" ht="12.95" hidden="1" customHeight="1" outlineLevel="3">
      <c r="A2617" s="214"/>
      <c r="B2617" s="109"/>
      <c r="C2617" s="215" t="s">
        <v>28838</v>
      </c>
      <c r="D2617" s="109"/>
      <c r="E2617" s="109" t="s">
        <v>300</v>
      </c>
      <c r="F2617" s="110" t="s">
        <v>300</v>
      </c>
      <c r="G2617" s="255" t="str">
        <f t="shared" si="44"/>
        <v/>
      </c>
      <c r="H2617" s="228"/>
      <c r="I2617" s="318"/>
    </row>
    <row r="2618" spans="1:9" ht="11.85" hidden="1" customHeight="1" outlineLevel="3">
      <c r="A2618" s="214" t="s">
        <v>16056</v>
      </c>
      <c r="B2618" s="67" t="s">
        <v>2979</v>
      </c>
      <c r="C2618" s="68" t="s">
        <v>31238</v>
      </c>
      <c r="D2618" s="67" t="s">
        <v>124</v>
      </c>
      <c r="E2618" s="67" t="s">
        <v>818</v>
      </c>
      <c r="F2618" s="77">
        <v>247.06</v>
      </c>
      <c r="G2618" s="254">
        <f t="shared" si="44"/>
        <v>247.06</v>
      </c>
      <c r="H2618" s="228"/>
      <c r="I2618" s="318"/>
    </row>
    <row r="2619" spans="1:9" ht="11.85" hidden="1" customHeight="1" outlineLevel="3">
      <c r="A2619" s="214" t="s">
        <v>16066</v>
      </c>
      <c r="B2619" s="67" t="s">
        <v>2989</v>
      </c>
      <c r="C2619" s="68" t="s">
        <v>31239</v>
      </c>
      <c r="D2619" s="67" t="s">
        <v>124</v>
      </c>
      <c r="E2619" s="67" t="s">
        <v>818</v>
      </c>
      <c r="F2619" s="77">
        <v>1193.51</v>
      </c>
      <c r="G2619" s="254">
        <f t="shared" si="44"/>
        <v>1193.51</v>
      </c>
      <c r="H2619" s="228"/>
      <c r="I2619" s="318"/>
    </row>
    <row r="2620" spans="1:9" ht="11.85" hidden="1" customHeight="1" outlineLevel="3">
      <c r="A2620" s="214" t="s">
        <v>16058</v>
      </c>
      <c r="B2620" s="67" t="s">
        <v>2981</v>
      </c>
      <c r="C2620" s="68" t="s">
        <v>31240</v>
      </c>
      <c r="D2620" s="67" t="s">
        <v>124</v>
      </c>
      <c r="E2620" s="67" t="s">
        <v>818</v>
      </c>
      <c r="F2620" s="77">
        <v>407.65</v>
      </c>
      <c r="G2620" s="254">
        <f t="shared" si="44"/>
        <v>407.65</v>
      </c>
      <c r="H2620" s="228"/>
      <c r="I2620" s="318"/>
    </row>
    <row r="2621" spans="1:9" ht="11.85" hidden="1" customHeight="1" outlineLevel="3">
      <c r="A2621" s="214" t="s">
        <v>16057</v>
      </c>
      <c r="B2621" s="67" t="s">
        <v>2980</v>
      </c>
      <c r="C2621" s="68" t="s">
        <v>31241</v>
      </c>
      <c r="D2621" s="67" t="s">
        <v>124</v>
      </c>
      <c r="E2621" s="67" t="s">
        <v>818</v>
      </c>
      <c r="F2621" s="77">
        <v>1111.6400000000001</v>
      </c>
      <c r="G2621" s="254">
        <f t="shared" si="44"/>
        <v>1111.6400000000001</v>
      </c>
      <c r="H2621" s="228"/>
      <c r="I2621" s="318"/>
    </row>
    <row r="2622" spans="1:9" ht="11.85" hidden="1" customHeight="1" outlineLevel="3">
      <c r="A2622" s="214" t="s">
        <v>16023</v>
      </c>
      <c r="B2622" s="67" t="s">
        <v>2946</v>
      </c>
      <c r="C2622" s="68" t="s">
        <v>31242</v>
      </c>
      <c r="D2622" s="67" t="s">
        <v>124</v>
      </c>
      <c r="E2622" s="67" t="s">
        <v>818</v>
      </c>
      <c r="F2622" s="77">
        <v>350.34</v>
      </c>
      <c r="G2622" s="254">
        <f t="shared" si="44"/>
        <v>350.34</v>
      </c>
      <c r="H2622" s="228"/>
      <c r="I2622" s="318"/>
    </row>
    <row r="2623" spans="1:9" ht="11.85" hidden="1" customHeight="1" outlineLevel="3">
      <c r="A2623" s="214" t="s">
        <v>16063</v>
      </c>
      <c r="B2623" s="67" t="s">
        <v>2986</v>
      </c>
      <c r="C2623" s="68" t="s">
        <v>31243</v>
      </c>
      <c r="D2623" s="67" t="s">
        <v>124</v>
      </c>
      <c r="E2623" s="67" t="s">
        <v>818</v>
      </c>
      <c r="F2623" s="77">
        <v>630.07000000000005</v>
      </c>
      <c r="G2623" s="254">
        <f t="shared" si="44"/>
        <v>630.07000000000005</v>
      </c>
      <c r="H2623" s="228"/>
      <c r="I2623" s="318"/>
    </row>
    <row r="2624" spans="1:9" ht="11.85" hidden="1" customHeight="1" outlineLevel="3">
      <c r="A2624" s="214" t="s">
        <v>16026</v>
      </c>
      <c r="B2624" s="67" t="s">
        <v>2949</v>
      </c>
      <c r="C2624" s="68" t="s">
        <v>31244</v>
      </c>
      <c r="D2624" s="67" t="s">
        <v>124</v>
      </c>
      <c r="E2624" s="67" t="s">
        <v>818</v>
      </c>
      <c r="F2624" s="77">
        <v>741.11</v>
      </c>
      <c r="G2624" s="254">
        <f t="shared" si="44"/>
        <v>741.11</v>
      </c>
      <c r="H2624" s="228"/>
      <c r="I2624" s="318"/>
    </row>
    <row r="2625" spans="1:9" ht="11.85" hidden="1" customHeight="1" outlineLevel="3">
      <c r="A2625" s="214" t="s">
        <v>16064</v>
      </c>
      <c r="B2625" s="67" t="s">
        <v>2987</v>
      </c>
      <c r="C2625" s="68" t="s">
        <v>31245</v>
      </c>
      <c r="D2625" s="67" t="s">
        <v>124</v>
      </c>
      <c r="E2625" s="67" t="s">
        <v>818</v>
      </c>
      <c r="F2625" s="77">
        <v>271.79000000000002</v>
      </c>
      <c r="G2625" s="254">
        <f t="shared" si="44"/>
        <v>271.79000000000002</v>
      </c>
      <c r="H2625" s="228"/>
      <c r="I2625" s="318"/>
    </row>
    <row r="2626" spans="1:9" ht="11.85" hidden="1" customHeight="1" outlineLevel="3">
      <c r="A2626" s="214" t="s">
        <v>16024</v>
      </c>
      <c r="B2626" s="67" t="s">
        <v>2947</v>
      </c>
      <c r="C2626" s="68" t="s">
        <v>31246</v>
      </c>
      <c r="D2626" s="67" t="s">
        <v>124</v>
      </c>
      <c r="E2626" s="67" t="s">
        <v>818</v>
      </c>
      <c r="F2626" s="77">
        <v>654.78</v>
      </c>
      <c r="G2626" s="254">
        <f t="shared" si="44"/>
        <v>654.78</v>
      </c>
      <c r="H2626" s="228"/>
      <c r="I2626" s="318"/>
    </row>
    <row r="2627" spans="1:9" ht="11.85" hidden="1" customHeight="1" outlineLevel="3">
      <c r="A2627" s="214" t="s">
        <v>16025</v>
      </c>
      <c r="B2627" s="67" t="s">
        <v>2948</v>
      </c>
      <c r="C2627" s="68" t="s">
        <v>31247</v>
      </c>
      <c r="D2627" s="67" t="s">
        <v>124</v>
      </c>
      <c r="E2627" s="67" t="s">
        <v>818</v>
      </c>
      <c r="F2627" s="77">
        <v>788.17</v>
      </c>
      <c r="G2627" s="254">
        <f t="shared" si="44"/>
        <v>788.17</v>
      </c>
      <c r="H2627" s="228"/>
      <c r="I2627" s="318"/>
    </row>
    <row r="2628" spans="1:9" ht="11.85" hidden="1" customHeight="1" outlineLevel="3">
      <c r="A2628" s="214" t="s">
        <v>16059</v>
      </c>
      <c r="B2628" s="67" t="s">
        <v>2982</v>
      </c>
      <c r="C2628" s="68" t="s">
        <v>31248</v>
      </c>
      <c r="D2628" s="67" t="s">
        <v>124</v>
      </c>
      <c r="E2628" s="67" t="s">
        <v>818</v>
      </c>
      <c r="F2628" s="77">
        <v>335.98</v>
      </c>
      <c r="G2628" s="254">
        <f t="shared" si="44"/>
        <v>335.98</v>
      </c>
      <c r="H2628" s="228"/>
      <c r="I2628" s="318"/>
    </row>
    <row r="2629" spans="1:9" ht="11.85" hidden="1" customHeight="1" outlineLevel="3">
      <c r="A2629" s="214" t="s">
        <v>16062</v>
      </c>
      <c r="B2629" s="67" t="s">
        <v>2985</v>
      </c>
      <c r="C2629" s="68" t="s">
        <v>31249</v>
      </c>
      <c r="D2629" s="67" t="s">
        <v>124</v>
      </c>
      <c r="E2629" s="67" t="s">
        <v>818</v>
      </c>
      <c r="F2629" s="77">
        <v>1354.03</v>
      </c>
      <c r="G2629" s="254">
        <f t="shared" si="44"/>
        <v>1354.03</v>
      </c>
      <c r="H2629" s="228"/>
      <c r="I2629" s="318"/>
    </row>
    <row r="2630" spans="1:9" ht="11.85" hidden="1" customHeight="1" outlineLevel="3">
      <c r="A2630" s="214" t="s">
        <v>16061</v>
      </c>
      <c r="B2630" s="67" t="s">
        <v>2984</v>
      </c>
      <c r="C2630" s="68" t="s">
        <v>31250</v>
      </c>
      <c r="D2630" s="67" t="s">
        <v>124</v>
      </c>
      <c r="E2630" s="67" t="s">
        <v>818</v>
      </c>
      <c r="F2630" s="77">
        <v>568.16</v>
      </c>
      <c r="G2630" s="254">
        <f t="shared" si="44"/>
        <v>568.16</v>
      </c>
      <c r="H2630" s="228"/>
      <c r="I2630" s="318"/>
    </row>
    <row r="2631" spans="1:9" ht="11.85" hidden="1" customHeight="1" outlineLevel="3">
      <c r="A2631" s="214" t="s">
        <v>16065</v>
      </c>
      <c r="B2631" s="67" t="s">
        <v>2988</v>
      </c>
      <c r="C2631" s="68" t="s">
        <v>31251</v>
      </c>
      <c r="D2631" s="67" t="s">
        <v>124</v>
      </c>
      <c r="E2631" s="67" t="s">
        <v>818</v>
      </c>
      <c r="F2631" s="77">
        <v>719.04</v>
      </c>
      <c r="G2631" s="254">
        <f t="shared" si="44"/>
        <v>719.04</v>
      </c>
      <c r="H2631" s="228"/>
      <c r="I2631" s="318"/>
    </row>
    <row r="2632" spans="1:9" ht="11.85" hidden="1" customHeight="1" outlineLevel="3">
      <c r="A2632" s="214" t="s">
        <v>16060</v>
      </c>
      <c r="B2632" s="67" t="s">
        <v>2983</v>
      </c>
      <c r="C2632" s="68" t="s">
        <v>31252</v>
      </c>
      <c r="D2632" s="67" t="s">
        <v>124</v>
      </c>
      <c r="E2632" s="67" t="s">
        <v>818</v>
      </c>
      <c r="F2632" s="77">
        <v>506.38</v>
      </c>
      <c r="G2632" s="254">
        <f t="shared" si="44"/>
        <v>506.38</v>
      </c>
      <c r="H2632" s="228"/>
      <c r="I2632" s="318"/>
    </row>
    <row r="2633" spans="1:9" ht="11.85" hidden="1" customHeight="1" outlineLevel="3">
      <c r="A2633" s="214" t="s">
        <v>16027</v>
      </c>
      <c r="B2633" s="67" t="s">
        <v>2950</v>
      </c>
      <c r="C2633" s="68" t="s">
        <v>31253</v>
      </c>
      <c r="D2633" s="67" t="s">
        <v>124</v>
      </c>
      <c r="E2633" s="67" t="s">
        <v>818</v>
      </c>
      <c r="F2633" s="77">
        <v>3417.61</v>
      </c>
      <c r="G2633" s="254">
        <f t="shared" si="44"/>
        <v>3417.61</v>
      </c>
      <c r="H2633" s="228"/>
      <c r="I2633" s="318"/>
    </row>
    <row r="2634" spans="1:9" ht="11.85" hidden="1" customHeight="1" outlineLevel="3">
      <c r="A2634" s="214" t="s">
        <v>16067</v>
      </c>
      <c r="B2634" s="67" t="s">
        <v>2990</v>
      </c>
      <c r="C2634" s="68" t="s">
        <v>31254</v>
      </c>
      <c r="D2634" s="67" t="s">
        <v>124</v>
      </c>
      <c r="E2634" s="67" t="s">
        <v>818</v>
      </c>
      <c r="F2634" s="77">
        <v>3392.02</v>
      </c>
      <c r="G2634" s="254">
        <f t="shared" si="44"/>
        <v>3392.02</v>
      </c>
      <c r="H2634" s="228"/>
      <c r="I2634" s="318"/>
    </row>
    <row r="2635" spans="1:9" ht="11.85" hidden="1" customHeight="1" outlineLevel="3">
      <c r="A2635" s="214" t="s">
        <v>31255</v>
      </c>
      <c r="B2635" s="67" t="s">
        <v>31256</v>
      </c>
      <c r="C2635" s="68" t="s">
        <v>31257</v>
      </c>
      <c r="D2635" s="67" t="s">
        <v>124</v>
      </c>
      <c r="E2635" s="67" t="s">
        <v>818</v>
      </c>
      <c r="F2635" s="77">
        <v>5484.59</v>
      </c>
      <c r="G2635" s="254">
        <f t="shared" si="44"/>
        <v>5484.59</v>
      </c>
      <c r="H2635" s="228"/>
      <c r="I2635" s="318"/>
    </row>
    <row r="2636" spans="1:9" s="108" customFormat="1" ht="12.95" hidden="1" customHeight="1" outlineLevel="3">
      <c r="A2636" s="214"/>
      <c r="B2636" s="109"/>
      <c r="C2636" s="215" t="s">
        <v>31258</v>
      </c>
      <c r="D2636" s="109"/>
      <c r="E2636" s="109" t="s">
        <v>300</v>
      </c>
      <c r="F2636" s="110" t="s">
        <v>300</v>
      </c>
      <c r="G2636" s="255" t="str">
        <f t="shared" si="44"/>
        <v/>
      </c>
      <c r="H2636" s="228"/>
      <c r="I2636" s="318"/>
    </row>
    <row r="2637" spans="1:9" ht="11.85" hidden="1" customHeight="1" outlineLevel="3">
      <c r="A2637" s="214" t="s">
        <v>16021</v>
      </c>
      <c r="B2637" s="67" t="s">
        <v>2944</v>
      </c>
      <c r="C2637" s="68" t="s">
        <v>31259</v>
      </c>
      <c r="D2637" s="67" t="s">
        <v>124</v>
      </c>
      <c r="E2637" s="67" t="s">
        <v>818</v>
      </c>
      <c r="F2637" s="77">
        <v>11116.98</v>
      </c>
      <c r="G2637" s="254">
        <f t="shared" si="44"/>
        <v>11116.98</v>
      </c>
      <c r="H2637" s="228"/>
      <c r="I2637" s="318"/>
    </row>
    <row r="2638" spans="1:9" ht="11.85" hidden="1" customHeight="1" outlineLevel="3">
      <c r="A2638" s="214" t="s">
        <v>31260</v>
      </c>
      <c r="B2638" s="67" t="s">
        <v>31261</v>
      </c>
      <c r="C2638" s="68" t="s">
        <v>31262</v>
      </c>
      <c r="D2638" s="67" t="s">
        <v>124</v>
      </c>
      <c r="E2638" s="67" t="s">
        <v>818</v>
      </c>
      <c r="F2638" s="77">
        <v>5905.91</v>
      </c>
      <c r="G2638" s="254">
        <f t="shared" si="44"/>
        <v>5905.91</v>
      </c>
      <c r="H2638" s="228"/>
      <c r="I2638" s="318"/>
    </row>
    <row r="2639" spans="1:9" ht="11.85" hidden="1" customHeight="1" outlineLevel="3">
      <c r="A2639" s="214" t="s">
        <v>31263</v>
      </c>
      <c r="B2639" s="67" t="s">
        <v>31264</v>
      </c>
      <c r="C2639" s="68" t="s">
        <v>31265</v>
      </c>
      <c r="D2639" s="67" t="s">
        <v>124</v>
      </c>
      <c r="E2639" s="67" t="s">
        <v>818</v>
      </c>
      <c r="F2639" s="77">
        <v>5637.46</v>
      </c>
      <c r="G2639" s="254">
        <f t="shared" si="44"/>
        <v>5637.46</v>
      </c>
      <c r="H2639" s="228"/>
      <c r="I2639" s="318"/>
    </row>
    <row r="2640" spans="1:9" ht="11.85" hidden="1" customHeight="1" outlineLevel="3">
      <c r="A2640" s="214" t="s">
        <v>31266</v>
      </c>
      <c r="B2640" s="67" t="s">
        <v>31267</v>
      </c>
      <c r="C2640" s="68" t="s">
        <v>31268</v>
      </c>
      <c r="D2640" s="67" t="s">
        <v>124</v>
      </c>
      <c r="E2640" s="67" t="s">
        <v>818</v>
      </c>
      <c r="F2640" s="77">
        <v>5369</v>
      </c>
      <c r="G2640" s="254">
        <f t="shared" si="44"/>
        <v>5369</v>
      </c>
      <c r="H2640" s="228"/>
      <c r="I2640" s="318"/>
    </row>
    <row r="2641" spans="1:9" ht="11.85" hidden="1" customHeight="1" outlineLevel="3">
      <c r="A2641" s="214" t="s">
        <v>31269</v>
      </c>
      <c r="B2641" s="67" t="s">
        <v>31270</v>
      </c>
      <c r="C2641" s="68" t="s">
        <v>31268</v>
      </c>
      <c r="D2641" s="67" t="s">
        <v>124</v>
      </c>
      <c r="E2641" s="67" t="s">
        <v>818</v>
      </c>
      <c r="F2641" s="77">
        <v>5637.46</v>
      </c>
      <c r="G2641" s="254">
        <f t="shared" si="44"/>
        <v>5637.46</v>
      </c>
      <c r="H2641" s="228"/>
      <c r="I2641" s="318"/>
    </row>
    <row r="2642" spans="1:9" ht="11.85" hidden="1" customHeight="1" outlineLevel="3">
      <c r="A2642" s="214" t="s">
        <v>31271</v>
      </c>
      <c r="B2642" s="67" t="s">
        <v>31272</v>
      </c>
      <c r="C2642" s="68" t="s">
        <v>31273</v>
      </c>
      <c r="D2642" s="67" t="s">
        <v>124</v>
      </c>
      <c r="E2642" s="67" t="s">
        <v>818</v>
      </c>
      <c r="F2642" s="77">
        <v>5369</v>
      </c>
      <c r="G2642" s="254">
        <f t="shared" si="44"/>
        <v>5369</v>
      </c>
      <c r="H2642" s="228"/>
      <c r="I2642" s="318"/>
    </row>
    <row r="2643" spans="1:9" ht="11.85" hidden="1" customHeight="1" outlineLevel="3">
      <c r="A2643" s="214" t="s">
        <v>31274</v>
      </c>
      <c r="B2643" s="67" t="s">
        <v>31275</v>
      </c>
      <c r="C2643" s="68" t="s">
        <v>31276</v>
      </c>
      <c r="D2643" s="67" t="s">
        <v>124</v>
      </c>
      <c r="E2643" s="67" t="s">
        <v>818</v>
      </c>
      <c r="F2643" s="77">
        <v>5637.46</v>
      </c>
      <c r="G2643" s="254">
        <f t="shared" si="44"/>
        <v>5637.46</v>
      </c>
      <c r="H2643" s="228"/>
      <c r="I2643" s="318"/>
    </row>
    <row r="2644" spans="1:9" ht="11.85" hidden="1" customHeight="1" outlineLevel="3">
      <c r="A2644" s="214" t="s">
        <v>31277</v>
      </c>
      <c r="B2644" s="67" t="s">
        <v>31278</v>
      </c>
      <c r="C2644" s="68" t="s">
        <v>31279</v>
      </c>
      <c r="D2644" s="67" t="s">
        <v>124</v>
      </c>
      <c r="E2644" s="67" t="s">
        <v>818</v>
      </c>
      <c r="F2644" s="77">
        <v>6201.19</v>
      </c>
      <c r="G2644" s="254">
        <f t="shared" si="44"/>
        <v>6201.19</v>
      </c>
      <c r="H2644" s="228"/>
      <c r="I2644" s="318"/>
    </row>
    <row r="2645" spans="1:9" ht="11.85" hidden="1" customHeight="1" outlineLevel="3">
      <c r="A2645" s="214" t="s">
        <v>31280</v>
      </c>
      <c r="B2645" s="67" t="s">
        <v>31281</v>
      </c>
      <c r="C2645" s="68" t="s">
        <v>31282</v>
      </c>
      <c r="D2645" s="67" t="s">
        <v>124</v>
      </c>
      <c r="E2645" s="67" t="s">
        <v>818</v>
      </c>
      <c r="F2645" s="77">
        <v>5369</v>
      </c>
      <c r="G2645" s="254">
        <f t="shared" si="44"/>
        <v>5369</v>
      </c>
      <c r="H2645" s="228"/>
      <c r="I2645" s="318"/>
    </row>
    <row r="2646" spans="1:9" ht="11.85" hidden="1" customHeight="1" outlineLevel="3">
      <c r="A2646" s="214" t="s">
        <v>31283</v>
      </c>
      <c r="B2646" s="67" t="s">
        <v>31284</v>
      </c>
      <c r="C2646" s="68" t="s">
        <v>31285</v>
      </c>
      <c r="D2646" s="67" t="s">
        <v>124</v>
      </c>
      <c r="E2646" s="67" t="s">
        <v>818</v>
      </c>
      <c r="F2646" s="77">
        <v>5637.46</v>
      </c>
      <c r="G2646" s="254">
        <f t="shared" si="44"/>
        <v>5637.46</v>
      </c>
      <c r="H2646" s="228"/>
      <c r="I2646" s="318"/>
    </row>
    <row r="2647" spans="1:9" ht="11.85" hidden="1" customHeight="1" outlineLevel="3">
      <c r="A2647" s="214" t="s">
        <v>31286</v>
      </c>
      <c r="B2647" s="67" t="s">
        <v>31287</v>
      </c>
      <c r="C2647" s="68" t="s">
        <v>31288</v>
      </c>
      <c r="D2647" s="67" t="s">
        <v>124</v>
      </c>
      <c r="E2647" s="67" t="s">
        <v>818</v>
      </c>
      <c r="F2647" s="77">
        <v>5369</v>
      </c>
      <c r="G2647" s="254">
        <f t="shared" si="44"/>
        <v>5369</v>
      </c>
      <c r="H2647" s="228"/>
      <c r="I2647" s="318"/>
    </row>
    <row r="2648" spans="1:9" ht="11.85" hidden="1" customHeight="1" outlineLevel="3">
      <c r="A2648" s="214" t="s">
        <v>31289</v>
      </c>
      <c r="B2648" s="67" t="s">
        <v>31290</v>
      </c>
      <c r="C2648" s="68" t="s">
        <v>31288</v>
      </c>
      <c r="D2648" s="67" t="s">
        <v>124</v>
      </c>
      <c r="E2648" s="67" t="s">
        <v>818</v>
      </c>
      <c r="F2648" s="77">
        <v>5369</v>
      </c>
      <c r="G2648" s="254">
        <f t="shared" si="44"/>
        <v>5369</v>
      </c>
      <c r="H2648" s="228"/>
      <c r="I2648" s="318"/>
    </row>
    <row r="2649" spans="1:9" ht="11.85" hidden="1" customHeight="1" outlineLevel="3">
      <c r="A2649" s="214" t="s">
        <v>31291</v>
      </c>
      <c r="B2649" s="67" t="s">
        <v>31292</v>
      </c>
      <c r="C2649" s="68" t="s">
        <v>31293</v>
      </c>
      <c r="D2649" s="67" t="s">
        <v>124</v>
      </c>
      <c r="E2649" s="67" t="s">
        <v>818</v>
      </c>
      <c r="F2649" s="77">
        <v>5905.91</v>
      </c>
      <c r="G2649" s="254">
        <f t="shared" si="44"/>
        <v>5905.91</v>
      </c>
      <c r="H2649" s="228"/>
      <c r="I2649" s="318"/>
    </row>
    <row r="2650" spans="1:9" ht="11.85" hidden="1" customHeight="1" outlineLevel="3">
      <c r="A2650" s="214" t="s">
        <v>31294</v>
      </c>
      <c r="B2650" s="67" t="s">
        <v>31295</v>
      </c>
      <c r="C2650" s="68" t="s">
        <v>31296</v>
      </c>
      <c r="D2650" s="67" t="s">
        <v>124</v>
      </c>
      <c r="E2650" s="67" t="s">
        <v>818</v>
      </c>
      <c r="F2650" s="77">
        <v>5369</v>
      </c>
      <c r="G2650" s="254">
        <f t="shared" si="44"/>
        <v>5369</v>
      </c>
      <c r="H2650" s="228"/>
      <c r="I2650" s="318"/>
    </row>
    <row r="2651" spans="1:9" ht="11.85" hidden="1" customHeight="1" outlineLevel="3">
      <c r="A2651" s="214" t="s">
        <v>16447</v>
      </c>
      <c r="B2651" s="67" t="s">
        <v>3399</v>
      </c>
      <c r="C2651" s="68" t="s">
        <v>31297</v>
      </c>
      <c r="D2651" s="67" t="s">
        <v>124</v>
      </c>
      <c r="E2651" s="67" t="s">
        <v>818</v>
      </c>
      <c r="F2651" s="77">
        <v>741.11</v>
      </c>
      <c r="G2651" s="254">
        <f t="shared" si="44"/>
        <v>741.11</v>
      </c>
      <c r="H2651" s="228"/>
      <c r="I2651" s="318"/>
    </row>
    <row r="2652" spans="1:9" ht="11.85" hidden="1" customHeight="1" outlineLevel="3">
      <c r="A2652" s="214" t="s">
        <v>16445</v>
      </c>
      <c r="B2652" s="67" t="s">
        <v>3397</v>
      </c>
      <c r="C2652" s="68" t="s">
        <v>31298</v>
      </c>
      <c r="D2652" s="67" t="s">
        <v>124</v>
      </c>
      <c r="E2652" s="67" t="s">
        <v>818</v>
      </c>
      <c r="F2652" s="77">
        <v>296.39999999999998</v>
      </c>
      <c r="G2652" s="254">
        <f t="shared" si="44"/>
        <v>296.39999999999998</v>
      </c>
      <c r="H2652" s="228"/>
      <c r="I2652" s="318"/>
    </row>
    <row r="2653" spans="1:9" ht="11.85" hidden="1" customHeight="1" outlineLevel="3">
      <c r="A2653" s="214" t="s">
        <v>16446</v>
      </c>
      <c r="B2653" s="67" t="s">
        <v>3398</v>
      </c>
      <c r="C2653" s="68" t="s">
        <v>31299</v>
      </c>
      <c r="D2653" s="67" t="s">
        <v>124</v>
      </c>
      <c r="E2653" s="67" t="s">
        <v>818</v>
      </c>
      <c r="F2653" s="77">
        <v>296.39999999999998</v>
      </c>
      <c r="G2653" s="254">
        <f t="shared" si="44"/>
        <v>296.39999999999998</v>
      </c>
      <c r="H2653" s="228"/>
      <c r="I2653" s="318"/>
    </row>
    <row r="2654" spans="1:9" s="108" customFormat="1" ht="12.95" hidden="1" customHeight="1" outlineLevel="3">
      <c r="A2654" s="214"/>
      <c r="B2654" s="109"/>
      <c r="C2654" s="215" t="s">
        <v>31300</v>
      </c>
      <c r="D2654" s="109"/>
      <c r="E2654" s="109" t="s">
        <v>300</v>
      </c>
      <c r="F2654" s="110" t="s">
        <v>300</v>
      </c>
      <c r="G2654" s="255" t="str">
        <f t="shared" si="44"/>
        <v/>
      </c>
      <c r="H2654" s="228"/>
      <c r="I2654" s="318"/>
    </row>
    <row r="2655" spans="1:9" s="108" customFormat="1" ht="12.95" hidden="1" customHeight="1" outlineLevel="3">
      <c r="A2655" s="214"/>
      <c r="B2655" s="109"/>
      <c r="C2655" s="215" t="s">
        <v>28103</v>
      </c>
      <c r="D2655" s="109"/>
      <c r="E2655" s="109" t="s">
        <v>300</v>
      </c>
      <c r="F2655" s="110" t="s">
        <v>300</v>
      </c>
      <c r="G2655" s="255" t="str">
        <f t="shared" si="44"/>
        <v/>
      </c>
      <c r="H2655" s="228"/>
      <c r="I2655" s="318"/>
    </row>
    <row r="2656" spans="1:9" ht="11.85" hidden="1" customHeight="1" outlineLevel="3">
      <c r="A2656" s="214" t="s">
        <v>16194</v>
      </c>
      <c r="B2656" s="67" t="s">
        <v>3117</v>
      </c>
      <c r="C2656" s="68" t="s">
        <v>31301</v>
      </c>
      <c r="D2656" s="67" t="s">
        <v>124</v>
      </c>
      <c r="E2656" s="67" t="s">
        <v>818</v>
      </c>
      <c r="F2656" s="77">
        <v>549.88</v>
      </c>
      <c r="G2656" s="254">
        <f t="shared" si="44"/>
        <v>549.88</v>
      </c>
      <c r="H2656" s="228"/>
      <c r="I2656" s="318"/>
    </row>
    <row r="2657" spans="1:9" ht="11.85" hidden="1" customHeight="1" outlineLevel="3">
      <c r="A2657" s="214" t="s">
        <v>16195</v>
      </c>
      <c r="B2657" s="67" t="s">
        <v>3118</v>
      </c>
      <c r="C2657" s="68" t="s">
        <v>31302</v>
      </c>
      <c r="D2657" s="67" t="s">
        <v>124</v>
      </c>
      <c r="E2657" s="67" t="s">
        <v>818</v>
      </c>
      <c r="F2657" s="77">
        <v>941</v>
      </c>
      <c r="G2657" s="254">
        <f t="shared" si="44"/>
        <v>941</v>
      </c>
      <c r="H2657" s="228"/>
      <c r="I2657" s="318"/>
    </row>
    <row r="2658" spans="1:9" ht="11.85" hidden="1" customHeight="1" outlineLevel="3">
      <c r="A2658" s="214" t="s">
        <v>16197</v>
      </c>
      <c r="B2658" s="67" t="s">
        <v>3120</v>
      </c>
      <c r="C2658" s="68" t="s">
        <v>31303</v>
      </c>
      <c r="D2658" s="67" t="s">
        <v>124</v>
      </c>
      <c r="E2658" s="67" t="s">
        <v>818</v>
      </c>
      <c r="F2658" s="77">
        <v>1394.5</v>
      </c>
      <c r="G2658" s="254">
        <f t="shared" si="44"/>
        <v>1394.5</v>
      </c>
      <c r="H2658" s="228"/>
      <c r="I2658" s="318"/>
    </row>
    <row r="2659" spans="1:9" ht="11.85" hidden="1" customHeight="1" outlineLevel="3">
      <c r="A2659" s="214" t="s">
        <v>16187</v>
      </c>
      <c r="B2659" s="67" t="s">
        <v>3110</v>
      </c>
      <c r="C2659" s="68" t="s">
        <v>31304</v>
      </c>
      <c r="D2659" s="67" t="s">
        <v>124</v>
      </c>
      <c r="E2659" s="67" t="s">
        <v>818</v>
      </c>
      <c r="F2659" s="77">
        <v>2639.56</v>
      </c>
      <c r="G2659" s="254">
        <f t="shared" si="44"/>
        <v>2639.56</v>
      </c>
      <c r="H2659" s="228"/>
      <c r="I2659" s="318"/>
    </row>
    <row r="2660" spans="1:9" ht="11.85" hidden="1" customHeight="1" outlineLevel="3">
      <c r="A2660" s="214" t="s">
        <v>16154</v>
      </c>
      <c r="B2660" s="67" t="s">
        <v>3077</v>
      </c>
      <c r="C2660" s="68" t="s">
        <v>31305</v>
      </c>
      <c r="D2660" s="67" t="s">
        <v>124</v>
      </c>
      <c r="E2660" s="67" t="s">
        <v>818</v>
      </c>
      <c r="F2660" s="77">
        <v>5263.54</v>
      </c>
      <c r="G2660" s="254">
        <f t="shared" si="44"/>
        <v>5263.54</v>
      </c>
      <c r="H2660" s="228"/>
      <c r="I2660" s="318"/>
    </row>
    <row r="2661" spans="1:9" ht="11.85" hidden="1" customHeight="1" outlineLevel="3">
      <c r="A2661" s="214" t="s">
        <v>16196</v>
      </c>
      <c r="B2661" s="67" t="s">
        <v>3119</v>
      </c>
      <c r="C2661" s="68" t="s">
        <v>31306</v>
      </c>
      <c r="D2661" s="67" t="s">
        <v>124</v>
      </c>
      <c r="E2661" s="67" t="s">
        <v>818</v>
      </c>
      <c r="F2661" s="77">
        <v>1188.3399999999999</v>
      </c>
      <c r="G2661" s="254">
        <f t="shared" si="44"/>
        <v>1188.3399999999999</v>
      </c>
      <c r="H2661" s="228"/>
      <c r="I2661" s="318"/>
    </row>
    <row r="2662" spans="1:9" ht="11.85" hidden="1" customHeight="1" outlineLevel="3">
      <c r="A2662" s="214" t="s">
        <v>16198</v>
      </c>
      <c r="B2662" s="67" t="s">
        <v>3121</v>
      </c>
      <c r="C2662" s="68" t="s">
        <v>31307</v>
      </c>
      <c r="D2662" s="67" t="s">
        <v>124</v>
      </c>
      <c r="E2662" s="67" t="s">
        <v>818</v>
      </c>
      <c r="F2662" s="77">
        <v>2177.75</v>
      </c>
      <c r="G2662" s="254">
        <f t="shared" si="44"/>
        <v>2177.75</v>
      </c>
      <c r="H2662" s="228"/>
      <c r="I2662" s="318"/>
    </row>
    <row r="2663" spans="1:9" s="108" customFormat="1" ht="12.95" hidden="1" customHeight="1" outlineLevel="3">
      <c r="A2663" s="214"/>
      <c r="B2663" s="109"/>
      <c r="C2663" s="215" t="s">
        <v>28119</v>
      </c>
      <c r="D2663" s="109"/>
      <c r="E2663" s="109" t="s">
        <v>300</v>
      </c>
      <c r="F2663" s="110" t="s">
        <v>300</v>
      </c>
      <c r="G2663" s="255" t="str">
        <f t="shared" si="44"/>
        <v/>
      </c>
      <c r="H2663" s="228"/>
      <c r="I2663" s="318"/>
    </row>
    <row r="2664" spans="1:9" ht="11.85" hidden="1" customHeight="1" outlineLevel="3">
      <c r="A2664" s="214" t="s">
        <v>16164</v>
      </c>
      <c r="B2664" s="67" t="s">
        <v>3087</v>
      </c>
      <c r="C2664" s="68" t="s">
        <v>31308</v>
      </c>
      <c r="D2664" s="67" t="s">
        <v>124</v>
      </c>
      <c r="E2664" s="67" t="s">
        <v>818</v>
      </c>
      <c r="F2664" s="77">
        <v>438.73</v>
      </c>
      <c r="G2664" s="254">
        <f t="shared" si="44"/>
        <v>438.73</v>
      </c>
      <c r="H2664" s="228"/>
      <c r="I2664" s="318"/>
    </row>
    <row r="2665" spans="1:9" ht="11.85" hidden="1" customHeight="1" outlineLevel="3">
      <c r="A2665" s="214" t="s">
        <v>16165</v>
      </c>
      <c r="B2665" s="67" t="s">
        <v>3088</v>
      </c>
      <c r="C2665" s="68" t="s">
        <v>31309</v>
      </c>
      <c r="D2665" s="67" t="s">
        <v>124</v>
      </c>
      <c r="E2665" s="67" t="s">
        <v>818</v>
      </c>
      <c r="F2665" s="77">
        <v>824.48</v>
      </c>
      <c r="G2665" s="254">
        <f t="shared" si="44"/>
        <v>824.48</v>
      </c>
      <c r="H2665" s="228"/>
      <c r="I2665" s="318"/>
    </row>
    <row r="2666" spans="1:9" ht="11.85" hidden="1" customHeight="1" outlineLevel="3">
      <c r="A2666" s="214" t="s">
        <v>16167</v>
      </c>
      <c r="B2666" s="67" t="s">
        <v>3090</v>
      </c>
      <c r="C2666" s="68" t="s">
        <v>31310</v>
      </c>
      <c r="D2666" s="67" t="s">
        <v>124</v>
      </c>
      <c r="E2666" s="67" t="s">
        <v>818</v>
      </c>
      <c r="F2666" s="77">
        <v>1277.95</v>
      </c>
      <c r="G2666" s="254">
        <f t="shared" si="44"/>
        <v>1277.95</v>
      </c>
      <c r="H2666" s="228"/>
      <c r="I2666" s="318"/>
    </row>
    <row r="2667" spans="1:9" ht="11.85" hidden="1" customHeight="1" outlineLevel="3">
      <c r="A2667" s="214" t="s">
        <v>16166</v>
      </c>
      <c r="B2667" s="67" t="s">
        <v>3089</v>
      </c>
      <c r="C2667" s="68" t="s">
        <v>31311</v>
      </c>
      <c r="D2667" s="67" t="s">
        <v>124</v>
      </c>
      <c r="E2667" s="67" t="s">
        <v>818</v>
      </c>
      <c r="F2667" s="77">
        <v>1071.83</v>
      </c>
      <c r="G2667" s="254">
        <f t="shared" si="44"/>
        <v>1071.83</v>
      </c>
      <c r="H2667" s="228"/>
      <c r="I2667" s="318"/>
    </row>
    <row r="2668" spans="1:9" ht="11.85" hidden="1" customHeight="1" outlineLevel="3">
      <c r="A2668" s="214" t="s">
        <v>16168</v>
      </c>
      <c r="B2668" s="67" t="s">
        <v>3091</v>
      </c>
      <c r="C2668" s="68" t="s">
        <v>31312</v>
      </c>
      <c r="D2668" s="67" t="s">
        <v>124</v>
      </c>
      <c r="E2668" s="67" t="s">
        <v>818</v>
      </c>
      <c r="F2668" s="77">
        <v>2061.23</v>
      </c>
      <c r="G2668" s="254">
        <f t="shared" si="44"/>
        <v>2061.23</v>
      </c>
      <c r="H2668" s="228"/>
      <c r="I2668" s="318"/>
    </row>
    <row r="2669" spans="1:9" s="108" customFormat="1" ht="12.95" hidden="1" customHeight="1" outlineLevel="3">
      <c r="A2669" s="214"/>
      <c r="B2669" s="109"/>
      <c r="C2669" s="215" t="s">
        <v>28838</v>
      </c>
      <c r="D2669" s="109"/>
      <c r="E2669" s="109" t="s">
        <v>300</v>
      </c>
      <c r="F2669" s="110" t="s">
        <v>300</v>
      </c>
      <c r="G2669" s="255" t="str">
        <f t="shared" si="44"/>
        <v/>
      </c>
      <c r="H2669" s="228"/>
      <c r="I2669" s="318"/>
    </row>
    <row r="2670" spans="1:9" ht="11.85" hidden="1" customHeight="1" outlineLevel="3">
      <c r="A2670" s="214" t="s">
        <v>16180</v>
      </c>
      <c r="B2670" s="67" t="s">
        <v>3103</v>
      </c>
      <c r="C2670" s="68" t="s">
        <v>31313</v>
      </c>
      <c r="D2670" s="67" t="s">
        <v>124</v>
      </c>
      <c r="E2670" s="67" t="s">
        <v>818</v>
      </c>
      <c r="F2670" s="77">
        <v>438.73</v>
      </c>
      <c r="G2670" s="254">
        <f t="shared" si="44"/>
        <v>438.73</v>
      </c>
      <c r="H2670" s="228"/>
      <c r="I2670" s="318"/>
    </row>
    <row r="2671" spans="1:9" ht="11.85" hidden="1" customHeight="1" outlineLevel="3">
      <c r="A2671" s="214" t="s">
        <v>16181</v>
      </c>
      <c r="B2671" s="67" t="s">
        <v>3104</v>
      </c>
      <c r="C2671" s="68" t="s">
        <v>31314</v>
      </c>
      <c r="D2671" s="67" t="s">
        <v>124</v>
      </c>
      <c r="E2671" s="67" t="s">
        <v>818</v>
      </c>
      <c r="F2671" s="77">
        <v>824.48</v>
      </c>
      <c r="G2671" s="254">
        <f t="shared" ref="G2671:G2733" si="45">IFERROR(IF(E2671="грн",ROUND(F2671*(1-$G$2),2),ROUND(F2671*(1-$G$2),2)*$E$2),"")</f>
        <v>824.48</v>
      </c>
      <c r="H2671" s="228"/>
      <c r="I2671" s="318"/>
    </row>
    <row r="2672" spans="1:9" ht="11.85" hidden="1" customHeight="1" outlineLevel="3">
      <c r="A2672" s="214" t="s">
        <v>16183</v>
      </c>
      <c r="B2672" s="67" t="s">
        <v>3106</v>
      </c>
      <c r="C2672" s="68" t="s">
        <v>31315</v>
      </c>
      <c r="D2672" s="67" t="s">
        <v>124</v>
      </c>
      <c r="E2672" s="67" t="s">
        <v>818</v>
      </c>
      <c r="F2672" s="77">
        <v>1277.95</v>
      </c>
      <c r="G2672" s="254">
        <f t="shared" si="45"/>
        <v>1277.95</v>
      </c>
      <c r="H2672" s="228"/>
      <c r="I2672" s="318"/>
    </row>
    <row r="2673" spans="1:9" ht="11.85" hidden="1" customHeight="1" outlineLevel="3">
      <c r="A2673" s="214" t="s">
        <v>16151</v>
      </c>
      <c r="B2673" s="67" t="s">
        <v>3074</v>
      </c>
      <c r="C2673" s="68" t="s">
        <v>31316</v>
      </c>
      <c r="D2673" s="67" t="s">
        <v>124</v>
      </c>
      <c r="E2673" s="67" t="s">
        <v>818</v>
      </c>
      <c r="F2673" s="77">
        <v>4048.86</v>
      </c>
      <c r="G2673" s="254">
        <f t="shared" si="45"/>
        <v>4048.86</v>
      </c>
      <c r="H2673" s="228"/>
      <c r="I2673" s="318"/>
    </row>
    <row r="2674" spans="1:9" ht="11.85" hidden="1" customHeight="1" outlineLevel="3">
      <c r="A2674" s="214" t="s">
        <v>16182</v>
      </c>
      <c r="B2674" s="67" t="s">
        <v>3105</v>
      </c>
      <c r="C2674" s="68" t="s">
        <v>31317</v>
      </c>
      <c r="D2674" s="67" t="s">
        <v>124</v>
      </c>
      <c r="E2674" s="67" t="s">
        <v>818</v>
      </c>
      <c r="F2674" s="77">
        <v>1071.83</v>
      </c>
      <c r="G2674" s="254">
        <f t="shared" si="45"/>
        <v>1071.83</v>
      </c>
      <c r="H2674" s="228"/>
      <c r="I2674" s="318"/>
    </row>
    <row r="2675" spans="1:9" ht="11.85" hidden="1" customHeight="1" outlineLevel="3">
      <c r="A2675" s="214" t="s">
        <v>16184</v>
      </c>
      <c r="B2675" s="67" t="s">
        <v>3107</v>
      </c>
      <c r="C2675" s="68" t="s">
        <v>31318</v>
      </c>
      <c r="D2675" s="67" t="s">
        <v>124</v>
      </c>
      <c r="E2675" s="67" t="s">
        <v>818</v>
      </c>
      <c r="F2675" s="77">
        <v>2061.23</v>
      </c>
      <c r="G2675" s="254">
        <f t="shared" si="45"/>
        <v>2061.23</v>
      </c>
      <c r="H2675" s="228"/>
      <c r="I2675" s="318"/>
    </row>
    <row r="2676" spans="1:9" ht="11.85" hidden="1" customHeight="1" outlineLevel="3">
      <c r="A2676" s="214" t="s">
        <v>16361</v>
      </c>
      <c r="B2676" s="67" t="s">
        <v>3296</v>
      </c>
      <c r="C2676" s="68" t="s">
        <v>31319</v>
      </c>
      <c r="D2676" s="67" t="s">
        <v>124</v>
      </c>
      <c r="E2676" s="67" t="s">
        <v>818</v>
      </c>
      <c r="F2676" s="77">
        <v>993.06</v>
      </c>
      <c r="G2676" s="254">
        <f t="shared" si="45"/>
        <v>993.06</v>
      </c>
      <c r="H2676" s="228"/>
      <c r="I2676" s="318"/>
    </row>
    <row r="2677" spans="1:9" ht="11.85" hidden="1" customHeight="1" outlineLevel="3">
      <c r="A2677" s="214" t="s">
        <v>16359</v>
      </c>
      <c r="B2677" s="67" t="s">
        <v>3294</v>
      </c>
      <c r="C2677" s="68" t="s">
        <v>31320</v>
      </c>
      <c r="D2677" s="67" t="s">
        <v>124</v>
      </c>
      <c r="E2677" s="67" t="s">
        <v>818</v>
      </c>
      <c r="F2677" s="77">
        <v>663.6</v>
      </c>
      <c r="G2677" s="254">
        <f t="shared" si="45"/>
        <v>663.6</v>
      </c>
      <c r="H2677" s="228"/>
      <c r="I2677" s="318"/>
    </row>
    <row r="2678" spans="1:9" ht="11.85" hidden="1" customHeight="1" outlineLevel="3">
      <c r="A2678" s="214" t="s">
        <v>16360</v>
      </c>
      <c r="B2678" s="67" t="s">
        <v>3295</v>
      </c>
      <c r="C2678" s="68" t="s">
        <v>31321</v>
      </c>
      <c r="D2678" s="67" t="s">
        <v>124</v>
      </c>
      <c r="E2678" s="67" t="s">
        <v>818</v>
      </c>
      <c r="F2678" s="77">
        <v>663.6</v>
      </c>
      <c r="G2678" s="254">
        <f t="shared" si="45"/>
        <v>663.6</v>
      </c>
      <c r="H2678" s="228"/>
      <c r="I2678" s="318"/>
    </row>
    <row r="2679" spans="1:9" ht="11.85" hidden="1" customHeight="1" outlineLevel="3">
      <c r="A2679" s="214" t="s">
        <v>16417</v>
      </c>
      <c r="B2679" s="67" t="s">
        <v>3369</v>
      </c>
      <c r="C2679" s="68" t="s">
        <v>31322</v>
      </c>
      <c r="D2679" s="67" t="s">
        <v>124</v>
      </c>
      <c r="E2679" s="67" t="s">
        <v>818</v>
      </c>
      <c r="F2679" s="77">
        <v>444.68</v>
      </c>
      <c r="G2679" s="254">
        <f t="shared" si="45"/>
        <v>444.68</v>
      </c>
      <c r="H2679" s="228"/>
      <c r="I2679" s="318"/>
    </row>
    <row r="2680" spans="1:9" ht="11.85" hidden="1" customHeight="1" outlineLevel="3">
      <c r="A2680" s="214" t="s">
        <v>16273</v>
      </c>
      <c r="B2680" s="67" t="s">
        <v>3196</v>
      </c>
      <c r="C2680" s="68" t="s">
        <v>31323</v>
      </c>
      <c r="D2680" s="67" t="s">
        <v>124</v>
      </c>
      <c r="E2680" s="67" t="s">
        <v>818</v>
      </c>
      <c r="F2680" s="77">
        <v>1226.1099999999999</v>
      </c>
      <c r="G2680" s="254">
        <f t="shared" si="45"/>
        <v>1226.1099999999999</v>
      </c>
      <c r="H2680" s="228"/>
      <c r="I2680" s="318"/>
    </row>
    <row r="2681" spans="1:9" ht="11.85" hidden="1" customHeight="1" outlineLevel="3">
      <c r="A2681" s="214" t="s">
        <v>16269</v>
      </c>
      <c r="B2681" s="67" t="s">
        <v>3192</v>
      </c>
      <c r="C2681" s="68" t="s">
        <v>31324</v>
      </c>
      <c r="D2681" s="67" t="s">
        <v>124</v>
      </c>
      <c r="E2681" s="67" t="s">
        <v>818</v>
      </c>
      <c r="F2681" s="77">
        <v>980.92</v>
      </c>
      <c r="G2681" s="254">
        <f t="shared" si="45"/>
        <v>980.92</v>
      </c>
      <c r="H2681" s="228"/>
      <c r="I2681" s="318"/>
    </row>
    <row r="2682" spans="1:9" ht="11.85" hidden="1" customHeight="1" outlineLevel="3">
      <c r="A2682" s="214" t="s">
        <v>16271</v>
      </c>
      <c r="B2682" s="67" t="s">
        <v>3194</v>
      </c>
      <c r="C2682" s="68" t="s">
        <v>31325</v>
      </c>
      <c r="D2682" s="67" t="s">
        <v>124</v>
      </c>
      <c r="E2682" s="67" t="s">
        <v>818</v>
      </c>
      <c r="F2682" s="77">
        <v>980.92</v>
      </c>
      <c r="G2682" s="254">
        <f t="shared" si="45"/>
        <v>980.92</v>
      </c>
      <c r="H2682" s="228"/>
      <c r="I2682" s="318"/>
    </row>
    <row r="2683" spans="1:9" ht="11.85" hidden="1" customHeight="1" outlineLevel="3">
      <c r="A2683" s="214" t="s">
        <v>16274</v>
      </c>
      <c r="B2683" s="67" t="s">
        <v>3197</v>
      </c>
      <c r="C2683" s="68" t="s">
        <v>31326</v>
      </c>
      <c r="D2683" s="67" t="s">
        <v>124</v>
      </c>
      <c r="E2683" s="67" t="s">
        <v>818</v>
      </c>
      <c r="F2683" s="77">
        <v>2329.58</v>
      </c>
      <c r="G2683" s="254">
        <f t="shared" si="45"/>
        <v>2329.58</v>
      </c>
      <c r="H2683" s="228"/>
      <c r="I2683" s="318"/>
    </row>
    <row r="2684" spans="1:9" ht="11.85" hidden="1" customHeight="1" outlineLevel="3">
      <c r="A2684" s="214" t="s">
        <v>16270</v>
      </c>
      <c r="B2684" s="67" t="s">
        <v>3193</v>
      </c>
      <c r="C2684" s="68" t="s">
        <v>31327</v>
      </c>
      <c r="D2684" s="67" t="s">
        <v>124</v>
      </c>
      <c r="E2684" s="67" t="s">
        <v>818</v>
      </c>
      <c r="F2684" s="77">
        <v>1863.64</v>
      </c>
      <c r="G2684" s="254">
        <f t="shared" si="45"/>
        <v>1863.64</v>
      </c>
      <c r="H2684" s="228"/>
      <c r="I2684" s="318"/>
    </row>
    <row r="2685" spans="1:9" ht="11.85" hidden="1" customHeight="1" outlineLevel="3">
      <c r="A2685" s="214" t="s">
        <v>16272</v>
      </c>
      <c r="B2685" s="67" t="s">
        <v>3195</v>
      </c>
      <c r="C2685" s="68" t="s">
        <v>31328</v>
      </c>
      <c r="D2685" s="67" t="s">
        <v>124</v>
      </c>
      <c r="E2685" s="67" t="s">
        <v>818</v>
      </c>
      <c r="F2685" s="77">
        <v>1863.64</v>
      </c>
      <c r="G2685" s="254">
        <f t="shared" si="45"/>
        <v>1863.64</v>
      </c>
      <c r="H2685" s="228"/>
      <c r="I2685" s="318"/>
    </row>
    <row r="2686" spans="1:9" s="108" customFormat="1" ht="12.95" hidden="1" customHeight="1" outlineLevel="3">
      <c r="A2686" s="214"/>
      <c r="B2686" s="109"/>
      <c r="C2686" s="215" t="s">
        <v>31329</v>
      </c>
      <c r="D2686" s="109"/>
      <c r="E2686" s="109" t="s">
        <v>300</v>
      </c>
      <c r="F2686" s="110" t="s">
        <v>300</v>
      </c>
      <c r="G2686" s="255" t="str">
        <f t="shared" si="45"/>
        <v/>
      </c>
      <c r="H2686" s="228"/>
      <c r="I2686" s="318"/>
    </row>
    <row r="2687" spans="1:9" s="108" customFormat="1" ht="12.95" hidden="1" customHeight="1" outlineLevel="3">
      <c r="A2687" s="214"/>
      <c r="B2687" s="109"/>
      <c r="C2687" s="215" t="s">
        <v>31330</v>
      </c>
      <c r="D2687" s="109"/>
      <c r="E2687" s="109" t="s">
        <v>300</v>
      </c>
      <c r="F2687" s="110" t="s">
        <v>300</v>
      </c>
      <c r="G2687" s="255" t="str">
        <f t="shared" si="45"/>
        <v/>
      </c>
      <c r="H2687" s="228"/>
      <c r="I2687" s="318"/>
    </row>
    <row r="2688" spans="1:9" s="108" customFormat="1" ht="12.95" hidden="1" customHeight="1" outlineLevel="3">
      <c r="A2688" s="214"/>
      <c r="B2688" s="109"/>
      <c r="C2688" s="215" t="s">
        <v>30888</v>
      </c>
      <c r="D2688" s="109"/>
      <c r="E2688" s="109" t="s">
        <v>300</v>
      </c>
      <c r="F2688" s="110" t="s">
        <v>300</v>
      </c>
      <c r="G2688" s="255" t="str">
        <f t="shared" si="45"/>
        <v/>
      </c>
      <c r="H2688" s="228"/>
      <c r="I2688" s="318"/>
    </row>
    <row r="2689" spans="1:9" ht="11.85" hidden="1" customHeight="1" outlineLevel="3">
      <c r="A2689" s="214" t="s">
        <v>16329</v>
      </c>
      <c r="B2689" s="67" t="s">
        <v>3258</v>
      </c>
      <c r="C2689" s="68" t="s">
        <v>31331</v>
      </c>
      <c r="D2689" s="67" t="s">
        <v>124</v>
      </c>
      <c r="E2689" s="67" t="s">
        <v>818</v>
      </c>
      <c r="F2689" s="77">
        <v>185.26</v>
      </c>
      <c r="G2689" s="254">
        <f t="shared" si="45"/>
        <v>185.26</v>
      </c>
      <c r="H2689" s="228"/>
      <c r="I2689" s="318"/>
    </row>
    <row r="2690" spans="1:9" ht="11.85" hidden="1" customHeight="1" outlineLevel="3">
      <c r="A2690" s="214" t="s">
        <v>16314</v>
      </c>
      <c r="B2690" s="67" t="s">
        <v>3242</v>
      </c>
      <c r="C2690" s="68" t="s">
        <v>31332</v>
      </c>
      <c r="D2690" s="67" t="s">
        <v>124</v>
      </c>
      <c r="E2690" s="67" t="s">
        <v>818</v>
      </c>
      <c r="F2690" s="77">
        <v>185.26</v>
      </c>
      <c r="G2690" s="254">
        <f t="shared" si="45"/>
        <v>185.26</v>
      </c>
      <c r="H2690" s="228"/>
      <c r="I2690" s="318"/>
    </row>
    <row r="2691" spans="1:9" ht="11.85" hidden="1" customHeight="1" outlineLevel="3">
      <c r="A2691" s="214" t="s">
        <v>16335</v>
      </c>
      <c r="B2691" s="67" t="s">
        <v>3266</v>
      </c>
      <c r="C2691" s="68" t="s">
        <v>31333</v>
      </c>
      <c r="D2691" s="67" t="s">
        <v>124</v>
      </c>
      <c r="E2691" s="67" t="s">
        <v>818</v>
      </c>
      <c r="F2691" s="77">
        <v>185.26</v>
      </c>
      <c r="G2691" s="254">
        <f t="shared" si="45"/>
        <v>185.26</v>
      </c>
      <c r="H2691" s="228"/>
      <c r="I2691" s="318"/>
    </row>
    <row r="2692" spans="1:9" ht="11.85" hidden="1" customHeight="1" outlineLevel="3">
      <c r="A2692" s="214" t="s">
        <v>16321</v>
      </c>
      <c r="B2692" s="67" t="s">
        <v>3250</v>
      </c>
      <c r="C2692" s="68" t="s">
        <v>31334</v>
      </c>
      <c r="D2692" s="67" t="s">
        <v>124</v>
      </c>
      <c r="E2692" s="67" t="s">
        <v>818</v>
      </c>
      <c r="F2692" s="77">
        <v>247.06</v>
      </c>
      <c r="G2692" s="254">
        <f t="shared" si="45"/>
        <v>247.06</v>
      </c>
      <c r="H2692" s="228"/>
      <c r="I2692" s="318"/>
    </row>
    <row r="2693" spans="1:9" s="108" customFormat="1" ht="12.95" hidden="1" customHeight="1" outlineLevel="3">
      <c r="A2693" s="214"/>
      <c r="B2693" s="109"/>
      <c r="C2693" s="215" t="s">
        <v>28102</v>
      </c>
      <c r="D2693" s="109"/>
      <c r="E2693" s="109" t="s">
        <v>300</v>
      </c>
      <c r="F2693" s="110" t="s">
        <v>300</v>
      </c>
      <c r="G2693" s="255" t="str">
        <f t="shared" si="45"/>
        <v/>
      </c>
      <c r="H2693" s="228"/>
      <c r="I2693" s="318"/>
    </row>
    <row r="2694" spans="1:9" ht="11.85" hidden="1" customHeight="1" outlineLevel="3">
      <c r="A2694" s="214" t="s">
        <v>16456</v>
      </c>
      <c r="B2694" s="67" t="s">
        <v>3412</v>
      </c>
      <c r="C2694" s="68" t="s">
        <v>31335</v>
      </c>
      <c r="D2694" s="67" t="s">
        <v>124</v>
      </c>
      <c r="E2694" s="67" t="s">
        <v>818</v>
      </c>
      <c r="F2694" s="77">
        <v>308.83</v>
      </c>
      <c r="G2694" s="254">
        <f t="shared" si="45"/>
        <v>308.83</v>
      </c>
      <c r="H2694" s="228"/>
      <c r="I2694" s="318"/>
    </row>
    <row r="2695" spans="1:9" ht="11.85" hidden="1" customHeight="1" outlineLevel="3">
      <c r="A2695" s="214" t="s">
        <v>16462</v>
      </c>
      <c r="B2695" s="67" t="s">
        <v>3420</v>
      </c>
      <c r="C2695" s="68" t="s">
        <v>31336</v>
      </c>
      <c r="D2695" s="67" t="s">
        <v>124</v>
      </c>
      <c r="E2695" s="67" t="s">
        <v>818</v>
      </c>
      <c r="F2695" s="77">
        <v>370.52</v>
      </c>
      <c r="G2695" s="254">
        <f t="shared" si="45"/>
        <v>370.52</v>
      </c>
      <c r="H2695" s="228"/>
      <c r="I2695" s="318"/>
    </row>
    <row r="2696" spans="1:9" ht="11.85" hidden="1" customHeight="1" outlineLevel="3">
      <c r="A2696" s="214" t="s">
        <v>16395</v>
      </c>
      <c r="B2696" s="67" t="s">
        <v>3338</v>
      </c>
      <c r="C2696" s="68" t="s">
        <v>31337</v>
      </c>
      <c r="D2696" s="67" t="s">
        <v>124</v>
      </c>
      <c r="E2696" s="67" t="s">
        <v>818</v>
      </c>
      <c r="F2696" s="77">
        <v>247.06</v>
      </c>
      <c r="G2696" s="254">
        <f t="shared" si="45"/>
        <v>247.06</v>
      </c>
      <c r="H2696" s="228"/>
      <c r="I2696" s="318"/>
    </row>
    <row r="2697" spans="1:9" ht="11.85" hidden="1" customHeight="1" outlineLevel="3">
      <c r="A2697" s="214" t="s">
        <v>16421</v>
      </c>
      <c r="B2697" s="67" t="s">
        <v>3373</v>
      </c>
      <c r="C2697" s="68" t="s">
        <v>31338</v>
      </c>
      <c r="D2697" s="67" t="s">
        <v>124</v>
      </c>
      <c r="E2697" s="67" t="s">
        <v>818</v>
      </c>
      <c r="F2697" s="77">
        <v>123.52</v>
      </c>
      <c r="G2697" s="254">
        <f t="shared" si="45"/>
        <v>123.52</v>
      </c>
      <c r="H2697" s="228"/>
      <c r="I2697" s="318"/>
    </row>
    <row r="2698" spans="1:9" ht="11.85" hidden="1" customHeight="1" outlineLevel="3">
      <c r="A2698" s="214" t="s">
        <v>16400</v>
      </c>
      <c r="B2698" s="67" t="s">
        <v>3346</v>
      </c>
      <c r="C2698" s="68" t="s">
        <v>31339</v>
      </c>
      <c r="D2698" s="67" t="s">
        <v>124</v>
      </c>
      <c r="E2698" s="67" t="s">
        <v>818</v>
      </c>
      <c r="F2698" s="77">
        <v>370.52</v>
      </c>
      <c r="G2698" s="254">
        <f t="shared" si="45"/>
        <v>370.52</v>
      </c>
      <c r="H2698" s="228"/>
      <c r="I2698" s="318"/>
    </row>
    <row r="2699" spans="1:9" ht="11.85" hidden="1" customHeight="1" outlineLevel="3">
      <c r="A2699" s="214" t="s">
        <v>16429</v>
      </c>
      <c r="B2699" s="67" t="s">
        <v>3381</v>
      </c>
      <c r="C2699" s="68" t="s">
        <v>31340</v>
      </c>
      <c r="D2699" s="67" t="s">
        <v>124</v>
      </c>
      <c r="E2699" s="67" t="s">
        <v>818</v>
      </c>
      <c r="F2699" s="77">
        <v>370.52</v>
      </c>
      <c r="G2699" s="254">
        <f t="shared" si="45"/>
        <v>370.52</v>
      </c>
      <c r="H2699" s="228"/>
      <c r="I2699" s="318"/>
    </row>
    <row r="2700" spans="1:9" ht="11.85" hidden="1" customHeight="1" outlineLevel="3">
      <c r="A2700" s="214" t="s">
        <v>16416</v>
      </c>
      <c r="B2700" s="67" t="s">
        <v>3368</v>
      </c>
      <c r="C2700" s="68" t="s">
        <v>31341</v>
      </c>
      <c r="D2700" s="67" t="s">
        <v>124</v>
      </c>
      <c r="E2700" s="67" t="s">
        <v>818</v>
      </c>
      <c r="F2700" s="77">
        <v>160.57</v>
      </c>
      <c r="G2700" s="254">
        <f t="shared" si="45"/>
        <v>160.57</v>
      </c>
      <c r="H2700" s="228"/>
      <c r="I2700" s="318"/>
    </row>
    <row r="2701" spans="1:9" ht="11.85" hidden="1" customHeight="1" outlineLevel="3">
      <c r="A2701" s="214" t="s">
        <v>16384</v>
      </c>
      <c r="B2701" s="67" t="s">
        <v>3322</v>
      </c>
      <c r="C2701" s="68" t="s">
        <v>31342</v>
      </c>
      <c r="D2701" s="67" t="s">
        <v>124</v>
      </c>
      <c r="E2701" s="67" t="s">
        <v>818</v>
      </c>
      <c r="F2701" s="77">
        <v>123.52</v>
      </c>
      <c r="G2701" s="254">
        <f t="shared" si="45"/>
        <v>123.52</v>
      </c>
      <c r="H2701" s="228"/>
      <c r="I2701" s="318"/>
    </row>
    <row r="2702" spans="1:9" ht="11.85" hidden="1" customHeight="1" outlineLevel="3">
      <c r="A2702" s="214" t="s">
        <v>16406</v>
      </c>
      <c r="B2702" s="67" t="s">
        <v>3354</v>
      </c>
      <c r="C2702" s="68" t="s">
        <v>31343</v>
      </c>
      <c r="D2702" s="67" t="s">
        <v>124</v>
      </c>
      <c r="E2702" s="67" t="s">
        <v>818</v>
      </c>
      <c r="F2702" s="77">
        <v>494.08</v>
      </c>
      <c r="G2702" s="254">
        <f t="shared" si="45"/>
        <v>494.08</v>
      </c>
      <c r="H2702" s="228"/>
      <c r="I2702" s="318"/>
    </row>
    <row r="2703" spans="1:9" ht="11.85" hidden="1" customHeight="1" outlineLevel="3">
      <c r="A2703" s="214" t="s">
        <v>16390</v>
      </c>
      <c r="B2703" s="67" t="s">
        <v>3330</v>
      </c>
      <c r="C2703" s="68" t="s">
        <v>31344</v>
      </c>
      <c r="D2703" s="67" t="s">
        <v>124</v>
      </c>
      <c r="E2703" s="67" t="s">
        <v>818</v>
      </c>
      <c r="F2703" s="77">
        <v>185.26</v>
      </c>
      <c r="G2703" s="254">
        <f t="shared" si="45"/>
        <v>185.26</v>
      </c>
      <c r="H2703" s="228"/>
      <c r="I2703" s="318"/>
    </row>
    <row r="2704" spans="1:9" ht="11.85" hidden="1" customHeight="1" outlineLevel="3">
      <c r="A2704" s="214" t="s">
        <v>31345</v>
      </c>
      <c r="B2704" s="67" t="s">
        <v>31346</v>
      </c>
      <c r="C2704" s="68" t="s">
        <v>31347</v>
      </c>
      <c r="D2704" s="67" t="s">
        <v>124</v>
      </c>
      <c r="E2704" s="67" t="s">
        <v>818</v>
      </c>
      <c r="F2704" s="77">
        <v>499.13</v>
      </c>
      <c r="G2704" s="254">
        <f t="shared" si="45"/>
        <v>499.13</v>
      </c>
      <c r="H2704" s="228"/>
      <c r="I2704" s="318"/>
    </row>
    <row r="2705" spans="1:9" ht="11.85" hidden="1" customHeight="1" outlineLevel="3">
      <c r="A2705" s="214" t="s">
        <v>31348</v>
      </c>
      <c r="B2705" s="67" t="s">
        <v>31349</v>
      </c>
      <c r="C2705" s="68" t="s">
        <v>31350</v>
      </c>
      <c r="D2705" s="67" t="s">
        <v>124</v>
      </c>
      <c r="E2705" s="67" t="s">
        <v>818</v>
      </c>
      <c r="F2705" s="77">
        <v>391.76</v>
      </c>
      <c r="G2705" s="254">
        <f t="shared" si="45"/>
        <v>391.76</v>
      </c>
      <c r="H2705" s="228"/>
      <c r="I2705" s="318"/>
    </row>
    <row r="2706" spans="1:9" ht="11.85" hidden="1" customHeight="1" outlineLevel="3">
      <c r="A2706" s="214" t="s">
        <v>16355</v>
      </c>
      <c r="B2706" s="67" t="s">
        <v>3290</v>
      </c>
      <c r="C2706" s="68" t="s">
        <v>31351</v>
      </c>
      <c r="D2706" s="67" t="s">
        <v>124</v>
      </c>
      <c r="E2706" s="67" t="s">
        <v>818</v>
      </c>
      <c r="F2706" s="77">
        <v>617.57000000000005</v>
      </c>
      <c r="G2706" s="254">
        <f t="shared" si="45"/>
        <v>617.57000000000005</v>
      </c>
      <c r="H2706" s="228"/>
      <c r="I2706" s="318"/>
    </row>
    <row r="2707" spans="1:9" s="108" customFormat="1" ht="12.95" hidden="1" customHeight="1" outlineLevel="3">
      <c r="A2707" s="214"/>
      <c r="B2707" s="109"/>
      <c r="C2707" s="215" t="s">
        <v>28691</v>
      </c>
      <c r="D2707" s="109"/>
      <c r="E2707" s="109" t="s">
        <v>300</v>
      </c>
      <c r="F2707" s="110" t="s">
        <v>300</v>
      </c>
      <c r="G2707" s="255" t="str">
        <f t="shared" si="45"/>
        <v/>
      </c>
      <c r="H2707" s="228"/>
      <c r="I2707" s="318"/>
    </row>
    <row r="2708" spans="1:9" ht="11.85" hidden="1" customHeight="1" outlineLevel="3">
      <c r="A2708" s="214" t="s">
        <v>16312</v>
      </c>
      <c r="B2708" s="67" t="s">
        <v>3236</v>
      </c>
      <c r="C2708" s="68" t="s">
        <v>31352</v>
      </c>
      <c r="D2708" s="67" t="s">
        <v>124</v>
      </c>
      <c r="E2708" s="67" t="s">
        <v>818</v>
      </c>
      <c r="F2708" s="77">
        <v>123.52</v>
      </c>
      <c r="G2708" s="254">
        <f t="shared" si="45"/>
        <v>123.52</v>
      </c>
      <c r="H2708" s="228"/>
      <c r="I2708" s="318"/>
    </row>
    <row r="2709" spans="1:9" ht="11.85" hidden="1" customHeight="1" outlineLevel="3">
      <c r="A2709" s="214" t="s">
        <v>16497</v>
      </c>
      <c r="B2709" s="67" t="s">
        <v>3461</v>
      </c>
      <c r="C2709" s="68" t="s">
        <v>31353</v>
      </c>
      <c r="D2709" s="67" t="s">
        <v>124</v>
      </c>
      <c r="E2709" s="67" t="s">
        <v>818</v>
      </c>
      <c r="F2709" s="77">
        <v>274.13</v>
      </c>
      <c r="G2709" s="254">
        <f t="shared" si="45"/>
        <v>274.13</v>
      </c>
      <c r="H2709" s="228"/>
      <c r="I2709" s="318"/>
    </row>
    <row r="2710" spans="1:9" ht="11.85" hidden="1" customHeight="1" outlineLevel="3">
      <c r="A2710" s="214" t="s">
        <v>16310</v>
      </c>
      <c r="B2710" s="67" t="s">
        <v>3233</v>
      </c>
      <c r="C2710" s="68" t="s">
        <v>31354</v>
      </c>
      <c r="D2710" s="67" t="s">
        <v>124</v>
      </c>
      <c r="E2710" s="67" t="s">
        <v>818</v>
      </c>
      <c r="F2710" s="77">
        <v>387.38</v>
      </c>
      <c r="G2710" s="254">
        <f t="shared" si="45"/>
        <v>387.38</v>
      </c>
      <c r="H2710" s="228"/>
      <c r="I2710" s="318"/>
    </row>
    <row r="2711" spans="1:9" ht="11.85" hidden="1" customHeight="1" outlineLevel="3">
      <c r="A2711" s="214" t="s">
        <v>16313</v>
      </c>
      <c r="B2711" s="67" t="s">
        <v>3238</v>
      </c>
      <c r="C2711" s="68" t="s">
        <v>31355</v>
      </c>
      <c r="D2711" s="67" t="s">
        <v>124</v>
      </c>
      <c r="E2711" s="67" t="s">
        <v>818</v>
      </c>
      <c r="F2711" s="77">
        <v>308.83</v>
      </c>
      <c r="G2711" s="254">
        <f t="shared" si="45"/>
        <v>308.83</v>
      </c>
      <c r="H2711" s="228"/>
      <c r="I2711" s="318"/>
    </row>
    <row r="2712" spans="1:9" ht="11.85" hidden="1" customHeight="1" outlineLevel="3">
      <c r="A2712" s="214" t="s">
        <v>16476</v>
      </c>
      <c r="B2712" s="67" t="s">
        <v>3434</v>
      </c>
      <c r="C2712" s="68" t="s">
        <v>31356</v>
      </c>
      <c r="D2712" s="67" t="s">
        <v>124</v>
      </c>
      <c r="E2712" s="67" t="s">
        <v>818</v>
      </c>
      <c r="F2712" s="77">
        <v>185.26</v>
      </c>
      <c r="G2712" s="254">
        <f t="shared" si="45"/>
        <v>185.26</v>
      </c>
      <c r="H2712" s="228"/>
      <c r="I2712" s="318"/>
    </row>
    <row r="2713" spans="1:9" ht="11.85" hidden="1" customHeight="1" outlineLevel="3">
      <c r="A2713" s="214" t="s">
        <v>16479</v>
      </c>
      <c r="B2713" s="67" t="s">
        <v>3437</v>
      </c>
      <c r="C2713" s="68" t="s">
        <v>31357</v>
      </c>
      <c r="D2713" s="67" t="s">
        <v>124</v>
      </c>
      <c r="E2713" s="67" t="s">
        <v>818</v>
      </c>
      <c r="F2713" s="77">
        <v>185.26</v>
      </c>
      <c r="G2713" s="254">
        <f t="shared" si="45"/>
        <v>185.26</v>
      </c>
      <c r="H2713" s="228"/>
      <c r="I2713" s="318"/>
    </row>
    <row r="2714" spans="1:9" s="108" customFormat="1" ht="12.95" hidden="1" customHeight="1" outlineLevel="3">
      <c r="A2714" s="214"/>
      <c r="B2714" s="109"/>
      <c r="C2714" s="215" t="s">
        <v>28748</v>
      </c>
      <c r="D2714" s="109"/>
      <c r="E2714" s="109" t="s">
        <v>300</v>
      </c>
      <c r="F2714" s="110" t="s">
        <v>300</v>
      </c>
      <c r="G2714" s="255" t="str">
        <f t="shared" si="45"/>
        <v/>
      </c>
      <c r="H2714" s="228"/>
      <c r="I2714" s="318"/>
    </row>
    <row r="2715" spans="1:9" ht="11.85" hidden="1" customHeight="1" outlineLevel="3">
      <c r="A2715" s="214" t="s">
        <v>16503</v>
      </c>
      <c r="B2715" s="67" t="s">
        <v>3467</v>
      </c>
      <c r="C2715" s="68" t="s">
        <v>31358</v>
      </c>
      <c r="D2715" s="67" t="s">
        <v>124</v>
      </c>
      <c r="E2715" s="67" t="s">
        <v>818</v>
      </c>
      <c r="F2715" s="77">
        <v>216.82</v>
      </c>
      <c r="G2715" s="254">
        <f t="shared" si="45"/>
        <v>216.82</v>
      </c>
      <c r="H2715" s="228"/>
      <c r="I2715" s="318"/>
    </row>
    <row r="2716" spans="1:9" ht="11.85" hidden="1" customHeight="1" outlineLevel="3">
      <c r="A2716" s="214" t="s">
        <v>16486</v>
      </c>
      <c r="B2716" s="67" t="s">
        <v>3446</v>
      </c>
      <c r="C2716" s="68" t="s">
        <v>31359</v>
      </c>
      <c r="D2716" s="67" t="s">
        <v>124</v>
      </c>
      <c r="E2716" s="67" t="s">
        <v>818</v>
      </c>
      <c r="F2716" s="77">
        <v>185.26</v>
      </c>
      <c r="G2716" s="254">
        <f t="shared" si="45"/>
        <v>185.26</v>
      </c>
      <c r="H2716" s="228"/>
      <c r="I2716" s="318"/>
    </row>
    <row r="2717" spans="1:9" ht="11.85" hidden="1" customHeight="1" outlineLevel="3">
      <c r="A2717" s="214" t="s">
        <v>16491</v>
      </c>
      <c r="B2717" s="67" t="s">
        <v>3454</v>
      </c>
      <c r="C2717" s="68" t="s">
        <v>31360</v>
      </c>
      <c r="D2717" s="67" t="s">
        <v>124</v>
      </c>
      <c r="E2717" s="67" t="s">
        <v>818</v>
      </c>
      <c r="F2717" s="77">
        <v>185.26</v>
      </c>
      <c r="G2717" s="254">
        <f t="shared" si="45"/>
        <v>185.26</v>
      </c>
      <c r="H2717" s="228"/>
      <c r="I2717" s="318"/>
    </row>
    <row r="2718" spans="1:9" ht="11.85" hidden="1" customHeight="1" outlineLevel="3">
      <c r="A2718" s="214" t="s">
        <v>16483</v>
      </c>
      <c r="B2718" s="67" t="s">
        <v>3441</v>
      </c>
      <c r="C2718" s="68" t="s">
        <v>31361</v>
      </c>
      <c r="D2718" s="67" t="s">
        <v>124</v>
      </c>
      <c r="E2718" s="67" t="s">
        <v>818</v>
      </c>
      <c r="F2718" s="77">
        <v>370.52</v>
      </c>
      <c r="G2718" s="254">
        <f t="shared" si="45"/>
        <v>370.52</v>
      </c>
      <c r="H2718" s="228"/>
      <c r="I2718" s="318"/>
    </row>
    <row r="2719" spans="1:9" ht="11.85" hidden="1" customHeight="1" outlineLevel="3">
      <c r="A2719" s="214" t="s">
        <v>16511</v>
      </c>
      <c r="B2719" s="67" t="s">
        <v>3475</v>
      </c>
      <c r="C2719" s="68" t="s">
        <v>31362</v>
      </c>
      <c r="D2719" s="67" t="s">
        <v>124</v>
      </c>
      <c r="E2719" s="67" t="s">
        <v>818</v>
      </c>
      <c r="F2719" s="77">
        <v>216.82</v>
      </c>
      <c r="G2719" s="254">
        <f t="shared" si="45"/>
        <v>216.82</v>
      </c>
      <c r="H2719" s="228"/>
      <c r="I2719" s="318"/>
    </row>
    <row r="2720" spans="1:9" s="108" customFormat="1" ht="12.95" hidden="1" customHeight="1" outlineLevel="3">
      <c r="A2720" s="214"/>
      <c r="B2720" s="109"/>
      <c r="C2720" s="215" t="s">
        <v>28481</v>
      </c>
      <c r="D2720" s="109"/>
      <c r="E2720" s="109" t="s">
        <v>300</v>
      </c>
      <c r="F2720" s="110" t="s">
        <v>300</v>
      </c>
      <c r="G2720" s="255" t="str">
        <f t="shared" si="45"/>
        <v/>
      </c>
      <c r="H2720" s="228"/>
      <c r="I2720" s="318"/>
    </row>
    <row r="2721" spans="1:9" ht="11.85" hidden="1" customHeight="1" outlineLevel="3">
      <c r="A2721" s="214" t="s">
        <v>16373</v>
      </c>
      <c r="B2721" s="67" t="s">
        <v>3309</v>
      </c>
      <c r="C2721" s="68" t="s">
        <v>31363</v>
      </c>
      <c r="D2721" s="67" t="s">
        <v>124</v>
      </c>
      <c r="E2721" s="67" t="s">
        <v>818</v>
      </c>
      <c r="F2721" s="77">
        <v>123.52</v>
      </c>
      <c r="G2721" s="254">
        <f t="shared" si="45"/>
        <v>123.52</v>
      </c>
      <c r="H2721" s="228"/>
      <c r="I2721" s="318"/>
    </row>
    <row r="2722" spans="1:9" ht="11.85" hidden="1" customHeight="1" outlineLevel="3">
      <c r="A2722" s="214" t="s">
        <v>16448</v>
      </c>
      <c r="B2722" s="67" t="s">
        <v>3403</v>
      </c>
      <c r="C2722" s="68" t="s">
        <v>31364</v>
      </c>
      <c r="D2722" s="67" t="s">
        <v>124</v>
      </c>
      <c r="E2722" s="67" t="s">
        <v>818</v>
      </c>
      <c r="F2722" s="77">
        <v>123.52</v>
      </c>
      <c r="G2722" s="254">
        <f t="shared" si="45"/>
        <v>123.52</v>
      </c>
      <c r="H2722" s="228"/>
      <c r="I2722" s="318"/>
    </row>
    <row r="2723" spans="1:9" ht="11.85" hidden="1" customHeight="1" outlineLevel="3">
      <c r="A2723" s="214" t="s">
        <v>16348</v>
      </c>
      <c r="B2723" s="67" t="s">
        <v>3282</v>
      </c>
      <c r="C2723" s="68" t="s">
        <v>31365</v>
      </c>
      <c r="D2723" s="67" t="s">
        <v>124</v>
      </c>
      <c r="E2723" s="67" t="s">
        <v>818</v>
      </c>
      <c r="F2723" s="77">
        <v>308.83</v>
      </c>
      <c r="G2723" s="254">
        <f t="shared" si="45"/>
        <v>308.83</v>
      </c>
      <c r="H2723" s="228"/>
      <c r="I2723" s="318"/>
    </row>
    <row r="2724" spans="1:9" ht="11.85" hidden="1" customHeight="1" outlineLevel="3">
      <c r="A2724" s="214" t="s">
        <v>16341</v>
      </c>
      <c r="B2724" s="67" t="s">
        <v>3274</v>
      </c>
      <c r="C2724" s="68" t="s">
        <v>31366</v>
      </c>
      <c r="D2724" s="67" t="s">
        <v>124</v>
      </c>
      <c r="E2724" s="67" t="s">
        <v>818</v>
      </c>
      <c r="F2724" s="77">
        <v>370.52</v>
      </c>
      <c r="G2724" s="254">
        <f t="shared" si="45"/>
        <v>370.52</v>
      </c>
      <c r="H2724" s="228"/>
      <c r="I2724" s="318"/>
    </row>
    <row r="2725" spans="1:9" ht="11.85" hidden="1" customHeight="1" outlineLevel="3">
      <c r="A2725" s="214" t="s">
        <v>16365</v>
      </c>
      <c r="B2725" s="67" t="s">
        <v>3301</v>
      </c>
      <c r="C2725" s="68" t="s">
        <v>31367</v>
      </c>
      <c r="D2725" s="67" t="s">
        <v>124</v>
      </c>
      <c r="E2725" s="67" t="s">
        <v>818</v>
      </c>
      <c r="F2725" s="77">
        <v>247.06</v>
      </c>
      <c r="G2725" s="254">
        <f t="shared" si="45"/>
        <v>247.06</v>
      </c>
      <c r="H2725" s="228"/>
      <c r="I2725" s="318"/>
    </row>
    <row r="2726" spans="1:9" s="108" customFormat="1" ht="12.95" hidden="1" customHeight="1" outlineLevel="3">
      <c r="A2726" s="214"/>
      <c r="B2726" s="109"/>
      <c r="C2726" s="215" t="s">
        <v>31368</v>
      </c>
      <c r="D2726" s="109"/>
      <c r="E2726" s="109" t="s">
        <v>300</v>
      </c>
      <c r="F2726" s="110" t="s">
        <v>300</v>
      </c>
      <c r="G2726" s="255" t="str">
        <f t="shared" si="45"/>
        <v/>
      </c>
      <c r="H2726" s="228"/>
      <c r="I2726" s="318"/>
    </row>
    <row r="2727" spans="1:9" s="108" customFormat="1" ht="12.95" hidden="1" customHeight="1" outlineLevel="3">
      <c r="A2727" s="214"/>
      <c r="B2727" s="109"/>
      <c r="C2727" s="215" t="s">
        <v>30888</v>
      </c>
      <c r="D2727" s="109"/>
      <c r="E2727" s="109" t="s">
        <v>300</v>
      </c>
      <c r="F2727" s="110" t="s">
        <v>300</v>
      </c>
      <c r="G2727" s="255" t="str">
        <f t="shared" si="45"/>
        <v/>
      </c>
      <c r="H2727" s="228"/>
      <c r="I2727" s="318"/>
    </row>
    <row r="2728" spans="1:9" ht="11.85" hidden="1" customHeight="1" outlineLevel="3">
      <c r="A2728" s="214" t="s">
        <v>16309</v>
      </c>
      <c r="B2728" s="67" t="s">
        <v>3232</v>
      </c>
      <c r="C2728" s="68" t="s">
        <v>31369</v>
      </c>
      <c r="D2728" s="67" t="s">
        <v>124</v>
      </c>
      <c r="E2728" s="67" t="s">
        <v>818</v>
      </c>
      <c r="F2728" s="77">
        <v>154.97</v>
      </c>
      <c r="G2728" s="254">
        <f t="shared" si="45"/>
        <v>154.97</v>
      </c>
      <c r="H2728" s="228"/>
      <c r="I2728" s="318"/>
    </row>
    <row r="2729" spans="1:9" ht="11.85" hidden="1" customHeight="1" outlineLevel="3">
      <c r="A2729" s="214" t="s">
        <v>16327</v>
      </c>
      <c r="B2729" s="67" t="s">
        <v>3256</v>
      </c>
      <c r="C2729" s="68" t="s">
        <v>31370</v>
      </c>
      <c r="D2729" s="67" t="s">
        <v>124</v>
      </c>
      <c r="E2729" s="67" t="s">
        <v>818</v>
      </c>
      <c r="F2729" s="77">
        <v>74.11</v>
      </c>
      <c r="G2729" s="254">
        <f t="shared" si="45"/>
        <v>74.11</v>
      </c>
      <c r="H2729" s="228"/>
      <c r="I2729" s="318"/>
    </row>
    <row r="2730" spans="1:9" ht="11.85" hidden="1" customHeight="1" outlineLevel="3">
      <c r="A2730" s="214" t="s">
        <v>15744</v>
      </c>
      <c r="B2730" s="67" t="s">
        <v>3240</v>
      </c>
      <c r="C2730" s="68" t="s">
        <v>31371</v>
      </c>
      <c r="D2730" s="67" t="s">
        <v>124</v>
      </c>
      <c r="E2730" s="67" t="s">
        <v>818</v>
      </c>
      <c r="F2730" s="77">
        <v>74.11</v>
      </c>
      <c r="G2730" s="254">
        <f t="shared" si="45"/>
        <v>74.11</v>
      </c>
      <c r="H2730" s="228"/>
      <c r="I2730" s="318"/>
    </row>
    <row r="2731" spans="1:9" ht="11.85" hidden="1" customHeight="1" outlineLevel="3">
      <c r="A2731" s="214" t="s">
        <v>15747</v>
      </c>
      <c r="B2731" s="67" t="s">
        <v>3264</v>
      </c>
      <c r="C2731" s="68" t="s">
        <v>31372</v>
      </c>
      <c r="D2731" s="67" t="s">
        <v>124</v>
      </c>
      <c r="E2731" s="67" t="s">
        <v>818</v>
      </c>
      <c r="F2731" s="77">
        <v>74.11</v>
      </c>
      <c r="G2731" s="254">
        <f t="shared" si="45"/>
        <v>74.11</v>
      </c>
      <c r="H2731" s="228"/>
      <c r="I2731" s="318"/>
    </row>
    <row r="2732" spans="1:9" ht="11.85" hidden="1" customHeight="1" outlineLevel="3">
      <c r="A2732" s="214" t="s">
        <v>16319</v>
      </c>
      <c r="B2732" s="67" t="s">
        <v>3248</v>
      </c>
      <c r="C2732" s="68" t="s">
        <v>31373</v>
      </c>
      <c r="D2732" s="67" t="s">
        <v>124</v>
      </c>
      <c r="E2732" s="67" t="s">
        <v>818</v>
      </c>
      <c r="F2732" s="77">
        <v>98.83</v>
      </c>
      <c r="G2732" s="254">
        <f t="shared" si="45"/>
        <v>98.83</v>
      </c>
      <c r="H2732" s="228"/>
      <c r="I2732" s="318"/>
    </row>
    <row r="2733" spans="1:9" s="108" customFormat="1" ht="12.95" hidden="1" customHeight="1" outlineLevel="3">
      <c r="A2733" s="214"/>
      <c r="B2733" s="109"/>
      <c r="C2733" s="215" t="s">
        <v>28102</v>
      </c>
      <c r="D2733" s="109"/>
      <c r="E2733" s="109" t="s">
        <v>300</v>
      </c>
      <c r="F2733" s="110" t="s">
        <v>300</v>
      </c>
      <c r="G2733" s="255" t="str">
        <f t="shared" si="45"/>
        <v/>
      </c>
      <c r="H2733" s="228"/>
      <c r="I2733" s="318"/>
    </row>
    <row r="2734" spans="1:9" ht="11.85" hidden="1" customHeight="1" outlineLevel="3">
      <c r="A2734" s="214" t="s">
        <v>16454</v>
      </c>
      <c r="B2734" s="67" t="s">
        <v>3410</v>
      </c>
      <c r="C2734" s="68" t="s">
        <v>31374</v>
      </c>
      <c r="D2734" s="67" t="s">
        <v>124</v>
      </c>
      <c r="E2734" s="67" t="s">
        <v>818</v>
      </c>
      <c r="F2734" s="77">
        <v>123.52</v>
      </c>
      <c r="G2734" s="254">
        <f t="shared" ref="G2734:G2797" si="46">IFERROR(IF(E2734="грн",ROUND(F2734*(1-$G$2),2),ROUND(F2734*(1-$G$2),2)*$E$2),"")</f>
        <v>123.52</v>
      </c>
      <c r="H2734" s="228"/>
      <c r="I2734" s="318"/>
    </row>
    <row r="2735" spans="1:9" ht="11.85" hidden="1" customHeight="1" outlineLevel="3">
      <c r="A2735" s="214" t="s">
        <v>15774</v>
      </c>
      <c r="B2735" s="67" t="s">
        <v>3418</v>
      </c>
      <c r="C2735" s="68" t="s">
        <v>31375</v>
      </c>
      <c r="D2735" s="67" t="s">
        <v>124</v>
      </c>
      <c r="E2735" s="67" t="s">
        <v>818</v>
      </c>
      <c r="F2735" s="77">
        <v>148.22</v>
      </c>
      <c r="G2735" s="254">
        <f t="shared" si="46"/>
        <v>148.22</v>
      </c>
      <c r="H2735" s="228"/>
      <c r="I2735" s="318"/>
    </row>
    <row r="2736" spans="1:9" ht="11.85" hidden="1" customHeight="1" outlineLevel="3">
      <c r="A2736" s="214" t="s">
        <v>15759</v>
      </c>
      <c r="B2736" s="67" t="s">
        <v>3336</v>
      </c>
      <c r="C2736" s="68" t="s">
        <v>31376</v>
      </c>
      <c r="D2736" s="67" t="s">
        <v>124</v>
      </c>
      <c r="E2736" s="67" t="s">
        <v>818</v>
      </c>
      <c r="F2736" s="77">
        <v>98.83</v>
      </c>
      <c r="G2736" s="254">
        <f t="shared" si="46"/>
        <v>98.83</v>
      </c>
      <c r="H2736" s="228"/>
      <c r="I2736" s="318"/>
    </row>
    <row r="2737" spans="1:9" ht="11.85" hidden="1" customHeight="1" outlineLevel="3">
      <c r="A2737" s="214" t="s">
        <v>16419</v>
      </c>
      <c r="B2737" s="67" t="s">
        <v>3371</v>
      </c>
      <c r="C2737" s="68" t="s">
        <v>31377</v>
      </c>
      <c r="D2737" s="67" t="s">
        <v>124</v>
      </c>
      <c r="E2737" s="67" t="s">
        <v>818</v>
      </c>
      <c r="F2737" s="77">
        <v>49.4</v>
      </c>
      <c r="G2737" s="254">
        <f t="shared" si="46"/>
        <v>49.4</v>
      </c>
      <c r="H2737" s="228"/>
      <c r="I2737" s="318"/>
    </row>
    <row r="2738" spans="1:9" ht="11.85" hidden="1" customHeight="1" outlineLevel="3">
      <c r="A2738" s="214" t="s">
        <v>15762</v>
      </c>
      <c r="B2738" s="67" t="s">
        <v>3344</v>
      </c>
      <c r="C2738" s="68" t="s">
        <v>31378</v>
      </c>
      <c r="D2738" s="67" t="s">
        <v>124</v>
      </c>
      <c r="E2738" s="67" t="s">
        <v>818</v>
      </c>
      <c r="F2738" s="77">
        <v>148.22</v>
      </c>
      <c r="G2738" s="254">
        <f t="shared" si="46"/>
        <v>148.22</v>
      </c>
      <c r="H2738" s="228"/>
      <c r="I2738" s="318"/>
    </row>
    <row r="2739" spans="1:9" ht="11.85" hidden="1" customHeight="1" outlineLevel="3">
      <c r="A2739" s="214" t="s">
        <v>16427</v>
      </c>
      <c r="B2739" s="67" t="s">
        <v>3379</v>
      </c>
      <c r="C2739" s="68" t="s">
        <v>31379</v>
      </c>
      <c r="D2739" s="67" t="s">
        <v>124</v>
      </c>
      <c r="E2739" s="67" t="s">
        <v>818</v>
      </c>
      <c r="F2739" s="77">
        <v>148.22</v>
      </c>
      <c r="G2739" s="254">
        <f t="shared" si="46"/>
        <v>148.22</v>
      </c>
      <c r="H2739" s="228"/>
      <c r="I2739" s="318"/>
    </row>
    <row r="2740" spans="1:9" ht="11.85" hidden="1" customHeight="1" outlineLevel="3">
      <c r="A2740" s="214" t="s">
        <v>15768</v>
      </c>
      <c r="B2740" s="67" t="s">
        <v>3366</v>
      </c>
      <c r="C2740" s="68" t="s">
        <v>31380</v>
      </c>
      <c r="D2740" s="67" t="s">
        <v>124</v>
      </c>
      <c r="E2740" s="67" t="s">
        <v>818</v>
      </c>
      <c r="F2740" s="77">
        <v>64.239999999999995</v>
      </c>
      <c r="G2740" s="254">
        <f t="shared" si="46"/>
        <v>64.239999999999995</v>
      </c>
      <c r="H2740" s="228"/>
      <c r="I2740" s="318"/>
    </row>
    <row r="2741" spans="1:9" ht="11.85" hidden="1" customHeight="1" outlineLevel="3">
      <c r="A2741" s="214" t="s">
        <v>15754</v>
      </c>
      <c r="B2741" s="67" t="s">
        <v>3320</v>
      </c>
      <c r="C2741" s="68" t="s">
        <v>31381</v>
      </c>
      <c r="D2741" s="67" t="s">
        <v>124</v>
      </c>
      <c r="E2741" s="67" t="s">
        <v>818</v>
      </c>
      <c r="F2741" s="77">
        <v>49.4</v>
      </c>
      <c r="G2741" s="254">
        <f t="shared" si="46"/>
        <v>49.4</v>
      </c>
      <c r="H2741" s="228"/>
      <c r="I2741" s="318"/>
    </row>
    <row r="2742" spans="1:9" ht="11.85" hidden="1" customHeight="1" outlineLevel="3">
      <c r="A2742" s="214" t="s">
        <v>15765</v>
      </c>
      <c r="B2742" s="67" t="s">
        <v>3352</v>
      </c>
      <c r="C2742" s="68" t="s">
        <v>31382</v>
      </c>
      <c r="D2742" s="67" t="s">
        <v>124</v>
      </c>
      <c r="E2742" s="67" t="s">
        <v>818</v>
      </c>
      <c r="F2742" s="77">
        <v>197.64</v>
      </c>
      <c r="G2742" s="254">
        <f t="shared" si="46"/>
        <v>197.64</v>
      </c>
      <c r="H2742" s="228"/>
      <c r="I2742" s="318"/>
    </row>
    <row r="2743" spans="1:9" ht="11.85" hidden="1" customHeight="1" outlineLevel="3">
      <c r="A2743" s="214" t="s">
        <v>15757</v>
      </c>
      <c r="B2743" s="67" t="s">
        <v>3328</v>
      </c>
      <c r="C2743" s="68" t="s">
        <v>31383</v>
      </c>
      <c r="D2743" s="67" t="s">
        <v>124</v>
      </c>
      <c r="E2743" s="67" t="s">
        <v>818</v>
      </c>
      <c r="F2743" s="77">
        <v>74.11</v>
      </c>
      <c r="G2743" s="254">
        <f t="shared" si="46"/>
        <v>74.11</v>
      </c>
      <c r="H2743" s="228"/>
      <c r="I2743" s="318"/>
    </row>
    <row r="2744" spans="1:9" ht="11.85" hidden="1" customHeight="1" outlineLevel="3">
      <c r="A2744" s="214" t="s">
        <v>31384</v>
      </c>
      <c r="B2744" s="67" t="s">
        <v>31385</v>
      </c>
      <c r="C2744" s="68" t="s">
        <v>31386</v>
      </c>
      <c r="D2744" s="67" t="s">
        <v>124</v>
      </c>
      <c r="E2744" s="67" t="s">
        <v>818</v>
      </c>
      <c r="F2744" s="77">
        <v>449.22</v>
      </c>
      <c r="G2744" s="254">
        <f t="shared" si="46"/>
        <v>449.22</v>
      </c>
      <c r="H2744" s="228"/>
      <c r="I2744" s="318"/>
    </row>
    <row r="2745" spans="1:9" ht="11.85" hidden="1" customHeight="1" outlineLevel="3">
      <c r="A2745" s="214" t="s">
        <v>31387</v>
      </c>
      <c r="B2745" s="67" t="s">
        <v>31388</v>
      </c>
      <c r="C2745" s="68" t="s">
        <v>31389</v>
      </c>
      <c r="D2745" s="67" t="s">
        <v>124</v>
      </c>
      <c r="E2745" s="67" t="s">
        <v>818</v>
      </c>
      <c r="F2745" s="77">
        <v>327.77</v>
      </c>
      <c r="G2745" s="254">
        <f t="shared" si="46"/>
        <v>327.77</v>
      </c>
      <c r="H2745" s="228"/>
      <c r="I2745" s="318"/>
    </row>
    <row r="2746" spans="1:9" ht="11.85" hidden="1" customHeight="1" outlineLevel="3">
      <c r="A2746" s="214" t="s">
        <v>15752</v>
      </c>
      <c r="B2746" s="67" t="s">
        <v>3288</v>
      </c>
      <c r="C2746" s="68" t="s">
        <v>31390</v>
      </c>
      <c r="D2746" s="67" t="s">
        <v>124</v>
      </c>
      <c r="E2746" s="67" t="s">
        <v>818</v>
      </c>
      <c r="F2746" s="77">
        <v>247.06</v>
      </c>
      <c r="G2746" s="254">
        <f t="shared" si="46"/>
        <v>247.06</v>
      </c>
      <c r="H2746" s="228"/>
      <c r="I2746" s="318"/>
    </row>
    <row r="2747" spans="1:9" s="108" customFormat="1" ht="12.95" hidden="1" customHeight="1" outlineLevel="3">
      <c r="A2747" s="214"/>
      <c r="B2747" s="109"/>
      <c r="C2747" s="215" t="s">
        <v>28691</v>
      </c>
      <c r="D2747" s="109"/>
      <c r="E2747" s="109" t="s">
        <v>300</v>
      </c>
      <c r="F2747" s="110" t="s">
        <v>300</v>
      </c>
      <c r="G2747" s="255" t="str">
        <f t="shared" si="46"/>
        <v/>
      </c>
      <c r="H2747" s="228"/>
      <c r="I2747" s="318"/>
    </row>
    <row r="2748" spans="1:9" ht="11.85" hidden="1" customHeight="1" outlineLevel="3">
      <c r="A2748" s="214" t="s">
        <v>15741</v>
      </c>
      <c r="B2748" s="67" t="s">
        <v>3235</v>
      </c>
      <c r="C2748" s="68" t="s">
        <v>31391</v>
      </c>
      <c r="D2748" s="67" t="s">
        <v>124</v>
      </c>
      <c r="E2748" s="67" t="s">
        <v>818</v>
      </c>
      <c r="F2748" s="77">
        <v>49.4</v>
      </c>
      <c r="G2748" s="254">
        <f t="shared" si="46"/>
        <v>49.4</v>
      </c>
      <c r="H2748" s="228"/>
      <c r="I2748" s="318"/>
    </row>
    <row r="2749" spans="1:9" ht="11.85" hidden="1" customHeight="1" outlineLevel="3">
      <c r="A2749" s="214" t="s">
        <v>16496</v>
      </c>
      <c r="B2749" s="67" t="s">
        <v>3460</v>
      </c>
      <c r="C2749" s="68" t="s">
        <v>31392</v>
      </c>
      <c r="D2749" s="67" t="s">
        <v>124</v>
      </c>
      <c r="E2749" s="67" t="s">
        <v>818</v>
      </c>
      <c r="F2749" s="77">
        <v>109.64</v>
      </c>
      <c r="G2749" s="254">
        <f t="shared" si="46"/>
        <v>109.64</v>
      </c>
      <c r="H2749" s="228"/>
      <c r="I2749" s="318"/>
    </row>
    <row r="2750" spans="1:9" ht="11.85" hidden="1" customHeight="1" outlineLevel="3">
      <c r="A2750" s="214" t="s">
        <v>15742</v>
      </c>
      <c r="B2750" s="67" t="s">
        <v>3237</v>
      </c>
      <c r="C2750" s="68" t="s">
        <v>31393</v>
      </c>
      <c r="D2750" s="67" t="s">
        <v>124</v>
      </c>
      <c r="E2750" s="67" t="s">
        <v>818</v>
      </c>
      <c r="F2750" s="77">
        <v>123.52</v>
      </c>
      <c r="G2750" s="254">
        <f t="shared" si="46"/>
        <v>123.52</v>
      </c>
      <c r="H2750" s="228"/>
      <c r="I2750" s="318"/>
    </row>
    <row r="2751" spans="1:9" ht="11.85" hidden="1" customHeight="1" outlineLevel="3">
      <c r="A2751" s="214" t="s">
        <v>16478</v>
      </c>
      <c r="B2751" s="67" t="s">
        <v>3436</v>
      </c>
      <c r="C2751" s="68" t="s">
        <v>31394</v>
      </c>
      <c r="D2751" s="67" t="s">
        <v>124</v>
      </c>
      <c r="E2751" s="67" t="s">
        <v>818</v>
      </c>
      <c r="F2751" s="77">
        <v>74.11</v>
      </c>
      <c r="G2751" s="254">
        <f t="shared" si="46"/>
        <v>74.11</v>
      </c>
      <c r="H2751" s="228"/>
      <c r="I2751" s="318"/>
    </row>
    <row r="2752" spans="1:9" ht="11.85" hidden="1" customHeight="1" outlineLevel="3">
      <c r="A2752" s="214" t="s">
        <v>16475</v>
      </c>
      <c r="B2752" s="67" t="s">
        <v>3433</v>
      </c>
      <c r="C2752" s="68" t="s">
        <v>31395</v>
      </c>
      <c r="D2752" s="67" t="s">
        <v>124</v>
      </c>
      <c r="E2752" s="67" t="s">
        <v>818</v>
      </c>
      <c r="F2752" s="77">
        <v>74.11</v>
      </c>
      <c r="G2752" s="254">
        <f t="shared" si="46"/>
        <v>74.11</v>
      </c>
      <c r="H2752" s="228"/>
      <c r="I2752" s="318"/>
    </row>
    <row r="2753" spans="1:9" ht="11.85" hidden="1" customHeight="1" outlineLevel="3">
      <c r="A2753" s="214" t="s">
        <v>16356</v>
      </c>
      <c r="B2753" s="67" t="s">
        <v>3291</v>
      </c>
      <c r="C2753" s="68" t="s">
        <v>31396</v>
      </c>
      <c r="D2753" s="67" t="s">
        <v>124</v>
      </c>
      <c r="E2753" s="67" t="s">
        <v>818</v>
      </c>
      <c r="F2753" s="77">
        <v>1482.2</v>
      </c>
      <c r="G2753" s="254">
        <f t="shared" si="46"/>
        <v>1482.2</v>
      </c>
      <c r="H2753" s="228"/>
      <c r="I2753" s="318"/>
    </row>
    <row r="2754" spans="1:9" s="108" customFormat="1" ht="12.95" hidden="1" customHeight="1" outlineLevel="3">
      <c r="A2754" s="214"/>
      <c r="B2754" s="109"/>
      <c r="C2754" s="215" t="s">
        <v>28748</v>
      </c>
      <c r="D2754" s="109"/>
      <c r="E2754" s="109" t="s">
        <v>300</v>
      </c>
      <c r="F2754" s="110" t="s">
        <v>300</v>
      </c>
      <c r="G2754" s="255" t="str">
        <f t="shared" si="46"/>
        <v/>
      </c>
      <c r="H2754" s="228"/>
      <c r="I2754" s="318"/>
    </row>
    <row r="2755" spans="1:9" ht="11.85" hidden="1" customHeight="1" outlineLevel="3">
      <c r="A2755" s="214" t="s">
        <v>16501</v>
      </c>
      <c r="B2755" s="67" t="s">
        <v>3465</v>
      </c>
      <c r="C2755" s="68" t="s">
        <v>31397</v>
      </c>
      <c r="D2755" s="67" t="s">
        <v>124</v>
      </c>
      <c r="E2755" s="67" t="s">
        <v>818</v>
      </c>
      <c r="F2755" s="77">
        <v>73.38</v>
      </c>
      <c r="G2755" s="254">
        <f t="shared" si="46"/>
        <v>73.38</v>
      </c>
      <c r="H2755" s="228"/>
      <c r="I2755" s="318"/>
    </row>
    <row r="2756" spans="1:9" ht="11.85" hidden="1" customHeight="1" outlineLevel="3">
      <c r="A2756" s="214" t="s">
        <v>15776</v>
      </c>
      <c r="B2756" s="67" t="s">
        <v>3444</v>
      </c>
      <c r="C2756" s="68" t="s">
        <v>31398</v>
      </c>
      <c r="D2756" s="67" t="s">
        <v>124</v>
      </c>
      <c r="E2756" s="67" t="s">
        <v>818</v>
      </c>
      <c r="F2756" s="77">
        <v>74.11</v>
      </c>
      <c r="G2756" s="254">
        <f t="shared" si="46"/>
        <v>74.11</v>
      </c>
      <c r="H2756" s="228"/>
      <c r="I2756" s="318"/>
    </row>
    <row r="2757" spans="1:9" ht="11.85" hidden="1" customHeight="1" outlineLevel="3">
      <c r="A2757" s="214" t="s">
        <v>15779</v>
      </c>
      <c r="B2757" s="67" t="s">
        <v>3452</v>
      </c>
      <c r="C2757" s="68" t="s">
        <v>31399</v>
      </c>
      <c r="D2757" s="67" t="s">
        <v>124</v>
      </c>
      <c r="E2757" s="67" t="s">
        <v>818</v>
      </c>
      <c r="F2757" s="77">
        <v>74.11</v>
      </c>
      <c r="G2757" s="254">
        <f t="shared" si="46"/>
        <v>74.11</v>
      </c>
      <c r="H2757" s="228"/>
      <c r="I2757" s="318"/>
    </row>
    <row r="2758" spans="1:9" ht="11.85" hidden="1" customHeight="1" outlineLevel="3">
      <c r="A2758" s="214" t="s">
        <v>16481</v>
      </c>
      <c r="B2758" s="67" t="s">
        <v>3439</v>
      </c>
      <c r="C2758" s="68" t="s">
        <v>31400</v>
      </c>
      <c r="D2758" s="67" t="s">
        <v>124</v>
      </c>
      <c r="E2758" s="67" t="s">
        <v>818</v>
      </c>
      <c r="F2758" s="77">
        <v>148.22</v>
      </c>
      <c r="G2758" s="254">
        <f t="shared" si="46"/>
        <v>148.22</v>
      </c>
      <c r="H2758" s="228"/>
      <c r="I2758" s="318"/>
    </row>
    <row r="2759" spans="1:9" ht="11.85" hidden="1" customHeight="1" outlineLevel="3">
      <c r="A2759" s="214" t="s">
        <v>16509</v>
      </c>
      <c r="B2759" s="67" t="s">
        <v>3473</v>
      </c>
      <c r="C2759" s="68" t="s">
        <v>31401</v>
      </c>
      <c r="D2759" s="67" t="s">
        <v>124</v>
      </c>
      <c r="E2759" s="67" t="s">
        <v>818</v>
      </c>
      <c r="F2759" s="77">
        <v>73.38</v>
      </c>
      <c r="G2759" s="254">
        <f t="shared" si="46"/>
        <v>73.38</v>
      </c>
      <c r="H2759" s="228"/>
      <c r="I2759" s="318"/>
    </row>
    <row r="2760" spans="1:9" s="108" customFormat="1" ht="12.95" hidden="1" customHeight="1" outlineLevel="3">
      <c r="A2760" s="214"/>
      <c r="B2760" s="109"/>
      <c r="C2760" s="215" t="s">
        <v>28481</v>
      </c>
      <c r="D2760" s="109"/>
      <c r="E2760" s="109" t="s">
        <v>300</v>
      </c>
      <c r="F2760" s="110" t="s">
        <v>300</v>
      </c>
      <c r="G2760" s="255" t="str">
        <f t="shared" si="46"/>
        <v/>
      </c>
      <c r="H2760" s="228"/>
      <c r="I2760" s="318"/>
    </row>
    <row r="2761" spans="1:9" ht="11.85" hidden="1" customHeight="1" outlineLevel="3">
      <c r="A2761" s="214" t="s">
        <v>16371</v>
      </c>
      <c r="B2761" s="67" t="s">
        <v>3307</v>
      </c>
      <c r="C2761" s="68" t="s">
        <v>31402</v>
      </c>
      <c r="D2761" s="67" t="s">
        <v>124</v>
      </c>
      <c r="E2761" s="67" t="s">
        <v>818</v>
      </c>
      <c r="F2761" s="77">
        <v>49.4</v>
      </c>
      <c r="G2761" s="254">
        <f t="shared" si="46"/>
        <v>49.4</v>
      </c>
      <c r="H2761" s="228"/>
      <c r="I2761" s="318"/>
    </row>
    <row r="2762" spans="1:9" ht="11.85" hidden="1" customHeight="1" outlineLevel="3">
      <c r="A2762" s="214" t="s">
        <v>15771</v>
      </c>
      <c r="B2762" s="67" t="s">
        <v>3401</v>
      </c>
      <c r="C2762" s="68" t="s">
        <v>31403</v>
      </c>
      <c r="D2762" s="67" t="s">
        <v>124</v>
      </c>
      <c r="E2762" s="67" t="s">
        <v>818</v>
      </c>
      <c r="F2762" s="77">
        <v>49.4</v>
      </c>
      <c r="G2762" s="254">
        <f t="shared" si="46"/>
        <v>49.4</v>
      </c>
      <c r="H2762" s="228"/>
      <c r="I2762" s="318"/>
    </row>
    <row r="2763" spans="1:9" ht="11.85" hidden="1" customHeight="1" outlineLevel="3">
      <c r="A2763" s="214" t="s">
        <v>16346</v>
      </c>
      <c r="B2763" s="67" t="s">
        <v>3280</v>
      </c>
      <c r="C2763" s="68" t="s">
        <v>31404</v>
      </c>
      <c r="D2763" s="67" t="s">
        <v>124</v>
      </c>
      <c r="E2763" s="67" t="s">
        <v>818</v>
      </c>
      <c r="F2763" s="77">
        <v>123.52</v>
      </c>
      <c r="G2763" s="254">
        <f t="shared" si="46"/>
        <v>123.52</v>
      </c>
      <c r="H2763" s="228"/>
      <c r="I2763" s="318"/>
    </row>
    <row r="2764" spans="1:9" ht="11.85" hidden="1" customHeight="1" outlineLevel="3">
      <c r="A2764" s="214" t="s">
        <v>15750</v>
      </c>
      <c r="B2764" s="67" t="s">
        <v>3272</v>
      </c>
      <c r="C2764" s="68" t="s">
        <v>31405</v>
      </c>
      <c r="D2764" s="67" t="s">
        <v>124</v>
      </c>
      <c r="E2764" s="67" t="s">
        <v>818</v>
      </c>
      <c r="F2764" s="77">
        <v>148.22</v>
      </c>
      <c r="G2764" s="254">
        <f t="shared" si="46"/>
        <v>148.22</v>
      </c>
      <c r="H2764" s="228"/>
      <c r="I2764" s="318"/>
    </row>
    <row r="2765" spans="1:9" ht="11.85" hidden="1" customHeight="1" outlineLevel="3">
      <c r="A2765" s="214" t="s">
        <v>16364</v>
      </c>
      <c r="B2765" s="67" t="s">
        <v>3299</v>
      </c>
      <c r="C2765" s="68" t="s">
        <v>31406</v>
      </c>
      <c r="D2765" s="67" t="s">
        <v>124</v>
      </c>
      <c r="E2765" s="67" t="s">
        <v>818</v>
      </c>
      <c r="F2765" s="77">
        <v>98.83</v>
      </c>
      <c r="G2765" s="254">
        <f t="shared" si="46"/>
        <v>98.83</v>
      </c>
      <c r="H2765" s="228"/>
      <c r="I2765" s="318"/>
    </row>
    <row r="2766" spans="1:9" s="108" customFormat="1" ht="12.95" hidden="1" customHeight="1" outlineLevel="3">
      <c r="A2766" s="214"/>
      <c r="B2766" s="109"/>
      <c r="C2766" s="215" t="s">
        <v>31407</v>
      </c>
      <c r="D2766" s="109"/>
      <c r="E2766" s="109" t="s">
        <v>300</v>
      </c>
      <c r="F2766" s="110" t="s">
        <v>300</v>
      </c>
      <c r="G2766" s="255" t="str">
        <f t="shared" si="46"/>
        <v/>
      </c>
      <c r="H2766" s="228"/>
      <c r="I2766" s="318"/>
    </row>
    <row r="2767" spans="1:9" s="108" customFormat="1" ht="12.95" hidden="1" customHeight="1" outlineLevel="3">
      <c r="A2767" s="214"/>
      <c r="B2767" s="109"/>
      <c r="C2767" s="215" t="s">
        <v>30888</v>
      </c>
      <c r="D2767" s="109"/>
      <c r="E2767" s="109" t="s">
        <v>300</v>
      </c>
      <c r="F2767" s="110" t="s">
        <v>300</v>
      </c>
      <c r="G2767" s="255" t="str">
        <f t="shared" si="46"/>
        <v/>
      </c>
      <c r="H2767" s="228"/>
      <c r="I2767" s="318"/>
    </row>
    <row r="2768" spans="1:9" ht="11.85" hidden="1" customHeight="1" outlineLevel="3">
      <c r="A2768" s="214" t="s">
        <v>16328</v>
      </c>
      <c r="B2768" s="67" t="s">
        <v>3257</v>
      </c>
      <c r="C2768" s="68" t="s">
        <v>31408</v>
      </c>
      <c r="D2768" s="67" t="s">
        <v>124</v>
      </c>
      <c r="E2768" s="67" t="s">
        <v>818</v>
      </c>
      <c r="F2768" s="77">
        <v>74.11</v>
      </c>
      <c r="G2768" s="254">
        <f t="shared" si="46"/>
        <v>74.11</v>
      </c>
      <c r="H2768" s="228"/>
      <c r="I2768" s="318"/>
    </row>
    <row r="2769" spans="1:9" ht="11.85" hidden="1" customHeight="1" outlineLevel="3">
      <c r="A2769" s="214" t="s">
        <v>15745</v>
      </c>
      <c r="B2769" s="67" t="s">
        <v>3241</v>
      </c>
      <c r="C2769" s="68" t="s">
        <v>31409</v>
      </c>
      <c r="D2769" s="67" t="s">
        <v>124</v>
      </c>
      <c r="E2769" s="67" t="s">
        <v>818</v>
      </c>
      <c r="F2769" s="77">
        <v>74.11</v>
      </c>
      <c r="G2769" s="254">
        <f t="shared" si="46"/>
        <v>74.11</v>
      </c>
      <c r="H2769" s="228"/>
      <c r="I2769" s="318"/>
    </row>
    <row r="2770" spans="1:9" ht="11.85" hidden="1" customHeight="1" outlineLevel="3">
      <c r="A2770" s="214" t="s">
        <v>15748</v>
      </c>
      <c r="B2770" s="67" t="s">
        <v>3265</v>
      </c>
      <c r="C2770" s="68" t="s">
        <v>31410</v>
      </c>
      <c r="D2770" s="67" t="s">
        <v>124</v>
      </c>
      <c r="E2770" s="67" t="s">
        <v>818</v>
      </c>
      <c r="F2770" s="77">
        <v>74.11</v>
      </c>
      <c r="G2770" s="254">
        <f t="shared" si="46"/>
        <v>74.11</v>
      </c>
      <c r="H2770" s="228"/>
      <c r="I2770" s="318"/>
    </row>
    <row r="2771" spans="1:9" ht="11.85" hidden="1" customHeight="1" outlineLevel="3">
      <c r="A2771" s="214" t="s">
        <v>16320</v>
      </c>
      <c r="B2771" s="67" t="s">
        <v>3249</v>
      </c>
      <c r="C2771" s="68" t="s">
        <v>31411</v>
      </c>
      <c r="D2771" s="67" t="s">
        <v>124</v>
      </c>
      <c r="E2771" s="67" t="s">
        <v>818</v>
      </c>
      <c r="F2771" s="77">
        <v>98.83</v>
      </c>
      <c r="G2771" s="254">
        <f t="shared" si="46"/>
        <v>98.83</v>
      </c>
      <c r="H2771" s="228"/>
      <c r="I2771" s="318"/>
    </row>
    <row r="2772" spans="1:9" s="108" customFormat="1" ht="12.95" hidden="1" customHeight="1" outlineLevel="3">
      <c r="A2772" s="214"/>
      <c r="B2772" s="109"/>
      <c r="C2772" s="215" t="s">
        <v>28102</v>
      </c>
      <c r="D2772" s="109"/>
      <c r="E2772" s="109" t="s">
        <v>300</v>
      </c>
      <c r="F2772" s="110" t="s">
        <v>300</v>
      </c>
      <c r="G2772" s="255" t="str">
        <f t="shared" si="46"/>
        <v/>
      </c>
      <c r="H2772" s="228"/>
      <c r="I2772" s="318"/>
    </row>
    <row r="2773" spans="1:9" ht="11.85" hidden="1" customHeight="1" outlineLevel="3">
      <c r="A2773" s="214" t="s">
        <v>16455</v>
      </c>
      <c r="B2773" s="67" t="s">
        <v>3411</v>
      </c>
      <c r="C2773" s="68" t="s">
        <v>31412</v>
      </c>
      <c r="D2773" s="67" t="s">
        <v>124</v>
      </c>
      <c r="E2773" s="67" t="s">
        <v>818</v>
      </c>
      <c r="F2773" s="77">
        <v>123.52</v>
      </c>
      <c r="G2773" s="254">
        <f t="shared" si="46"/>
        <v>123.52</v>
      </c>
      <c r="H2773" s="228"/>
      <c r="I2773" s="318"/>
    </row>
    <row r="2774" spans="1:9" ht="11.85" hidden="1" customHeight="1" outlineLevel="3">
      <c r="A2774" s="214" t="s">
        <v>15775</v>
      </c>
      <c r="B2774" s="67" t="s">
        <v>3419</v>
      </c>
      <c r="C2774" s="68" t="s">
        <v>31413</v>
      </c>
      <c r="D2774" s="67" t="s">
        <v>124</v>
      </c>
      <c r="E2774" s="67" t="s">
        <v>818</v>
      </c>
      <c r="F2774" s="77">
        <v>148.22</v>
      </c>
      <c r="G2774" s="254">
        <f t="shared" si="46"/>
        <v>148.22</v>
      </c>
      <c r="H2774" s="228"/>
      <c r="I2774" s="318"/>
    </row>
    <row r="2775" spans="1:9" ht="11.85" hidden="1" customHeight="1" outlineLevel="3">
      <c r="A2775" s="214" t="s">
        <v>15760</v>
      </c>
      <c r="B2775" s="67" t="s">
        <v>3337</v>
      </c>
      <c r="C2775" s="68" t="s">
        <v>31414</v>
      </c>
      <c r="D2775" s="67" t="s">
        <v>124</v>
      </c>
      <c r="E2775" s="67" t="s">
        <v>818</v>
      </c>
      <c r="F2775" s="77">
        <v>98.83</v>
      </c>
      <c r="G2775" s="254">
        <f t="shared" si="46"/>
        <v>98.83</v>
      </c>
      <c r="H2775" s="228"/>
      <c r="I2775" s="318"/>
    </row>
    <row r="2776" spans="1:9" ht="11.85" hidden="1" customHeight="1" outlineLevel="3">
      <c r="A2776" s="214" t="s">
        <v>16420</v>
      </c>
      <c r="B2776" s="67" t="s">
        <v>3372</v>
      </c>
      <c r="C2776" s="68" t="s">
        <v>31415</v>
      </c>
      <c r="D2776" s="67" t="s">
        <v>124</v>
      </c>
      <c r="E2776" s="67" t="s">
        <v>818</v>
      </c>
      <c r="F2776" s="77">
        <v>49.4</v>
      </c>
      <c r="G2776" s="254">
        <f t="shared" si="46"/>
        <v>49.4</v>
      </c>
      <c r="H2776" s="228"/>
      <c r="I2776" s="318"/>
    </row>
    <row r="2777" spans="1:9" ht="11.85" hidden="1" customHeight="1" outlineLevel="3">
      <c r="A2777" s="214" t="s">
        <v>15763</v>
      </c>
      <c r="B2777" s="67" t="s">
        <v>3345</v>
      </c>
      <c r="C2777" s="68" t="s">
        <v>31416</v>
      </c>
      <c r="D2777" s="67" t="s">
        <v>124</v>
      </c>
      <c r="E2777" s="67" t="s">
        <v>818</v>
      </c>
      <c r="F2777" s="77">
        <v>148.22</v>
      </c>
      <c r="G2777" s="254">
        <f t="shared" si="46"/>
        <v>148.22</v>
      </c>
      <c r="H2777" s="228"/>
      <c r="I2777" s="318"/>
    </row>
    <row r="2778" spans="1:9" ht="11.85" hidden="1" customHeight="1" outlineLevel="3">
      <c r="A2778" s="214" t="s">
        <v>16428</v>
      </c>
      <c r="B2778" s="67" t="s">
        <v>3380</v>
      </c>
      <c r="C2778" s="68" t="s">
        <v>31417</v>
      </c>
      <c r="D2778" s="67" t="s">
        <v>124</v>
      </c>
      <c r="E2778" s="67" t="s">
        <v>818</v>
      </c>
      <c r="F2778" s="77">
        <v>148.22</v>
      </c>
      <c r="G2778" s="254">
        <f t="shared" si="46"/>
        <v>148.22</v>
      </c>
      <c r="H2778" s="228"/>
      <c r="I2778" s="318"/>
    </row>
    <row r="2779" spans="1:9" ht="11.85" hidden="1" customHeight="1" outlineLevel="3">
      <c r="A2779" s="214" t="s">
        <v>15769</v>
      </c>
      <c r="B2779" s="67" t="s">
        <v>3367</v>
      </c>
      <c r="C2779" s="68" t="s">
        <v>31418</v>
      </c>
      <c r="D2779" s="67" t="s">
        <v>124</v>
      </c>
      <c r="E2779" s="67" t="s">
        <v>818</v>
      </c>
      <c r="F2779" s="77">
        <v>64.239999999999995</v>
      </c>
      <c r="G2779" s="254">
        <f t="shared" si="46"/>
        <v>64.239999999999995</v>
      </c>
      <c r="H2779" s="228"/>
      <c r="I2779" s="318"/>
    </row>
    <row r="2780" spans="1:9" ht="11.85" hidden="1" customHeight="1" outlineLevel="3">
      <c r="A2780" s="214" t="s">
        <v>15755</v>
      </c>
      <c r="B2780" s="67" t="s">
        <v>3321</v>
      </c>
      <c r="C2780" s="68" t="s">
        <v>31419</v>
      </c>
      <c r="D2780" s="67" t="s">
        <v>124</v>
      </c>
      <c r="E2780" s="67" t="s">
        <v>818</v>
      </c>
      <c r="F2780" s="77">
        <v>49.4</v>
      </c>
      <c r="G2780" s="254">
        <f t="shared" si="46"/>
        <v>49.4</v>
      </c>
      <c r="H2780" s="228"/>
      <c r="I2780" s="318"/>
    </row>
    <row r="2781" spans="1:9" ht="11.85" hidden="1" customHeight="1" outlineLevel="3">
      <c r="A2781" s="214" t="s">
        <v>16405</v>
      </c>
      <c r="B2781" s="67" t="s">
        <v>3353</v>
      </c>
      <c r="C2781" s="68" t="s">
        <v>31420</v>
      </c>
      <c r="D2781" s="67" t="s">
        <v>124</v>
      </c>
      <c r="E2781" s="67" t="s">
        <v>818</v>
      </c>
      <c r="F2781" s="77">
        <v>197.64</v>
      </c>
      <c r="G2781" s="254">
        <f t="shared" si="46"/>
        <v>197.64</v>
      </c>
      <c r="H2781" s="228"/>
      <c r="I2781" s="318"/>
    </row>
    <row r="2782" spans="1:9" ht="11.85" hidden="1" customHeight="1" outlineLevel="3">
      <c r="A2782" s="214" t="s">
        <v>16389</v>
      </c>
      <c r="B2782" s="67" t="s">
        <v>3329</v>
      </c>
      <c r="C2782" s="68" t="s">
        <v>31421</v>
      </c>
      <c r="D2782" s="67" t="s">
        <v>124</v>
      </c>
      <c r="E2782" s="67" t="s">
        <v>818</v>
      </c>
      <c r="F2782" s="77">
        <v>74.11</v>
      </c>
      <c r="G2782" s="254">
        <f t="shared" si="46"/>
        <v>74.11</v>
      </c>
      <c r="H2782" s="228"/>
      <c r="I2782" s="318"/>
    </row>
    <row r="2783" spans="1:9" ht="11.85" hidden="1" customHeight="1" outlineLevel="3">
      <c r="A2783" s="214" t="s">
        <v>31422</v>
      </c>
      <c r="B2783" s="67" t="s">
        <v>31423</v>
      </c>
      <c r="C2783" s="68" t="s">
        <v>31424</v>
      </c>
      <c r="D2783" s="67" t="s">
        <v>124</v>
      </c>
      <c r="E2783" s="67" t="s">
        <v>818</v>
      </c>
      <c r="F2783" s="77">
        <v>449.22</v>
      </c>
      <c r="G2783" s="254">
        <f t="shared" si="46"/>
        <v>449.22</v>
      </c>
      <c r="H2783" s="228"/>
      <c r="I2783" s="318"/>
    </row>
    <row r="2784" spans="1:9" ht="11.85" hidden="1" customHeight="1" outlineLevel="3">
      <c r="A2784" s="214" t="s">
        <v>31425</v>
      </c>
      <c r="B2784" s="67" t="s">
        <v>31426</v>
      </c>
      <c r="C2784" s="68" t="s">
        <v>31427</v>
      </c>
      <c r="D2784" s="67" t="s">
        <v>124</v>
      </c>
      <c r="E2784" s="67" t="s">
        <v>818</v>
      </c>
      <c r="F2784" s="77">
        <v>327.77</v>
      </c>
      <c r="G2784" s="254">
        <f t="shared" si="46"/>
        <v>327.77</v>
      </c>
      <c r="H2784" s="228"/>
      <c r="I2784" s="318"/>
    </row>
    <row r="2785" spans="1:9" ht="11.85" hidden="1" customHeight="1" outlineLevel="3">
      <c r="A2785" s="214" t="s">
        <v>16354</v>
      </c>
      <c r="B2785" s="67" t="s">
        <v>3289</v>
      </c>
      <c r="C2785" s="68" t="s">
        <v>31428</v>
      </c>
      <c r="D2785" s="67" t="s">
        <v>124</v>
      </c>
      <c r="E2785" s="67" t="s">
        <v>818</v>
      </c>
      <c r="F2785" s="77">
        <v>247.06</v>
      </c>
      <c r="G2785" s="254">
        <f t="shared" si="46"/>
        <v>247.06</v>
      </c>
      <c r="H2785" s="228"/>
      <c r="I2785" s="318"/>
    </row>
    <row r="2786" spans="1:9" s="108" customFormat="1" ht="12.95" hidden="1" customHeight="1" outlineLevel="3">
      <c r="A2786" s="214"/>
      <c r="B2786" s="109"/>
      <c r="C2786" s="215" t="s">
        <v>28748</v>
      </c>
      <c r="D2786" s="109"/>
      <c r="E2786" s="109" t="s">
        <v>300</v>
      </c>
      <c r="F2786" s="110" t="s">
        <v>300</v>
      </c>
      <c r="G2786" s="255" t="str">
        <f t="shared" si="46"/>
        <v/>
      </c>
      <c r="H2786" s="228"/>
      <c r="I2786" s="318"/>
    </row>
    <row r="2787" spans="1:9" ht="11.85" hidden="1" customHeight="1" outlineLevel="3">
      <c r="A2787" s="214" t="s">
        <v>16502</v>
      </c>
      <c r="B2787" s="67" t="s">
        <v>3466</v>
      </c>
      <c r="C2787" s="68" t="s">
        <v>31429</v>
      </c>
      <c r="D2787" s="67" t="s">
        <v>124</v>
      </c>
      <c r="E2787" s="67" t="s">
        <v>818</v>
      </c>
      <c r="F2787" s="77">
        <v>73.38</v>
      </c>
      <c r="G2787" s="254">
        <f t="shared" si="46"/>
        <v>73.38</v>
      </c>
      <c r="H2787" s="228"/>
      <c r="I2787" s="318"/>
    </row>
    <row r="2788" spans="1:9" ht="11.85" hidden="1" customHeight="1" outlineLevel="3">
      <c r="A2788" s="214" t="s">
        <v>15777</v>
      </c>
      <c r="B2788" s="67" t="s">
        <v>3445</v>
      </c>
      <c r="C2788" s="68" t="s">
        <v>31430</v>
      </c>
      <c r="D2788" s="67" t="s">
        <v>124</v>
      </c>
      <c r="E2788" s="67" t="s">
        <v>818</v>
      </c>
      <c r="F2788" s="77">
        <v>74.11</v>
      </c>
      <c r="G2788" s="254">
        <f t="shared" si="46"/>
        <v>74.11</v>
      </c>
      <c r="H2788" s="228"/>
      <c r="I2788" s="318"/>
    </row>
    <row r="2789" spans="1:9" ht="11.85" hidden="1" customHeight="1" outlineLevel="3">
      <c r="A2789" s="214" t="s">
        <v>15780</v>
      </c>
      <c r="B2789" s="67" t="s">
        <v>3453</v>
      </c>
      <c r="C2789" s="68" t="s">
        <v>31431</v>
      </c>
      <c r="D2789" s="67" t="s">
        <v>124</v>
      </c>
      <c r="E2789" s="67" t="s">
        <v>818</v>
      </c>
      <c r="F2789" s="77">
        <v>74.11</v>
      </c>
      <c r="G2789" s="254">
        <f t="shared" si="46"/>
        <v>74.11</v>
      </c>
      <c r="H2789" s="228"/>
      <c r="I2789" s="318"/>
    </row>
    <row r="2790" spans="1:9" ht="11.85" hidden="1" customHeight="1" outlineLevel="3">
      <c r="A2790" s="214" t="s">
        <v>16510</v>
      </c>
      <c r="B2790" s="67" t="s">
        <v>3474</v>
      </c>
      <c r="C2790" s="68" t="s">
        <v>31432</v>
      </c>
      <c r="D2790" s="67" t="s">
        <v>124</v>
      </c>
      <c r="E2790" s="67" t="s">
        <v>818</v>
      </c>
      <c r="F2790" s="77">
        <v>73.38</v>
      </c>
      <c r="G2790" s="254">
        <f t="shared" si="46"/>
        <v>73.38</v>
      </c>
      <c r="H2790" s="228"/>
      <c r="I2790" s="318"/>
    </row>
    <row r="2791" spans="1:9" s="108" customFormat="1" ht="12.95" hidden="1" customHeight="1" outlineLevel="3">
      <c r="A2791" s="214"/>
      <c r="B2791" s="109"/>
      <c r="C2791" s="215" t="s">
        <v>28481</v>
      </c>
      <c r="D2791" s="109"/>
      <c r="E2791" s="109" t="s">
        <v>300</v>
      </c>
      <c r="F2791" s="110" t="s">
        <v>300</v>
      </c>
      <c r="G2791" s="255" t="str">
        <f t="shared" si="46"/>
        <v/>
      </c>
      <c r="H2791" s="228"/>
      <c r="I2791" s="318"/>
    </row>
    <row r="2792" spans="1:9" ht="11.85" hidden="1" customHeight="1" outlineLevel="3">
      <c r="A2792" s="214" t="s">
        <v>16372</v>
      </c>
      <c r="B2792" s="67" t="s">
        <v>3308</v>
      </c>
      <c r="C2792" s="68" t="s">
        <v>31433</v>
      </c>
      <c r="D2792" s="67" t="s">
        <v>124</v>
      </c>
      <c r="E2792" s="67" t="s">
        <v>818</v>
      </c>
      <c r="F2792" s="77">
        <v>49.4</v>
      </c>
      <c r="G2792" s="254">
        <f t="shared" si="46"/>
        <v>49.4</v>
      </c>
      <c r="H2792" s="228"/>
      <c r="I2792" s="318"/>
    </row>
    <row r="2793" spans="1:9" ht="11.85" hidden="1" customHeight="1" outlineLevel="3">
      <c r="A2793" s="214" t="s">
        <v>15772</v>
      </c>
      <c r="B2793" s="67" t="s">
        <v>3402</v>
      </c>
      <c r="C2793" s="68" t="s">
        <v>31434</v>
      </c>
      <c r="D2793" s="67" t="s">
        <v>124</v>
      </c>
      <c r="E2793" s="67" t="s">
        <v>818</v>
      </c>
      <c r="F2793" s="77">
        <v>49.4</v>
      </c>
      <c r="G2793" s="254">
        <f t="shared" si="46"/>
        <v>49.4</v>
      </c>
      <c r="H2793" s="228"/>
      <c r="I2793" s="318"/>
    </row>
    <row r="2794" spans="1:9" ht="11.85" hidden="1" customHeight="1" outlineLevel="3">
      <c r="A2794" s="214" t="s">
        <v>16482</v>
      </c>
      <c r="B2794" s="67" t="s">
        <v>3440</v>
      </c>
      <c r="C2794" s="68" t="s">
        <v>31435</v>
      </c>
      <c r="D2794" s="67" t="s">
        <v>124</v>
      </c>
      <c r="E2794" s="67" t="s">
        <v>818</v>
      </c>
      <c r="F2794" s="77">
        <v>148.22</v>
      </c>
      <c r="G2794" s="254">
        <f t="shared" si="46"/>
        <v>148.22</v>
      </c>
      <c r="H2794" s="228"/>
      <c r="I2794" s="318"/>
    </row>
    <row r="2795" spans="1:9" ht="11.85" hidden="1" customHeight="1" outlineLevel="3">
      <c r="A2795" s="214" t="s">
        <v>16347</v>
      </c>
      <c r="B2795" s="67" t="s">
        <v>3281</v>
      </c>
      <c r="C2795" s="68" t="s">
        <v>31436</v>
      </c>
      <c r="D2795" s="67" t="s">
        <v>124</v>
      </c>
      <c r="E2795" s="67" t="s">
        <v>818</v>
      </c>
      <c r="F2795" s="77">
        <v>123.52</v>
      </c>
      <c r="G2795" s="254">
        <f t="shared" si="46"/>
        <v>123.52</v>
      </c>
      <c r="H2795" s="228"/>
      <c r="I2795" s="318"/>
    </row>
    <row r="2796" spans="1:9" ht="11.85" hidden="1" customHeight="1" outlineLevel="3">
      <c r="A2796" s="214" t="s">
        <v>16340</v>
      </c>
      <c r="B2796" s="67" t="s">
        <v>3273</v>
      </c>
      <c r="C2796" s="68" t="s">
        <v>31437</v>
      </c>
      <c r="D2796" s="67" t="s">
        <v>124</v>
      </c>
      <c r="E2796" s="67" t="s">
        <v>818</v>
      </c>
      <c r="F2796" s="77">
        <v>148.22</v>
      </c>
      <c r="G2796" s="254">
        <f t="shared" si="46"/>
        <v>148.22</v>
      </c>
      <c r="H2796" s="228"/>
      <c r="I2796" s="318"/>
    </row>
    <row r="2797" spans="1:9" ht="11.85" hidden="1" customHeight="1" outlineLevel="3">
      <c r="A2797" s="214" t="s">
        <v>15753</v>
      </c>
      <c r="B2797" s="67" t="s">
        <v>3300</v>
      </c>
      <c r="C2797" s="68" t="s">
        <v>31438</v>
      </c>
      <c r="D2797" s="67" t="s">
        <v>124</v>
      </c>
      <c r="E2797" s="67" t="s">
        <v>818</v>
      </c>
      <c r="F2797" s="77">
        <v>98.83</v>
      </c>
      <c r="G2797" s="254">
        <f t="shared" si="46"/>
        <v>98.83</v>
      </c>
      <c r="H2797" s="228"/>
      <c r="I2797" s="318"/>
    </row>
    <row r="2798" spans="1:9" s="108" customFormat="1" ht="12.95" hidden="1" customHeight="1" outlineLevel="3">
      <c r="A2798" s="214"/>
      <c r="B2798" s="109"/>
      <c r="C2798" s="215" t="s">
        <v>31439</v>
      </c>
      <c r="D2798" s="109"/>
      <c r="E2798" s="109" t="s">
        <v>300</v>
      </c>
      <c r="F2798" s="110" t="s">
        <v>300</v>
      </c>
      <c r="G2798" s="255" t="str">
        <f t="shared" ref="G2798:G2861" si="47">IFERROR(IF(E2798="грн",ROUND(F2798*(1-$G$2),2),ROUND(F2798*(1-$G$2),2)*$E$2),"")</f>
        <v/>
      </c>
      <c r="H2798" s="228"/>
      <c r="I2798" s="318"/>
    </row>
    <row r="2799" spans="1:9" s="108" customFormat="1" ht="12.95" hidden="1" customHeight="1" outlineLevel="3">
      <c r="A2799" s="214"/>
      <c r="B2799" s="109"/>
      <c r="C2799" s="215" t="s">
        <v>30888</v>
      </c>
      <c r="D2799" s="109"/>
      <c r="E2799" s="109" t="s">
        <v>300</v>
      </c>
      <c r="F2799" s="110" t="s">
        <v>300</v>
      </c>
      <c r="G2799" s="255" t="str">
        <f t="shared" si="47"/>
        <v/>
      </c>
      <c r="H2799" s="228"/>
      <c r="I2799" s="318"/>
    </row>
    <row r="2800" spans="1:9" ht="11.85" hidden="1" customHeight="1" outlineLevel="3">
      <c r="A2800" s="214" t="s">
        <v>31440</v>
      </c>
      <c r="B2800" s="67" t="s">
        <v>31441</v>
      </c>
      <c r="C2800" s="68" t="s">
        <v>31442</v>
      </c>
      <c r="D2800" s="67" t="s">
        <v>124</v>
      </c>
      <c r="E2800" s="67" t="s">
        <v>818</v>
      </c>
      <c r="F2800" s="77">
        <v>185.26</v>
      </c>
      <c r="G2800" s="254">
        <f t="shared" si="47"/>
        <v>185.26</v>
      </c>
      <c r="H2800" s="228"/>
      <c r="I2800" s="318"/>
    </row>
    <row r="2801" spans="1:9" ht="11.85" hidden="1" customHeight="1" outlineLevel="3">
      <c r="A2801" s="214" t="s">
        <v>31443</v>
      </c>
      <c r="B2801" s="67" t="s">
        <v>31444</v>
      </c>
      <c r="C2801" s="68" t="s">
        <v>31445</v>
      </c>
      <c r="D2801" s="67" t="s">
        <v>124</v>
      </c>
      <c r="E2801" s="67" t="s">
        <v>818</v>
      </c>
      <c r="F2801" s="77">
        <v>185.26</v>
      </c>
      <c r="G2801" s="254">
        <f t="shared" si="47"/>
        <v>185.26</v>
      </c>
      <c r="H2801" s="228"/>
      <c r="I2801" s="318"/>
    </row>
    <row r="2802" spans="1:9" ht="11.85" hidden="1" customHeight="1" outlineLevel="3">
      <c r="A2802" s="214" t="s">
        <v>31446</v>
      </c>
      <c r="B2802" s="67" t="s">
        <v>31447</v>
      </c>
      <c r="C2802" s="68" t="s">
        <v>31448</v>
      </c>
      <c r="D2802" s="67" t="s">
        <v>124</v>
      </c>
      <c r="E2802" s="67" t="s">
        <v>818</v>
      </c>
      <c r="F2802" s="77">
        <v>185.26</v>
      </c>
      <c r="G2802" s="254">
        <f t="shared" si="47"/>
        <v>185.26</v>
      </c>
      <c r="H2802" s="228"/>
      <c r="I2802" s="318"/>
    </row>
    <row r="2803" spans="1:9" s="108" customFormat="1" ht="12.95" hidden="1" customHeight="1" outlineLevel="3">
      <c r="A2803" s="214"/>
      <c r="B2803" s="109"/>
      <c r="C2803" s="215" t="s">
        <v>28102</v>
      </c>
      <c r="D2803" s="109"/>
      <c r="E2803" s="109" t="s">
        <v>300</v>
      </c>
      <c r="F2803" s="110" t="s">
        <v>300</v>
      </c>
      <c r="G2803" s="255" t="str">
        <f t="shared" si="47"/>
        <v/>
      </c>
      <c r="H2803" s="228"/>
      <c r="I2803" s="318"/>
    </row>
    <row r="2804" spans="1:9" ht="11.85" hidden="1" customHeight="1" outlineLevel="3">
      <c r="A2804" s="214" t="s">
        <v>31449</v>
      </c>
      <c r="B2804" s="67" t="s">
        <v>31450</v>
      </c>
      <c r="C2804" s="68" t="s">
        <v>31451</v>
      </c>
      <c r="D2804" s="67" t="s">
        <v>124</v>
      </c>
      <c r="E2804" s="67" t="s">
        <v>818</v>
      </c>
      <c r="F2804" s="77">
        <v>370.52</v>
      </c>
      <c r="G2804" s="254">
        <f t="shared" si="47"/>
        <v>370.52</v>
      </c>
      <c r="H2804" s="228"/>
      <c r="I2804" s="318"/>
    </row>
    <row r="2805" spans="1:9" ht="11.85" hidden="1" customHeight="1" outlineLevel="3">
      <c r="A2805" s="214" t="s">
        <v>31452</v>
      </c>
      <c r="B2805" s="67" t="s">
        <v>31453</v>
      </c>
      <c r="C2805" s="68" t="s">
        <v>31454</v>
      </c>
      <c r="D2805" s="67" t="s">
        <v>124</v>
      </c>
      <c r="E2805" s="67" t="s">
        <v>818</v>
      </c>
      <c r="F2805" s="77">
        <v>247.06</v>
      </c>
      <c r="G2805" s="254">
        <f t="shared" si="47"/>
        <v>247.06</v>
      </c>
      <c r="H2805" s="228"/>
      <c r="I2805" s="318"/>
    </row>
    <row r="2806" spans="1:9" ht="11.85" hidden="1" customHeight="1" outlineLevel="3">
      <c r="A2806" s="214" t="s">
        <v>31455</v>
      </c>
      <c r="B2806" s="67" t="s">
        <v>31456</v>
      </c>
      <c r="C2806" s="68" t="s">
        <v>31457</v>
      </c>
      <c r="D2806" s="67" t="s">
        <v>124</v>
      </c>
      <c r="E2806" s="67" t="s">
        <v>818</v>
      </c>
      <c r="F2806" s="77">
        <v>370.52</v>
      </c>
      <c r="G2806" s="254">
        <f t="shared" si="47"/>
        <v>370.52</v>
      </c>
      <c r="H2806" s="228"/>
      <c r="I2806" s="318"/>
    </row>
    <row r="2807" spans="1:9" ht="11.85" hidden="1" customHeight="1" outlineLevel="3">
      <c r="A2807" s="214" t="s">
        <v>31458</v>
      </c>
      <c r="B2807" s="67" t="s">
        <v>31459</v>
      </c>
      <c r="C2807" s="68" t="s">
        <v>31460</v>
      </c>
      <c r="D2807" s="67" t="s">
        <v>124</v>
      </c>
      <c r="E2807" s="67" t="s">
        <v>818</v>
      </c>
      <c r="F2807" s="77">
        <v>370.52</v>
      </c>
      <c r="G2807" s="254">
        <f t="shared" si="47"/>
        <v>370.52</v>
      </c>
      <c r="H2807" s="228"/>
      <c r="I2807" s="318"/>
    </row>
    <row r="2808" spans="1:9" ht="11.85" hidden="1" customHeight="1" outlineLevel="3">
      <c r="A2808" s="214" t="s">
        <v>31461</v>
      </c>
      <c r="B2808" s="67" t="s">
        <v>31462</v>
      </c>
      <c r="C2808" s="68" t="s">
        <v>31463</v>
      </c>
      <c r="D2808" s="67" t="s">
        <v>124</v>
      </c>
      <c r="E2808" s="67" t="s">
        <v>818</v>
      </c>
      <c r="F2808" s="77">
        <v>160.57</v>
      </c>
      <c r="G2808" s="254">
        <f t="shared" si="47"/>
        <v>160.57</v>
      </c>
      <c r="H2808" s="228"/>
      <c r="I2808" s="318"/>
    </row>
    <row r="2809" spans="1:9" ht="11.85" hidden="1" customHeight="1" outlineLevel="3">
      <c r="A2809" s="214" t="s">
        <v>31464</v>
      </c>
      <c r="B2809" s="67" t="s">
        <v>31465</v>
      </c>
      <c r="C2809" s="68" t="s">
        <v>31466</v>
      </c>
      <c r="D2809" s="67" t="s">
        <v>124</v>
      </c>
      <c r="E2809" s="67" t="s">
        <v>818</v>
      </c>
      <c r="F2809" s="77">
        <v>185.26</v>
      </c>
      <c r="G2809" s="254">
        <f t="shared" si="47"/>
        <v>185.26</v>
      </c>
      <c r="H2809" s="228"/>
      <c r="I2809" s="318"/>
    </row>
    <row r="2810" spans="1:9" ht="11.85" hidden="1" customHeight="1" outlineLevel="3">
      <c r="A2810" s="214" t="s">
        <v>31467</v>
      </c>
      <c r="B2810" s="67" t="s">
        <v>31468</v>
      </c>
      <c r="C2810" s="68" t="s">
        <v>31469</v>
      </c>
      <c r="D2810" s="67" t="s">
        <v>124</v>
      </c>
      <c r="E2810" s="67" t="s">
        <v>818</v>
      </c>
      <c r="F2810" s="77">
        <v>123.52</v>
      </c>
      <c r="G2810" s="254">
        <f t="shared" si="47"/>
        <v>123.52</v>
      </c>
      <c r="H2810" s="228"/>
      <c r="I2810" s="318"/>
    </row>
    <row r="2811" spans="1:9" ht="11.85" hidden="1" customHeight="1" outlineLevel="3">
      <c r="A2811" s="214" t="s">
        <v>31470</v>
      </c>
      <c r="B2811" s="67" t="s">
        <v>31471</v>
      </c>
      <c r="C2811" s="68" t="s">
        <v>31472</v>
      </c>
      <c r="D2811" s="67" t="s">
        <v>124</v>
      </c>
      <c r="E2811" s="67" t="s">
        <v>818</v>
      </c>
      <c r="F2811" s="77">
        <v>391.76</v>
      </c>
      <c r="G2811" s="254">
        <f t="shared" si="47"/>
        <v>391.76</v>
      </c>
      <c r="H2811" s="228"/>
      <c r="I2811" s="318"/>
    </row>
    <row r="2812" spans="1:9" ht="11.85" hidden="1" customHeight="1" outlineLevel="3">
      <c r="A2812" s="214" t="s">
        <v>31473</v>
      </c>
      <c r="B2812" s="67" t="s">
        <v>31474</v>
      </c>
      <c r="C2812" s="68" t="s">
        <v>31475</v>
      </c>
      <c r="D2812" s="67" t="s">
        <v>124</v>
      </c>
      <c r="E2812" s="67" t="s">
        <v>818</v>
      </c>
      <c r="F2812" s="77">
        <v>391.76</v>
      </c>
      <c r="G2812" s="254">
        <f t="shared" si="47"/>
        <v>391.76</v>
      </c>
      <c r="H2812" s="228"/>
      <c r="I2812" s="318"/>
    </row>
    <row r="2813" spans="1:9" ht="11.85" hidden="1" customHeight="1" outlineLevel="3">
      <c r="A2813" s="214" t="s">
        <v>31476</v>
      </c>
      <c r="B2813" s="67" t="s">
        <v>31477</v>
      </c>
      <c r="C2813" s="68" t="s">
        <v>31478</v>
      </c>
      <c r="D2813" s="67" t="s">
        <v>124</v>
      </c>
      <c r="E2813" s="67" t="s">
        <v>818</v>
      </c>
      <c r="F2813" s="77">
        <v>617.57000000000005</v>
      </c>
      <c r="G2813" s="254">
        <f t="shared" si="47"/>
        <v>617.57000000000005</v>
      </c>
      <c r="H2813" s="228"/>
      <c r="I2813" s="318"/>
    </row>
    <row r="2814" spans="1:9" s="108" customFormat="1" ht="12.95" hidden="1" customHeight="1" outlineLevel="3">
      <c r="A2814" s="214"/>
      <c r="B2814" s="109"/>
      <c r="C2814" s="215" t="s">
        <v>28691</v>
      </c>
      <c r="D2814" s="109"/>
      <c r="E2814" s="109" t="s">
        <v>300</v>
      </c>
      <c r="F2814" s="110" t="s">
        <v>300</v>
      </c>
      <c r="G2814" s="255" t="str">
        <f t="shared" si="47"/>
        <v/>
      </c>
      <c r="H2814" s="228"/>
      <c r="I2814" s="318"/>
    </row>
    <row r="2815" spans="1:9" ht="11.85" hidden="1" customHeight="1" outlineLevel="3">
      <c r="A2815" s="214" t="s">
        <v>31479</v>
      </c>
      <c r="B2815" s="67" t="s">
        <v>31480</v>
      </c>
      <c r="C2815" s="68" t="s">
        <v>31481</v>
      </c>
      <c r="D2815" s="67" t="s">
        <v>124</v>
      </c>
      <c r="E2815" s="67" t="s">
        <v>818</v>
      </c>
      <c r="F2815" s="77">
        <v>741.11</v>
      </c>
      <c r="G2815" s="254">
        <f t="shared" si="47"/>
        <v>741.11</v>
      </c>
      <c r="H2815" s="228"/>
      <c r="I2815" s="318"/>
    </row>
    <row r="2816" spans="1:9" ht="11.85" hidden="1" customHeight="1" outlineLevel="3">
      <c r="A2816" s="214" t="s">
        <v>31482</v>
      </c>
      <c r="B2816" s="67" t="s">
        <v>31483</v>
      </c>
      <c r="C2816" s="68" t="s">
        <v>31484</v>
      </c>
      <c r="D2816" s="67" t="s">
        <v>124</v>
      </c>
      <c r="E2816" s="67" t="s">
        <v>818</v>
      </c>
      <c r="F2816" s="77">
        <v>1226.1099999999999</v>
      </c>
      <c r="G2816" s="254">
        <f t="shared" si="47"/>
        <v>1226.1099999999999</v>
      </c>
      <c r="H2816" s="228"/>
      <c r="I2816" s="318"/>
    </row>
    <row r="2817" spans="1:9" ht="11.85" hidden="1" customHeight="1" outlineLevel="3">
      <c r="A2817" s="214" t="s">
        <v>31485</v>
      </c>
      <c r="B2817" s="67" t="s">
        <v>31486</v>
      </c>
      <c r="C2817" s="68" t="s">
        <v>31487</v>
      </c>
      <c r="D2817" s="67" t="s">
        <v>124</v>
      </c>
      <c r="E2817" s="67" t="s">
        <v>818</v>
      </c>
      <c r="F2817" s="77">
        <v>2329.58</v>
      </c>
      <c r="G2817" s="254">
        <f t="shared" si="47"/>
        <v>2329.58</v>
      </c>
      <c r="H2817" s="228"/>
      <c r="I2817" s="318"/>
    </row>
    <row r="2818" spans="1:9" ht="11.85" hidden="1" customHeight="1" outlineLevel="3">
      <c r="A2818" s="214" t="s">
        <v>31488</v>
      </c>
      <c r="B2818" s="67" t="s">
        <v>31489</v>
      </c>
      <c r="C2818" s="68" t="s">
        <v>31490</v>
      </c>
      <c r="D2818" s="67" t="s">
        <v>124</v>
      </c>
      <c r="E2818" s="67" t="s">
        <v>818</v>
      </c>
      <c r="F2818" s="77">
        <v>123.52</v>
      </c>
      <c r="G2818" s="254">
        <f t="shared" si="47"/>
        <v>123.52</v>
      </c>
      <c r="H2818" s="228"/>
      <c r="I2818" s="318"/>
    </row>
    <row r="2819" spans="1:9" ht="11.85" hidden="1" customHeight="1" outlineLevel="3">
      <c r="A2819" s="214" t="s">
        <v>31491</v>
      </c>
      <c r="B2819" s="67" t="s">
        <v>31492</v>
      </c>
      <c r="C2819" s="68" t="s">
        <v>31493</v>
      </c>
      <c r="D2819" s="67" t="s">
        <v>124</v>
      </c>
      <c r="E2819" s="67" t="s">
        <v>818</v>
      </c>
      <c r="F2819" s="77">
        <v>9996.4699999999993</v>
      </c>
      <c r="G2819" s="254">
        <f t="shared" si="47"/>
        <v>9996.4699999999993</v>
      </c>
      <c r="H2819" s="228"/>
      <c r="I2819" s="318"/>
    </row>
    <row r="2820" spans="1:9" ht="11.85" hidden="1" customHeight="1" outlineLevel="3">
      <c r="A2820" s="214" t="s">
        <v>31494</v>
      </c>
      <c r="B2820" s="67" t="s">
        <v>31495</v>
      </c>
      <c r="C2820" s="68" t="s">
        <v>31496</v>
      </c>
      <c r="D2820" s="67" t="s">
        <v>124</v>
      </c>
      <c r="E2820" s="67" t="s">
        <v>818</v>
      </c>
      <c r="F2820" s="77">
        <v>11107.19</v>
      </c>
      <c r="G2820" s="254">
        <f t="shared" si="47"/>
        <v>11107.19</v>
      </c>
      <c r="H2820" s="228"/>
      <c r="I2820" s="318"/>
    </row>
    <row r="2821" spans="1:9" s="108" customFormat="1" ht="12.95" hidden="1" customHeight="1" outlineLevel="3">
      <c r="A2821" s="214"/>
      <c r="B2821" s="109"/>
      <c r="C2821" s="215" t="s">
        <v>28748</v>
      </c>
      <c r="D2821" s="109"/>
      <c r="E2821" s="109" t="s">
        <v>300</v>
      </c>
      <c r="F2821" s="110" t="s">
        <v>300</v>
      </c>
      <c r="G2821" s="255" t="str">
        <f t="shared" si="47"/>
        <v/>
      </c>
      <c r="H2821" s="228"/>
      <c r="I2821" s="318"/>
    </row>
    <row r="2822" spans="1:9" ht="11.85" hidden="1" customHeight="1" outlineLevel="3">
      <c r="A2822" s="214" t="s">
        <v>31497</v>
      </c>
      <c r="B2822" s="67" t="s">
        <v>31498</v>
      </c>
      <c r="C2822" s="68" t="s">
        <v>31499</v>
      </c>
      <c r="D2822" s="67" t="s">
        <v>124</v>
      </c>
      <c r="E2822" s="67" t="s">
        <v>818</v>
      </c>
      <c r="F2822" s="77">
        <v>216.82</v>
      </c>
      <c r="G2822" s="254">
        <f t="shared" si="47"/>
        <v>216.82</v>
      </c>
      <c r="H2822" s="228"/>
      <c r="I2822" s="318"/>
    </row>
    <row r="2823" spans="1:9" ht="11.85" hidden="1" customHeight="1" outlineLevel="3">
      <c r="A2823" s="214" t="s">
        <v>31500</v>
      </c>
      <c r="B2823" s="67" t="s">
        <v>31501</v>
      </c>
      <c r="C2823" s="68" t="s">
        <v>31502</v>
      </c>
      <c r="D2823" s="67" t="s">
        <v>124</v>
      </c>
      <c r="E2823" s="67" t="s">
        <v>818</v>
      </c>
      <c r="F2823" s="77">
        <v>185.26</v>
      </c>
      <c r="G2823" s="254">
        <f t="shared" si="47"/>
        <v>185.26</v>
      </c>
      <c r="H2823" s="228"/>
      <c r="I2823" s="318"/>
    </row>
    <row r="2824" spans="1:9" ht="11.85" hidden="1" customHeight="1" outlineLevel="3">
      <c r="A2824" s="214" t="s">
        <v>31503</v>
      </c>
      <c r="B2824" s="67" t="s">
        <v>31504</v>
      </c>
      <c r="C2824" s="68" t="s">
        <v>31505</v>
      </c>
      <c r="D2824" s="67" t="s">
        <v>124</v>
      </c>
      <c r="E2824" s="67" t="s">
        <v>818</v>
      </c>
      <c r="F2824" s="77">
        <v>185.26</v>
      </c>
      <c r="G2824" s="254">
        <f t="shared" si="47"/>
        <v>185.26</v>
      </c>
      <c r="H2824" s="228"/>
      <c r="I2824" s="318"/>
    </row>
    <row r="2825" spans="1:9" s="108" customFormat="1" ht="12.95" hidden="1" customHeight="1" outlineLevel="3">
      <c r="A2825" s="214"/>
      <c r="B2825" s="109"/>
      <c r="C2825" s="215" t="s">
        <v>28481</v>
      </c>
      <c r="D2825" s="109"/>
      <c r="E2825" s="109" t="s">
        <v>300</v>
      </c>
      <c r="F2825" s="110" t="s">
        <v>300</v>
      </c>
      <c r="G2825" s="255" t="str">
        <f t="shared" si="47"/>
        <v/>
      </c>
      <c r="H2825" s="228"/>
      <c r="I2825" s="318"/>
    </row>
    <row r="2826" spans="1:9" ht="11.85" hidden="1" customHeight="1" outlineLevel="3">
      <c r="A2826" s="214" t="s">
        <v>31506</v>
      </c>
      <c r="B2826" s="67" t="s">
        <v>31507</v>
      </c>
      <c r="C2826" s="68" t="s">
        <v>31508</v>
      </c>
      <c r="D2826" s="67" t="s">
        <v>124</v>
      </c>
      <c r="E2826" s="67" t="s">
        <v>818</v>
      </c>
      <c r="F2826" s="77">
        <v>3142.24</v>
      </c>
      <c r="G2826" s="254">
        <f t="shared" si="47"/>
        <v>3142.24</v>
      </c>
      <c r="H2826" s="228"/>
      <c r="I2826" s="318"/>
    </row>
    <row r="2827" spans="1:9" ht="11.85" hidden="1" customHeight="1" outlineLevel="3">
      <c r="A2827" s="214" t="s">
        <v>31509</v>
      </c>
      <c r="B2827" s="67" t="s">
        <v>31510</v>
      </c>
      <c r="C2827" s="68" t="s">
        <v>31511</v>
      </c>
      <c r="D2827" s="67" t="s">
        <v>124</v>
      </c>
      <c r="E2827" s="67" t="s">
        <v>818</v>
      </c>
      <c r="F2827" s="77">
        <v>2639.56</v>
      </c>
      <c r="G2827" s="254">
        <f t="shared" si="47"/>
        <v>2639.56</v>
      </c>
      <c r="H2827" s="228"/>
      <c r="I2827" s="318"/>
    </row>
    <row r="2828" spans="1:9" ht="11.85" hidden="1" customHeight="1" outlineLevel="3">
      <c r="A2828" s="214" t="s">
        <v>31512</v>
      </c>
      <c r="B2828" s="67" t="s">
        <v>31513</v>
      </c>
      <c r="C2828" s="68" t="s">
        <v>31514</v>
      </c>
      <c r="D2828" s="67" t="s">
        <v>124</v>
      </c>
      <c r="E2828" s="67" t="s">
        <v>818</v>
      </c>
      <c r="F2828" s="77">
        <v>3354.72</v>
      </c>
      <c r="G2828" s="254">
        <f t="shared" si="47"/>
        <v>3354.72</v>
      </c>
      <c r="H2828" s="228"/>
      <c r="I2828" s="318"/>
    </row>
    <row r="2829" spans="1:9" ht="11.85" hidden="1" customHeight="1" outlineLevel="3">
      <c r="A2829" s="214" t="s">
        <v>31515</v>
      </c>
      <c r="B2829" s="67" t="s">
        <v>31516</v>
      </c>
      <c r="C2829" s="68" t="s">
        <v>31517</v>
      </c>
      <c r="D2829" s="67" t="s">
        <v>124</v>
      </c>
      <c r="E2829" s="67" t="s">
        <v>818</v>
      </c>
      <c r="F2829" s="77">
        <v>123.52</v>
      </c>
      <c r="G2829" s="254">
        <f t="shared" si="47"/>
        <v>123.52</v>
      </c>
      <c r="H2829" s="228"/>
      <c r="I2829" s="318"/>
    </row>
    <row r="2830" spans="1:9" ht="11.85" hidden="1" customHeight="1" outlineLevel="3">
      <c r="A2830" s="214" t="s">
        <v>31518</v>
      </c>
      <c r="B2830" s="67" t="s">
        <v>31519</v>
      </c>
      <c r="C2830" s="68" t="s">
        <v>31520</v>
      </c>
      <c r="D2830" s="67" t="s">
        <v>124</v>
      </c>
      <c r="E2830" s="67" t="s">
        <v>818</v>
      </c>
      <c r="F2830" s="77">
        <v>370.52</v>
      </c>
      <c r="G2830" s="254">
        <f t="shared" si="47"/>
        <v>370.52</v>
      </c>
      <c r="H2830" s="228"/>
      <c r="I2830" s="318"/>
    </row>
    <row r="2831" spans="1:9" ht="11.85" hidden="1" customHeight="1" outlineLevel="3">
      <c r="A2831" s="214" t="s">
        <v>31521</v>
      </c>
      <c r="B2831" s="67" t="s">
        <v>31522</v>
      </c>
      <c r="C2831" s="68" t="s">
        <v>31523</v>
      </c>
      <c r="D2831" s="67" t="s">
        <v>124</v>
      </c>
      <c r="E2831" s="67" t="s">
        <v>818</v>
      </c>
      <c r="F2831" s="77">
        <v>123.52</v>
      </c>
      <c r="G2831" s="254">
        <f t="shared" si="47"/>
        <v>123.52</v>
      </c>
      <c r="H2831" s="228"/>
      <c r="I2831" s="318"/>
    </row>
    <row r="2832" spans="1:9" ht="11.85" hidden="1" customHeight="1" outlineLevel="3">
      <c r="A2832" s="214" t="s">
        <v>31524</v>
      </c>
      <c r="B2832" s="67" t="s">
        <v>31525</v>
      </c>
      <c r="C2832" s="68" t="s">
        <v>31526</v>
      </c>
      <c r="D2832" s="67" t="s">
        <v>124</v>
      </c>
      <c r="E2832" s="67" t="s">
        <v>818</v>
      </c>
      <c r="F2832" s="77">
        <v>247.06</v>
      </c>
      <c r="G2832" s="254">
        <f t="shared" si="47"/>
        <v>247.06</v>
      </c>
      <c r="H2832" s="228"/>
      <c r="I2832" s="318"/>
    </row>
    <row r="2833" spans="1:9" ht="11.85" hidden="1" customHeight="1" outlineLevel="3">
      <c r="A2833" s="214" t="s">
        <v>31527</v>
      </c>
      <c r="B2833" s="67" t="s">
        <v>31528</v>
      </c>
      <c r="C2833" s="68" t="s">
        <v>31529</v>
      </c>
      <c r="D2833" s="67" t="s">
        <v>124</v>
      </c>
      <c r="E2833" s="67" t="s">
        <v>818</v>
      </c>
      <c r="F2833" s="77">
        <v>4152.24</v>
      </c>
      <c r="G2833" s="254">
        <f t="shared" si="47"/>
        <v>4152.24</v>
      </c>
      <c r="H2833" s="228"/>
      <c r="I2833" s="318"/>
    </row>
    <row r="2834" spans="1:9" ht="11.85" hidden="1" customHeight="1" outlineLevel="3">
      <c r="A2834" s="214" t="s">
        <v>16022</v>
      </c>
      <c r="B2834" s="67" t="s">
        <v>2945</v>
      </c>
      <c r="C2834" s="68" t="s">
        <v>31530</v>
      </c>
      <c r="D2834" s="67" t="s">
        <v>124</v>
      </c>
      <c r="E2834" s="67" t="s">
        <v>818</v>
      </c>
      <c r="F2834" s="77">
        <v>2470.3000000000002</v>
      </c>
      <c r="G2834" s="254">
        <f t="shared" si="47"/>
        <v>2470.3000000000002</v>
      </c>
      <c r="H2834" s="228"/>
      <c r="I2834" s="318"/>
    </row>
    <row r="2835" spans="1:9" s="108" customFormat="1" ht="12.95" hidden="1" customHeight="1" outlineLevel="3">
      <c r="A2835" s="214"/>
      <c r="B2835" s="109"/>
      <c r="C2835" s="215" t="s">
        <v>31531</v>
      </c>
      <c r="D2835" s="109"/>
      <c r="E2835" s="109" t="s">
        <v>300</v>
      </c>
      <c r="F2835" s="110" t="s">
        <v>300</v>
      </c>
      <c r="G2835" s="255" t="str">
        <f t="shared" si="47"/>
        <v/>
      </c>
      <c r="H2835" s="228"/>
      <c r="I2835" s="318"/>
    </row>
    <row r="2836" spans="1:9" s="108" customFormat="1" ht="12.95" hidden="1" customHeight="1" outlineLevel="3">
      <c r="A2836" s="214"/>
      <c r="B2836" s="109"/>
      <c r="C2836" s="215" t="s">
        <v>31532</v>
      </c>
      <c r="D2836" s="109"/>
      <c r="E2836" s="109" t="s">
        <v>300</v>
      </c>
      <c r="F2836" s="110" t="s">
        <v>300</v>
      </c>
      <c r="G2836" s="255" t="str">
        <f t="shared" si="47"/>
        <v/>
      </c>
      <c r="H2836" s="228"/>
      <c r="I2836" s="318"/>
    </row>
    <row r="2837" spans="1:9" ht="11.85" hidden="1" customHeight="1" outlineLevel="3">
      <c r="A2837" s="214" t="s">
        <v>16268</v>
      </c>
      <c r="B2837" s="67" t="s">
        <v>3191</v>
      </c>
      <c r="C2837" s="68" t="s">
        <v>31533</v>
      </c>
      <c r="D2837" s="67" t="s">
        <v>124</v>
      </c>
      <c r="E2837" s="67" t="s">
        <v>818</v>
      </c>
      <c r="F2837" s="77">
        <v>197.71</v>
      </c>
      <c r="G2837" s="254">
        <f t="shared" si="47"/>
        <v>197.71</v>
      </c>
      <c r="H2837" s="228"/>
      <c r="I2837" s="318"/>
    </row>
    <row r="2838" spans="1:9" ht="11.85" hidden="1" customHeight="1" outlineLevel="3">
      <c r="A2838" s="214" t="s">
        <v>16280</v>
      </c>
      <c r="B2838" s="67" t="s">
        <v>3203</v>
      </c>
      <c r="C2838" s="68" t="s">
        <v>31534</v>
      </c>
      <c r="D2838" s="67" t="s">
        <v>124</v>
      </c>
      <c r="E2838" s="67" t="s">
        <v>818</v>
      </c>
      <c r="F2838" s="77">
        <v>640.55999999999995</v>
      </c>
      <c r="G2838" s="254">
        <f t="shared" si="47"/>
        <v>640.55999999999995</v>
      </c>
      <c r="H2838" s="228"/>
      <c r="I2838" s="318"/>
    </row>
    <row r="2839" spans="1:9" ht="11.85" hidden="1" customHeight="1" outlineLevel="3">
      <c r="A2839" s="214" t="s">
        <v>16263</v>
      </c>
      <c r="B2839" s="67" t="s">
        <v>3186</v>
      </c>
      <c r="C2839" s="68" t="s">
        <v>31535</v>
      </c>
      <c r="D2839" s="67" t="s">
        <v>124</v>
      </c>
      <c r="E2839" s="67" t="s">
        <v>818</v>
      </c>
      <c r="F2839" s="77">
        <v>375.66</v>
      </c>
      <c r="G2839" s="254">
        <f t="shared" si="47"/>
        <v>375.66</v>
      </c>
      <c r="H2839" s="228"/>
      <c r="I2839" s="318"/>
    </row>
    <row r="2840" spans="1:9" ht="11.85" hidden="1" customHeight="1" outlineLevel="3">
      <c r="A2840" s="214" t="s">
        <v>16264</v>
      </c>
      <c r="B2840" s="67" t="s">
        <v>3187</v>
      </c>
      <c r="C2840" s="68" t="s">
        <v>31536</v>
      </c>
      <c r="D2840" s="67" t="s">
        <v>124</v>
      </c>
      <c r="E2840" s="67" t="s">
        <v>818</v>
      </c>
      <c r="F2840" s="77">
        <v>583.21</v>
      </c>
      <c r="G2840" s="254">
        <f t="shared" si="47"/>
        <v>583.21</v>
      </c>
      <c r="H2840" s="228"/>
      <c r="I2840" s="318"/>
    </row>
    <row r="2841" spans="1:9" ht="11.85" hidden="1" customHeight="1" outlineLevel="3">
      <c r="A2841" s="214" t="s">
        <v>16265</v>
      </c>
      <c r="B2841" s="67" t="s">
        <v>3188</v>
      </c>
      <c r="C2841" s="68" t="s">
        <v>31537</v>
      </c>
      <c r="D2841" s="67" t="s">
        <v>124</v>
      </c>
      <c r="E2841" s="67" t="s">
        <v>818</v>
      </c>
      <c r="F2841" s="77">
        <v>1028.05</v>
      </c>
      <c r="G2841" s="254">
        <f t="shared" si="47"/>
        <v>1028.05</v>
      </c>
      <c r="H2841" s="228"/>
      <c r="I2841" s="318"/>
    </row>
    <row r="2842" spans="1:9" ht="11.85" hidden="1" customHeight="1" outlineLevel="3">
      <c r="A2842" s="214" t="s">
        <v>16266</v>
      </c>
      <c r="B2842" s="67" t="s">
        <v>3189</v>
      </c>
      <c r="C2842" s="68" t="s">
        <v>31538</v>
      </c>
      <c r="D2842" s="67" t="s">
        <v>124</v>
      </c>
      <c r="E2842" s="67" t="s">
        <v>818</v>
      </c>
      <c r="F2842" s="77">
        <v>1779.28</v>
      </c>
      <c r="G2842" s="254">
        <f t="shared" si="47"/>
        <v>1779.28</v>
      </c>
      <c r="H2842" s="228"/>
      <c r="I2842" s="318"/>
    </row>
    <row r="2843" spans="1:9" ht="11.85" hidden="1" customHeight="1" outlineLevel="3">
      <c r="A2843" s="214" t="s">
        <v>16267</v>
      </c>
      <c r="B2843" s="67" t="s">
        <v>3190</v>
      </c>
      <c r="C2843" s="68" t="s">
        <v>31538</v>
      </c>
      <c r="D2843" s="67" t="s">
        <v>124</v>
      </c>
      <c r="E2843" s="67" t="s">
        <v>818</v>
      </c>
      <c r="F2843" s="77">
        <v>563.45000000000005</v>
      </c>
      <c r="G2843" s="254">
        <f t="shared" si="47"/>
        <v>563.45000000000005</v>
      </c>
      <c r="H2843" s="228"/>
      <c r="I2843" s="318"/>
    </row>
    <row r="2844" spans="1:9" ht="11.85" hidden="1" customHeight="1" outlineLevel="3">
      <c r="A2844" s="214" t="s">
        <v>16042</v>
      </c>
      <c r="B2844" s="67" t="s">
        <v>2965</v>
      </c>
      <c r="C2844" s="68" t="s">
        <v>31539</v>
      </c>
      <c r="D2844" s="67" t="s">
        <v>124</v>
      </c>
      <c r="E2844" s="67" t="s">
        <v>818</v>
      </c>
      <c r="F2844" s="77">
        <v>2503.79</v>
      </c>
      <c r="G2844" s="254">
        <f t="shared" si="47"/>
        <v>2503.79</v>
      </c>
      <c r="H2844" s="228"/>
      <c r="I2844" s="318"/>
    </row>
    <row r="2845" spans="1:9" ht="11.85" hidden="1" customHeight="1" outlineLevel="3">
      <c r="A2845" s="214" t="s">
        <v>16041</v>
      </c>
      <c r="B2845" s="67" t="s">
        <v>2964</v>
      </c>
      <c r="C2845" s="68" t="s">
        <v>31540</v>
      </c>
      <c r="D2845" s="67" t="s">
        <v>124</v>
      </c>
      <c r="E2845" s="67" t="s">
        <v>818</v>
      </c>
      <c r="F2845" s="77">
        <v>1138.1300000000001</v>
      </c>
      <c r="G2845" s="254">
        <f t="shared" si="47"/>
        <v>1138.1300000000001</v>
      </c>
      <c r="H2845" s="228"/>
      <c r="I2845" s="318"/>
    </row>
    <row r="2846" spans="1:9" ht="11.85" hidden="1" customHeight="1" outlineLevel="3">
      <c r="A2846" s="214" t="s">
        <v>16279</v>
      </c>
      <c r="B2846" s="67" t="s">
        <v>3202</v>
      </c>
      <c r="C2846" s="68" t="s">
        <v>31541</v>
      </c>
      <c r="D2846" s="67" t="s">
        <v>124</v>
      </c>
      <c r="E2846" s="67" t="s">
        <v>818</v>
      </c>
      <c r="F2846" s="77">
        <v>355.86</v>
      </c>
      <c r="G2846" s="254">
        <f t="shared" si="47"/>
        <v>355.86</v>
      </c>
      <c r="H2846" s="228"/>
      <c r="I2846" s="318"/>
    </row>
    <row r="2847" spans="1:9" s="108" customFormat="1" ht="12.95" hidden="1" customHeight="1" outlineLevel="3">
      <c r="A2847" s="214"/>
      <c r="B2847" s="109"/>
      <c r="C2847" s="215" t="s">
        <v>31542</v>
      </c>
      <c r="D2847" s="109"/>
      <c r="E2847" s="109" t="s">
        <v>300</v>
      </c>
      <c r="F2847" s="110" t="s">
        <v>300</v>
      </c>
      <c r="G2847" s="255" t="str">
        <f t="shared" si="47"/>
        <v/>
      </c>
      <c r="H2847" s="228"/>
      <c r="I2847" s="318"/>
    </row>
    <row r="2848" spans="1:9" ht="11.85" hidden="1" customHeight="1" outlineLevel="3">
      <c r="A2848" s="214" t="s">
        <v>16249</v>
      </c>
      <c r="B2848" s="67" t="s">
        <v>3172</v>
      </c>
      <c r="C2848" s="68" t="s">
        <v>31543</v>
      </c>
      <c r="D2848" s="67" t="s">
        <v>124</v>
      </c>
      <c r="E2848" s="67" t="s">
        <v>818</v>
      </c>
      <c r="F2848" s="77">
        <v>64.540000000000006</v>
      </c>
      <c r="G2848" s="254">
        <f t="shared" si="47"/>
        <v>64.540000000000006</v>
      </c>
      <c r="H2848" s="228"/>
      <c r="I2848" s="318"/>
    </row>
    <row r="2849" spans="1:9" ht="11.85" hidden="1" customHeight="1" outlineLevel="3">
      <c r="A2849" s="214" t="s">
        <v>16250</v>
      </c>
      <c r="B2849" s="67" t="s">
        <v>3173</v>
      </c>
      <c r="C2849" s="68" t="s">
        <v>31543</v>
      </c>
      <c r="D2849" s="67" t="s">
        <v>124</v>
      </c>
      <c r="E2849" s="67" t="s">
        <v>818</v>
      </c>
      <c r="F2849" s="77">
        <v>131.82</v>
      </c>
      <c r="G2849" s="254">
        <f t="shared" si="47"/>
        <v>131.82</v>
      </c>
      <c r="H2849" s="228"/>
      <c r="I2849" s="318"/>
    </row>
    <row r="2850" spans="1:9" ht="11.85" hidden="1" customHeight="1" outlineLevel="3">
      <c r="A2850" s="214" t="s">
        <v>16253</v>
      </c>
      <c r="B2850" s="67" t="s">
        <v>3176</v>
      </c>
      <c r="C2850" s="68" t="s">
        <v>31543</v>
      </c>
      <c r="D2850" s="67" t="s">
        <v>124</v>
      </c>
      <c r="E2850" s="67" t="s">
        <v>818</v>
      </c>
      <c r="F2850" s="77">
        <v>443.68</v>
      </c>
      <c r="G2850" s="254">
        <f t="shared" si="47"/>
        <v>443.68</v>
      </c>
      <c r="H2850" s="228"/>
      <c r="I2850" s="318"/>
    </row>
    <row r="2851" spans="1:9" ht="11.85" hidden="1" customHeight="1" outlineLevel="3">
      <c r="A2851" s="214" t="s">
        <v>16276</v>
      </c>
      <c r="B2851" s="67" t="s">
        <v>3199</v>
      </c>
      <c r="C2851" s="68" t="s">
        <v>31544</v>
      </c>
      <c r="D2851" s="67" t="s">
        <v>124</v>
      </c>
      <c r="E2851" s="67" t="s">
        <v>818</v>
      </c>
      <c r="F2851" s="77">
        <v>213.53</v>
      </c>
      <c r="G2851" s="254">
        <f t="shared" si="47"/>
        <v>213.53</v>
      </c>
      <c r="H2851" s="228"/>
      <c r="I2851" s="318"/>
    </row>
    <row r="2852" spans="1:9" ht="11.85" hidden="1" customHeight="1" outlineLevel="3">
      <c r="A2852" s="214" t="s">
        <v>16244</v>
      </c>
      <c r="B2852" s="67" t="s">
        <v>3167</v>
      </c>
      <c r="C2852" s="68" t="s">
        <v>31545</v>
      </c>
      <c r="D2852" s="67" t="s">
        <v>124</v>
      </c>
      <c r="E2852" s="67" t="s">
        <v>818</v>
      </c>
      <c r="F2852" s="77">
        <v>125.23</v>
      </c>
      <c r="G2852" s="254">
        <f t="shared" si="47"/>
        <v>125.23</v>
      </c>
      <c r="H2852" s="228"/>
      <c r="I2852" s="318"/>
    </row>
    <row r="2853" spans="1:9" ht="11.85" hidden="1" customHeight="1" outlineLevel="3">
      <c r="A2853" s="214" t="s">
        <v>16251</v>
      </c>
      <c r="B2853" s="67" t="s">
        <v>3174</v>
      </c>
      <c r="C2853" s="68" t="s">
        <v>31545</v>
      </c>
      <c r="D2853" s="67" t="s">
        <v>124</v>
      </c>
      <c r="E2853" s="67" t="s">
        <v>818</v>
      </c>
      <c r="F2853" s="77">
        <v>250.45</v>
      </c>
      <c r="G2853" s="254">
        <f t="shared" si="47"/>
        <v>250.45</v>
      </c>
      <c r="H2853" s="228"/>
      <c r="I2853" s="318"/>
    </row>
    <row r="2854" spans="1:9" ht="11.85" hidden="1" customHeight="1" outlineLevel="3">
      <c r="A2854" s="214" t="s">
        <v>16245</v>
      </c>
      <c r="B2854" s="67" t="s">
        <v>3168</v>
      </c>
      <c r="C2854" s="68" t="s">
        <v>31546</v>
      </c>
      <c r="D2854" s="67" t="s">
        <v>124</v>
      </c>
      <c r="E2854" s="67" t="s">
        <v>818</v>
      </c>
      <c r="F2854" s="77">
        <v>194.39</v>
      </c>
      <c r="G2854" s="254">
        <f t="shared" si="47"/>
        <v>194.39</v>
      </c>
      <c r="H2854" s="228"/>
      <c r="I2854" s="318"/>
    </row>
    <row r="2855" spans="1:9" ht="11.85" hidden="1" customHeight="1" outlineLevel="3">
      <c r="A2855" s="214" t="s">
        <v>16252</v>
      </c>
      <c r="B2855" s="67" t="s">
        <v>3175</v>
      </c>
      <c r="C2855" s="68" t="s">
        <v>31546</v>
      </c>
      <c r="D2855" s="67" t="s">
        <v>124</v>
      </c>
      <c r="E2855" s="67" t="s">
        <v>818</v>
      </c>
      <c r="F2855" s="77">
        <v>388.82</v>
      </c>
      <c r="G2855" s="254">
        <f t="shared" si="47"/>
        <v>388.82</v>
      </c>
      <c r="H2855" s="228"/>
      <c r="I2855" s="318"/>
    </row>
    <row r="2856" spans="1:9" ht="11.85" hidden="1" customHeight="1" outlineLevel="3">
      <c r="A2856" s="214" t="s">
        <v>16246</v>
      </c>
      <c r="B2856" s="67" t="s">
        <v>3169</v>
      </c>
      <c r="C2856" s="68" t="s">
        <v>31547</v>
      </c>
      <c r="D2856" s="67" t="s">
        <v>124</v>
      </c>
      <c r="E2856" s="67" t="s">
        <v>818</v>
      </c>
      <c r="F2856" s="77">
        <v>342.68</v>
      </c>
      <c r="G2856" s="254">
        <f t="shared" si="47"/>
        <v>342.68</v>
      </c>
      <c r="H2856" s="228"/>
      <c r="I2856" s="318"/>
    </row>
    <row r="2857" spans="1:9" ht="11.85" hidden="1" customHeight="1" outlineLevel="3">
      <c r="A2857" s="214" t="s">
        <v>16247</v>
      </c>
      <c r="B2857" s="67" t="s">
        <v>3170</v>
      </c>
      <c r="C2857" s="68" t="s">
        <v>31548</v>
      </c>
      <c r="D2857" s="67" t="s">
        <v>124</v>
      </c>
      <c r="E2857" s="67" t="s">
        <v>818</v>
      </c>
      <c r="F2857" s="77">
        <v>593.09</v>
      </c>
      <c r="G2857" s="254">
        <f t="shared" si="47"/>
        <v>593.09</v>
      </c>
      <c r="H2857" s="228"/>
      <c r="I2857" s="318"/>
    </row>
    <row r="2858" spans="1:9" ht="11.85" hidden="1" customHeight="1" outlineLevel="3">
      <c r="A2858" s="214" t="s">
        <v>16248</v>
      </c>
      <c r="B2858" s="67" t="s">
        <v>3171</v>
      </c>
      <c r="C2858" s="68" t="s">
        <v>31548</v>
      </c>
      <c r="D2858" s="67" t="s">
        <v>124</v>
      </c>
      <c r="E2858" s="67" t="s">
        <v>818</v>
      </c>
      <c r="F2858" s="77">
        <v>187.8</v>
      </c>
      <c r="G2858" s="254">
        <f t="shared" si="47"/>
        <v>187.8</v>
      </c>
      <c r="H2858" s="228"/>
      <c r="I2858" s="318"/>
    </row>
    <row r="2859" spans="1:9" ht="11.85" hidden="1" customHeight="1" outlineLevel="3">
      <c r="A2859" s="214" t="s">
        <v>16011</v>
      </c>
      <c r="B2859" s="67" t="s">
        <v>2934</v>
      </c>
      <c r="C2859" s="68" t="s">
        <v>31549</v>
      </c>
      <c r="D2859" s="67" t="s">
        <v>124</v>
      </c>
      <c r="E2859" s="67" t="s">
        <v>818</v>
      </c>
      <c r="F2859" s="77">
        <v>1733.58</v>
      </c>
      <c r="G2859" s="254">
        <f t="shared" si="47"/>
        <v>1733.58</v>
      </c>
      <c r="H2859" s="228"/>
      <c r="I2859" s="318"/>
    </row>
    <row r="2860" spans="1:9" ht="11.85" hidden="1" customHeight="1" outlineLevel="3">
      <c r="A2860" s="214" t="s">
        <v>16010</v>
      </c>
      <c r="B2860" s="67" t="s">
        <v>2933</v>
      </c>
      <c r="C2860" s="68" t="s">
        <v>31550</v>
      </c>
      <c r="D2860" s="67" t="s">
        <v>124</v>
      </c>
      <c r="E2860" s="67" t="s">
        <v>818</v>
      </c>
      <c r="F2860" s="77">
        <v>788</v>
      </c>
      <c r="G2860" s="254">
        <f t="shared" si="47"/>
        <v>788</v>
      </c>
      <c r="H2860" s="228"/>
      <c r="I2860" s="318"/>
    </row>
    <row r="2861" spans="1:9" ht="11.85" hidden="1" customHeight="1" outlineLevel="3">
      <c r="A2861" s="214" t="s">
        <v>16275</v>
      </c>
      <c r="B2861" s="67" t="s">
        <v>3198</v>
      </c>
      <c r="C2861" s="68" t="s">
        <v>31551</v>
      </c>
      <c r="D2861" s="67" t="s">
        <v>124</v>
      </c>
      <c r="E2861" s="67" t="s">
        <v>818</v>
      </c>
      <c r="F2861" s="77">
        <v>118.64</v>
      </c>
      <c r="G2861" s="254">
        <f t="shared" si="47"/>
        <v>118.64</v>
      </c>
      <c r="H2861" s="228"/>
      <c r="I2861" s="318"/>
    </row>
    <row r="2862" spans="1:9" s="108" customFormat="1" ht="12.95" hidden="1" customHeight="1" outlineLevel="3">
      <c r="A2862" s="214"/>
      <c r="B2862" s="109"/>
      <c r="C2862" s="215" t="s">
        <v>31552</v>
      </c>
      <c r="D2862" s="109"/>
      <c r="E2862" s="109" t="s">
        <v>300</v>
      </c>
      <c r="F2862" s="110" t="s">
        <v>300</v>
      </c>
      <c r="G2862" s="255" t="str">
        <f t="shared" ref="G2862:G2925" si="48">IFERROR(IF(E2862="грн",ROUND(F2862*(1-$G$2),2),ROUND(F2862*(1-$G$2),2)*$E$2),"")</f>
        <v/>
      </c>
      <c r="H2862" s="228"/>
      <c r="I2862" s="318"/>
    </row>
    <row r="2863" spans="1:9" ht="11.85" hidden="1" customHeight="1" outlineLevel="3">
      <c r="A2863" s="214" t="s">
        <v>31553</v>
      </c>
      <c r="B2863" s="67" t="s">
        <v>31554</v>
      </c>
      <c r="C2863" s="68" t="s">
        <v>31555</v>
      </c>
      <c r="D2863" s="67" t="s">
        <v>124</v>
      </c>
      <c r="E2863" s="67" t="s">
        <v>818</v>
      </c>
      <c r="F2863" s="77">
        <v>263.62</v>
      </c>
      <c r="G2863" s="254">
        <f t="shared" si="48"/>
        <v>263.62</v>
      </c>
      <c r="H2863" s="228"/>
      <c r="I2863" s="318"/>
    </row>
    <row r="2864" spans="1:9" ht="11.85" hidden="1" customHeight="1" outlineLevel="3">
      <c r="A2864" s="214" t="s">
        <v>31556</v>
      </c>
      <c r="B2864" s="67" t="s">
        <v>31557</v>
      </c>
      <c r="C2864" s="68" t="s">
        <v>31558</v>
      </c>
      <c r="D2864" s="67" t="s">
        <v>124</v>
      </c>
      <c r="E2864" s="67" t="s">
        <v>818</v>
      </c>
      <c r="F2864" s="77">
        <v>500.83</v>
      </c>
      <c r="G2864" s="254">
        <f t="shared" si="48"/>
        <v>500.83</v>
      </c>
      <c r="H2864" s="228"/>
      <c r="I2864" s="318"/>
    </row>
    <row r="2865" spans="1:9" ht="11.85" hidden="1" customHeight="1" outlineLevel="3">
      <c r="A2865" s="214" t="s">
        <v>31559</v>
      </c>
      <c r="B2865" s="67" t="s">
        <v>31560</v>
      </c>
      <c r="C2865" s="68" t="s">
        <v>31561</v>
      </c>
      <c r="D2865" s="67" t="s">
        <v>124</v>
      </c>
      <c r="E2865" s="67" t="s">
        <v>818</v>
      </c>
      <c r="F2865" s="77">
        <v>777.62</v>
      </c>
      <c r="G2865" s="254">
        <f t="shared" si="48"/>
        <v>777.62</v>
      </c>
      <c r="H2865" s="228"/>
      <c r="I2865" s="318"/>
    </row>
    <row r="2866" spans="1:9" ht="11.85" hidden="1" customHeight="1" outlineLevel="3">
      <c r="A2866" s="214" t="s">
        <v>31562</v>
      </c>
      <c r="B2866" s="67" t="s">
        <v>31563</v>
      </c>
      <c r="C2866" s="68" t="s">
        <v>31564</v>
      </c>
      <c r="D2866" s="67" t="s">
        <v>124</v>
      </c>
      <c r="E2866" s="67" t="s">
        <v>818</v>
      </c>
      <c r="F2866" s="77">
        <v>1370.72</v>
      </c>
      <c r="G2866" s="254">
        <f t="shared" si="48"/>
        <v>1370.72</v>
      </c>
      <c r="H2866" s="228"/>
      <c r="I2866" s="318"/>
    </row>
    <row r="2867" spans="1:9" ht="11.85" hidden="1" customHeight="1" outlineLevel="3">
      <c r="A2867" s="214" t="s">
        <v>31565</v>
      </c>
      <c r="B2867" s="67" t="s">
        <v>31566</v>
      </c>
      <c r="C2867" s="68" t="s">
        <v>31567</v>
      </c>
      <c r="D2867" s="67" t="s">
        <v>124</v>
      </c>
      <c r="E2867" s="67" t="s">
        <v>818</v>
      </c>
      <c r="F2867" s="77">
        <v>2372.38</v>
      </c>
      <c r="G2867" s="254">
        <f t="shared" si="48"/>
        <v>2372.38</v>
      </c>
      <c r="H2867" s="228"/>
      <c r="I2867" s="318"/>
    </row>
    <row r="2868" spans="1:9" s="108" customFormat="1" ht="12.95" hidden="1" customHeight="1" outlineLevel="3">
      <c r="A2868" s="214"/>
      <c r="B2868" s="109"/>
      <c r="C2868" s="215" t="s">
        <v>31568</v>
      </c>
      <c r="D2868" s="109"/>
      <c r="E2868" s="109" t="s">
        <v>300</v>
      </c>
      <c r="F2868" s="110" t="s">
        <v>300</v>
      </c>
      <c r="G2868" s="255" t="str">
        <f t="shared" si="48"/>
        <v/>
      </c>
      <c r="H2868" s="228"/>
      <c r="I2868" s="318"/>
    </row>
    <row r="2869" spans="1:9" ht="11.85" hidden="1" customHeight="1" outlineLevel="3">
      <c r="A2869" s="214" t="s">
        <v>16259</v>
      </c>
      <c r="B2869" s="67" t="s">
        <v>3182</v>
      </c>
      <c r="C2869" s="68" t="s">
        <v>31569</v>
      </c>
      <c r="D2869" s="67" t="s">
        <v>124</v>
      </c>
      <c r="E2869" s="67" t="s">
        <v>818</v>
      </c>
      <c r="F2869" s="77">
        <v>64.540000000000006</v>
      </c>
      <c r="G2869" s="254">
        <f t="shared" si="48"/>
        <v>64.540000000000006</v>
      </c>
      <c r="H2869" s="228"/>
      <c r="I2869" s="318"/>
    </row>
    <row r="2870" spans="1:9" ht="11.85" hidden="1" customHeight="1" outlineLevel="3">
      <c r="A2870" s="214" t="s">
        <v>16260</v>
      </c>
      <c r="B2870" s="67" t="s">
        <v>3183</v>
      </c>
      <c r="C2870" s="68" t="s">
        <v>31569</v>
      </c>
      <c r="D2870" s="67" t="s">
        <v>124</v>
      </c>
      <c r="E2870" s="67" t="s">
        <v>818</v>
      </c>
      <c r="F2870" s="77">
        <v>131.82</v>
      </c>
      <c r="G2870" s="254">
        <f t="shared" si="48"/>
        <v>131.82</v>
      </c>
      <c r="H2870" s="228"/>
      <c r="I2870" s="318"/>
    </row>
    <row r="2871" spans="1:9" ht="11.85" hidden="1" customHeight="1" outlineLevel="3">
      <c r="A2871" s="214" t="s">
        <v>16261</v>
      </c>
      <c r="B2871" s="67" t="s">
        <v>3184</v>
      </c>
      <c r="C2871" s="68" t="s">
        <v>31570</v>
      </c>
      <c r="D2871" s="67" t="s">
        <v>124</v>
      </c>
      <c r="E2871" s="67" t="s">
        <v>818</v>
      </c>
      <c r="F2871" s="77">
        <v>250.45</v>
      </c>
      <c r="G2871" s="254">
        <f t="shared" si="48"/>
        <v>250.45</v>
      </c>
      <c r="H2871" s="228"/>
      <c r="I2871" s="318"/>
    </row>
    <row r="2872" spans="1:9" ht="11.85" hidden="1" customHeight="1" outlineLevel="3">
      <c r="A2872" s="214" t="s">
        <v>16278</v>
      </c>
      <c r="B2872" s="67" t="s">
        <v>3201</v>
      </c>
      <c r="C2872" s="68" t="s">
        <v>31570</v>
      </c>
      <c r="D2872" s="67" t="s">
        <v>124</v>
      </c>
      <c r="E2872" s="67" t="s">
        <v>818</v>
      </c>
      <c r="F2872" s="77">
        <v>213.53</v>
      </c>
      <c r="G2872" s="254">
        <f t="shared" si="48"/>
        <v>213.53</v>
      </c>
      <c r="H2872" s="228"/>
      <c r="I2872" s="318"/>
    </row>
    <row r="2873" spans="1:9" ht="11.85" hidden="1" customHeight="1" outlineLevel="3">
      <c r="A2873" s="214" t="s">
        <v>16254</v>
      </c>
      <c r="B2873" s="67" t="s">
        <v>3177</v>
      </c>
      <c r="C2873" s="68" t="s">
        <v>31571</v>
      </c>
      <c r="D2873" s="67" t="s">
        <v>124</v>
      </c>
      <c r="E2873" s="67" t="s">
        <v>818</v>
      </c>
      <c r="F2873" s="77">
        <v>125.23</v>
      </c>
      <c r="G2873" s="254">
        <f t="shared" si="48"/>
        <v>125.23</v>
      </c>
      <c r="H2873" s="228"/>
      <c r="I2873" s="318"/>
    </row>
    <row r="2874" spans="1:9" ht="11.85" hidden="1" customHeight="1" outlineLevel="3">
      <c r="A2874" s="214" t="s">
        <v>16255</v>
      </c>
      <c r="B2874" s="67" t="s">
        <v>3178</v>
      </c>
      <c r="C2874" s="68" t="s">
        <v>31572</v>
      </c>
      <c r="D2874" s="67" t="s">
        <v>124</v>
      </c>
      <c r="E2874" s="67" t="s">
        <v>818</v>
      </c>
      <c r="F2874" s="77">
        <v>194.39</v>
      </c>
      <c r="G2874" s="254">
        <f t="shared" si="48"/>
        <v>194.39</v>
      </c>
      <c r="H2874" s="228"/>
      <c r="I2874" s="318"/>
    </row>
    <row r="2875" spans="1:9" ht="11.85" hidden="1" customHeight="1" outlineLevel="3">
      <c r="A2875" s="214" t="s">
        <v>16262</v>
      </c>
      <c r="B2875" s="67" t="s">
        <v>3185</v>
      </c>
      <c r="C2875" s="68" t="s">
        <v>31572</v>
      </c>
      <c r="D2875" s="67" t="s">
        <v>124</v>
      </c>
      <c r="E2875" s="67" t="s">
        <v>818</v>
      </c>
      <c r="F2875" s="77">
        <v>388.82</v>
      </c>
      <c r="G2875" s="254">
        <f t="shared" si="48"/>
        <v>388.82</v>
      </c>
      <c r="H2875" s="228"/>
      <c r="I2875" s="318"/>
    </row>
    <row r="2876" spans="1:9" ht="11.85" hidden="1" customHeight="1" outlineLevel="3">
      <c r="A2876" s="214" t="s">
        <v>16256</v>
      </c>
      <c r="B2876" s="67" t="s">
        <v>3179</v>
      </c>
      <c r="C2876" s="68" t="s">
        <v>31573</v>
      </c>
      <c r="D2876" s="67" t="s">
        <v>124</v>
      </c>
      <c r="E2876" s="67" t="s">
        <v>818</v>
      </c>
      <c r="F2876" s="77">
        <v>342.68</v>
      </c>
      <c r="G2876" s="254">
        <f t="shared" si="48"/>
        <v>342.68</v>
      </c>
      <c r="H2876" s="228"/>
      <c r="I2876" s="318"/>
    </row>
    <row r="2877" spans="1:9" ht="11.85" hidden="1" customHeight="1" outlineLevel="3">
      <c r="A2877" s="214" t="s">
        <v>16257</v>
      </c>
      <c r="B2877" s="67" t="s">
        <v>3180</v>
      </c>
      <c r="C2877" s="68" t="s">
        <v>31574</v>
      </c>
      <c r="D2877" s="67" t="s">
        <v>124</v>
      </c>
      <c r="E2877" s="67" t="s">
        <v>818</v>
      </c>
      <c r="F2877" s="77">
        <v>593.09</v>
      </c>
      <c r="G2877" s="254">
        <f t="shared" si="48"/>
        <v>593.09</v>
      </c>
      <c r="H2877" s="228"/>
      <c r="I2877" s="318"/>
    </row>
    <row r="2878" spans="1:9" ht="11.85" hidden="1" customHeight="1" outlineLevel="3">
      <c r="A2878" s="214" t="s">
        <v>16258</v>
      </c>
      <c r="B2878" s="67" t="s">
        <v>3181</v>
      </c>
      <c r="C2878" s="68" t="s">
        <v>31574</v>
      </c>
      <c r="D2878" s="67" t="s">
        <v>124</v>
      </c>
      <c r="E2878" s="67" t="s">
        <v>818</v>
      </c>
      <c r="F2878" s="77">
        <v>187.8</v>
      </c>
      <c r="G2878" s="254">
        <f t="shared" si="48"/>
        <v>187.8</v>
      </c>
      <c r="H2878" s="228"/>
      <c r="I2878" s="318"/>
    </row>
    <row r="2879" spans="1:9" ht="11.85" hidden="1" customHeight="1" outlineLevel="3">
      <c r="A2879" s="214" t="s">
        <v>16277</v>
      </c>
      <c r="B2879" s="67" t="s">
        <v>3200</v>
      </c>
      <c r="C2879" s="68" t="s">
        <v>31575</v>
      </c>
      <c r="D2879" s="67" t="s">
        <v>124</v>
      </c>
      <c r="E2879" s="67" t="s">
        <v>818</v>
      </c>
      <c r="F2879" s="77">
        <v>118.64</v>
      </c>
      <c r="G2879" s="254">
        <f t="shared" si="48"/>
        <v>118.64</v>
      </c>
      <c r="H2879" s="228"/>
      <c r="I2879" s="318"/>
    </row>
    <row r="2880" spans="1:9" s="108" customFormat="1" ht="12.95" hidden="1" customHeight="1" outlineLevel="3">
      <c r="A2880" s="214"/>
      <c r="B2880" s="109"/>
      <c r="C2880" s="215" t="s">
        <v>31576</v>
      </c>
      <c r="D2880" s="109"/>
      <c r="E2880" s="109" t="s">
        <v>300</v>
      </c>
      <c r="F2880" s="110" t="s">
        <v>300</v>
      </c>
      <c r="G2880" s="255" t="str">
        <f t="shared" si="48"/>
        <v/>
      </c>
      <c r="H2880" s="228"/>
      <c r="I2880" s="318"/>
    </row>
    <row r="2881" spans="1:9" ht="11.85" hidden="1" customHeight="1" outlineLevel="3">
      <c r="A2881" s="214" t="s">
        <v>31577</v>
      </c>
      <c r="B2881" s="67" t="s">
        <v>31578</v>
      </c>
      <c r="C2881" s="68" t="s">
        <v>31579</v>
      </c>
      <c r="D2881" s="67" t="s">
        <v>124</v>
      </c>
      <c r="E2881" s="67" t="s">
        <v>818</v>
      </c>
      <c r="F2881" s="77">
        <v>197.71</v>
      </c>
      <c r="G2881" s="254">
        <f t="shared" si="48"/>
        <v>197.71</v>
      </c>
      <c r="H2881" s="228"/>
      <c r="I2881" s="318"/>
    </row>
    <row r="2882" spans="1:9" ht="11.85" hidden="1" customHeight="1" outlineLevel="3">
      <c r="A2882" s="214" t="s">
        <v>31580</v>
      </c>
      <c r="B2882" s="67" t="s">
        <v>31581</v>
      </c>
      <c r="C2882" s="68" t="s">
        <v>31582</v>
      </c>
      <c r="D2882" s="67" t="s">
        <v>124</v>
      </c>
      <c r="E2882" s="67" t="s">
        <v>818</v>
      </c>
      <c r="F2882" s="77">
        <v>375.66</v>
      </c>
      <c r="G2882" s="254">
        <f t="shared" si="48"/>
        <v>375.66</v>
      </c>
      <c r="H2882" s="228"/>
      <c r="I2882" s="318"/>
    </row>
    <row r="2883" spans="1:9" ht="11.85" hidden="1" customHeight="1" outlineLevel="3">
      <c r="A2883" s="214" t="s">
        <v>31583</v>
      </c>
      <c r="B2883" s="67" t="s">
        <v>31584</v>
      </c>
      <c r="C2883" s="68" t="s">
        <v>31585</v>
      </c>
      <c r="D2883" s="67" t="s">
        <v>124</v>
      </c>
      <c r="E2883" s="67" t="s">
        <v>818</v>
      </c>
      <c r="F2883" s="77">
        <v>583.21</v>
      </c>
      <c r="G2883" s="254">
        <f t="shared" si="48"/>
        <v>583.21</v>
      </c>
      <c r="H2883" s="228"/>
      <c r="I2883" s="318"/>
    </row>
    <row r="2884" spans="1:9" ht="11.85" hidden="1" customHeight="1" outlineLevel="3">
      <c r="A2884" s="214" t="s">
        <v>31586</v>
      </c>
      <c r="B2884" s="67" t="s">
        <v>31587</v>
      </c>
      <c r="C2884" s="68" t="s">
        <v>31588</v>
      </c>
      <c r="D2884" s="67" t="s">
        <v>124</v>
      </c>
      <c r="E2884" s="67" t="s">
        <v>818</v>
      </c>
      <c r="F2884" s="77">
        <v>1028.05</v>
      </c>
      <c r="G2884" s="254">
        <f t="shared" si="48"/>
        <v>1028.05</v>
      </c>
      <c r="H2884" s="228"/>
      <c r="I2884" s="318"/>
    </row>
    <row r="2885" spans="1:9" ht="11.85" hidden="1" customHeight="1" outlineLevel="3">
      <c r="A2885" s="214" t="s">
        <v>31589</v>
      </c>
      <c r="B2885" s="67" t="s">
        <v>31590</v>
      </c>
      <c r="C2885" s="68" t="s">
        <v>31591</v>
      </c>
      <c r="D2885" s="67" t="s">
        <v>124</v>
      </c>
      <c r="E2885" s="67" t="s">
        <v>818</v>
      </c>
      <c r="F2885" s="77">
        <v>1779.28</v>
      </c>
      <c r="G2885" s="254">
        <f t="shared" si="48"/>
        <v>1779.28</v>
      </c>
      <c r="H2885" s="228"/>
      <c r="I2885" s="318"/>
    </row>
    <row r="2886" spans="1:9" ht="11.85" hidden="1" customHeight="1" outlineLevel="3">
      <c r="A2886" s="214" t="s">
        <v>31592</v>
      </c>
      <c r="B2886" s="67" t="s">
        <v>31593</v>
      </c>
      <c r="C2886" s="68" t="s">
        <v>31594</v>
      </c>
      <c r="D2886" s="67" t="s">
        <v>124</v>
      </c>
      <c r="E2886" s="67" t="s">
        <v>818</v>
      </c>
      <c r="F2886" s="77">
        <v>355.86</v>
      </c>
      <c r="G2886" s="254">
        <f t="shared" si="48"/>
        <v>355.86</v>
      </c>
      <c r="H2886" s="228"/>
      <c r="I2886" s="318"/>
    </row>
    <row r="2887" spans="1:9" ht="11.85" hidden="1" customHeight="1" outlineLevel="3">
      <c r="A2887" s="214" t="s">
        <v>16156</v>
      </c>
      <c r="B2887" s="67" t="s">
        <v>3079</v>
      </c>
      <c r="C2887" s="68" t="s">
        <v>31595</v>
      </c>
      <c r="D2887" s="67" t="s">
        <v>124</v>
      </c>
      <c r="E2887" s="67" t="s">
        <v>818</v>
      </c>
      <c r="F2887" s="77">
        <v>2030.45</v>
      </c>
      <c r="G2887" s="254">
        <f t="shared" si="48"/>
        <v>2030.45</v>
      </c>
      <c r="H2887" s="228"/>
      <c r="I2887" s="318"/>
    </row>
    <row r="2888" spans="1:9" ht="11.85" hidden="1" customHeight="1" outlineLevel="3">
      <c r="A2888" s="214" t="s">
        <v>16172</v>
      </c>
      <c r="B2888" s="67" t="s">
        <v>3095</v>
      </c>
      <c r="C2888" s="68" t="s">
        <v>31596</v>
      </c>
      <c r="D2888" s="67" t="s">
        <v>124</v>
      </c>
      <c r="E2888" s="67" t="s">
        <v>818</v>
      </c>
      <c r="F2888" s="77">
        <v>2030.45</v>
      </c>
      <c r="G2888" s="254">
        <f t="shared" si="48"/>
        <v>2030.45</v>
      </c>
      <c r="H2888" s="228"/>
      <c r="I2888" s="318"/>
    </row>
    <row r="2889" spans="1:9" ht="11.85" hidden="1" customHeight="1" outlineLevel="3">
      <c r="A2889" s="214" t="s">
        <v>16146</v>
      </c>
      <c r="B2889" s="67" t="s">
        <v>3069</v>
      </c>
      <c r="C2889" s="68" t="s">
        <v>31597</v>
      </c>
      <c r="D2889" s="67" t="s">
        <v>124</v>
      </c>
      <c r="E2889" s="67" t="s">
        <v>818</v>
      </c>
      <c r="F2889" s="77">
        <v>4048.86</v>
      </c>
      <c r="G2889" s="254">
        <f t="shared" si="48"/>
        <v>4048.86</v>
      </c>
      <c r="H2889" s="228"/>
      <c r="I2889" s="318"/>
    </row>
    <row r="2890" spans="1:9" ht="11.85" hidden="1" customHeight="1" outlineLevel="3">
      <c r="A2890" s="214" t="s">
        <v>31598</v>
      </c>
      <c r="B2890" s="67" t="s">
        <v>31599</v>
      </c>
      <c r="C2890" s="68" t="s">
        <v>31600</v>
      </c>
      <c r="D2890" s="67" t="s">
        <v>124</v>
      </c>
      <c r="E2890" s="67" t="s">
        <v>818</v>
      </c>
      <c r="F2890" s="77">
        <v>2749.56</v>
      </c>
      <c r="G2890" s="254">
        <f t="shared" si="48"/>
        <v>2749.56</v>
      </c>
      <c r="H2890" s="228"/>
      <c r="I2890" s="318"/>
    </row>
    <row r="2891" spans="1:9" s="108" customFormat="1" ht="12.95" hidden="1" customHeight="1" outlineLevel="3">
      <c r="A2891" s="214"/>
      <c r="B2891" s="109"/>
      <c r="C2891" s="215" t="s">
        <v>31601</v>
      </c>
      <c r="D2891" s="109"/>
      <c r="E2891" s="109" t="s">
        <v>300</v>
      </c>
      <c r="F2891" s="110" t="s">
        <v>300</v>
      </c>
      <c r="G2891" s="255" t="str">
        <f t="shared" si="48"/>
        <v/>
      </c>
      <c r="H2891" s="228"/>
      <c r="I2891" s="318"/>
    </row>
    <row r="2892" spans="1:9" s="108" customFormat="1" ht="12.95" hidden="1" customHeight="1" outlineLevel="3">
      <c r="A2892" s="214"/>
      <c r="B2892" s="109"/>
      <c r="C2892" s="215" t="s">
        <v>28103</v>
      </c>
      <c r="D2892" s="109"/>
      <c r="E2892" s="109" t="s">
        <v>300</v>
      </c>
      <c r="F2892" s="110" t="s">
        <v>300</v>
      </c>
      <c r="G2892" s="255" t="str">
        <f t="shared" si="48"/>
        <v/>
      </c>
      <c r="H2892" s="228"/>
      <c r="I2892" s="318"/>
    </row>
    <row r="2893" spans="1:9" ht="11.85" hidden="1" customHeight="1" outlineLevel="3">
      <c r="A2893" s="214" t="s">
        <v>16188</v>
      </c>
      <c r="B2893" s="67" t="s">
        <v>3111</v>
      </c>
      <c r="C2893" s="68" t="s">
        <v>31602</v>
      </c>
      <c r="D2893" s="67" t="s">
        <v>124</v>
      </c>
      <c r="E2893" s="67" t="s">
        <v>818</v>
      </c>
      <c r="F2893" s="77">
        <v>293.86</v>
      </c>
      <c r="G2893" s="254">
        <f t="shared" si="48"/>
        <v>293.86</v>
      </c>
      <c r="H2893" s="228"/>
      <c r="I2893" s="318"/>
    </row>
    <row r="2894" spans="1:9" ht="11.85" hidden="1" customHeight="1" outlineLevel="3">
      <c r="A2894" s="214" t="s">
        <v>16189</v>
      </c>
      <c r="B2894" s="67" t="s">
        <v>3112</v>
      </c>
      <c r="C2894" s="68" t="s">
        <v>31603</v>
      </c>
      <c r="D2894" s="67" t="s">
        <v>124</v>
      </c>
      <c r="E2894" s="67" t="s">
        <v>818</v>
      </c>
      <c r="F2894" s="77">
        <v>345.24</v>
      </c>
      <c r="G2894" s="254">
        <f t="shared" si="48"/>
        <v>345.24</v>
      </c>
      <c r="H2894" s="228"/>
      <c r="I2894" s="318"/>
    </row>
    <row r="2895" spans="1:9" ht="11.85" hidden="1" customHeight="1" outlineLevel="3">
      <c r="A2895" s="214" t="s">
        <v>16191</v>
      </c>
      <c r="B2895" s="67" t="s">
        <v>3114</v>
      </c>
      <c r="C2895" s="68" t="s">
        <v>31604</v>
      </c>
      <c r="D2895" s="67" t="s">
        <v>124</v>
      </c>
      <c r="E2895" s="67" t="s">
        <v>818</v>
      </c>
      <c r="F2895" s="77">
        <v>353.6</v>
      </c>
      <c r="G2895" s="254">
        <f t="shared" si="48"/>
        <v>353.6</v>
      </c>
      <c r="H2895" s="228"/>
      <c r="I2895" s="318"/>
    </row>
    <row r="2896" spans="1:9" ht="11.85" hidden="1" customHeight="1" outlineLevel="3">
      <c r="A2896" s="214" t="s">
        <v>16192</v>
      </c>
      <c r="B2896" s="67" t="s">
        <v>3115</v>
      </c>
      <c r="C2896" s="68" t="s">
        <v>31605</v>
      </c>
      <c r="D2896" s="67" t="s">
        <v>124</v>
      </c>
      <c r="E2896" s="67" t="s">
        <v>818</v>
      </c>
      <c r="F2896" s="77">
        <v>312.97000000000003</v>
      </c>
      <c r="G2896" s="254">
        <f t="shared" si="48"/>
        <v>312.97000000000003</v>
      </c>
      <c r="H2896" s="228"/>
      <c r="I2896" s="318"/>
    </row>
    <row r="2897" spans="1:9" ht="11.85" hidden="1" customHeight="1" outlineLevel="3">
      <c r="A2897" s="214" t="s">
        <v>16190</v>
      </c>
      <c r="B2897" s="67" t="s">
        <v>3113</v>
      </c>
      <c r="C2897" s="68" t="s">
        <v>31606</v>
      </c>
      <c r="D2897" s="67" t="s">
        <v>124</v>
      </c>
      <c r="E2897" s="67" t="s">
        <v>818</v>
      </c>
      <c r="F2897" s="77">
        <v>305.81</v>
      </c>
      <c r="G2897" s="254">
        <f t="shared" si="48"/>
        <v>305.81</v>
      </c>
      <c r="H2897" s="228"/>
      <c r="I2897" s="318"/>
    </row>
    <row r="2898" spans="1:9" ht="11.85" hidden="1" customHeight="1" outlineLevel="3">
      <c r="A2898" s="214" t="s">
        <v>16193</v>
      </c>
      <c r="B2898" s="67" t="s">
        <v>3116</v>
      </c>
      <c r="C2898" s="68" t="s">
        <v>31607</v>
      </c>
      <c r="D2898" s="67" t="s">
        <v>124</v>
      </c>
      <c r="E2898" s="67" t="s">
        <v>818</v>
      </c>
      <c r="F2898" s="77">
        <v>817.08</v>
      </c>
      <c r="G2898" s="254">
        <f t="shared" si="48"/>
        <v>817.08</v>
      </c>
      <c r="H2898" s="228"/>
      <c r="I2898" s="318"/>
    </row>
    <row r="2899" spans="1:9" ht="11.85" hidden="1" customHeight="1" outlineLevel="3">
      <c r="A2899" s="214" t="s">
        <v>16200</v>
      </c>
      <c r="B2899" s="67" t="s">
        <v>3123</v>
      </c>
      <c r="C2899" s="68" t="s">
        <v>31608</v>
      </c>
      <c r="D2899" s="67" t="s">
        <v>124</v>
      </c>
      <c r="E2899" s="67" t="s">
        <v>818</v>
      </c>
      <c r="F2899" s="77">
        <v>967.38</v>
      </c>
      <c r="G2899" s="254">
        <f t="shared" si="48"/>
        <v>967.38</v>
      </c>
      <c r="H2899" s="228"/>
      <c r="I2899" s="318"/>
    </row>
    <row r="2900" spans="1:9" ht="11.85" hidden="1" customHeight="1" outlineLevel="3">
      <c r="A2900" s="214" t="s">
        <v>16199</v>
      </c>
      <c r="B2900" s="67" t="s">
        <v>3122</v>
      </c>
      <c r="C2900" s="68" t="s">
        <v>31609</v>
      </c>
      <c r="D2900" s="67" t="s">
        <v>124</v>
      </c>
      <c r="E2900" s="67" t="s">
        <v>818</v>
      </c>
      <c r="F2900" s="77">
        <v>659.14</v>
      </c>
      <c r="G2900" s="254">
        <f t="shared" si="48"/>
        <v>659.14</v>
      </c>
      <c r="H2900" s="228"/>
      <c r="I2900" s="318"/>
    </row>
    <row r="2901" spans="1:9" ht="11.85" hidden="1" customHeight="1" outlineLevel="3">
      <c r="A2901" s="214" t="s">
        <v>16152</v>
      </c>
      <c r="B2901" s="67" t="s">
        <v>3075</v>
      </c>
      <c r="C2901" s="68" t="s">
        <v>31610</v>
      </c>
      <c r="D2901" s="67" t="s">
        <v>124</v>
      </c>
      <c r="E2901" s="67" t="s">
        <v>818</v>
      </c>
      <c r="F2901" s="77">
        <v>709.58</v>
      </c>
      <c r="G2901" s="254">
        <f t="shared" si="48"/>
        <v>709.58</v>
      </c>
      <c r="H2901" s="228"/>
      <c r="I2901" s="318"/>
    </row>
    <row r="2902" spans="1:9" s="108" customFormat="1" ht="12.95" hidden="1" customHeight="1" outlineLevel="3">
      <c r="A2902" s="214"/>
      <c r="B2902" s="109"/>
      <c r="C2902" s="215" t="s">
        <v>28119</v>
      </c>
      <c r="D2902" s="109"/>
      <c r="E2902" s="109" t="s">
        <v>300</v>
      </c>
      <c r="F2902" s="110" t="s">
        <v>300</v>
      </c>
      <c r="G2902" s="255" t="str">
        <f t="shared" si="48"/>
        <v/>
      </c>
      <c r="H2902" s="228"/>
      <c r="I2902" s="318"/>
    </row>
    <row r="2903" spans="1:9" ht="11.85" hidden="1" customHeight="1" outlineLevel="3">
      <c r="A2903" s="214" t="s">
        <v>16157</v>
      </c>
      <c r="B2903" s="67" t="s">
        <v>3080</v>
      </c>
      <c r="C2903" s="68" t="s">
        <v>31611</v>
      </c>
      <c r="D2903" s="67" t="s">
        <v>124</v>
      </c>
      <c r="E2903" s="67" t="s">
        <v>818</v>
      </c>
      <c r="F2903" s="77">
        <v>219.78</v>
      </c>
      <c r="G2903" s="254">
        <f t="shared" si="48"/>
        <v>219.78</v>
      </c>
      <c r="H2903" s="228"/>
      <c r="I2903" s="318"/>
    </row>
    <row r="2904" spans="1:9" ht="11.85" hidden="1" customHeight="1" outlineLevel="3">
      <c r="A2904" s="214" t="s">
        <v>16158</v>
      </c>
      <c r="B2904" s="67" t="s">
        <v>3081</v>
      </c>
      <c r="C2904" s="68" t="s">
        <v>31612</v>
      </c>
      <c r="D2904" s="67" t="s">
        <v>124</v>
      </c>
      <c r="E2904" s="67" t="s">
        <v>818</v>
      </c>
      <c r="F2904" s="77">
        <v>271.12</v>
      </c>
      <c r="G2904" s="254">
        <f t="shared" si="48"/>
        <v>271.12</v>
      </c>
      <c r="H2904" s="228"/>
      <c r="I2904" s="318"/>
    </row>
    <row r="2905" spans="1:9" ht="11.85" hidden="1" customHeight="1" outlineLevel="3">
      <c r="A2905" s="214" t="s">
        <v>16160</v>
      </c>
      <c r="B2905" s="67" t="s">
        <v>3083</v>
      </c>
      <c r="C2905" s="68" t="s">
        <v>31613</v>
      </c>
      <c r="D2905" s="67" t="s">
        <v>124</v>
      </c>
      <c r="E2905" s="67" t="s">
        <v>818</v>
      </c>
      <c r="F2905" s="77">
        <v>279.49</v>
      </c>
      <c r="G2905" s="254">
        <f t="shared" si="48"/>
        <v>279.49</v>
      </c>
      <c r="H2905" s="228"/>
      <c r="I2905" s="318"/>
    </row>
    <row r="2906" spans="1:9" ht="11.85" hidden="1" customHeight="1" outlineLevel="3">
      <c r="A2906" s="214" t="s">
        <v>16159</v>
      </c>
      <c r="B2906" s="67" t="s">
        <v>3082</v>
      </c>
      <c r="C2906" s="68" t="s">
        <v>31614</v>
      </c>
      <c r="D2906" s="67" t="s">
        <v>124</v>
      </c>
      <c r="E2906" s="67" t="s">
        <v>818</v>
      </c>
      <c r="F2906" s="77">
        <v>231.67</v>
      </c>
      <c r="G2906" s="254">
        <f t="shared" si="48"/>
        <v>231.67</v>
      </c>
      <c r="H2906" s="228"/>
      <c r="I2906" s="318"/>
    </row>
    <row r="2907" spans="1:9" ht="11.85" hidden="1" customHeight="1" outlineLevel="3">
      <c r="A2907" s="214" t="s">
        <v>16161</v>
      </c>
      <c r="B2907" s="67" t="s">
        <v>3084</v>
      </c>
      <c r="C2907" s="68" t="s">
        <v>31615</v>
      </c>
      <c r="D2907" s="67" t="s">
        <v>124</v>
      </c>
      <c r="E2907" s="67" t="s">
        <v>818</v>
      </c>
      <c r="F2907" s="77">
        <v>238.85</v>
      </c>
      <c r="G2907" s="254">
        <f t="shared" si="48"/>
        <v>238.85</v>
      </c>
      <c r="H2907" s="228"/>
      <c r="I2907" s="318"/>
    </row>
    <row r="2908" spans="1:9" ht="11.85" hidden="1" customHeight="1" outlineLevel="3">
      <c r="A2908" s="214" t="s">
        <v>16143</v>
      </c>
      <c r="B2908" s="67" t="s">
        <v>3066</v>
      </c>
      <c r="C2908" s="68" t="s">
        <v>31616</v>
      </c>
      <c r="D2908" s="67" t="s">
        <v>124</v>
      </c>
      <c r="E2908" s="67" t="s">
        <v>818</v>
      </c>
      <c r="F2908" s="77">
        <v>352.44</v>
      </c>
      <c r="G2908" s="254">
        <f t="shared" si="48"/>
        <v>352.44</v>
      </c>
      <c r="H2908" s="228"/>
      <c r="I2908" s="318"/>
    </row>
    <row r="2909" spans="1:9" ht="11.85" hidden="1" customHeight="1" outlineLevel="3">
      <c r="A2909" s="214" t="s">
        <v>16171</v>
      </c>
      <c r="B2909" s="67" t="s">
        <v>3094</v>
      </c>
      <c r="C2909" s="68" t="s">
        <v>31617</v>
      </c>
      <c r="D2909" s="67" t="s">
        <v>124</v>
      </c>
      <c r="E2909" s="67" t="s">
        <v>818</v>
      </c>
      <c r="F2909" s="77">
        <v>856.15</v>
      </c>
      <c r="G2909" s="254">
        <f t="shared" si="48"/>
        <v>856.15</v>
      </c>
      <c r="H2909" s="228"/>
      <c r="I2909" s="318"/>
    </row>
    <row r="2910" spans="1:9" ht="11.85" hidden="1" customHeight="1" outlineLevel="3">
      <c r="A2910" s="214" t="s">
        <v>16170</v>
      </c>
      <c r="B2910" s="67" t="s">
        <v>3093</v>
      </c>
      <c r="C2910" s="68" t="s">
        <v>31618</v>
      </c>
      <c r="D2910" s="67" t="s">
        <v>124</v>
      </c>
      <c r="E2910" s="67" t="s">
        <v>818</v>
      </c>
      <c r="F2910" s="77">
        <v>1369.84</v>
      </c>
      <c r="G2910" s="254">
        <f t="shared" si="48"/>
        <v>1369.84</v>
      </c>
      <c r="H2910" s="228"/>
      <c r="I2910" s="318"/>
    </row>
    <row r="2911" spans="1:9" ht="11.85" hidden="1" customHeight="1" outlineLevel="3">
      <c r="A2911" s="214" t="s">
        <v>16169</v>
      </c>
      <c r="B2911" s="67" t="s">
        <v>3092</v>
      </c>
      <c r="C2911" s="68" t="s">
        <v>31619</v>
      </c>
      <c r="D2911" s="67" t="s">
        <v>124</v>
      </c>
      <c r="E2911" s="67" t="s">
        <v>818</v>
      </c>
      <c r="F2911" s="77">
        <v>547.94000000000005</v>
      </c>
      <c r="G2911" s="254">
        <f t="shared" si="48"/>
        <v>547.94000000000005</v>
      </c>
      <c r="H2911" s="228"/>
      <c r="I2911" s="318"/>
    </row>
    <row r="2912" spans="1:9" ht="11.85" hidden="1" customHeight="1" outlineLevel="3">
      <c r="A2912" s="214" t="s">
        <v>16162</v>
      </c>
      <c r="B2912" s="67" t="s">
        <v>3085</v>
      </c>
      <c r="C2912" s="68" t="s">
        <v>31620</v>
      </c>
      <c r="D2912" s="67" t="s">
        <v>124</v>
      </c>
      <c r="E2912" s="67" t="s">
        <v>818</v>
      </c>
      <c r="F2912" s="77">
        <v>668.83</v>
      </c>
      <c r="G2912" s="254">
        <f t="shared" si="48"/>
        <v>668.83</v>
      </c>
      <c r="H2912" s="228"/>
      <c r="I2912" s="318"/>
    </row>
    <row r="2913" spans="1:9" ht="11.85" hidden="1" customHeight="1" outlineLevel="3">
      <c r="A2913" s="214" t="s">
        <v>16144</v>
      </c>
      <c r="B2913" s="67" t="s">
        <v>3067</v>
      </c>
      <c r="C2913" s="68" t="s">
        <v>31621</v>
      </c>
      <c r="D2913" s="67" t="s">
        <v>124</v>
      </c>
      <c r="E2913" s="67" t="s">
        <v>818</v>
      </c>
      <c r="F2913" s="77">
        <v>561.30999999999995</v>
      </c>
      <c r="G2913" s="254">
        <f t="shared" si="48"/>
        <v>561.30999999999995</v>
      </c>
      <c r="H2913" s="228"/>
      <c r="I2913" s="318"/>
    </row>
    <row r="2914" spans="1:9" ht="11.85" hidden="1" customHeight="1" outlineLevel="3">
      <c r="A2914" s="214" t="s">
        <v>16153</v>
      </c>
      <c r="B2914" s="67" t="s">
        <v>3076</v>
      </c>
      <c r="C2914" s="68" t="s">
        <v>31622</v>
      </c>
      <c r="D2914" s="67" t="s">
        <v>124</v>
      </c>
      <c r="E2914" s="67" t="s">
        <v>818</v>
      </c>
      <c r="F2914" s="77">
        <v>465.84</v>
      </c>
      <c r="G2914" s="254">
        <f t="shared" si="48"/>
        <v>465.84</v>
      </c>
      <c r="H2914" s="228"/>
      <c r="I2914" s="318"/>
    </row>
    <row r="2915" spans="1:9" ht="11.85" hidden="1" customHeight="1" outlineLevel="3">
      <c r="A2915" s="214" t="s">
        <v>16150</v>
      </c>
      <c r="B2915" s="67" t="s">
        <v>3073</v>
      </c>
      <c r="C2915" s="68" t="s">
        <v>31623</v>
      </c>
      <c r="D2915" s="67" t="s">
        <v>124</v>
      </c>
      <c r="E2915" s="67" t="s">
        <v>818</v>
      </c>
      <c r="F2915" s="77">
        <v>358.31</v>
      </c>
      <c r="G2915" s="254">
        <f t="shared" si="48"/>
        <v>358.31</v>
      </c>
      <c r="H2915" s="228"/>
      <c r="I2915" s="318"/>
    </row>
    <row r="2916" spans="1:9" ht="11.85" hidden="1" customHeight="1" outlineLevel="3">
      <c r="A2916" s="214" t="s">
        <v>16145</v>
      </c>
      <c r="B2916" s="67" t="s">
        <v>3068</v>
      </c>
      <c r="C2916" s="68" t="s">
        <v>31624</v>
      </c>
      <c r="D2916" s="67" t="s">
        <v>124</v>
      </c>
      <c r="E2916" s="67" t="s">
        <v>818</v>
      </c>
      <c r="F2916" s="77">
        <v>358.31</v>
      </c>
      <c r="G2916" s="254">
        <f t="shared" si="48"/>
        <v>358.31</v>
      </c>
      <c r="H2916" s="228"/>
      <c r="I2916" s="318"/>
    </row>
    <row r="2917" spans="1:9" ht="11.85" hidden="1" customHeight="1" outlineLevel="3">
      <c r="A2917" s="214" t="s">
        <v>16147</v>
      </c>
      <c r="B2917" s="67" t="s">
        <v>3070</v>
      </c>
      <c r="C2917" s="68" t="s">
        <v>31625</v>
      </c>
      <c r="D2917" s="67" t="s">
        <v>124</v>
      </c>
      <c r="E2917" s="67" t="s">
        <v>818</v>
      </c>
      <c r="F2917" s="77">
        <v>597.19000000000005</v>
      </c>
      <c r="G2917" s="254">
        <f t="shared" si="48"/>
        <v>597.19000000000005</v>
      </c>
      <c r="H2917" s="228"/>
      <c r="I2917" s="318"/>
    </row>
    <row r="2918" spans="1:9" ht="11.85" hidden="1" customHeight="1" outlineLevel="3">
      <c r="A2918" s="214" t="s">
        <v>31626</v>
      </c>
      <c r="B2918" s="67" t="s">
        <v>31627</v>
      </c>
      <c r="C2918" s="68" t="s">
        <v>31628</v>
      </c>
      <c r="D2918" s="67" t="s">
        <v>124</v>
      </c>
      <c r="E2918" s="67" t="s">
        <v>818</v>
      </c>
      <c r="F2918" s="77">
        <v>3142.24</v>
      </c>
      <c r="G2918" s="254">
        <f t="shared" si="48"/>
        <v>3142.24</v>
      </c>
      <c r="H2918" s="228"/>
      <c r="I2918" s="318"/>
    </row>
    <row r="2919" spans="1:9" ht="11.85" hidden="1" customHeight="1" outlineLevel="3">
      <c r="A2919" s="214" t="s">
        <v>31629</v>
      </c>
      <c r="B2919" s="67" t="s">
        <v>31630</v>
      </c>
      <c r="C2919" s="68" t="s">
        <v>31631</v>
      </c>
      <c r="D2919" s="67" t="s">
        <v>124</v>
      </c>
      <c r="E2919" s="67" t="s">
        <v>818</v>
      </c>
      <c r="F2919" s="77">
        <v>2537.3200000000002</v>
      </c>
      <c r="G2919" s="254">
        <f t="shared" si="48"/>
        <v>2537.3200000000002</v>
      </c>
      <c r="H2919" s="228"/>
      <c r="I2919" s="318"/>
    </row>
    <row r="2920" spans="1:9" ht="11.85" hidden="1" customHeight="1" outlineLevel="3">
      <c r="A2920" s="214" t="s">
        <v>31632</v>
      </c>
      <c r="B2920" s="67" t="s">
        <v>31633</v>
      </c>
      <c r="C2920" s="68" t="s">
        <v>31634</v>
      </c>
      <c r="D2920" s="67" t="s">
        <v>124</v>
      </c>
      <c r="E2920" s="67" t="s">
        <v>818</v>
      </c>
      <c r="F2920" s="77">
        <v>2537.3200000000002</v>
      </c>
      <c r="G2920" s="254">
        <f t="shared" si="48"/>
        <v>2537.3200000000002</v>
      </c>
      <c r="H2920" s="228"/>
      <c r="I2920" s="318"/>
    </row>
    <row r="2921" spans="1:9" ht="11.85" hidden="1" customHeight="1" outlineLevel="3">
      <c r="A2921" s="214" t="s">
        <v>31635</v>
      </c>
      <c r="B2921" s="67" t="s">
        <v>31636</v>
      </c>
      <c r="C2921" s="68" t="s">
        <v>31637</v>
      </c>
      <c r="D2921" s="67" t="s">
        <v>124</v>
      </c>
      <c r="E2921" s="67" t="s">
        <v>818</v>
      </c>
      <c r="F2921" s="77">
        <v>3354.72</v>
      </c>
      <c r="G2921" s="254">
        <f t="shared" si="48"/>
        <v>3354.72</v>
      </c>
      <c r="H2921" s="228"/>
      <c r="I2921" s="318"/>
    </row>
    <row r="2922" spans="1:9" ht="11.85" hidden="1" customHeight="1" outlineLevel="3">
      <c r="A2922" s="214" t="s">
        <v>31638</v>
      </c>
      <c r="B2922" s="67" t="s">
        <v>31639</v>
      </c>
      <c r="C2922" s="68" t="s">
        <v>31640</v>
      </c>
      <c r="D2922" s="67" t="s">
        <v>124</v>
      </c>
      <c r="E2922" s="67" t="s">
        <v>818</v>
      </c>
      <c r="F2922" s="77">
        <v>2749.56</v>
      </c>
      <c r="G2922" s="254">
        <f t="shared" si="48"/>
        <v>2749.56</v>
      </c>
      <c r="H2922" s="228"/>
      <c r="I2922" s="318"/>
    </row>
    <row r="2923" spans="1:9" ht="11.85" hidden="1" customHeight="1" outlineLevel="3">
      <c r="A2923" s="214" t="s">
        <v>31641</v>
      </c>
      <c r="B2923" s="67" t="s">
        <v>31642</v>
      </c>
      <c r="C2923" s="68" t="s">
        <v>31643</v>
      </c>
      <c r="D2923" s="67" t="s">
        <v>124</v>
      </c>
      <c r="E2923" s="67" t="s">
        <v>818</v>
      </c>
      <c r="F2923" s="77">
        <v>4152.24</v>
      </c>
      <c r="G2923" s="254">
        <f t="shared" si="48"/>
        <v>4152.24</v>
      </c>
      <c r="H2923" s="228"/>
      <c r="I2923" s="318"/>
    </row>
    <row r="2924" spans="1:9" ht="11.85" hidden="1" customHeight="1" outlineLevel="3">
      <c r="A2924" s="214" t="s">
        <v>31644</v>
      </c>
      <c r="B2924" s="67" t="s">
        <v>31645</v>
      </c>
      <c r="C2924" s="68" t="s">
        <v>31646</v>
      </c>
      <c r="D2924" s="67" t="s">
        <v>124</v>
      </c>
      <c r="E2924" s="67" t="s">
        <v>818</v>
      </c>
      <c r="F2924" s="77">
        <v>3583.27</v>
      </c>
      <c r="G2924" s="254">
        <f t="shared" si="48"/>
        <v>3583.27</v>
      </c>
      <c r="H2924" s="228"/>
      <c r="I2924" s="318"/>
    </row>
    <row r="2925" spans="1:9" ht="11.85" hidden="1" customHeight="1" outlineLevel="3">
      <c r="A2925" s="214" t="s">
        <v>31647</v>
      </c>
      <c r="B2925" s="67" t="s">
        <v>31648</v>
      </c>
      <c r="C2925" s="68" t="s">
        <v>31649</v>
      </c>
      <c r="D2925" s="67" t="s">
        <v>124</v>
      </c>
      <c r="E2925" s="67" t="s">
        <v>818</v>
      </c>
      <c r="F2925" s="77">
        <v>3583.27</v>
      </c>
      <c r="G2925" s="254">
        <f t="shared" si="48"/>
        <v>3583.27</v>
      </c>
      <c r="H2925" s="228"/>
      <c r="I2925" s="318"/>
    </row>
    <row r="2926" spans="1:9" s="108" customFormat="1" ht="12.95" hidden="1" customHeight="1" outlineLevel="3">
      <c r="A2926" s="214"/>
      <c r="B2926" s="109"/>
      <c r="C2926" s="215" t="s">
        <v>28838</v>
      </c>
      <c r="D2926" s="109"/>
      <c r="E2926" s="109" t="s">
        <v>300</v>
      </c>
      <c r="F2926" s="110" t="s">
        <v>300</v>
      </c>
      <c r="G2926" s="255" t="str">
        <f t="shared" ref="G2926:G2989" si="49">IFERROR(IF(E2926="грн",ROUND(F2926*(1-$G$2),2),ROUND(F2926*(1-$G$2),2)*$E$2),"")</f>
        <v/>
      </c>
      <c r="H2926" s="228"/>
      <c r="I2926" s="318"/>
    </row>
    <row r="2927" spans="1:9" ht="11.85" hidden="1" customHeight="1" outlineLevel="3">
      <c r="A2927" s="214" t="s">
        <v>16179</v>
      </c>
      <c r="B2927" s="67" t="s">
        <v>3102</v>
      </c>
      <c r="C2927" s="68" t="s">
        <v>31650</v>
      </c>
      <c r="D2927" s="67" t="s">
        <v>124</v>
      </c>
      <c r="E2927" s="67" t="s">
        <v>818</v>
      </c>
      <c r="F2927" s="77">
        <v>597.19000000000005</v>
      </c>
      <c r="G2927" s="254">
        <f t="shared" si="49"/>
        <v>597.19000000000005</v>
      </c>
      <c r="H2927" s="228"/>
      <c r="I2927" s="318"/>
    </row>
    <row r="2928" spans="1:9" ht="11.85" hidden="1" customHeight="1" outlineLevel="3">
      <c r="A2928" s="214" t="s">
        <v>16173</v>
      </c>
      <c r="B2928" s="67" t="s">
        <v>3096</v>
      </c>
      <c r="C2928" s="68" t="s">
        <v>31651</v>
      </c>
      <c r="D2928" s="67" t="s">
        <v>124</v>
      </c>
      <c r="E2928" s="67" t="s">
        <v>818</v>
      </c>
      <c r="F2928" s="77">
        <v>219.78</v>
      </c>
      <c r="G2928" s="254">
        <f t="shared" si="49"/>
        <v>219.78</v>
      </c>
      <c r="H2928" s="228"/>
      <c r="I2928" s="318"/>
    </row>
    <row r="2929" spans="1:9" ht="11.85" hidden="1" customHeight="1" outlineLevel="3">
      <c r="A2929" s="214" t="s">
        <v>16174</v>
      </c>
      <c r="B2929" s="67" t="s">
        <v>3097</v>
      </c>
      <c r="C2929" s="68" t="s">
        <v>31652</v>
      </c>
      <c r="D2929" s="67" t="s">
        <v>124</v>
      </c>
      <c r="E2929" s="67" t="s">
        <v>818</v>
      </c>
      <c r="F2929" s="77">
        <v>271.12</v>
      </c>
      <c r="G2929" s="254">
        <f t="shared" si="49"/>
        <v>271.12</v>
      </c>
      <c r="H2929" s="228"/>
      <c r="I2929" s="318"/>
    </row>
    <row r="2930" spans="1:9" ht="11.85" hidden="1" customHeight="1" outlineLevel="3">
      <c r="A2930" s="214" t="s">
        <v>16176</v>
      </c>
      <c r="B2930" s="67" t="s">
        <v>3099</v>
      </c>
      <c r="C2930" s="68" t="s">
        <v>31653</v>
      </c>
      <c r="D2930" s="67" t="s">
        <v>124</v>
      </c>
      <c r="E2930" s="67" t="s">
        <v>818</v>
      </c>
      <c r="F2930" s="77">
        <v>279.49</v>
      </c>
      <c r="G2930" s="254">
        <f t="shared" si="49"/>
        <v>279.49</v>
      </c>
      <c r="H2930" s="228"/>
      <c r="I2930" s="318"/>
    </row>
    <row r="2931" spans="1:9" ht="11.85" hidden="1" customHeight="1" outlineLevel="3">
      <c r="A2931" s="214" t="s">
        <v>16175</v>
      </c>
      <c r="B2931" s="67" t="s">
        <v>3098</v>
      </c>
      <c r="C2931" s="68" t="s">
        <v>31654</v>
      </c>
      <c r="D2931" s="67" t="s">
        <v>124</v>
      </c>
      <c r="E2931" s="67" t="s">
        <v>818</v>
      </c>
      <c r="F2931" s="77">
        <v>231.67</v>
      </c>
      <c r="G2931" s="254">
        <f t="shared" si="49"/>
        <v>231.67</v>
      </c>
      <c r="H2931" s="228"/>
      <c r="I2931" s="318"/>
    </row>
    <row r="2932" spans="1:9" ht="11.85" hidden="1" customHeight="1" outlineLevel="3">
      <c r="A2932" s="214" t="s">
        <v>16177</v>
      </c>
      <c r="B2932" s="67" t="s">
        <v>3100</v>
      </c>
      <c r="C2932" s="68" t="s">
        <v>31655</v>
      </c>
      <c r="D2932" s="67" t="s">
        <v>124</v>
      </c>
      <c r="E2932" s="67" t="s">
        <v>818</v>
      </c>
      <c r="F2932" s="77">
        <v>238.85</v>
      </c>
      <c r="G2932" s="254">
        <f t="shared" si="49"/>
        <v>238.85</v>
      </c>
      <c r="H2932" s="228"/>
      <c r="I2932" s="318"/>
    </row>
    <row r="2933" spans="1:9" ht="11.85" hidden="1" customHeight="1" outlineLevel="3">
      <c r="A2933" s="214" t="s">
        <v>16149</v>
      </c>
      <c r="B2933" s="67" t="s">
        <v>3072</v>
      </c>
      <c r="C2933" s="68" t="s">
        <v>31656</v>
      </c>
      <c r="D2933" s="67" t="s">
        <v>124</v>
      </c>
      <c r="E2933" s="67" t="s">
        <v>818</v>
      </c>
      <c r="F2933" s="77">
        <v>561.30999999999995</v>
      </c>
      <c r="G2933" s="254">
        <f t="shared" si="49"/>
        <v>561.30999999999995</v>
      </c>
      <c r="H2933" s="228"/>
      <c r="I2933" s="318"/>
    </row>
    <row r="2934" spans="1:9" ht="11.85" hidden="1" customHeight="1" outlineLevel="3">
      <c r="A2934" s="214" t="s">
        <v>16186</v>
      </c>
      <c r="B2934" s="67" t="s">
        <v>3109</v>
      </c>
      <c r="C2934" s="68" t="s">
        <v>31657</v>
      </c>
      <c r="D2934" s="67" t="s">
        <v>124</v>
      </c>
      <c r="E2934" s="67" t="s">
        <v>818</v>
      </c>
      <c r="F2934" s="77">
        <v>856.15</v>
      </c>
      <c r="G2934" s="254">
        <f t="shared" si="49"/>
        <v>856.15</v>
      </c>
      <c r="H2934" s="228"/>
      <c r="I2934" s="318"/>
    </row>
    <row r="2935" spans="1:9" ht="11.85" hidden="1" customHeight="1" outlineLevel="3">
      <c r="A2935" s="214" t="s">
        <v>16185</v>
      </c>
      <c r="B2935" s="67" t="s">
        <v>3108</v>
      </c>
      <c r="C2935" s="68" t="s">
        <v>31658</v>
      </c>
      <c r="D2935" s="67" t="s">
        <v>124</v>
      </c>
      <c r="E2935" s="67" t="s">
        <v>818</v>
      </c>
      <c r="F2935" s="77">
        <v>547.94000000000005</v>
      </c>
      <c r="G2935" s="254">
        <f t="shared" si="49"/>
        <v>547.94000000000005</v>
      </c>
      <c r="H2935" s="228"/>
      <c r="I2935" s="318"/>
    </row>
    <row r="2936" spans="1:9" ht="11.85" hidden="1" customHeight="1" outlineLevel="3">
      <c r="A2936" s="214" t="s">
        <v>16178</v>
      </c>
      <c r="B2936" s="67" t="s">
        <v>3101</v>
      </c>
      <c r="C2936" s="68" t="s">
        <v>31659</v>
      </c>
      <c r="D2936" s="67" t="s">
        <v>124</v>
      </c>
      <c r="E2936" s="67" t="s">
        <v>818</v>
      </c>
      <c r="F2936" s="77">
        <v>668.83</v>
      </c>
      <c r="G2936" s="254">
        <f t="shared" si="49"/>
        <v>668.83</v>
      </c>
      <c r="H2936" s="228"/>
      <c r="I2936" s="318"/>
    </row>
    <row r="2937" spans="1:9" ht="11.85" hidden="1" customHeight="1" outlineLevel="3">
      <c r="A2937" s="214" t="s">
        <v>16081</v>
      </c>
      <c r="B2937" s="67" t="s">
        <v>3004</v>
      </c>
      <c r="C2937" s="68" t="s">
        <v>31660</v>
      </c>
      <c r="D2937" s="67" t="s">
        <v>124</v>
      </c>
      <c r="E2937" s="67" t="s">
        <v>818</v>
      </c>
      <c r="F2937" s="77">
        <v>3762.59</v>
      </c>
      <c r="G2937" s="254">
        <f t="shared" si="49"/>
        <v>3762.59</v>
      </c>
      <c r="H2937" s="228"/>
      <c r="I2937" s="318"/>
    </row>
    <row r="2938" spans="1:9" ht="11.85" hidden="1" customHeight="1" outlineLevel="3">
      <c r="A2938" s="214" t="s">
        <v>16006</v>
      </c>
      <c r="B2938" s="67" t="s">
        <v>2929</v>
      </c>
      <c r="C2938" s="68" t="s">
        <v>31661</v>
      </c>
      <c r="D2938" s="67" t="s">
        <v>124</v>
      </c>
      <c r="E2938" s="67" t="s">
        <v>818</v>
      </c>
      <c r="F2938" s="77">
        <v>7689.6</v>
      </c>
      <c r="G2938" s="254">
        <f t="shared" si="49"/>
        <v>7689.6</v>
      </c>
      <c r="H2938" s="228"/>
      <c r="I2938" s="318"/>
    </row>
    <row r="2939" spans="1:9" ht="11.85" hidden="1" customHeight="1" outlineLevel="3">
      <c r="A2939" s="214" t="s">
        <v>16028</v>
      </c>
      <c r="B2939" s="67" t="s">
        <v>2951</v>
      </c>
      <c r="C2939" s="68" t="s">
        <v>31662</v>
      </c>
      <c r="D2939" s="67" t="s">
        <v>124</v>
      </c>
      <c r="E2939" s="67" t="s">
        <v>818</v>
      </c>
      <c r="F2939" s="77">
        <v>7689.6</v>
      </c>
      <c r="G2939" s="254">
        <f t="shared" si="49"/>
        <v>7689.6</v>
      </c>
      <c r="H2939" s="228"/>
      <c r="I2939" s="318"/>
    </row>
    <row r="2940" spans="1:9" ht="11.85" hidden="1" customHeight="1" outlineLevel="3">
      <c r="A2940" s="214" t="s">
        <v>16007</v>
      </c>
      <c r="B2940" s="67" t="s">
        <v>2930</v>
      </c>
      <c r="C2940" s="68" t="s">
        <v>31663</v>
      </c>
      <c r="D2940" s="67" t="s">
        <v>124</v>
      </c>
      <c r="E2940" s="67" t="s">
        <v>818</v>
      </c>
      <c r="F2940" s="77">
        <v>8544</v>
      </c>
      <c r="G2940" s="254">
        <f t="shared" si="49"/>
        <v>8544</v>
      </c>
      <c r="H2940" s="228"/>
      <c r="I2940" s="318"/>
    </row>
    <row r="2941" spans="1:9" ht="11.85" hidden="1" customHeight="1" outlineLevel="3">
      <c r="A2941" s="214" t="s">
        <v>16029</v>
      </c>
      <c r="B2941" s="67" t="s">
        <v>2952</v>
      </c>
      <c r="C2941" s="68" t="s">
        <v>31664</v>
      </c>
      <c r="D2941" s="67" t="s">
        <v>124</v>
      </c>
      <c r="E2941" s="67" t="s">
        <v>818</v>
      </c>
      <c r="F2941" s="77">
        <v>8544</v>
      </c>
      <c r="G2941" s="254">
        <f t="shared" si="49"/>
        <v>8544</v>
      </c>
      <c r="H2941" s="228"/>
      <c r="I2941" s="318"/>
    </row>
    <row r="2942" spans="1:9" ht="12.75" hidden="1" customHeight="1" outlineLevel="2">
      <c r="A2942" s="214"/>
      <c r="B2942" s="442"/>
      <c r="C2942" s="203" t="s">
        <v>31665</v>
      </c>
      <c r="D2942" s="203"/>
      <c r="E2942" s="203" t="s">
        <v>300</v>
      </c>
      <c r="F2942" s="205" t="s">
        <v>300</v>
      </c>
      <c r="G2942" s="253" t="str">
        <f t="shared" si="49"/>
        <v/>
      </c>
      <c r="H2942" s="228"/>
      <c r="I2942" s="318"/>
    </row>
    <row r="2943" spans="1:9" s="108" customFormat="1" ht="12.95" hidden="1" customHeight="1" outlineLevel="3">
      <c r="A2943" s="214"/>
      <c r="B2943" s="109"/>
      <c r="C2943" s="215" t="s">
        <v>28102</v>
      </c>
      <c r="D2943" s="109"/>
      <c r="E2943" s="109" t="s">
        <v>300</v>
      </c>
      <c r="F2943" s="110" t="s">
        <v>300</v>
      </c>
      <c r="G2943" s="255" t="str">
        <f t="shared" si="49"/>
        <v/>
      </c>
      <c r="H2943" s="228"/>
      <c r="I2943" s="318"/>
    </row>
    <row r="2944" spans="1:9" ht="11.85" hidden="1" customHeight="1" outlineLevel="3">
      <c r="A2944" s="214" t="s">
        <v>15733</v>
      </c>
      <c r="B2944" s="67" t="s">
        <v>2895</v>
      </c>
      <c r="C2944" s="68" t="s">
        <v>31666</v>
      </c>
      <c r="D2944" s="67" t="s">
        <v>124</v>
      </c>
      <c r="E2944" s="67" t="s">
        <v>818</v>
      </c>
      <c r="F2944" s="77">
        <v>197.64</v>
      </c>
      <c r="G2944" s="254">
        <f t="shared" si="49"/>
        <v>197.64</v>
      </c>
      <c r="H2944" s="228"/>
      <c r="I2944" s="318"/>
    </row>
    <row r="2945" spans="1:9" ht="11.85" hidden="1" customHeight="1" outlineLevel="3">
      <c r="A2945" s="214" t="s">
        <v>15735</v>
      </c>
      <c r="B2945" s="67" t="s">
        <v>2898</v>
      </c>
      <c r="C2945" s="68" t="s">
        <v>31667</v>
      </c>
      <c r="D2945" s="67" t="s">
        <v>124</v>
      </c>
      <c r="E2945" s="67" t="s">
        <v>818</v>
      </c>
      <c r="F2945" s="77">
        <v>308.83</v>
      </c>
      <c r="G2945" s="254">
        <f t="shared" si="49"/>
        <v>308.83</v>
      </c>
      <c r="H2945" s="228"/>
      <c r="I2945" s="318"/>
    </row>
    <row r="2946" spans="1:9" ht="11.85" hidden="1" customHeight="1" outlineLevel="3">
      <c r="A2946" s="214" t="s">
        <v>15980</v>
      </c>
      <c r="B2946" s="67" t="s">
        <v>2896</v>
      </c>
      <c r="C2946" s="68" t="s">
        <v>31668</v>
      </c>
      <c r="D2946" s="67" t="s">
        <v>124</v>
      </c>
      <c r="E2946" s="67" t="s">
        <v>818</v>
      </c>
      <c r="F2946" s="77">
        <v>691.68</v>
      </c>
      <c r="G2946" s="254">
        <f t="shared" si="49"/>
        <v>691.68</v>
      </c>
      <c r="H2946" s="228"/>
      <c r="I2946" s="318"/>
    </row>
    <row r="2947" spans="1:9" ht="11.85" hidden="1" customHeight="1" outlineLevel="3">
      <c r="A2947" s="214" t="s">
        <v>15734</v>
      </c>
      <c r="B2947" s="67" t="s">
        <v>2897</v>
      </c>
      <c r="C2947" s="68" t="s">
        <v>31669</v>
      </c>
      <c r="D2947" s="67" t="s">
        <v>124</v>
      </c>
      <c r="E2947" s="67" t="s">
        <v>818</v>
      </c>
      <c r="F2947" s="77">
        <v>963.41</v>
      </c>
      <c r="G2947" s="254">
        <f t="shared" si="49"/>
        <v>963.41</v>
      </c>
      <c r="H2947" s="228"/>
      <c r="I2947" s="318"/>
    </row>
    <row r="2948" spans="1:9" ht="11.85" hidden="1" customHeight="1" outlineLevel="3">
      <c r="A2948" s="214" t="s">
        <v>15984</v>
      </c>
      <c r="B2948" s="67" t="s">
        <v>2907</v>
      </c>
      <c r="C2948" s="68" t="s">
        <v>31670</v>
      </c>
      <c r="D2948" s="67" t="s">
        <v>124</v>
      </c>
      <c r="E2948" s="67" t="s">
        <v>818</v>
      </c>
      <c r="F2948" s="77">
        <v>963.41</v>
      </c>
      <c r="G2948" s="254">
        <f t="shared" si="49"/>
        <v>963.41</v>
      </c>
      <c r="H2948" s="228"/>
      <c r="I2948" s="318"/>
    </row>
    <row r="2949" spans="1:9" ht="11.85" hidden="1" customHeight="1" outlineLevel="3">
      <c r="A2949" s="214" t="s">
        <v>15996</v>
      </c>
      <c r="B2949" s="67" t="s">
        <v>2919</v>
      </c>
      <c r="C2949" s="68" t="s">
        <v>31671</v>
      </c>
      <c r="D2949" s="67" t="s">
        <v>124</v>
      </c>
      <c r="E2949" s="67" t="s">
        <v>818</v>
      </c>
      <c r="F2949" s="77">
        <v>10876.79</v>
      </c>
      <c r="G2949" s="254">
        <f t="shared" si="49"/>
        <v>10876.79</v>
      </c>
      <c r="H2949" s="228"/>
      <c r="I2949" s="318"/>
    </row>
    <row r="2950" spans="1:9" ht="11.85" hidden="1" customHeight="1" outlineLevel="3">
      <c r="A2950" s="214" t="s">
        <v>15983</v>
      </c>
      <c r="B2950" s="67" t="s">
        <v>2904</v>
      </c>
      <c r="C2950" s="68" t="s">
        <v>31672</v>
      </c>
      <c r="D2950" s="67" t="s">
        <v>124</v>
      </c>
      <c r="E2950" s="67" t="s">
        <v>818</v>
      </c>
      <c r="F2950" s="77">
        <v>3846.68</v>
      </c>
      <c r="G2950" s="254">
        <f t="shared" si="49"/>
        <v>3846.68</v>
      </c>
      <c r="H2950" s="228"/>
      <c r="I2950" s="318"/>
    </row>
    <row r="2951" spans="1:9" ht="11.85" hidden="1" customHeight="1" outlineLevel="3">
      <c r="A2951" s="214" t="s">
        <v>15982</v>
      </c>
      <c r="B2951" s="67" t="s">
        <v>2903</v>
      </c>
      <c r="C2951" s="68" t="s">
        <v>31673</v>
      </c>
      <c r="D2951" s="67" t="s">
        <v>124</v>
      </c>
      <c r="E2951" s="67" t="s">
        <v>818</v>
      </c>
      <c r="F2951" s="77">
        <v>555.79999999999995</v>
      </c>
      <c r="G2951" s="254">
        <f t="shared" si="49"/>
        <v>555.79999999999995</v>
      </c>
      <c r="H2951" s="228"/>
      <c r="I2951" s="318"/>
    </row>
    <row r="2952" spans="1:9" ht="11.85" hidden="1" customHeight="1" outlineLevel="3">
      <c r="A2952" s="214" t="s">
        <v>15737</v>
      </c>
      <c r="B2952" s="67" t="s">
        <v>2901</v>
      </c>
      <c r="C2952" s="68" t="s">
        <v>31674</v>
      </c>
      <c r="D2952" s="67" t="s">
        <v>124</v>
      </c>
      <c r="E2952" s="67" t="s">
        <v>818</v>
      </c>
      <c r="F2952" s="77">
        <v>222.34</v>
      </c>
      <c r="G2952" s="254">
        <f t="shared" si="49"/>
        <v>222.34</v>
      </c>
      <c r="H2952" s="228"/>
      <c r="I2952" s="318"/>
    </row>
    <row r="2953" spans="1:9" ht="11.85" hidden="1" customHeight="1" outlineLevel="3">
      <c r="A2953" s="214" t="s">
        <v>15985</v>
      </c>
      <c r="B2953" s="67" t="s">
        <v>2908</v>
      </c>
      <c r="C2953" s="68" t="s">
        <v>31675</v>
      </c>
      <c r="D2953" s="67" t="s">
        <v>124</v>
      </c>
      <c r="E2953" s="67" t="s">
        <v>818</v>
      </c>
      <c r="F2953" s="77">
        <v>963.41</v>
      </c>
      <c r="G2953" s="254">
        <f t="shared" si="49"/>
        <v>963.41</v>
      </c>
      <c r="H2953" s="228"/>
      <c r="I2953" s="318"/>
    </row>
    <row r="2954" spans="1:9" ht="11.85" hidden="1" customHeight="1" outlineLevel="3">
      <c r="A2954" s="214" t="s">
        <v>15986</v>
      </c>
      <c r="B2954" s="67" t="s">
        <v>2909</v>
      </c>
      <c r="C2954" s="68" t="s">
        <v>31676</v>
      </c>
      <c r="D2954" s="67" t="s">
        <v>124</v>
      </c>
      <c r="E2954" s="67" t="s">
        <v>818</v>
      </c>
      <c r="F2954" s="77">
        <v>7162.79</v>
      </c>
      <c r="G2954" s="254">
        <f t="shared" si="49"/>
        <v>7162.79</v>
      </c>
      <c r="H2954" s="228"/>
      <c r="I2954" s="318"/>
    </row>
    <row r="2955" spans="1:9" ht="11.85" hidden="1" customHeight="1" outlineLevel="3">
      <c r="A2955" s="214" t="s">
        <v>15739</v>
      </c>
      <c r="B2955" s="67" t="s">
        <v>2905</v>
      </c>
      <c r="C2955" s="68" t="s">
        <v>31677</v>
      </c>
      <c r="D2955" s="67" t="s">
        <v>124</v>
      </c>
      <c r="E2955" s="67" t="s">
        <v>818</v>
      </c>
      <c r="F2955" s="77">
        <v>382.03</v>
      </c>
      <c r="G2955" s="254">
        <f t="shared" si="49"/>
        <v>382.03</v>
      </c>
      <c r="H2955" s="228"/>
      <c r="I2955" s="318"/>
    </row>
    <row r="2956" spans="1:9" ht="11.85" hidden="1" customHeight="1" outlineLevel="3">
      <c r="A2956" s="214" t="s">
        <v>15738</v>
      </c>
      <c r="B2956" s="67" t="s">
        <v>2902</v>
      </c>
      <c r="C2956" s="68" t="s">
        <v>31678</v>
      </c>
      <c r="D2956" s="67" t="s">
        <v>124</v>
      </c>
      <c r="E2956" s="67" t="s">
        <v>818</v>
      </c>
      <c r="F2956" s="77">
        <v>286.58</v>
      </c>
      <c r="G2956" s="254">
        <f t="shared" si="49"/>
        <v>286.58</v>
      </c>
      <c r="H2956" s="228"/>
      <c r="I2956" s="318"/>
    </row>
    <row r="2957" spans="1:9" ht="11.85" hidden="1" customHeight="1" outlineLevel="3">
      <c r="A2957" s="214" t="s">
        <v>15740</v>
      </c>
      <c r="B2957" s="67" t="s">
        <v>2906</v>
      </c>
      <c r="C2957" s="68" t="s">
        <v>31679</v>
      </c>
      <c r="D2957" s="67" t="s">
        <v>124</v>
      </c>
      <c r="E2957" s="67" t="s">
        <v>818</v>
      </c>
      <c r="F2957" s="77">
        <v>469.37</v>
      </c>
      <c r="G2957" s="254">
        <f t="shared" si="49"/>
        <v>469.37</v>
      </c>
      <c r="H2957" s="228"/>
      <c r="I2957" s="318"/>
    </row>
    <row r="2958" spans="1:9" ht="11.85" hidden="1" customHeight="1" outlineLevel="3">
      <c r="A2958" s="214" t="s">
        <v>15981</v>
      </c>
      <c r="B2958" s="67" t="s">
        <v>2900</v>
      </c>
      <c r="C2958" s="68" t="s">
        <v>31680</v>
      </c>
      <c r="D2958" s="67" t="s">
        <v>124</v>
      </c>
      <c r="E2958" s="67" t="s">
        <v>818</v>
      </c>
      <c r="F2958" s="77">
        <v>350.23</v>
      </c>
      <c r="G2958" s="254">
        <f t="shared" si="49"/>
        <v>350.23</v>
      </c>
      <c r="H2958" s="228"/>
      <c r="I2958" s="318"/>
    </row>
    <row r="2959" spans="1:9" ht="11.85" hidden="1" customHeight="1" outlineLevel="3">
      <c r="A2959" s="214" t="s">
        <v>15736</v>
      </c>
      <c r="B2959" s="67" t="s">
        <v>2899</v>
      </c>
      <c r="C2959" s="68" t="s">
        <v>31681</v>
      </c>
      <c r="D2959" s="67" t="s">
        <v>124</v>
      </c>
      <c r="E2959" s="67" t="s">
        <v>818</v>
      </c>
      <c r="F2959" s="77">
        <v>457.03</v>
      </c>
      <c r="G2959" s="254">
        <f t="shared" si="49"/>
        <v>457.03</v>
      </c>
      <c r="H2959" s="228"/>
      <c r="I2959" s="318"/>
    </row>
    <row r="2960" spans="1:9" ht="11.85" hidden="1" customHeight="1" outlineLevel="3">
      <c r="A2960" s="214" t="s">
        <v>15995</v>
      </c>
      <c r="B2960" s="67" t="s">
        <v>2918</v>
      </c>
      <c r="C2960" s="68" t="s">
        <v>31682</v>
      </c>
      <c r="D2960" s="67" t="s">
        <v>124</v>
      </c>
      <c r="E2960" s="67" t="s">
        <v>818</v>
      </c>
      <c r="F2960" s="77">
        <v>3144.98</v>
      </c>
      <c r="G2960" s="254">
        <f t="shared" si="49"/>
        <v>3144.98</v>
      </c>
      <c r="H2960" s="228"/>
      <c r="I2960" s="318"/>
    </row>
    <row r="2961" spans="1:9" ht="11.85" hidden="1" customHeight="1" outlineLevel="3">
      <c r="A2961" s="214" t="s">
        <v>31683</v>
      </c>
      <c r="B2961" s="67" t="s">
        <v>31684</v>
      </c>
      <c r="C2961" s="68" t="s">
        <v>31685</v>
      </c>
      <c r="D2961" s="67" t="s">
        <v>124</v>
      </c>
      <c r="E2961" s="67" t="s">
        <v>818</v>
      </c>
      <c r="F2961" s="77">
        <v>5053.6400000000003</v>
      </c>
      <c r="G2961" s="254">
        <f t="shared" si="49"/>
        <v>5053.6400000000003</v>
      </c>
      <c r="H2961" s="228"/>
      <c r="I2961" s="318"/>
    </row>
    <row r="2962" spans="1:9" ht="11.85" hidden="1" customHeight="1" outlineLevel="3">
      <c r="A2962" s="214" t="s">
        <v>31686</v>
      </c>
      <c r="B2962" s="67" t="s">
        <v>31687</v>
      </c>
      <c r="C2962" s="68" t="s">
        <v>31688</v>
      </c>
      <c r="D2962" s="67" t="s">
        <v>124</v>
      </c>
      <c r="E2962" s="67" t="s">
        <v>818</v>
      </c>
      <c r="F2962" s="77">
        <v>5210.3599999999997</v>
      </c>
      <c r="G2962" s="254">
        <f t="shared" si="49"/>
        <v>5210.3599999999997</v>
      </c>
      <c r="H2962" s="228"/>
      <c r="I2962" s="318"/>
    </row>
    <row r="2963" spans="1:9" s="108" customFormat="1" ht="12.95" hidden="1" customHeight="1" outlineLevel="3">
      <c r="A2963" s="214"/>
      <c r="B2963" s="109"/>
      <c r="C2963" s="215" t="s">
        <v>28691</v>
      </c>
      <c r="D2963" s="109"/>
      <c r="E2963" s="109" t="s">
        <v>300</v>
      </c>
      <c r="F2963" s="110" t="s">
        <v>300</v>
      </c>
      <c r="G2963" s="255" t="str">
        <f t="shared" si="49"/>
        <v/>
      </c>
      <c r="H2963" s="228"/>
      <c r="I2963" s="318"/>
    </row>
    <row r="2964" spans="1:9" ht="11.85" hidden="1" customHeight="1" outlineLevel="3">
      <c r="A2964" s="214" t="s">
        <v>16118</v>
      </c>
      <c r="B2964" s="67" t="s">
        <v>3041</v>
      </c>
      <c r="C2964" s="68" t="s">
        <v>31689</v>
      </c>
      <c r="D2964" s="67" t="s">
        <v>124</v>
      </c>
      <c r="E2964" s="67" t="s">
        <v>818</v>
      </c>
      <c r="F2964" s="77">
        <v>547.78</v>
      </c>
      <c r="G2964" s="254">
        <f t="shared" si="49"/>
        <v>547.78</v>
      </c>
      <c r="H2964" s="228"/>
      <c r="I2964" s="318"/>
    </row>
    <row r="2965" spans="1:9" ht="11.85" hidden="1" customHeight="1" outlineLevel="3">
      <c r="A2965" s="214" t="s">
        <v>31690</v>
      </c>
      <c r="B2965" s="67" t="s">
        <v>31691</v>
      </c>
      <c r="C2965" s="68" t="s">
        <v>31692</v>
      </c>
      <c r="D2965" s="67" t="s">
        <v>124</v>
      </c>
      <c r="E2965" s="67" t="s">
        <v>818</v>
      </c>
      <c r="F2965" s="77">
        <v>4939.4799999999996</v>
      </c>
      <c r="G2965" s="254">
        <f t="shared" si="49"/>
        <v>4939.4799999999996</v>
      </c>
      <c r="H2965" s="228"/>
      <c r="I2965" s="318"/>
    </row>
    <row r="2966" spans="1:9" ht="11.85" hidden="1" customHeight="1" outlineLevel="3">
      <c r="A2966" s="214" t="s">
        <v>31693</v>
      </c>
      <c r="B2966" s="67" t="s">
        <v>31694</v>
      </c>
      <c r="C2966" s="68" t="s">
        <v>31695</v>
      </c>
      <c r="D2966" s="67" t="s">
        <v>124</v>
      </c>
      <c r="E2966" s="67" t="s">
        <v>818</v>
      </c>
      <c r="F2966" s="77">
        <v>4939.4799999999996</v>
      </c>
      <c r="G2966" s="254">
        <f t="shared" si="49"/>
        <v>4939.4799999999996</v>
      </c>
      <c r="H2966" s="228"/>
      <c r="I2966" s="318"/>
    </row>
    <row r="2967" spans="1:9" ht="11.85" hidden="1" customHeight="1" outlineLevel="3">
      <c r="A2967" s="214" t="s">
        <v>16141</v>
      </c>
      <c r="B2967" s="67" t="s">
        <v>3064</v>
      </c>
      <c r="C2967" s="68" t="s">
        <v>31696</v>
      </c>
      <c r="D2967" s="67" t="s">
        <v>124</v>
      </c>
      <c r="E2967" s="67" t="s">
        <v>818</v>
      </c>
      <c r="F2967" s="77">
        <v>1730.93</v>
      </c>
      <c r="G2967" s="254">
        <f t="shared" si="49"/>
        <v>1730.93</v>
      </c>
      <c r="H2967" s="228"/>
      <c r="I2967" s="318"/>
    </row>
    <row r="2968" spans="1:9" ht="11.85" hidden="1" customHeight="1" outlineLevel="3">
      <c r="A2968" s="214" t="s">
        <v>15989</v>
      </c>
      <c r="B2968" s="67" t="s">
        <v>2912</v>
      </c>
      <c r="C2968" s="68" t="s">
        <v>31697</v>
      </c>
      <c r="D2968" s="67" t="s">
        <v>124</v>
      </c>
      <c r="E2968" s="67" t="s">
        <v>818</v>
      </c>
      <c r="F2968" s="77">
        <v>172.43</v>
      </c>
      <c r="G2968" s="254">
        <f t="shared" si="49"/>
        <v>172.43</v>
      </c>
      <c r="H2968" s="228"/>
      <c r="I2968" s="318"/>
    </row>
    <row r="2969" spans="1:9" ht="11.85" hidden="1" customHeight="1" outlineLevel="3">
      <c r="A2969" s="214" t="s">
        <v>15987</v>
      </c>
      <c r="B2969" s="67" t="s">
        <v>2910</v>
      </c>
      <c r="C2969" s="68" t="s">
        <v>31698</v>
      </c>
      <c r="D2969" s="67" t="s">
        <v>124</v>
      </c>
      <c r="E2969" s="67" t="s">
        <v>818</v>
      </c>
      <c r="F2969" s="77">
        <v>6151.66</v>
      </c>
      <c r="G2969" s="254">
        <f t="shared" si="49"/>
        <v>6151.66</v>
      </c>
      <c r="H2969" s="228"/>
      <c r="I2969" s="318"/>
    </row>
    <row r="2970" spans="1:9" ht="11.85" hidden="1" customHeight="1" outlineLevel="3">
      <c r="A2970" s="214" t="s">
        <v>15988</v>
      </c>
      <c r="B2970" s="67" t="s">
        <v>2911</v>
      </c>
      <c r="C2970" s="68" t="s">
        <v>31699</v>
      </c>
      <c r="D2970" s="67" t="s">
        <v>124</v>
      </c>
      <c r="E2970" s="67" t="s">
        <v>818</v>
      </c>
      <c r="F2970" s="77">
        <v>6835.2</v>
      </c>
      <c r="G2970" s="254">
        <f t="shared" si="49"/>
        <v>6835.2</v>
      </c>
      <c r="H2970" s="228"/>
      <c r="I2970" s="318"/>
    </row>
    <row r="2971" spans="1:9" s="108" customFormat="1" ht="12.95" hidden="1" customHeight="1" outlineLevel="3">
      <c r="A2971" s="214"/>
      <c r="B2971" s="109"/>
      <c r="C2971" s="215" t="s">
        <v>2746</v>
      </c>
      <c r="D2971" s="109"/>
      <c r="E2971" s="109" t="s">
        <v>300</v>
      </c>
      <c r="F2971" s="110" t="s">
        <v>300</v>
      </c>
      <c r="G2971" s="255" t="str">
        <f t="shared" si="49"/>
        <v/>
      </c>
      <c r="H2971" s="228"/>
      <c r="I2971" s="318"/>
    </row>
    <row r="2972" spans="1:9" ht="11.85" hidden="1" customHeight="1" outlineLevel="3">
      <c r="A2972" s="214" t="s">
        <v>16139</v>
      </c>
      <c r="B2972" s="67" t="s">
        <v>3062</v>
      </c>
      <c r="C2972" s="68" t="s">
        <v>31700</v>
      </c>
      <c r="D2972" s="67" t="s">
        <v>124</v>
      </c>
      <c r="E2972" s="67" t="s">
        <v>818</v>
      </c>
      <c r="F2972" s="77">
        <v>3213.25</v>
      </c>
      <c r="G2972" s="254">
        <f t="shared" si="49"/>
        <v>3213.25</v>
      </c>
      <c r="H2972" s="228"/>
      <c r="I2972" s="318"/>
    </row>
    <row r="2973" spans="1:9" ht="11.85" hidden="1" customHeight="1" outlineLevel="3">
      <c r="A2973" s="214" t="s">
        <v>16140</v>
      </c>
      <c r="B2973" s="67" t="s">
        <v>3063</v>
      </c>
      <c r="C2973" s="68" t="s">
        <v>31701</v>
      </c>
      <c r="D2973" s="67" t="s">
        <v>124</v>
      </c>
      <c r="E2973" s="67" t="s">
        <v>818</v>
      </c>
      <c r="F2973" s="77">
        <v>1447.8</v>
      </c>
      <c r="G2973" s="254">
        <f t="shared" si="49"/>
        <v>1447.8</v>
      </c>
      <c r="H2973" s="228"/>
      <c r="I2973" s="318"/>
    </row>
    <row r="2974" spans="1:9" ht="11.85" hidden="1" customHeight="1" outlineLevel="3">
      <c r="A2974" s="214" t="s">
        <v>16133</v>
      </c>
      <c r="B2974" s="67" t="s">
        <v>3056</v>
      </c>
      <c r="C2974" s="68" t="s">
        <v>31702</v>
      </c>
      <c r="D2974" s="67" t="s">
        <v>124</v>
      </c>
      <c r="E2974" s="67" t="s">
        <v>818</v>
      </c>
      <c r="F2974" s="77">
        <v>782.04</v>
      </c>
      <c r="G2974" s="254">
        <f t="shared" si="49"/>
        <v>782.04</v>
      </c>
      <c r="H2974" s="228"/>
      <c r="I2974" s="318"/>
    </row>
    <row r="2975" spans="1:9" ht="11.85" hidden="1" customHeight="1" outlineLevel="3">
      <c r="A2975" s="214" t="s">
        <v>16134</v>
      </c>
      <c r="B2975" s="67" t="s">
        <v>3057</v>
      </c>
      <c r="C2975" s="68" t="s">
        <v>31703</v>
      </c>
      <c r="D2975" s="67" t="s">
        <v>124</v>
      </c>
      <c r="E2975" s="67" t="s">
        <v>818</v>
      </c>
      <c r="F2975" s="77">
        <v>782.04</v>
      </c>
      <c r="G2975" s="254">
        <f t="shared" si="49"/>
        <v>782.04</v>
      </c>
      <c r="H2975" s="228"/>
      <c r="I2975" s="318"/>
    </row>
    <row r="2976" spans="1:9" ht="11.85" hidden="1" customHeight="1" outlineLevel="3">
      <c r="A2976" s="214" t="s">
        <v>16137</v>
      </c>
      <c r="B2976" s="67" t="s">
        <v>3060</v>
      </c>
      <c r="C2976" s="68" t="s">
        <v>31703</v>
      </c>
      <c r="D2976" s="67" t="s">
        <v>124</v>
      </c>
      <c r="E2976" s="67" t="s">
        <v>818</v>
      </c>
      <c r="F2976" s="77">
        <v>1210.0999999999999</v>
      </c>
      <c r="G2976" s="254">
        <f t="shared" si="49"/>
        <v>1210.0999999999999</v>
      </c>
      <c r="H2976" s="228"/>
      <c r="I2976" s="318"/>
    </row>
    <row r="2977" spans="1:9" ht="11.85" hidden="1" customHeight="1" outlineLevel="3">
      <c r="A2977" s="214" t="s">
        <v>16131</v>
      </c>
      <c r="B2977" s="67" t="s">
        <v>3054</v>
      </c>
      <c r="C2977" s="68" t="s">
        <v>31704</v>
      </c>
      <c r="D2977" s="67" t="s">
        <v>124</v>
      </c>
      <c r="E2977" s="67" t="s">
        <v>818</v>
      </c>
      <c r="F2977" s="77">
        <v>1295.75</v>
      </c>
      <c r="G2977" s="254">
        <f t="shared" si="49"/>
        <v>1295.75</v>
      </c>
      <c r="H2977" s="228"/>
      <c r="I2977" s="318"/>
    </row>
    <row r="2978" spans="1:9" ht="11.85" hidden="1" customHeight="1" outlineLevel="3">
      <c r="A2978" s="214" t="s">
        <v>16132</v>
      </c>
      <c r="B2978" s="67" t="s">
        <v>3055</v>
      </c>
      <c r="C2978" s="68" t="s">
        <v>31704</v>
      </c>
      <c r="D2978" s="67" t="s">
        <v>124</v>
      </c>
      <c r="E2978" s="67" t="s">
        <v>818</v>
      </c>
      <c r="F2978" s="77">
        <v>1210.0999999999999</v>
      </c>
      <c r="G2978" s="254">
        <f t="shared" si="49"/>
        <v>1210.0999999999999</v>
      </c>
      <c r="H2978" s="228"/>
      <c r="I2978" s="318"/>
    </row>
    <row r="2979" spans="1:9" ht="11.85" hidden="1" customHeight="1" outlineLevel="3">
      <c r="A2979" s="214" t="s">
        <v>16129</v>
      </c>
      <c r="B2979" s="67" t="s">
        <v>3052</v>
      </c>
      <c r="C2979" s="68" t="s">
        <v>31705</v>
      </c>
      <c r="D2979" s="67" t="s">
        <v>124</v>
      </c>
      <c r="E2979" s="67" t="s">
        <v>818</v>
      </c>
      <c r="F2979" s="77">
        <v>473.81</v>
      </c>
      <c r="G2979" s="254">
        <f t="shared" si="49"/>
        <v>473.81</v>
      </c>
      <c r="H2979" s="228"/>
      <c r="I2979" s="318"/>
    </row>
    <row r="2980" spans="1:9" ht="11.85" hidden="1" customHeight="1" outlineLevel="3">
      <c r="A2980" s="214" t="s">
        <v>16142</v>
      </c>
      <c r="B2980" s="67" t="s">
        <v>3065</v>
      </c>
      <c r="C2980" s="68" t="s">
        <v>31705</v>
      </c>
      <c r="D2980" s="67" t="s">
        <v>124</v>
      </c>
      <c r="E2980" s="67" t="s">
        <v>818</v>
      </c>
      <c r="F2980" s="77">
        <v>526.42999999999995</v>
      </c>
      <c r="G2980" s="254">
        <f t="shared" si="49"/>
        <v>526.42999999999995</v>
      </c>
      <c r="H2980" s="228"/>
      <c r="I2980" s="318"/>
    </row>
    <row r="2981" spans="1:9" ht="11.85" hidden="1" customHeight="1" outlineLevel="3">
      <c r="A2981" s="214" t="s">
        <v>16138</v>
      </c>
      <c r="B2981" s="67" t="s">
        <v>3061</v>
      </c>
      <c r="C2981" s="68" t="s">
        <v>31706</v>
      </c>
      <c r="D2981" s="67" t="s">
        <v>124</v>
      </c>
      <c r="E2981" s="67" t="s">
        <v>818</v>
      </c>
      <c r="F2981" s="77">
        <v>821.17</v>
      </c>
      <c r="G2981" s="254">
        <f t="shared" si="49"/>
        <v>821.17</v>
      </c>
      <c r="H2981" s="228"/>
      <c r="I2981" s="318"/>
    </row>
    <row r="2982" spans="1:9" ht="11.85" hidden="1" customHeight="1" outlineLevel="3">
      <c r="A2982" s="214" t="s">
        <v>16130</v>
      </c>
      <c r="B2982" s="67" t="s">
        <v>3053</v>
      </c>
      <c r="C2982" s="68" t="s">
        <v>31707</v>
      </c>
      <c r="D2982" s="67" t="s">
        <v>124</v>
      </c>
      <c r="E2982" s="67" t="s">
        <v>818</v>
      </c>
      <c r="F2982" s="77">
        <v>1129.5</v>
      </c>
      <c r="G2982" s="254">
        <f t="shared" si="49"/>
        <v>1129.5</v>
      </c>
      <c r="H2982" s="228"/>
      <c r="I2982" s="318"/>
    </row>
    <row r="2983" spans="1:9" s="108" customFormat="1" ht="12.95" hidden="1" customHeight="1" outlineLevel="3">
      <c r="A2983" s="214"/>
      <c r="B2983" s="109"/>
      <c r="C2983" s="215" t="s">
        <v>28748</v>
      </c>
      <c r="D2983" s="109"/>
      <c r="E2983" s="109" t="s">
        <v>300</v>
      </c>
      <c r="F2983" s="110" t="s">
        <v>300</v>
      </c>
      <c r="G2983" s="255" t="str">
        <f t="shared" si="49"/>
        <v/>
      </c>
      <c r="H2983" s="228"/>
      <c r="I2983" s="318"/>
    </row>
    <row r="2984" spans="1:9" ht="11.85" hidden="1" customHeight="1" outlineLevel="3">
      <c r="A2984" s="214" t="s">
        <v>16135</v>
      </c>
      <c r="B2984" s="67" t="s">
        <v>3058</v>
      </c>
      <c r="C2984" s="68" t="s">
        <v>31708</v>
      </c>
      <c r="D2984" s="67" t="s">
        <v>124</v>
      </c>
      <c r="E2984" s="67" t="s">
        <v>818</v>
      </c>
      <c r="F2984" s="77">
        <v>364.58</v>
      </c>
      <c r="G2984" s="254">
        <f t="shared" si="49"/>
        <v>364.58</v>
      </c>
      <c r="H2984" s="228"/>
      <c r="I2984" s="318"/>
    </row>
    <row r="2985" spans="1:9" ht="11.85" hidden="1" customHeight="1" outlineLevel="3">
      <c r="A2985" s="214" t="s">
        <v>16117</v>
      </c>
      <c r="B2985" s="67" t="s">
        <v>3040</v>
      </c>
      <c r="C2985" s="68" t="s">
        <v>31709</v>
      </c>
      <c r="D2985" s="67" t="s">
        <v>124</v>
      </c>
      <c r="E2985" s="67" t="s">
        <v>818</v>
      </c>
      <c r="F2985" s="77">
        <v>1544</v>
      </c>
      <c r="G2985" s="254">
        <f t="shared" si="49"/>
        <v>1544</v>
      </c>
      <c r="H2985" s="228"/>
      <c r="I2985" s="318"/>
    </row>
    <row r="2986" spans="1:9" ht="11.85" hidden="1" customHeight="1" outlineLevel="3">
      <c r="A2986" s="214" t="s">
        <v>16136</v>
      </c>
      <c r="B2986" s="67" t="s">
        <v>3059</v>
      </c>
      <c r="C2986" s="68" t="s">
        <v>31710</v>
      </c>
      <c r="D2986" s="67" t="s">
        <v>124</v>
      </c>
      <c r="E2986" s="67" t="s">
        <v>818</v>
      </c>
      <c r="F2986" s="77">
        <v>746.86</v>
      </c>
      <c r="G2986" s="254">
        <f t="shared" si="49"/>
        <v>746.86</v>
      </c>
      <c r="H2986" s="228"/>
      <c r="I2986" s="318"/>
    </row>
    <row r="2987" spans="1:9" ht="11.85" hidden="1" customHeight="1" outlineLevel="3">
      <c r="A2987" s="214" t="s">
        <v>16125</v>
      </c>
      <c r="B2987" s="67" t="s">
        <v>3048</v>
      </c>
      <c r="C2987" s="68" t="s">
        <v>31711</v>
      </c>
      <c r="D2987" s="67" t="s">
        <v>124</v>
      </c>
      <c r="E2987" s="67" t="s">
        <v>818</v>
      </c>
      <c r="F2987" s="77">
        <v>1406.41</v>
      </c>
      <c r="G2987" s="254">
        <f t="shared" si="49"/>
        <v>1406.41</v>
      </c>
      <c r="H2987" s="228"/>
      <c r="I2987" s="318"/>
    </row>
    <row r="2988" spans="1:9" ht="11.85" hidden="1" customHeight="1" outlineLevel="3">
      <c r="A2988" s="214" t="s">
        <v>16121</v>
      </c>
      <c r="B2988" s="67" t="s">
        <v>3044</v>
      </c>
      <c r="C2988" s="68" t="s">
        <v>31712</v>
      </c>
      <c r="D2988" s="67" t="s">
        <v>124</v>
      </c>
      <c r="E2988" s="67" t="s">
        <v>818</v>
      </c>
      <c r="F2988" s="77">
        <v>1200.29</v>
      </c>
      <c r="G2988" s="254">
        <f t="shared" si="49"/>
        <v>1200.29</v>
      </c>
      <c r="H2988" s="228"/>
      <c r="I2988" s="318"/>
    </row>
    <row r="2989" spans="1:9" ht="11.85" hidden="1" customHeight="1" outlineLevel="3">
      <c r="A2989" s="214" t="s">
        <v>16127</v>
      </c>
      <c r="B2989" s="67" t="s">
        <v>3050</v>
      </c>
      <c r="C2989" s="68" t="s">
        <v>31713</v>
      </c>
      <c r="D2989" s="67" t="s">
        <v>124</v>
      </c>
      <c r="E2989" s="67" t="s">
        <v>818</v>
      </c>
      <c r="F2989" s="77">
        <v>1901.11</v>
      </c>
      <c r="G2989" s="254">
        <f t="shared" si="49"/>
        <v>1901.11</v>
      </c>
      <c r="H2989" s="228"/>
      <c r="I2989" s="318"/>
    </row>
    <row r="2990" spans="1:9" ht="11.85" hidden="1" customHeight="1" outlineLevel="3">
      <c r="A2990" s="214" t="s">
        <v>16123</v>
      </c>
      <c r="B2990" s="67" t="s">
        <v>3046</v>
      </c>
      <c r="C2990" s="68" t="s">
        <v>31714</v>
      </c>
      <c r="D2990" s="67" t="s">
        <v>124</v>
      </c>
      <c r="E2990" s="67" t="s">
        <v>818</v>
      </c>
      <c r="F2990" s="77">
        <v>1819.45</v>
      </c>
      <c r="G2990" s="254">
        <f t="shared" ref="G2990:G3052" si="50">IFERROR(IF(E2990="грн",ROUND(F2990*(1-$G$2),2),ROUND(F2990*(1-$G$2),2)*$E$2),"")</f>
        <v>1819.45</v>
      </c>
      <c r="H2990" s="228"/>
      <c r="I2990" s="318"/>
    </row>
    <row r="2991" spans="1:9" ht="11.85" hidden="1" customHeight="1" outlineLevel="3">
      <c r="A2991" s="214" t="s">
        <v>16119</v>
      </c>
      <c r="B2991" s="67" t="s">
        <v>3042</v>
      </c>
      <c r="C2991" s="68" t="s">
        <v>31715</v>
      </c>
      <c r="D2991" s="67" t="s">
        <v>124</v>
      </c>
      <c r="E2991" s="67" t="s">
        <v>818</v>
      </c>
      <c r="F2991" s="77">
        <v>759.36</v>
      </c>
      <c r="G2991" s="254">
        <f t="shared" si="50"/>
        <v>759.36</v>
      </c>
      <c r="H2991" s="228"/>
      <c r="I2991" s="318"/>
    </row>
    <row r="2992" spans="1:9" ht="11.85" hidden="1" customHeight="1" outlineLevel="3">
      <c r="A2992" s="214" t="s">
        <v>16120</v>
      </c>
      <c r="B2992" s="67" t="s">
        <v>3043</v>
      </c>
      <c r="C2992" s="68" t="s">
        <v>31716</v>
      </c>
      <c r="D2992" s="67" t="s">
        <v>124</v>
      </c>
      <c r="E2992" s="67" t="s">
        <v>818</v>
      </c>
      <c r="F2992" s="77">
        <v>994.18</v>
      </c>
      <c r="G2992" s="254">
        <f t="shared" si="50"/>
        <v>994.18</v>
      </c>
      <c r="H2992" s="228"/>
      <c r="I2992" s="318"/>
    </row>
    <row r="2993" spans="1:9" ht="11.85" hidden="1" customHeight="1" outlineLevel="3">
      <c r="A2993" s="214" t="s">
        <v>16126</v>
      </c>
      <c r="B2993" s="67" t="s">
        <v>3049</v>
      </c>
      <c r="C2993" s="68" t="s">
        <v>31717</v>
      </c>
      <c r="D2993" s="67" t="s">
        <v>124</v>
      </c>
      <c r="E2993" s="67" t="s">
        <v>818</v>
      </c>
      <c r="F2993" s="77">
        <v>2148.48</v>
      </c>
      <c r="G2993" s="254">
        <f t="shared" si="50"/>
        <v>2148.48</v>
      </c>
      <c r="H2993" s="228"/>
      <c r="I2993" s="318"/>
    </row>
    <row r="2994" spans="1:9" ht="11.85" hidden="1" customHeight="1" outlineLevel="3">
      <c r="A2994" s="214" t="s">
        <v>16122</v>
      </c>
      <c r="B2994" s="67" t="s">
        <v>3045</v>
      </c>
      <c r="C2994" s="68" t="s">
        <v>31718</v>
      </c>
      <c r="D2994" s="67" t="s">
        <v>124</v>
      </c>
      <c r="E2994" s="67" t="s">
        <v>818</v>
      </c>
      <c r="F2994" s="77">
        <v>1983.58</v>
      </c>
      <c r="G2994" s="254">
        <f t="shared" si="50"/>
        <v>1983.58</v>
      </c>
      <c r="H2994" s="228"/>
      <c r="I2994" s="318"/>
    </row>
    <row r="2995" spans="1:9" ht="11.85" hidden="1" customHeight="1" outlineLevel="3">
      <c r="A2995" s="214" t="s">
        <v>16128</v>
      </c>
      <c r="B2995" s="67" t="s">
        <v>3051</v>
      </c>
      <c r="C2995" s="68" t="s">
        <v>31719</v>
      </c>
      <c r="D2995" s="67" t="s">
        <v>124</v>
      </c>
      <c r="E2995" s="67" t="s">
        <v>818</v>
      </c>
      <c r="F2995" s="77">
        <v>2890.51</v>
      </c>
      <c r="G2995" s="254">
        <f t="shared" si="50"/>
        <v>2890.51</v>
      </c>
      <c r="H2995" s="228"/>
      <c r="I2995" s="318"/>
    </row>
    <row r="2996" spans="1:9" ht="11.85" hidden="1" customHeight="1" outlineLevel="3">
      <c r="A2996" s="214" t="s">
        <v>16124</v>
      </c>
      <c r="B2996" s="67" t="s">
        <v>3047</v>
      </c>
      <c r="C2996" s="68" t="s">
        <v>31720</v>
      </c>
      <c r="D2996" s="67" t="s">
        <v>124</v>
      </c>
      <c r="E2996" s="67" t="s">
        <v>818</v>
      </c>
      <c r="F2996" s="77">
        <v>2799.13</v>
      </c>
      <c r="G2996" s="254">
        <f t="shared" si="50"/>
        <v>2799.13</v>
      </c>
      <c r="H2996" s="228"/>
      <c r="I2996" s="318"/>
    </row>
    <row r="2997" spans="1:9" s="108" customFormat="1" ht="12.95" hidden="1" customHeight="1" outlineLevel="3">
      <c r="A2997" s="214"/>
      <c r="B2997" s="109"/>
      <c r="C2997" s="215" t="s">
        <v>28766</v>
      </c>
      <c r="D2997" s="109"/>
      <c r="E2997" s="109" t="s">
        <v>300</v>
      </c>
      <c r="F2997" s="110" t="s">
        <v>300</v>
      </c>
      <c r="G2997" s="255" t="str">
        <f t="shared" si="50"/>
        <v/>
      </c>
      <c r="H2997" s="228"/>
      <c r="I2997" s="318"/>
    </row>
    <row r="2998" spans="1:9" ht="11.85" hidden="1" customHeight="1" outlineLevel="3">
      <c r="A2998" s="214" t="s">
        <v>16113</v>
      </c>
      <c r="B2998" s="67" t="s">
        <v>3036</v>
      </c>
      <c r="C2998" s="68" t="s">
        <v>31721</v>
      </c>
      <c r="D2998" s="67" t="s">
        <v>124</v>
      </c>
      <c r="E2998" s="67" t="s">
        <v>818</v>
      </c>
      <c r="F2998" s="77">
        <v>462.56</v>
      </c>
      <c r="G2998" s="254">
        <f t="shared" si="50"/>
        <v>462.56</v>
      </c>
      <c r="H2998" s="228"/>
      <c r="I2998" s="318"/>
    </row>
    <row r="2999" spans="1:9" ht="11.85" hidden="1" customHeight="1" outlineLevel="3">
      <c r="A2999" s="214" t="s">
        <v>16110</v>
      </c>
      <c r="B2999" s="67" t="s">
        <v>3033</v>
      </c>
      <c r="C2999" s="68" t="s">
        <v>31722</v>
      </c>
      <c r="D2999" s="67" t="s">
        <v>124</v>
      </c>
      <c r="E2999" s="67" t="s">
        <v>818</v>
      </c>
      <c r="F2999" s="77">
        <v>170.36</v>
      </c>
      <c r="G2999" s="254">
        <f t="shared" si="50"/>
        <v>170.36</v>
      </c>
      <c r="H2999" s="228"/>
      <c r="I2999" s="318"/>
    </row>
    <row r="3000" spans="1:9" ht="11.85" hidden="1" customHeight="1" outlineLevel="3">
      <c r="A3000" s="214" t="s">
        <v>16115</v>
      </c>
      <c r="B3000" s="67" t="s">
        <v>3038</v>
      </c>
      <c r="C3000" s="68" t="s">
        <v>31723</v>
      </c>
      <c r="D3000" s="67" t="s">
        <v>124</v>
      </c>
      <c r="E3000" s="67" t="s">
        <v>818</v>
      </c>
      <c r="F3000" s="77">
        <v>221.69</v>
      </c>
      <c r="G3000" s="254">
        <f t="shared" si="50"/>
        <v>221.69</v>
      </c>
      <c r="H3000" s="228"/>
      <c r="I3000" s="318"/>
    </row>
    <row r="3001" spans="1:9" ht="11.85" hidden="1" customHeight="1" outlineLevel="3">
      <c r="A3001" s="214" t="s">
        <v>16116</v>
      </c>
      <c r="B3001" s="67" t="s">
        <v>3039</v>
      </c>
      <c r="C3001" s="68" t="s">
        <v>31723</v>
      </c>
      <c r="D3001" s="67" t="s">
        <v>124</v>
      </c>
      <c r="E3001" s="67" t="s">
        <v>818</v>
      </c>
      <c r="F3001" s="77">
        <v>570.02</v>
      </c>
      <c r="G3001" s="254">
        <f t="shared" si="50"/>
        <v>570.02</v>
      </c>
      <c r="H3001" s="228"/>
      <c r="I3001" s="318"/>
    </row>
    <row r="3002" spans="1:9" ht="11.85" hidden="1" customHeight="1" outlineLevel="3">
      <c r="A3002" s="214" t="s">
        <v>16114</v>
      </c>
      <c r="B3002" s="67" t="s">
        <v>3037</v>
      </c>
      <c r="C3002" s="68" t="s">
        <v>31724</v>
      </c>
      <c r="D3002" s="67" t="s">
        <v>124</v>
      </c>
      <c r="E3002" s="67" t="s">
        <v>818</v>
      </c>
      <c r="F3002" s="77">
        <v>230.06</v>
      </c>
      <c r="G3002" s="254">
        <f t="shared" si="50"/>
        <v>230.06</v>
      </c>
      <c r="H3002" s="228"/>
      <c r="I3002" s="318"/>
    </row>
    <row r="3003" spans="1:9" ht="11.85" hidden="1" customHeight="1" outlineLevel="3">
      <c r="A3003" s="214" t="s">
        <v>16111</v>
      </c>
      <c r="B3003" s="67" t="s">
        <v>3034</v>
      </c>
      <c r="C3003" s="68" t="s">
        <v>31725</v>
      </c>
      <c r="D3003" s="67" t="s">
        <v>124</v>
      </c>
      <c r="E3003" s="67" t="s">
        <v>818</v>
      </c>
      <c r="F3003" s="77">
        <v>182.33</v>
      </c>
      <c r="G3003" s="254">
        <f t="shared" si="50"/>
        <v>182.33</v>
      </c>
      <c r="H3003" s="228"/>
      <c r="I3003" s="318"/>
    </row>
    <row r="3004" spans="1:9" ht="11.85" hidden="1" customHeight="1" outlineLevel="3">
      <c r="A3004" s="214" t="s">
        <v>16112</v>
      </c>
      <c r="B3004" s="67" t="s">
        <v>3035</v>
      </c>
      <c r="C3004" s="68" t="s">
        <v>31726</v>
      </c>
      <c r="D3004" s="67" t="s">
        <v>124</v>
      </c>
      <c r="E3004" s="67" t="s">
        <v>818</v>
      </c>
      <c r="F3004" s="77">
        <v>189.49</v>
      </c>
      <c r="G3004" s="254">
        <f t="shared" si="50"/>
        <v>189.49</v>
      </c>
      <c r="H3004" s="228"/>
      <c r="I3004" s="318"/>
    </row>
    <row r="3005" spans="1:9" s="183" customFormat="1" ht="13.35" customHeight="1" collapsed="1">
      <c r="B3005" s="446"/>
      <c r="C3005" s="446" t="s">
        <v>33026</v>
      </c>
      <c r="D3005" s="446"/>
      <c r="E3005" s="446" t="s">
        <v>300</v>
      </c>
      <c r="F3005" s="213" t="s">
        <v>300</v>
      </c>
      <c r="G3005" s="252" t="str">
        <f t="shared" si="50"/>
        <v/>
      </c>
      <c r="H3005" s="228"/>
      <c r="I3005" s="318"/>
    </row>
    <row r="3006" spans="1:9" ht="11.85" hidden="1" customHeight="1" outlineLevel="3">
      <c r="A3006" s="214" t="s">
        <v>33027</v>
      </c>
      <c r="B3006" s="67" t="s">
        <v>33028</v>
      </c>
      <c r="C3006" s="68" t="s">
        <v>33029</v>
      </c>
      <c r="D3006" s="67" t="s">
        <v>124</v>
      </c>
      <c r="E3006" s="67" t="s">
        <v>818</v>
      </c>
      <c r="F3006" s="77">
        <v>787.72</v>
      </c>
      <c r="G3006" s="254">
        <f t="shared" si="50"/>
        <v>787.72</v>
      </c>
      <c r="H3006" s="228"/>
      <c r="I3006" s="318"/>
    </row>
    <row r="3007" spans="1:9" ht="11.85" hidden="1" customHeight="1" outlineLevel="3">
      <c r="A3007" s="214" t="s">
        <v>33030</v>
      </c>
      <c r="B3007" s="67" t="s">
        <v>33031</v>
      </c>
      <c r="C3007" s="68" t="s">
        <v>33032</v>
      </c>
      <c r="D3007" s="67" t="s">
        <v>124</v>
      </c>
      <c r="E3007" s="67" t="s">
        <v>818</v>
      </c>
      <c r="F3007" s="77">
        <v>237.35</v>
      </c>
      <c r="G3007" s="254">
        <f t="shared" si="50"/>
        <v>237.35</v>
      </c>
      <c r="H3007" s="228"/>
      <c r="I3007" s="318"/>
    </row>
    <row r="3008" spans="1:9" ht="11.85" hidden="1" customHeight="1" outlineLevel="3">
      <c r="A3008" s="214" t="s">
        <v>33033</v>
      </c>
      <c r="B3008" s="67" t="s">
        <v>33034</v>
      </c>
      <c r="C3008" s="68" t="s">
        <v>33035</v>
      </c>
      <c r="D3008" s="67" t="s">
        <v>124</v>
      </c>
      <c r="E3008" s="67" t="s">
        <v>818</v>
      </c>
      <c r="F3008" s="77">
        <v>1150.74</v>
      </c>
      <c r="G3008" s="254">
        <f t="shared" si="50"/>
        <v>1150.74</v>
      </c>
      <c r="H3008" s="228"/>
      <c r="I3008" s="318"/>
    </row>
    <row r="3009" spans="1:9" ht="11.85" hidden="1" customHeight="1" outlineLevel="3">
      <c r="A3009" s="214" t="s">
        <v>33036</v>
      </c>
      <c r="B3009" s="67" t="s">
        <v>33037</v>
      </c>
      <c r="C3009" s="68" t="s">
        <v>33038</v>
      </c>
      <c r="D3009" s="67" t="s">
        <v>124</v>
      </c>
      <c r="E3009" s="67" t="s">
        <v>818</v>
      </c>
      <c r="F3009" s="77">
        <v>1150.74</v>
      </c>
      <c r="G3009" s="254">
        <f t="shared" si="50"/>
        <v>1150.74</v>
      </c>
      <c r="H3009" s="228"/>
      <c r="I3009" s="318"/>
    </row>
    <row r="3010" spans="1:9" ht="11.85" hidden="1" customHeight="1" outlineLevel="3">
      <c r="A3010" s="214" t="s">
        <v>33039</v>
      </c>
      <c r="B3010" s="67" t="s">
        <v>33040</v>
      </c>
      <c r="C3010" s="68" t="s">
        <v>33041</v>
      </c>
      <c r="D3010" s="67" t="s">
        <v>124</v>
      </c>
      <c r="E3010" s="67" t="s">
        <v>818</v>
      </c>
      <c r="F3010" s="77">
        <v>237.35</v>
      </c>
      <c r="G3010" s="254">
        <f t="shared" si="50"/>
        <v>237.35</v>
      </c>
      <c r="H3010" s="228"/>
      <c r="I3010" s="318"/>
    </row>
    <row r="3011" spans="1:9" ht="11.85" hidden="1" customHeight="1" outlineLevel="3">
      <c r="A3011" s="214" t="s">
        <v>33042</v>
      </c>
      <c r="B3011" s="67" t="s">
        <v>33043</v>
      </c>
      <c r="C3011" s="68" t="s">
        <v>33044</v>
      </c>
      <c r="D3011" s="67" t="s">
        <v>124</v>
      </c>
      <c r="E3011" s="67" t="s">
        <v>818</v>
      </c>
      <c r="F3011" s="77">
        <v>1581.98</v>
      </c>
      <c r="G3011" s="254">
        <f t="shared" si="50"/>
        <v>1581.98</v>
      </c>
      <c r="H3011" s="228"/>
      <c r="I3011" s="318"/>
    </row>
    <row r="3012" spans="1:9" ht="11.85" hidden="1" customHeight="1" outlineLevel="3">
      <c r="A3012" s="214" t="s">
        <v>33045</v>
      </c>
      <c r="B3012" s="67" t="s">
        <v>33046</v>
      </c>
      <c r="C3012" s="68" t="s">
        <v>33047</v>
      </c>
      <c r="D3012" s="67" t="s">
        <v>124</v>
      </c>
      <c r="E3012" s="67" t="s">
        <v>818</v>
      </c>
      <c r="F3012" s="77">
        <v>503.87</v>
      </c>
      <c r="G3012" s="254">
        <f t="shared" si="50"/>
        <v>503.87</v>
      </c>
      <c r="H3012" s="228"/>
      <c r="I3012" s="318"/>
    </row>
    <row r="3013" spans="1:9" ht="11.85" hidden="1" customHeight="1" outlineLevel="3">
      <c r="A3013" s="214" t="s">
        <v>33048</v>
      </c>
      <c r="B3013" s="67" t="s">
        <v>33049</v>
      </c>
      <c r="C3013" s="68" t="s">
        <v>33050</v>
      </c>
      <c r="D3013" s="67" t="s">
        <v>124</v>
      </c>
      <c r="E3013" s="67" t="s">
        <v>818</v>
      </c>
      <c r="F3013" s="77">
        <v>366.41</v>
      </c>
      <c r="G3013" s="254">
        <f t="shared" si="50"/>
        <v>366.41</v>
      </c>
      <c r="H3013" s="228"/>
      <c r="I3013" s="318"/>
    </row>
    <row r="3014" spans="1:9" ht="11.85" hidden="1" customHeight="1" outlineLevel="3">
      <c r="A3014" s="214" t="s">
        <v>33051</v>
      </c>
      <c r="B3014" s="67" t="s">
        <v>33052</v>
      </c>
      <c r="C3014" s="68" t="s">
        <v>33053</v>
      </c>
      <c r="D3014" s="67" t="s">
        <v>124</v>
      </c>
      <c r="E3014" s="67" t="s">
        <v>818</v>
      </c>
      <c r="F3014" s="77">
        <v>1616.59</v>
      </c>
      <c r="G3014" s="254">
        <f t="shared" si="50"/>
        <v>1616.59</v>
      </c>
      <c r="H3014" s="228"/>
      <c r="I3014" s="318"/>
    </row>
    <row r="3015" spans="1:9" ht="11.85" hidden="1" customHeight="1" outlineLevel="3">
      <c r="A3015" s="214" t="s">
        <v>33054</v>
      </c>
      <c r="B3015" s="67" t="s">
        <v>33055</v>
      </c>
      <c r="C3015" s="68" t="s">
        <v>33056</v>
      </c>
      <c r="D3015" s="67" t="s">
        <v>124</v>
      </c>
      <c r="E3015" s="67" t="s">
        <v>818</v>
      </c>
      <c r="F3015" s="77">
        <v>1469.58</v>
      </c>
      <c r="G3015" s="254">
        <f t="shared" si="50"/>
        <v>1469.58</v>
      </c>
      <c r="H3015" s="228"/>
      <c r="I3015" s="318"/>
    </row>
    <row r="3016" spans="1:9" ht="11.85" hidden="1" customHeight="1" outlineLevel="3">
      <c r="A3016" s="214" t="s">
        <v>33057</v>
      </c>
      <c r="B3016" s="67" t="s">
        <v>33058</v>
      </c>
      <c r="C3016" s="68" t="s">
        <v>33059</v>
      </c>
      <c r="D3016" s="67" t="s">
        <v>124</v>
      </c>
      <c r="E3016" s="67" t="s">
        <v>818</v>
      </c>
      <c r="F3016" s="77">
        <v>560.41</v>
      </c>
      <c r="G3016" s="254">
        <f t="shared" si="50"/>
        <v>560.41</v>
      </c>
      <c r="H3016" s="228"/>
      <c r="I3016" s="318"/>
    </row>
    <row r="3017" spans="1:9" ht="11.85" hidden="1" customHeight="1" outlineLevel="3">
      <c r="A3017" s="214" t="s">
        <v>33060</v>
      </c>
      <c r="B3017" s="67" t="s">
        <v>33061</v>
      </c>
      <c r="C3017" s="68" t="s">
        <v>33062</v>
      </c>
      <c r="D3017" s="67" t="s">
        <v>124</v>
      </c>
      <c r="E3017" s="67" t="s">
        <v>818</v>
      </c>
      <c r="F3017" s="77">
        <v>266.51</v>
      </c>
      <c r="G3017" s="254">
        <f t="shared" si="50"/>
        <v>266.51</v>
      </c>
      <c r="H3017" s="228"/>
      <c r="I3017" s="318"/>
    </row>
    <row r="3018" spans="1:9" ht="11.85" hidden="1" customHeight="1" outlineLevel="3">
      <c r="A3018" s="214" t="s">
        <v>33063</v>
      </c>
      <c r="B3018" s="67" t="s">
        <v>33064</v>
      </c>
      <c r="C3018" s="68" t="s">
        <v>33065</v>
      </c>
      <c r="D3018" s="67" t="s">
        <v>124</v>
      </c>
      <c r="E3018" s="67" t="s">
        <v>818</v>
      </c>
      <c r="F3018" s="77">
        <v>266.51</v>
      </c>
      <c r="G3018" s="254">
        <f t="shared" si="50"/>
        <v>266.51</v>
      </c>
      <c r="H3018" s="228"/>
      <c r="I3018" s="318"/>
    </row>
    <row r="3019" spans="1:9" ht="11.85" hidden="1" customHeight="1" outlineLevel="3">
      <c r="A3019" s="214" t="s">
        <v>33066</v>
      </c>
      <c r="B3019" s="67" t="s">
        <v>33067</v>
      </c>
      <c r="C3019" s="68" t="s">
        <v>33068</v>
      </c>
      <c r="D3019" s="67" t="s">
        <v>124</v>
      </c>
      <c r="E3019" s="67" t="s">
        <v>818</v>
      </c>
      <c r="F3019" s="77">
        <v>333.14</v>
      </c>
      <c r="G3019" s="254">
        <f t="shared" si="50"/>
        <v>333.14</v>
      </c>
      <c r="H3019" s="228"/>
      <c r="I3019" s="318"/>
    </row>
    <row r="3020" spans="1:9" ht="11.85" hidden="1" customHeight="1" outlineLevel="3">
      <c r="A3020" s="214" t="s">
        <v>33069</v>
      </c>
      <c r="B3020" s="67" t="s">
        <v>33070</v>
      </c>
      <c r="C3020" s="68" t="s">
        <v>33071</v>
      </c>
      <c r="D3020" s="67" t="s">
        <v>124</v>
      </c>
      <c r="E3020" s="67" t="s">
        <v>818</v>
      </c>
      <c r="F3020" s="77">
        <v>333.14</v>
      </c>
      <c r="G3020" s="254">
        <f t="shared" si="50"/>
        <v>333.14</v>
      </c>
      <c r="H3020" s="228"/>
      <c r="I3020" s="318"/>
    </row>
    <row r="3021" spans="1:9" ht="11.85" hidden="1" customHeight="1" outlineLevel="3">
      <c r="A3021" s="214" t="s">
        <v>33072</v>
      </c>
      <c r="B3021" s="67" t="s">
        <v>33073</v>
      </c>
      <c r="C3021" s="68" t="s">
        <v>33074</v>
      </c>
      <c r="D3021" s="67" t="s">
        <v>124</v>
      </c>
      <c r="E3021" s="67" t="s">
        <v>818</v>
      </c>
      <c r="F3021" s="77">
        <v>282.73</v>
      </c>
      <c r="G3021" s="254">
        <f t="shared" si="50"/>
        <v>282.73</v>
      </c>
      <c r="H3021" s="228"/>
      <c r="I3021" s="318"/>
    </row>
    <row r="3022" spans="1:9" ht="11.85" hidden="1" customHeight="1" outlineLevel="3">
      <c r="A3022" s="214" t="s">
        <v>33075</v>
      </c>
      <c r="B3022" s="67" t="s">
        <v>33076</v>
      </c>
      <c r="C3022" s="68" t="s">
        <v>33077</v>
      </c>
      <c r="D3022" s="67" t="s">
        <v>124</v>
      </c>
      <c r="E3022" s="67" t="s">
        <v>818</v>
      </c>
      <c r="F3022" s="77">
        <v>486.32</v>
      </c>
      <c r="G3022" s="254">
        <f t="shared" si="50"/>
        <v>486.32</v>
      </c>
      <c r="H3022" s="228"/>
      <c r="I3022" s="318"/>
    </row>
    <row r="3023" spans="1:9" ht="11.85" hidden="1" customHeight="1" outlineLevel="3">
      <c r="A3023" s="214" t="s">
        <v>33078</v>
      </c>
      <c r="B3023" s="67" t="s">
        <v>33079</v>
      </c>
      <c r="C3023" s="68" t="s">
        <v>33080</v>
      </c>
      <c r="D3023" s="67" t="s">
        <v>124</v>
      </c>
      <c r="E3023" s="67" t="s">
        <v>818</v>
      </c>
      <c r="F3023" s="77">
        <v>183.97</v>
      </c>
      <c r="G3023" s="254">
        <f t="shared" si="50"/>
        <v>183.97</v>
      </c>
      <c r="H3023" s="228"/>
      <c r="I3023" s="318"/>
    </row>
    <row r="3024" spans="1:9" ht="11.85" hidden="1" customHeight="1" outlineLevel="3">
      <c r="A3024" s="214" t="s">
        <v>33081</v>
      </c>
      <c r="B3024" s="67" t="s">
        <v>33082</v>
      </c>
      <c r="C3024" s="68" t="s">
        <v>33083</v>
      </c>
      <c r="D3024" s="67" t="s">
        <v>124</v>
      </c>
      <c r="E3024" s="67" t="s">
        <v>818</v>
      </c>
      <c r="F3024" s="77">
        <v>137.94999999999999</v>
      </c>
      <c r="G3024" s="254">
        <f t="shared" si="50"/>
        <v>137.94999999999999</v>
      </c>
      <c r="H3024" s="228"/>
      <c r="I3024" s="318"/>
    </row>
    <row r="3025" spans="1:9" ht="11.85" hidden="1" customHeight="1" outlineLevel="3">
      <c r="A3025" s="214" t="s">
        <v>33084</v>
      </c>
      <c r="B3025" s="67" t="s">
        <v>33085</v>
      </c>
      <c r="C3025" s="68" t="s">
        <v>33083</v>
      </c>
      <c r="D3025" s="67" t="s">
        <v>124</v>
      </c>
      <c r="E3025" s="67" t="s">
        <v>818</v>
      </c>
      <c r="F3025" s="77">
        <v>183.97</v>
      </c>
      <c r="G3025" s="254">
        <f t="shared" si="50"/>
        <v>183.97</v>
      </c>
      <c r="H3025" s="228"/>
      <c r="I3025" s="318"/>
    </row>
    <row r="3026" spans="1:9" ht="11.85" hidden="1" customHeight="1" outlineLevel="3">
      <c r="A3026" s="214" t="s">
        <v>33086</v>
      </c>
      <c r="B3026" s="67" t="s">
        <v>33087</v>
      </c>
      <c r="C3026" s="68" t="s">
        <v>33088</v>
      </c>
      <c r="D3026" s="67" t="s">
        <v>124</v>
      </c>
      <c r="E3026" s="67" t="s">
        <v>818</v>
      </c>
      <c r="F3026" s="77">
        <v>131.30000000000001</v>
      </c>
      <c r="G3026" s="254">
        <f t="shared" si="50"/>
        <v>131.30000000000001</v>
      </c>
      <c r="H3026" s="228"/>
      <c r="I3026" s="318"/>
    </row>
    <row r="3027" spans="1:9" ht="11.85" hidden="1" customHeight="1" outlineLevel="3">
      <c r="A3027" s="214" t="s">
        <v>33089</v>
      </c>
      <c r="B3027" s="67" t="s">
        <v>33090</v>
      </c>
      <c r="C3027" s="68" t="s">
        <v>33091</v>
      </c>
      <c r="D3027" s="67" t="s">
        <v>124</v>
      </c>
      <c r="E3027" s="67" t="s">
        <v>818</v>
      </c>
      <c r="F3027" s="77">
        <v>114.88</v>
      </c>
      <c r="G3027" s="254">
        <f t="shared" si="50"/>
        <v>114.88</v>
      </c>
      <c r="H3027" s="228"/>
      <c r="I3027" s="318"/>
    </row>
    <row r="3028" spans="1:9" ht="11.85" hidden="1" customHeight="1" outlineLevel="3">
      <c r="A3028" s="214" t="s">
        <v>33092</v>
      </c>
      <c r="B3028" s="67" t="s">
        <v>33093</v>
      </c>
      <c r="C3028" s="68" t="s">
        <v>33094</v>
      </c>
      <c r="D3028" s="67" t="s">
        <v>124</v>
      </c>
      <c r="E3028" s="67" t="s">
        <v>818</v>
      </c>
      <c r="F3028" s="77">
        <v>131.30000000000001</v>
      </c>
      <c r="G3028" s="254">
        <f t="shared" si="50"/>
        <v>131.30000000000001</v>
      </c>
      <c r="H3028" s="228"/>
      <c r="I3028" s="318"/>
    </row>
    <row r="3029" spans="1:9" ht="11.85" hidden="1" customHeight="1" outlineLevel="3">
      <c r="A3029" s="214" t="s">
        <v>33095</v>
      </c>
      <c r="B3029" s="67" t="s">
        <v>33096</v>
      </c>
      <c r="C3029" s="68" t="s">
        <v>33097</v>
      </c>
      <c r="D3029" s="67" t="s">
        <v>124</v>
      </c>
      <c r="E3029" s="67" t="s">
        <v>818</v>
      </c>
      <c r="F3029" s="77">
        <v>114.88</v>
      </c>
      <c r="G3029" s="254">
        <f t="shared" si="50"/>
        <v>114.88</v>
      </c>
      <c r="H3029" s="228"/>
      <c r="I3029" s="318"/>
    </row>
    <row r="3030" spans="1:9" ht="11.85" hidden="1" customHeight="1" outlineLevel="3">
      <c r="A3030" s="214" t="s">
        <v>33098</v>
      </c>
      <c r="B3030" s="67" t="s">
        <v>33099</v>
      </c>
      <c r="C3030" s="68" t="s">
        <v>33100</v>
      </c>
      <c r="D3030" s="67" t="s">
        <v>124</v>
      </c>
      <c r="E3030" s="67" t="s">
        <v>818</v>
      </c>
      <c r="F3030" s="77">
        <v>172.48</v>
      </c>
      <c r="G3030" s="254">
        <f t="shared" si="50"/>
        <v>172.48</v>
      </c>
      <c r="H3030" s="228"/>
      <c r="I3030" s="318"/>
    </row>
    <row r="3031" spans="1:9" ht="11.85" hidden="1" customHeight="1" outlineLevel="3">
      <c r="A3031" s="214" t="s">
        <v>33101</v>
      </c>
      <c r="B3031" s="67" t="s">
        <v>33102</v>
      </c>
      <c r="C3031" s="68" t="s">
        <v>33100</v>
      </c>
      <c r="D3031" s="67" t="s">
        <v>124</v>
      </c>
      <c r="E3031" s="67" t="s">
        <v>818</v>
      </c>
      <c r="F3031" s="77">
        <v>172.48</v>
      </c>
      <c r="G3031" s="254">
        <f t="shared" si="50"/>
        <v>172.48</v>
      </c>
      <c r="H3031" s="228"/>
      <c r="I3031" s="318"/>
    </row>
    <row r="3032" spans="1:9" ht="11.85" hidden="1" customHeight="1" outlineLevel="3">
      <c r="A3032" s="214" t="s">
        <v>33103</v>
      </c>
      <c r="B3032" s="67" t="s">
        <v>33104</v>
      </c>
      <c r="C3032" s="68" t="s">
        <v>33105</v>
      </c>
      <c r="D3032" s="67" t="s">
        <v>124</v>
      </c>
      <c r="E3032" s="67" t="s">
        <v>818</v>
      </c>
      <c r="F3032" s="77">
        <v>359.51</v>
      </c>
      <c r="G3032" s="254">
        <f t="shared" si="50"/>
        <v>359.51</v>
      </c>
      <c r="H3032" s="228"/>
      <c r="I3032" s="318"/>
    </row>
    <row r="3033" spans="1:9" ht="11.85" hidden="1" customHeight="1" outlineLevel="3">
      <c r="A3033" s="214" t="s">
        <v>33106</v>
      </c>
      <c r="B3033" s="67" t="s">
        <v>33107</v>
      </c>
      <c r="C3033" s="68" t="s">
        <v>33108</v>
      </c>
      <c r="D3033" s="67" t="s">
        <v>124</v>
      </c>
      <c r="E3033" s="67" t="s">
        <v>818</v>
      </c>
      <c r="F3033" s="77">
        <v>359.51</v>
      </c>
      <c r="G3033" s="254">
        <f t="shared" si="50"/>
        <v>359.51</v>
      </c>
      <c r="H3033" s="228"/>
      <c r="I3033" s="318"/>
    </row>
    <row r="3034" spans="1:9" ht="11.85" hidden="1" customHeight="1" outlineLevel="3">
      <c r="A3034" s="214" t="s">
        <v>33109</v>
      </c>
      <c r="B3034" s="67" t="s">
        <v>33110</v>
      </c>
      <c r="C3034" s="68" t="s">
        <v>33111</v>
      </c>
      <c r="D3034" s="67" t="s">
        <v>124</v>
      </c>
      <c r="E3034" s="67" t="s">
        <v>818</v>
      </c>
      <c r="F3034" s="77">
        <v>286.61</v>
      </c>
      <c r="G3034" s="254">
        <f t="shared" si="50"/>
        <v>286.61</v>
      </c>
      <c r="H3034" s="228"/>
      <c r="I3034" s="318"/>
    </row>
    <row r="3035" spans="1:9" ht="11.85" hidden="1" customHeight="1" outlineLevel="3">
      <c r="A3035" s="214" t="s">
        <v>33112</v>
      </c>
      <c r="B3035" s="67" t="s">
        <v>33113</v>
      </c>
      <c r="C3035" s="68" t="s">
        <v>33111</v>
      </c>
      <c r="D3035" s="67" t="s">
        <v>124</v>
      </c>
      <c r="E3035" s="67" t="s">
        <v>818</v>
      </c>
      <c r="F3035" s="77">
        <v>195.38</v>
      </c>
      <c r="G3035" s="254">
        <f t="shared" si="50"/>
        <v>195.38</v>
      </c>
      <c r="H3035" s="228"/>
      <c r="I3035" s="318"/>
    </row>
    <row r="3036" spans="1:9" ht="11.85" hidden="1" customHeight="1" outlineLevel="3">
      <c r="A3036" s="214" t="s">
        <v>33114</v>
      </c>
      <c r="B3036" s="67" t="s">
        <v>33115</v>
      </c>
      <c r="C3036" s="68" t="s">
        <v>33116</v>
      </c>
      <c r="D3036" s="67" t="s">
        <v>124</v>
      </c>
      <c r="E3036" s="67" t="s">
        <v>818</v>
      </c>
      <c r="F3036" s="77">
        <v>218.47</v>
      </c>
      <c r="G3036" s="254">
        <f t="shared" si="50"/>
        <v>218.47</v>
      </c>
      <c r="H3036" s="228"/>
      <c r="I3036" s="318"/>
    </row>
    <row r="3037" spans="1:9" ht="11.85" hidden="1" customHeight="1" outlineLevel="3">
      <c r="A3037" s="214" t="s">
        <v>33117</v>
      </c>
      <c r="B3037" s="67" t="s">
        <v>33118</v>
      </c>
      <c r="C3037" s="68" t="s">
        <v>33119</v>
      </c>
      <c r="D3037" s="67" t="s">
        <v>124</v>
      </c>
      <c r="E3037" s="67" t="s">
        <v>818</v>
      </c>
      <c r="F3037" s="77">
        <v>286.61</v>
      </c>
      <c r="G3037" s="254">
        <f t="shared" si="50"/>
        <v>286.61</v>
      </c>
      <c r="H3037" s="228"/>
      <c r="I3037" s="318"/>
    </row>
    <row r="3038" spans="1:9" ht="11.85" hidden="1" customHeight="1" outlineLevel="3">
      <c r="A3038" s="214" t="s">
        <v>33120</v>
      </c>
      <c r="B3038" s="67" t="s">
        <v>33121</v>
      </c>
      <c r="C3038" s="68" t="s">
        <v>33119</v>
      </c>
      <c r="D3038" s="67" t="s">
        <v>124</v>
      </c>
      <c r="E3038" s="67" t="s">
        <v>818</v>
      </c>
      <c r="F3038" s="77">
        <v>332.24</v>
      </c>
      <c r="G3038" s="254">
        <f t="shared" si="50"/>
        <v>332.24</v>
      </c>
      <c r="H3038" s="228"/>
      <c r="I3038" s="318"/>
    </row>
    <row r="3039" spans="1:9" ht="11.85" hidden="1" customHeight="1" outlineLevel="3">
      <c r="A3039" s="214" t="s">
        <v>33122</v>
      </c>
      <c r="B3039" s="67" t="s">
        <v>33123</v>
      </c>
      <c r="C3039" s="68" t="s">
        <v>33119</v>
      </c>
      <c r="D3039" s="67" t="s">
        <v>124</v>
      </c>
      <c r="E3039" s="67" t="s">
        <v>818</v>
      </c>
      <c r="F3039" s="77">
        <v>195.38</v>
      </c>
      <c r="G3039" s="254">
        <f t="shared" si="50"/>
        <v>195.38</v>
      </c>
      <c r="H3039" s="228"/>
      <c r="I3039" s="318"/>
    </row>
    <row r="3040" spans="1:9" ht="11.85" hidden="1" customHeight="1" outlineLevel="3">
      <c r="A3040" s="214" t="s">
        <v>33124</v>
      </c>
      <c r="B3040" s="67" t="s">
        <v>33125</v>
      </c>
      <c r="C3040" s="68" t="s">
        <v>33126</v>
      </c>
      <c r="D3040" s="67" t="s">
        <v>124</v>
      </c>
      <c r="E3040" s="67" t="s">
        <v>818</v>
      </c>
      <c r="F3040" s="77">
        <v>452.17</v>
      </c>
      <c r="G3040" s="254">
        <f t="shared" si="50"/>
        <v>452.17</v>
      </c>
      <c r="H3040" s="228"/>
      <c r="I3040" s="318"/>
    </row>
    <row r="3041" spans="1:9" ht="11.85" hidden="1" customHeight="1" outlineLevel="3">
      <c r="A3041" s="214" t="s">
        <v>33127</v>
      </c>
      <c r="B3041" s="67" t="s">
        <v>33128</v>
      </c>
      <c r="C3041" s="68" t="s">
        <v>33129</v>
      </c>
      <c r="D3041" s="67" t="s">
        <v>124</v>
      </c>
      <c r="E3041" s="67" t="s">
        <v>818</v>
      </c>
      <c r="F3041" s="77">
        <v>607.80999999999995</v>
      </c>
      <c r="G3041" s="254">
        <f t="shared" si="50"/>
        <v>607.80999999999995</v>
      </c>
      <c r="H3041" s="228"/>
      <c r="I3041" s="318"/>
    </row>
    <row r="3042" spans="1:9" ht="11.85" hidden="1" customHeight="1" outlineLevel="3">
      <c r="A3042" s="214" t="s">
        <v>33130</v>
      </c>
      <c r="B3042" s="67" t="s">
        <v>33131</v>
      </c>
      <c r="C3042" s="68" t="s">
        <v>33132</v>
      </c>
      <c r="D3042" s="67" t="s">
        <v>124</v>
      </c>
      <c r="E3042" s="67" t="s">
        <v>818</v>
      </c>
      <c r="F3042" s="77">
        <v>1537.78</v>
      </c>
      <c r="G3042" s="254">
        <f t="shared" si="50"/>
        <v>1537.78</v>
      </c>
      <c r="H3042" s="228"/>
      <c r="I3042" s="318"/>
    </row>
    <row r="3043" spans="1:9" ht="11.85" hidden="1" customHeight="1" outlineLevel="3">
      <c r="A3043" s="214" t="s">
        <v>33133</v>
      </c>
      <c r="B3043" s="67" t="s">
        <v>33134</v>
      </c>
      <c r="C3043" s="68" t="s">
        <v>33135</v>
      </c>
      <c r="D3043" s="67" t="s">
        <v>124</v>
      </c>
      <c r="E3043" s="67" t="s">
        <v>818</v>
      </c>
      <c r="F3043" s="77">
        <v>1130.21</v>
      </c>
      <c r="G3043" s="254">
        <f t="shared" si="50"/>
        <v>1130.21</v>
      </c>
      <c r="H3043" s="228"/>
      <c r="I3043" s="318"/>
    </row>
    <row r="3044" spans="1:9" ht="11.85" hidden="1" customHeight="1" outlineLevel="3">
      <c r="A3044" s="214" t="s">
        <v>33136</v>
      </c>
      <c r="B3044" s="67" t="s">
        <v>33137</v>
      </c>
      <c r="C3044" s="68" t="s">
        <v>33138</v>
      </c>
      <c r="D3044" s="67" t="s">
        <v>124</v>
      </c>
      <c r="E3044" s="67" t="s">
        <v>818</v>
      </c>
      <c r="F3044" s="77">
        <v>1130.21</v>
      </c>
      <c r="G3044" s="254">
        <f t="shared" si="50"/>
        <v>1130.21</v>
      </c>
      <c r="H3044" s="228"/>
      <c r="I3044" s="318"/>
    </row>
    <row r="3045" spans="1:9" ht="11.85" hidden="1" customHeight="1" outlineLevel="3">
      <c r="A3045" s="214" t="s">
        <v>33139</v>
      </c>
      <c r="B3045" s="67" t="s">
        <v>33140</v>
      </c>
      <c r="C3045" s="68" t="s">
        <v>33141</v>
      </c>
      <c r="D3045" s="67" t="s">
        <v>124</v>
      </c>
      <c r="E3045" s="67" t="s">
        <v>818</v>
      </c>
      <c r="F3045" s="77">
        <v>3146.86</v>
      </c>
      <c r="G3045" s="254">
        <f t="shared" si="50"/>
        <v>3146.86</v>
      </c>
      <c r="H3045" s="228"/>
      <c r="I3045" s="318"/>
    </row>
    <row r="3046" spans="1:9" ht="11.85" hidden="1" customHeight="1" outlineLevel="3">
      <c r="A3046" s="214" t="s">
        <v>33142</v>
      </c>
      <c r="B3046" s="67" t="s">
        <v>33143</v>
      </c>
      <c r="C3046" s="68" t="s">
        <v>33144</v>
      </c>
      <c r="D3046" s="67" t="s">
        <v>124</v>
      </c>
      <c r="E3046" s="67" t="s">
        <v>818</v>
      </c>
      <c r="F3046" s="77">
        <v>3146.86</v>
      </c>
      <c r="G3046" s="254">
        <f t="shared" si="50"/>
        <v>3146.86</v>
      </c>
      <c r="H3046" s="228"/>
      <c r="I3046" s="318"/>
    </row>
    <row r="3047" spans="1:9" ht="11.85" hidden="1" customHeight="1" outlineLevel="3">
      <c r="A3047" s="214" t="s">
        <v>33145</v>
      </c>
      <c r="B3047" s="67" t="s">
        <v>33146</v>
      </c>
      <c r="C3047" s="68" t="s">
        <v>33147</v>
      </c>
      <c r="D3047" s="67" t="s">
        <v>124</v>
      </c>
      <c r="E3047" s="67" t="s">
        <v>818</v>
      </c>
      <c r="F3047" s="77">
        <v>3040.31</v>
      </c>
      <c r="G3047" s="254">
        <f t="shared" si="50"/>
        <v>3040.31</v>
      </c>
      <c r="H3047" s="228"/>
      <c r="I3047" s="318"/>
    </row>
    <row r="3048" spans="1:9" ht="11.85" hidden="1" customHeight="1" outlineLevel="3">
      <c r="A3048" s="214" t="s">
        <v>33148</v>
      </c>
      <c r="B3048" s="67" t="s">
        <v>33149</v>
      </c>
      <c r="C3048" s="68" t="s">
        <v>33150</v>
      </c>
      <c r="D3048" s="67" t="s">
        <v>124</v>
      </c>
      <c r="E3048" s="67" t="s">
        <v>818</v>
      </c>
      <c r="F3048" s="77">
        <v>2458.1</v>
      </c>
      <c r="G3048" s="254">
        <f t="shared" si="50"/>
        <v>2458.1</v>
      </c>
      <c r="H3048" s="228"/>
      <c r="I3048" s="318"/>
    </row>
    <row r="3049" spans="1:9" ht="11.85" hidden="1" customHeight="1" outlineLevel="3">
      <c r="A3049" s="214" t="s">
        <v>33151</v>
      </c>
      <c r="B3049" s="67" t="s">
        <v>33152</v>
      </c>
      <c r="C3049" s="68" t="s">
        <v>33153</v>
      </c>
      <c r="D3049" s="67" t="s">
        <v>124</v>
      </c>
      <c r="E3049" s="67" t="s">
        <v>818</v>
      </c>
      <c r="F3049" s="77">
        <v>1660.42</v>
      </c>
      <c r="G3049" s="254">
        <f t="shared" si="50"/>
        <v>1660.42</v>
      </c>
      <c r="H3049" s="228"/>
      <c r="I3049" s="318"/>
    </row>
    <row r="3050" spans="1:9" ht="11.85" hidden="1" customHeight="1" outlineLevel="3">
      <c r="A3050" s="214" t="s">
        <v>33154</v>
      </c>
      <c r="B3050" s="67" t="s">
        <v>33155</v>
      </c>
      <c r="C3050" s="68" t="s">
        <v>33156</v>
      </c>
      <c r="D3050" s="67" t="s">
        <v>124</v>
      </c>
      <c r="E3050" s="67" t="s">
        <v>818</v>
      </c>
      <c r="F3050" s="77">
        <v>2156.36</v>
      </c>
      <c r="G3050" s="254">
        <f t="shared" si="50"/>
        <v>2156.36</v>
      </c>
      <c r="H3050" s="228"/>
      <c r="I3050" s="318"/>
    </row>
    <row r="3051" spans="1:9" ht="11.85" hidden="1" customHeight="1" outlineLevel="3">
      <c r="A3051" s="214" t="s">
        <v>33157</v>
      </c>
      <c r="B3051" s="67" t="s">
        <v>33158</v>
      </c>
      <c r="C3051" s="68" t="s">
        <v>33159</v>
      </c>
      <c r="D3051" s="67" t="s">
        <v>124</v>
      </c>
      <c r="E3051" s="67" t="s">
        <v>818</v>
      </c>
      <c r="F3051" s="77">
        <v>3856.76</v>
      </c>
      <c r="G3051" s="254">
        <f t="shared" si="50"/>
        <v>3856.76</v>
      </c>
      <c r="H3051" s="228"/>
      <c r="I3051" s="318"/>
    </row>
    <row r="3052" spans="1:9" ht="11.85" hidden="1" customHeight="1" outlineLevel="3">
      <c r="A3052" s="214" t="s">
        <v>33160</v>
      </c>
      <c r="B3052" s="67" t="s">
        <v>33161</v>
      </c>
      <c r="C3052" s="68" t="s">
        <v>33162</v>
      </c>
      <c r="D3052" s="67" t="s">
        <v>124</v>
      </c>
      <c r="E3052" s="67" t="s">
        <v>818</v>
      </c>
      <c r="F3052" s="77">
        <v>2410.86</v>
      </c>
      <c r="G3052" s="254">
        <f t="shared" si="50"/>
        <v>2410.86</v>
      </c>
      <c r="H3052" s="228"/>
      <c r="I3052" s="318"/>
    </row>
    <row r="3053" spans="1:9" ht="11.85" hidden="1" customHeight="1" outlineLevel="3">
      <c r="A3053" s="214" t="s">
        <v>33163</v>
      </c>
      <c r="B3053" s="67" t="s">
        <v>33164</v>
      </c>
      <c r="C3053" s="68" t="s">
        <v>33165</v>
      </c>
      <c r="D3053" s="67" t="s">
        <v>124</v>
      </c>
      <c r="E3053" s="67" t="s">
        <v>818</v>
      </c>
      <c r="F3053" s="77">
        <v>2410.86</v>
      </c>
      <c r="G3053" s="254">
        <f t="shared" ref="G3053:G3116" si="51">IFERROR(IF(E3053="грн",ROUND(F3053*(1-$G$2),2),ROUND(F3053*(1-$G$2),2)*$E$2),"")</f>
        <v>2410.86</v>
      </c>
      <c r="H3053" s="228"/>
      <c r="I3053" s="318"/>
    </row>
    <row r="3054" spans="1:9" ht="11.85" hidden="1" customHeight="1" outlineLevel="3">
      <c r="A3054" s="214" t="s">
        <v>33166</v>
      </c>
      <c r="B3054" s="67" t="s">
        <v>33167</v>
      </c>
      <c r="C3054" s="68" t="s">
        <v>33168</v>
      </c>
      <c r="D3054" s="67" t="s">
        <v>124</v>
      </c>
      <c r="E3054" s="67" t="s">
        <v>818</v>
      </c>
      <c r="F3054" s="77">
        <v>918.85</v>
      </c>
      <c r="G3054" s="254">
        <f t="shared" si="51"/>
        <v>918.85</v>
      </c>
      <c r="H3054" s="228"/>
      <c r="I3054" s="318"/>
    </row>
    <row r="3055" spans="1:9" ht="11.85" hidden="1" customHeight="1" outlineLevel="3">
      <c r="A3055" s="214" t="s">
        <v>33169</v>
      </c>
      <c r="B3055" s="67" t="s">
        <v>33170</v>
      </c>
      <c r="C3055" s="68" t="s">
        <v>33171</v>
      </c>
      <c r="D3055" s="67" t="s">
        <v>124</v>
      </c>
      <c r="E3055" s="67" t="s">
        <v>818</v>
      </c>
      <c r="F3055" s="77">
        <v>1157.98</v>
      </c>
      <c r="G3055" s="254">
        <f t="shared" si="51"/>
        <v>1157.98</v>
      </c>
      <c r="H3055" s="228"/>
      <c r="I3055" s="318"/>
    </row>
    <row r="3056" spans="1:9" ht="11.85" hidden="1" customHeight="1" outlineLevel="3">
      <c r="A3056" s="214" t="s">
        <v>33172</v>
      </c>
      <c r="B3056" s="67" t="s">
        <v>33173</v>
      </c>
      <c r="C3056" s="68" t="s">
        <v>33174</v>
      </c>
      <c r="D3056" s="67" t="s">
        <v>124</v>
      </c>
      <c r="E3056" s="67" t="s">
        <v>818</v>
      </c>
      <c r="F3056" s="77">
        <v>1157.98</v>
      </c>
      <c r="G3056" s="254">
        <f t="shared" si="51"/>
        <v>1157.98</v>
      </c>
      <c r="H3056" s="228"/>
      <c r="I3056" s="318"/>
    </row>
    <row r="3057" spans="1:9" ht="11.85" hidden="1" customHeight="1" outlineLevel="3">
      <c r="A3057" s="214" t="s">
        <v>33175</v>
      </c>
      <c r="B3057" s="67" t="s">
        <v>33176</v>
      </c>
      <c r="C3057" s="68" t="s">
        <v>33177</v>
      </c>
      <c r="D3057" s="67" t="s">
        <v>124</v>
      </c>
      <c r="E3057" s="67" t="s">
        <v>818</v>
      </c>
      <c r="F3057" s="77">
        <v>1345.43</v>
      </c>
      <c r="G3057" s="254">
        <f t="shared" si="51"/>
        <v>1345.43</v>
      </c>
      <c r="H3057" s="228"/>
      <c r="I3057" s="318"/>
    </row>
    <row r="3058" spans="1:9" ht="11.85" hidden="1" customHeight="1" outlineLevel="3">
      <c r="A3058" s="214" t="s">
        <v>33178</v>
      </c>
      <c r="B3058" s="67" t="s">
        <v>33179</v>
      </c>
      <c r="C3058" s="68" t="s">
        <v>33180</v>
      </c>
      <c r="D3058" s="67" t="s">
        <v>124</v>
      </c>
      <c r="E3058" s="67" t="s">
        <v>818</v>
      </c>
      <c r="F3058" s="77">
        <v>1659.13</v>
      </c>
      <c r="G3058" s="254">
        <f t="shared" si="51"/>
        <v>1659.13</v>
      </c>
      <c r="H3058" s="228"/>
      <c r="I3058" s="318"/>
    </row>
    <row r="3059" spans="1:9" ht="11.85" hidden="1" customHeight="1" outlineLevel="3">
      <c r="A3059" s="214" t="s">
        <v>33181</v>
      </c>
      <c r="B3059" s="67" t="s">
        <v>33182</v>
      </c>
      <c r="C3059" s="68" t="s">
        <v>33183</v>
      </c>
      <c r="D3059" s="67" t="s">
        <v>124</v>
      </c>
      <c r="E3059" s="67" t="s">
        <v>818</v>
      </c>
      <c r="F3059" s="77">
        <v>1840.82</v>
      </c>
      <c r="G3059" s="254">
        <f t="shared" si="51"/>
        <v>1840.82</v>
      </c>
      <c r="H3059" s="228"/>
      <c r="I3059" s="318"/>
    </row>
    <row r="3060" spans="1:9" ht="11.85" hidden="1" customHeight="1" outlineLevel="3">
      <c r="A3060" s="214" t="s">
        <v>33184</v>
      </c>
      <c r="B3060" s="67" t="s">
        <v>33185</v>
      </c>
      <c r="C3060" s="68" t="s">
        <v>33186</v>
      </c>
      <c r="D3060" s="67" t="s">
        <v>124</v>
      </c>
      <c r="E3060" s="67" t="s">
        <v>818</v>
      </c>
      <c r="F3060" s="77">
        <v>1840.82</v>
      </c>
      <c r="G3060" s="254">
        <f t="shared" si="51"/>
        <v>1840.82</v>
      </c>
      <c r="H3060" s="228"/>
      <c r="I3060" s="318"/>
    </row>
    <row r="3061" spans="1:9" ht="11.85" hidden="1" customHeight="1" outlineLevel="3">
      <c r="A3061" s="214" t="s">
        <v>33187</v>
      </c>
      <c r="B3061" s="67" t="s">
        <v>33188</v>
      </c>
      <c r="C3061" s="68" t="s">
        <v>33189</v>
      </c>
      <c r="D3061" s="67" t="s">
        <v>124</v>
      </c>
      <c r="E3061" s="67" t="s">
        <v>818</v>
      </c>
      <c r="F3061" s="77">
        <v>1719.64</v>
      </c>
      <c r="G3061" s="254">
        <f t="shared" si="51"/>
        <v>1719.64</v>
      </c>
      <c r="H3061" s="228"/>
      <c r="I3061" s="318"/>
    </row>
    <row r="3062" spans="1:9" ht="11.85" hidden="1" customHeight="1" outlineLevel="3">
      <c r="A3062" s="214" t="s">
        <v>33190</v>
      </c>
      <c r="B3062" s="67" t="s">
        <v>33191</v>
      </c>
      <c r="C3062" s="68" t="s">
        <v>33192</v>
      </c>
      <c r="D3062" s="67" t="s">
        <v>124</v>
      </c>
      <c r="E3062" s="67" t="s">
        <v>818</v>
      </c>
      <c r="F3062" s="77">
        <v>1029.49</v>
      </c>
      <c r="G3062" s="254">
        <f t="shared" si="51"/>
        <v>1029.49</v>
      </c>
      <c r="H3062" s="228"/>
      <c r="I3062" s="318"/>
    </row>
    <row r="3063" spans="1:9" ht="11.85" hidden="1" customHeight="1" outlineLevel="3">
      <c r="A3063" s="214" t="s">
        <v>33193</v>
      </c>
      <c r="B3063" s="67" t="s">
        <v>33194</v>
      </c>
      <c r="C3063" s="68" t="s">
        <v>33195</v>
      </c>
      <c r="D3063" s="67" t="s">
        <v>124</v>
      </c>
      <c r="E3063" s="67" t="s">
        <v>818</v>
      </c>
      <c r="F3063" s="77">
        <v>1029.49</v>
      </c>
      <c r="G3063" s="254">
        <f t="shared" si="51"/>
        <v>1029.49</v>
      </c>
      <c r="H3063" s="228"/>
      <c r="I3063" s="318"/>
    </row>
    <row r="3064" spans="1:9" ht="11.85" hidden="1" customHeight="1" outlineLevel="3">
      <c r="A3064" s="214" t="s">
        <v>33196</v>
      </c>
      <c r="B3064" s="67" t="s">
        <v>33197</v>
      </c>
      <c r="C3064" s="68" t="s">
        <v>33198</v>
      </c>
      <c r="D3064" s="67" t="s">
        <v>124</v>
      </c>
      <c r="E3064" s="67" t="s">
        <v>818</v>
      </c>
      <c r="F3064" s="77">
        <v>1270.67</v>
      </c>
      <c r="G3064" s="254">
        <f t="shared" si="51"/>
        <v>1270.67</v>
      </c>
      <c r="H3064" s="228"/>
      <c r="I3064" s="318"/>
    </row>
    <row r="3065" spans="1:9" ht="11.85" hidden="1" customHeight="1" outlineLevel="3">
      <c r="A3065" s="214" t="s">
        <v>33199</v>
      </c>
      <c r="B3065" s="67" t="s">
        <v>33200</v>
      </c>
      <c r="C3065" s="68" t="s">
        <v>33201</v>
      </c>
      <c r="D3065" s="67" t="s">
        <v>124</v>
      </c>
      <c r="E3065" s="67" t="s">
        <v>818</v>
      </c>
      <c r="F3065" s="77">
        <v>1270.67</v>
      </c>
      <c r="G3065" s="254">
        <f t="shared" si="51"/>
        <v>1270.67</v>
      </c>
      <c r="H3065" s="228"/>
      <c r="I3065" s="318"/>
    </row>
    <row r="3066" spans="1:9" ht="11.85" hidden="1" customHeight="1" outlineLevel="3">
      <c r="A3066" s="214" t="s">
        <v>33202</v>
      </c>
      <c r="B3066" s="67" t="s">
        <v>33203</v>
      </c>
      <c r="C3066" s="68" t="s">
        <v>33204</v>
      </c>
      <c r="D3066" s="67" t="s">
        <v>124</v>
      </c>
      <c r="E3066" s="67" t="s">
        <v>818</v>
      </c>
      <c r="F3066" s="77">
        <v>1535.89</v>
      </c>
      <c r="G3066" s="254">
        <f t="shared" si="51"/>
        <v>1535.89</v>
      </c>
      <c r="H3066" s="228"/>
      <c r="I3066" s="318"/>
    </row>
    <row r="3067" spans="1:9" ht="11.85" hidden="1" customHeight="1" outlineLevel="3">
      <c r="A3067" s="214" t="s">
        <v>33205</v>
      </c>
      <c r="B3067" s="67" t="s">
        <v>33206</v>
      </c>
      <c r="C3067" s="68" t="s">
        <v>33207</v>
      </c>
      <c r="D3067" s="67" t="s">
        <v>124</v>
      </c>
      <c r="E3067" s="67" t="s">
        <v>818</v>
      </c>
      <c r="F3067" s="77">
        <v>1535.89</v>
      </c>
      <c r="G3067" s="254">
        <f t="shared" si="51"/>
        <v>1535.89</v>
      </c>
      <c r="H3067" s="228"/>
      <c r="I3067" s="318"/>
    </row>
    <row r="3068" spans="1:9" ht="11.85" hidden="1" customHeight="1" outlineLevel="3">
      <c r="A3068" s="214" t="s">
        <v>33208</v>
      </c>
      <c r="B3068" s="67" t="s">
        <v>33209</v>
      </c>
      <c r="C3068" s="68" t="s">
        <v>33210</v>
      </c>
      <c r="D3068" s="67" t="s">
        <v>124</v>
      </c>
      <c r="E3068" s="67" t="s">
        <v>818</v>
      </c>
      <c r="F3068" s="77">
        <v>3155.64</v>
      </c>
      <c r="G3068" s="254">
        <f t="shared" si="51"/>
        <v>3155.64</v>
      </c>
      <c r="H3068" s="228"/>
      <c r="I3068" s="318"/>
    </row>
    <row r="3069" spans="1:9" ht="11.85" hidden="1" customHeight="1" outlineLevel="3">
      <c r="A3069" s="214" t="s">
        <v>33211</v>
      </c>
      <c r="B3069" s="67" t="s">
        <v>33212</v>
      </c>
      <c r="C3069" s="68" t="s">
        <v>33213</v>
      </c>
      <c r="D3069" s="67" t="s">
        <v>124</v>
      </c>
      <c r="E3069" s="67" t="s">
        <v>818</v>
      </c>
      <c r="F3069" s="77">
        <v>3155.64</v>
      </c>
      <c r="G3069" s="254">
        <f t="shared" si="51"/>
        <v>3155.64</v>
      </c>
      <c r="H3069" s="228"/>
      <c r="I3069" s="318"/>
    </row>
    <row r="3070" spans="1:9" ht="11.85" hidden="1" customHeight="1" outlineLevel="3">
      <c r="A3070" s="214" t="s">
        <v>33214</v>
      </c>
      <c r="B3070" s="67" t="s">
        <v>33215</v>
      </c>
      <c r="C3070" s="68" t="s">
        <v>33216</v>
      </c>
      <c r="D3070" s="67" t="s">
        <v>124</v>
      </c>
      <c r="E3070" s="67" t="s">
        <v>818</v>
      </c>
      <c r="F3070" s="77">
        <v>1138.3699999999999</v>
      </c>
      <c r="G3070" s="254">
        <f t="shared" si="51"/>
        <v>1138.3699999999999</v>
      </c>
      <c r="H3070" s="228"/>
      <c r="I3070" s="318"/>
    </row>
    <row r="3071" spans="1:9" ht="11.85" hidden="1" customHeight="1" outlineLevel="3">
      <c r="A3071" s="214" t="s">
        <v>33217</v>
      </c>
      <c r="B3071" s="67" t="s">
        <v>33218</v>
      </c>
      <c r="C3071" s="68" t="s">
        <v>33219</v>
      </c>
      <c r="D3071" s="67" t="s">
        <v>124</v>
      </c>
      <c r="E3071" s="67" t="s">
        <v>818</v>
      </c>
      <c r="F3071" s="77">
        <v>1458.49</v>
      </c>
      <c r="G3071" s="254">
        <f t="shared" si="51"/>
        <v>1458.49</v>
      </c>
      <c r="H3071" s="228"/>
      <c r="I3071" s="318"/>
    </row>
    <row r="3072" spans="1:9" ht="11.85" hidden="1" customHeight="1" outlineLevel="3">
      <c r="A3072" s="214" t="s">
        <v>33220</v>
      </c>
      <c r="B3072" s="67" t="s">
        <v>33221</v>
      </c>
      <c r="C3072" s="68" t="s">
        <v>33222</v>
      </c>
      <c r="D3072" s="67" t="s">
        <v>124</v>
      </c>
      <c r="E3072" s="67" t="s">
        <v>818</v>
      </c>
      <c r="F3072" s="77">
        <v>1458.49</v>
      </c>
      <c r="G3072" s="254">
        <f t="shared" si="51"/>
        <v>1458.49</v>
      </c>
      <c r="H3072" s="228"/>
      <c r="I3072" s="318"/>
    </row>
    <row r="3073" spans="1:9" ht="11.85" hidden="1" customHeight="1" outlineLevel="3">
      <c r="A3073" s="214" t="s">
        <v>33223</v>
      </c>
      <c r="B3073" s="67" t="s">
        <v>33224</v>
      </c>
      <c r="C3073" s="68" t="s">
        <v>33225</v>
      </c>
      <c r="D3073" s="67" t="s">
        <v>124</v>
      </c>
      <c r="E3073" s="67" t="s">
        <v>818</v>
      </c>
      <c r="F3073" s="77">
        <v>1843.02</v>
      </c>
      <c r="G3073" s="254">
        <f t="shared" si="51"/>
        <v>1843.02</v>
      </c>
      <c r="H3073" s="228"/>
      <c r="I3073" s="318"/>
    </row>
    <row r="3074" spans="1:9" ht="11.85" hidden="1" customHeight="1" outlineLevel="3">
      <c r="A3074" s="214" t="s">
        <v>33226</v>
      </c>
      <c r="B3074" s="67" t="s">
        <v>33227</v>
      </c>
      <c r="C3074" s="68" t="s">
        <v>33228</v>
      </c>
      <c r="D3074" s="67" t="s">
        <v>124</v>
      </c>
      <c r="E3074" s="67" t="s">
        <v>818</v>
      </c>
      <c r="F3074" s="77">
        <v>2174.4699999999998</v>
      </c>
      <c r="G3074" s="254">
        <f t="shared" si="51"/>
        <v>2174.4699999999998</v>
      </c>
      <c r="H3074" s="228"/>
      <c r="I3074" s="318"/>
    </row>
    <row r="3075" spans="1:9" ht="11.85" hidden="1" customHeight="1" outlineLevel="3">
      <c r="A3075" s="214" t="s">
        <v>33229</v>
      </c>
      <c r="B3075" s="67" t="s">
        <v>33230</v>
      </c>
      <c r="C3075" s="68" t="s">
        <v>33231</v>
      </c>
      <c r="D3075" s="67" t="s">
        <v>124</v>
      </c>
      <c r="E3075" s="67" t="s">
        <v>818</v>
      </c>
      <c r="F3075" s="77">
        <v>2100.04</v>
      </c>
      <c r="G3075" s="254">
        <f t="shared" si="51"/>
        <v>2100.04</v>
      </c>
      <c r="H3075" s="228"/>
      <c r="I3075" s="318"/>
    </row>
    <row r="3076" spans="1:9" ht="11.85" hidden="1" customHeight="1" outlineLevel="3">
      <c r="A3076" s="214" t="s">
        <v>33232</v>
      </c>
      <c r="B3076" s="67" t="s">
        <v>33233</v>
      </c>
      <c r="C3076" s="68" t="s">
        <v>33234</v>
      </c>
      <c r="D3076" s="67" t="s">
        <v>124</v>
      </c>
      <c r="E3076" s="67" t="s">
        <v>818</v>
      </c>
      <c r="F3076" s="77">
        <v>2100.04</v>
      </c>
      <c r="G3076" s="254">
        <f t="shared" si="51"/>
        <v>2100.04</v>
      </c>
      <c r="H3076" s="228"/>
      <c r="I3076" s="318"/>
    </row>
    <row r="3077" spans="1:9" ht="11.85" hidden="1" customHeight="1" outlineLevel="3">
      <c r="A3077" s="214" t="s">
        <v>33235</v>
      </c>
      <c r="B3077" s="67" t="s">
        <v>33236</v>
      </c>
      <c r="C3077" s="68" t="s">
        <v>33237</v>
      </c>
      <c r="D3077" s="67" t="s">
        <v>124</v>
      </c>
      <c r="E3077" s="67" t="s">
        <v>818</v>
      </c>
      <c r="F3077" s="77">
        <v>2047.81</v>
      </c>
      <c r="G3077" s="254">
        <f t="shared" si="51"/>
        <v>2047.81</v>
      </c>
      <c r="H3077" s="228"/>
      <c r="I3077" s="318"/>
    </row>
    <row r="3078" spans="1:9" ht="11.85" hidden="1" customHeight="1" outlineLevel="3">
      <c r="A3078" s="214" t="s">
        <v>33238</v>
      </c>
      <c r="B3078" s="67" t="s">
        <v>33239</v>
      </c>
      <c r="C3078" s="68" t="s">
        <v>33240</v>
      </c>
      <c r="D3078" s="67" t="s">
        <v>124</v>
      </c>
      <c r="E3078" s="67" t="s">
        <v>818</v>
      </c>
      <c r="F3078" s="77">
        <v>1246.6099999999999</v>
      </c>
      <c r="G3078" s="254">
        <f t="shared" si="51"/>
        <v>1246.6099999999999</v>
      </c>
      <c r="H3078" s="228"/>
      <c r="I3078" s="318"/>
    </row>
    <row r="3079" spans="1:9" ht="11.85" hidden="1" customHeight="1" outlineLevel="3">
      <c r="A3079" s="214" t="s">
        <v>33241</v>
      </c>
      <c r="B3079" s="67" t="s">
        <v>33242</v>
      </c>
      <c r="C3079" s="68" t="s">
        <v>33243</v>
      </c>
      <c r="D3079" s="67" t="s">
        <v>124</v>
      </c>
      <c r="E3079" s="67" t="s">
        <v>818</v>
      </c>
      <c r="F3079" s="77">
        <v>1246.6099999999999</v>
      </c>
      <c r="G3079" s="254">
        <f t="shared" si="51"/>
        <v>1246.6099999999999</v>
      </c>
      <c r="H3079" s="228"/>
      <c r="I3079" s="318"/>
    </row>
    <row r="3080" spans="1:9" ht="11.85" hidden="1" customHeight="1" outlineLevel="3">
      <c r="A3080" s="214" t="s">
        <v>33244</v>
      </c>
      <c r="B3080" s="67" t="s">
        <v>33245</v>
      </c>
      <c r="C3080" s="68" t="s">
        <v>33246</v>
      </c>
      <c r="D3080" s="67" t="s">
        <v>124</v>
      </c>
      <c r="E3080" s="67" t="s">
        <v>818</v>
      </c>
      <c r="F3080" s="77">
        <v>1604.35</v>
      </c>
      <c r="G3080" s="254">
        <f t="shared" si="51"/>
        <v>1604.35</v>
      </c>
      <c r="H3080" s="228"/>
      <c r="I3080" s="318"/>
    </row>
    <row r="3081" spans="1:9" ht="11.85" hidden="1" customHeight="1" outlineLevel="3">
      <c r="A3081" s="214" t="s">
        <v>33247</v>
      </c>
      <c r="B3081" s="67" t="s">
        <v>33248</v>
      </c>
      <c r="C3081" s="68" t="s">
        <v>33249</v>
      </c>
      <c r="D3081" s="67" t="s">
        <v>124</v>
      </c>
      <c r="E3081" s="67" t="s">
        <v>818</v>
      </c>
      <c r="F3081" s="77">
        <v>1604.35</v>
      </c>
      <c r="G3081" s="254">
        <f t="shared" si="51"/>
        <v>1604.35</v>
      </c>
      <c r="H3081" s="228"/>
      <c r="I3081" s="318"/>
    </row>
    <row r="3082" spans="1:9" ht="11.85" hidden="1" customHeight="1" outlineLevel="3">
      <c r="A3082" s="214" t="s">
        <v>33250</v>
      </c>
      <c r="B3082" s="67" t="s">
        <v>33251</v>
      </c>
      <c r="C3082" s="68" t="s">
        <v>33252</v>
      </c>
      <c r="D3082" s="67" t="s">
        <v>124</v>
      </c>
      <c r="E3082" s="67" t="s">
        <v>818</v>
      </c>
      <c r="F3082" s="77">
        <v>2027.34</v>
      </c>
      <c r="G3082" s="254">
        <f t="shared" si="51"/>
        <v>2027.34</v>
      </c>
      <c r="H3082" s="228"/>
      <c r="I3082" s="318"/>
    </row>
    <row r="3083" spans="1:9" ht="11.85" hidden="1" customHeight="1" outlineLevel="3">
      <c r="A3083" s="214" t="s">
        <v>33253</v>
      </c>
      <c r="B3083" s="67" t="s">
        <v>33254</v>
      </c>
      <c r="C3083" s="68" t="s">
        <v>33255</v>
      </c>
      <c r="D3083" s="67" t="s">
        <v>124</v>
      </c>
      <c r="E3083" s="67" t="s">
        <v>818</v>
      </c>
      <c r="F3083" s="77">
        <v>2027.34</v>
      </c>
      <c r="G3083" s="254">
        <f t="shared" si="51"/>
        <v>2027.34</v>
      </c>
      <c r="H3083" s="228"/>
      <c r="I3083" s="318"/>
    </row>
    <row r="3084" spans="1:9" ht="11.85" hidden="1" customHeight="1" outlineLevel="3">
      <c r="A3084" s="214" t="s">
        <v>33256</v>
      </c>
      <c r="B3084" s="67" t="s">
        <v>33257</v>
      </c>
      <c r="C3084" s="68" t="s">
        <v>33258</v>
      </c>
      <c r="D3084" s="67" t="s">
        <v>124</v>
      </c>
      <c r="E3084" s="67" t="s">
        <v>818</v>
      </c>
      <c r="F3084" s="77">
        <v>406.1</v>
      </c>
      <c r="G3084" s="254">
        <f t="shared" si="51"/>
        <v>406.1</v>
      </c>
      <c r="H3084" s="228"/>
      <c r="I3084" s="318"/>
    </row>
    <row r="3085" spans="1:9" ht="11.85" hidden="1" customHeight="1" outlineLevel="3">
      <c r="A3085" s="214" t="s">
        <v>33259</v>
      </c>
      <c r="B3085" s="67" t="s">
        <v>33260</v>
      </c>
      <c r="C3085" s="68" t="s">
        <v>33261</v>
      </c>
      <c r="D3085" s="67" t="s">
        <v>124</v>
      </c>
      <c r="E3085" s="67" t="s">
        <v>818</v>
      </c>
      <c r="F3085" s="77">
        <v>406.1</v>
      </c>
      <c r="G3085" s="254">
        <f t="shared" si="51"/>
        <v>406.1</v>
      </c>
      <c r="H3085" s="228"/>
      <c r="I3085" s="318"/>
    </row>
    <row r="3086" spans="1:9" ht="11.85" hidden="1" customHeight="1" outlineLevel="3">
      <c r="A3086" s="214" t="s">
        <v>33262</v>
      </c>
      <c r="B3086" s="67" t="s">
        <v>33263</v>
      </c>
      <c r="C3086" s="68" t="s">
        <v>33264</v>
      </c>
      <c r="D3086" s="67" t="s">
        <v>124</v>
      </c>
      <c r="E3086" s="67" t="s">
        <v>818</v>
      </c>
      <c r="F3086" s="77">
        <v>570.59</v>
      </c>
      <c r="G3086" s="254">
        <f t="shared" si="51"/>
        <v>570.59</v>
      </c>
      <c r="H3086" s="228"/>
      <c r="I3086" s="318"/>
    </row>
    <row r="3087" spans="1:9" ht="11.85" hidden="1" customHeight="1" outlineLevel="3">
      <c r="A3087" s="214" t="s">
        <v>33265</v>
      </c>
      <c r="B3087" s="67" t="s">
        <v>33266</v>
      </c>
      <c r="C3087" s="68" t="s">
        <v>33267</v>
      </c>
      <c r="D3087" s="67" t="s">
        <v>124</v>
      </c>
      <c r="E3087" s="67" t="s">
        <v>818</v>
      </c>
      <c r="F3087" s="77">
        <v>570.59</v>
      </c>
      <c r="G3087" s="254">
        <f t="shared" si="51"/>
        <v>570.59</v>
      </c>
      <c r="H3087" s="228"/>
      <c r="I3087" s="318"/>
    </row>
    <row r="3088" spans="1:9" ht="11.85" hidden="1" customHeight="1" outlineLevel="3">
      <c r="A3088" s="214" t="s">
        <v>33268</v>
      </c>
      <c r="B3088" s="67" t="s">
        <v>33269</v>
      </c>
      <c r="C3088" s="68" t="s">
        <v>33270</v>
      </c>
      <c r="D3088" s="67" t="s">
        <v>124</v>
      </c>
      <c r="E3088" s="67" t="s">
        <v>818</v>
      </c>
      <c r="F3088" s="77">
        <v>570.59</v>
      </c>
      <c r="G3088" s="254">
        <f t="shared" si="51"/>
        <v>570.59</v>
      </c>
      <c r="H3088" s="228"/>
      <c r="I3088" s="318"/>
    </row>
    <row r="3089" spans="1:9" ht="11.85" hidden="1" customHeight="1" outlineLevel="3">
      <c r="A3089" s="214" t="s">
        <v>33271</v>
      </c>
      <c r="B3089" s="67" t="s">
        <v>33272</v>
      </c>
      <c r="C3089" s="68" t="s">
        <v>33273</v>
      </c>
      <c r="D3089" s="67" t="s">
        <v>124</v>
      </c>
      <c r="E3089" s="67" t="s">
        <v>818</v>
      </c>
      <c r="F3089" s="77">
        <v>728.24</v>
      </c>
      <c r="G3089" s="254">
        <f t="shared" si="51"/>
        <v>728.24</v>
      </c>
      <c r="H3089" s="228"/>
      <c r="I3089" s="318"/>
    </row>
    <row r="3090" spans="1:9" ht="11.85" hidden="1" customHeight="1" outlineLevel="3">
      <c r="A3090" s="214" t="s">
        <v>33274</v>
      </c>
      <c r="B3090" s="67" t="s">
        <v>33275</v>
      </c>
      <c r="C3090" s="68" t="s">
        <v>33276</v>
      </c>
      <c r="D3090" s="67" t="s">
        <v>124</v>
      </c>
      <c r="E3090" s="67" t="s">
        <v>818</v>
      </c>
      <c r="F3090" s="77">
        <v>728.24</v>
      </c>
      <c r="G3090" s="254">
        <f t="shared" si="51"/>
        <v>728.24</v>
      </c>
      <c r="H3090" s="228"/>
      <c r="I3090" s="318"/>
    </row>
    <row r="3091" spans="1:9" ht="11.85" hidden="1" customHeight="1" outlineLevel="3">
      <c r="A3091" s="214" t="s">
        <v>33277</v>
      </c>
      <c r="B3091" s="67" t="s">
        <v>33278</v>
      </c>
      <c r="C3091" s="68" t="s">
        <v>33279</v>
      </c>
      <c r="D3091" s="67" t="s">
        <v>124</v>
      </c>
      <c r="E3091" s="67" t="s">
        <v>818</v>
      </c>
      <c r="F3091" s="77">
        <v>1153.42</v>
      </c>
      <c r="G3091" s="254">
        <f t="shared" si="51"/>
        <v>1153.42</v>
      </c>
      <c r="H3091" s="228"/>
      <c r="I3091" s="318"/>
    </row>
    <row r="3092" spans="1:9" ht="11.85" hidden="1" customHeight="1" outlineLevel="3">
      <c r="A3092" s="214" t="s">
        <v>33280</v>
      </c>
      <c r="B3092" s="67" t="s">
        <v>33281</v>
      </c>
      <c r="C3092" s="68" t="s">
        <v>33282</v>
      </c>
      <c r="D3092" s="67" t="s">
        <v>124</v>
      </c>
      <c r="E3092" s="67" t="s">
        <v>818</v>
      </c>
      <c r="F3092" s="77">
        <v>1153.42</v>
      </c>
      <c r="G3092" s="254">
        <f t="shared" si="51"/>
        <v>1153.42</v>
      </c>
      <c r="H3092" s="228"/>
      <c r="I3092" s="318"/>
    </row>
    <row r="3093" spans="1:9" ht="11.85" hidden="1" customHeight="1" outlineLevel="3">
      <c r="A3093" s="214" t="s">
        <v>33283</v>
      </c>
      <c r="B3093" s="67" t="s">
        <v>33284</v>
      </c>
      <c r="C3093" s="68" t="s">
        <v>33285</v>
      </c>
      <c r="D3093" s="67" t="s">
        <v>124</v>
      </c>
      <c r="E3093" s="67" t="s">
        <v>818</v>
      </c>
      <c r="F3093" s="77">
        <v>514.49</v>
      </c>
      <c r="G3093" s="254">
        <f t="shared" si="51"/>
        <v>514.49</v>
      </c>
      <c r="H3093" s="228"/>
      <c r="I3093" s="318"/>
    </row>
    <row r="3094" spans="1:9" ht="11.85" hidden="1" customHeight="1" outlineLevel="3">
      <c r="A3094" s="214" t="s">
        <v>33286</v>
      </c>
      <c r="B3094" s="67" t="s">
        <v>33287</v>
      </c>
      <c r="C3094" s="68" t="s">
        <v>33288</v>
      </c>
      <c r="D3094" s="67" t="s">
        <v>124</v>
      </c>
      <c r="E3094" s="67" t="s">
        <v>818</v>
      </c>
      <c r="F3094" s="77">
        <v>706.87</v>
      </c>
      <c r="G3094" s="254">
        <f t="shared" si="51"/>
        <v>706.87</v>
      </c>
      <c r="H3094" s="228"/>
      <c r="I3094" s="318"/>
    </row>
    <row r="3095" spans="1:9" ht="11.85" hidden="1" customHeight="1" outlineLevel="3">
      <c r="A3095" s="214" t="s">
        <v>33289</v>
      </c>
      <c r="B3095" s="67" t="s">
        <v>33290</v>
      </c>
      <c r="C3095" s="68" t="s">
        <v>33291</v>
      </c>
      <c r="D3095" s="67" t="s">
        <v>124</v>
      </c>
      <c r="E3095" s="67" t="s">
        <v>818</v>
      </c>
      <c r="F3095" s="77">
        <v>706.87</v>
      </c>
      <c r="G3095" s="254">
        <f t="shared" si="51"/>
        <v>706.87</v>
      </c>
      <c r="H3095" s="228"/>
      <c r="I3095" s="318"/>
    </row>
    <row r="3096" spans="1:9" ht="11.85" hidden="1" customHeight="1" outlineLevel="3">
      <c r="A3096" s="214" t="s">
        <v>33292</v>
      </c>
      <c r="B3096" s="67" t="s">
        <v>33293</v>
      </c>
      <c r="C3096" s="68" t="s">
        <v>33294</v>
      </c>
      <c r="D3096" s="67" t="s">
        <v>124</v>
      </c>
      <c r="E3096" s="67" t="s">
        <v>818</v>
      </c>
      <c r="F3096" s="77">
        <v>706.87</v>
      </c>
      <c r="G3096" s="254">
        <f t="shared" si="51"/>
        <v>706.87</v>
      </c>
      <c r="H3096" s="228"/>
      <c r="I3096" s="318"/>
    </row>
    <row r="3097" spans="1:9" ht="11.85" hidden="1" customHeight="1" outlineLevel="3">
      <c r="A3097" s="214" t="s">
        <v>33295</v>
      </c>
      <c r="B3097" s="67" t="s">
        <v>33296</v>
      </c>
      <c r="C3097" s="68" t="s">
        <v>33297</v>
      </c>
      <c r="D3097" s="67" t="s">
        <v>124</v>
      </c>
      <c r="E3097" s="67" t="s">
        <v>818</v>
      </c>
      <c r="F3097" s="77">
        <v>928.72</v>
      </c>
      <c r="G3097" s="254">
        <f t="shared" si="51"/>
        <v>928.72</v>
      </c>
      <c r="H3097" s="228"/>
      <c r="I3097" s="318"/>
    </row>
    <row r="3098" spans="1:9" ht="11.85" hidden="1" customHeight="1" outlineLevel="3">
      <c r="A3098" s="214" t="s">
        <v>33298</v>
      </c>
      <c r="B3098" s="67" t="s">
        <v>33299</v>
      </c>
      <c r="C3098" s="68" t="s">
        <v>33300</v>
      </c>
      <c r="D3098" s="67" t="s">
        <v>124</v>
      </c>
      <c r="E3098" s="67" t="s">
        <v>818</v>
      </c>
      <c r="F3098" s="77">
        <v>928.72</v>
      </c>
      <c r="G3098" s="254">
        <f t="shared" si="51"/>
        <v>928.72</v>
      </c>
      <c r="H3098" s="228"/>
      <c r="I3098" s="318"/>
    </row>
    <row r="3099" spans="1:9" ht="11.85" hidden="1" customHeight="1" outlineLevel="3">
      <c r="A3099" s="214" t="s">
        <v>33301</v>
      </c>
      <c r="B3099" s="67" t="s">
        <v>33302</v>
      </c>
      <c r="C3099" s="68" t="s">
        <v>33303</v>
      </c>
      <c r="D3099" s="67" t="s">
        <v>124</v>
      </c>
      <c r="E3099" s="67" t="s">
        <v>818</v>
      </c>
      <c r="F3099" s="77">
        <v>1217.3800000000001</v>
      </c>
      <c r="G3099" s="254">
        <f t="shared" si="51"/>
        <v>1217.3800000000001</v>
      </c>
      <c r="H3099" s="228"/>
      <c r="I3099" s="318"/>
    </row>
    <row r="3100" spans="1:9" ht="11.85" hidden="1" customHeight="1" outlineLevel="3">
      <c r="A3100" s="214" t="s">
        <v>33304</v>
      </c>
      <c r="B3100" s="67" t="s">
        <v>33305</v>
      </c>
      <c r="C3100" s="68" t="s">
        <v>33306</v>
      </c>
      <c r="D3100" s="67" t="s">
        <v>124</v>
      </c>
      <c r="E3100" s="67" t="s">
        <v>818</v>
      </c>
      <c r="F3100" s="77">
        <v>1217.3800000000001</v>
      </c>
      <c r="G3100" s="254">
        <f t="shared" si="51"/>
        <v>1217.3800000000001</v>
      </c>
      <c r="H3100" s="228"/>
      <c r="I3100" s="318"/>
    </row>
    <row r="3101" spans="1:9" ht="11.85" hidden="1" customHeight="1" outlineLevel="3">
      <c r="A3101" s="214" t="s">
        <v>33307</v>
      </c>
      <c r="B3101" s="67" t="s">
        <v>33308</v>
      </c>
      <c r="C3101" s="68" t="s">
        <v>33309</v>
      </c>
      <c r="D3101" s="67" t="s">
        <v>124</v>
      </c>
      <c r="E3101" s="67" t="s">
        <v>818</v>
      </c>
      <c r="F3101" s="77">
        <v>514.49</v>
      </c>
      <c r="G3101" s="254">
        <f t="shared" si="51"/>
        <v>514.49</v>
      </c>
      <c r="H3101" s="228"/>
      <c r="I3101" s="318"/>
    </row>
    <row r="3102" spans="1:9" ht="11.85" hidden="1" customHeight="1" outlineLevel="3">
      <c r="A3102" s="214" t="s">
        <v>33310</v>
      </c>
      <c r="B3102" s="67" t="s">
        <v>33311</v>
      </c>
      <c r="C3102" s="68" t="s">
        <v>33312</v>
      </c>
      <c r="D3102" s="67" t="s">
        <v>124</v>
      </c>
      <c r="E3102" s="67" t="s">
        <v>818</v>
      </c>
      <c r="F3102" s="77">
        <v>550.67999999999995</v>
      </c>
      <c r="G3102" s="254">
        <f t="shared" si="51"/>
        <v>550.67999999999995</v>
      </c>
      <c r="H3102" s="228"/>
      <c r="I3102" s="318"/>
    </row>
    <row r="3103" spans="1:9" ht="11.85" hidden="1" customHeight="1" outlineLevel="3">
      <c r="A3103" s="214" t="s">
        <v>33313</v>
      </c>
      <c r="B3103" s="67" t="s">
        <v>33314</v>
      </c>
      <c r="C3103" s="68" t="s">
        <v>33315</v>
      </c>
      <c r="D3103" s="67" t="s">
        <v>124</v>
      </c>
      <c r="E3103" s="67" t="s">
        <v>818</v>
      </c>
      <c r="F3103" s="77">
        <v>550.67999999999995</v>
      </c>
      <c r="G3103" s="254">
        <f t="shared" si="51"/>
        <v>550.67999999999995</v>
      </c>
      <c r="H3103" s="228"/>
      <c r="I3103" s="318"/>
    </row>
    <row r="3104" spans="1:9" ht="11.85" hidden="1" customHeight="1" outlineLevel="3">
      <c r="A3104" s="214" t="s">
        <v>33316</v>
      </c>
      <c r="B3104" s="67" t="s">
        <v>33317</v>
      </c>
      <c r="C3104" s="68" t="s">
        <v>33318</v>
      </c>
      <c r="D3104" s="67" t="s">
        <v>124</v>
      </c>
      <c r="E3104" s="67" t="s">
        <v>818</v>
      </c>
      <c r="F3104" s="77">
        <v>849.29</v>
      </c>
      <c r="G3104" s="254">
        <f t="shared" si="51"/>
        <v>849.29</v>
      </c>
      <c r="H3104" s="228"/>
      <c r="I3104" s="318"/>
    </row>
    <row r="3105" spans="1:9" ht="11.85" hidden="1" customHeight="1" outlineLevel="3">
      <c r="A3105" s="214" t="s">
        <v>33319</v>
      </c>
      <c r="B3105" s="67" t="s">
        <v>33320</v>
      </c>
      <c r="C3105" s="68" t="s">
        <v>33321</v>
      </c>
      <c r="D3105" s="67" t="s">
        <v>124</v>
      </c>
      <c r="E3105" s="67" t="s">
        <v>818</v>
      </c>
      <c r="F3105" s="77">
        <v>849.29</v>
      </c>
      <c r="G3105" s="254">
        <f t="shared" si="51"/>
        <v>849.29</v>
      </c>
      <c r="H3105" s="228"/>
      <c r="I3105" s="318"/>
    </row>
    <row r="3106" spans="1:9" ht="11.85" hidden="1" customHeight="1" outlineLevel="3">
      <c r="A3106" s="214" t="s">
        <v>33322</v>
      </c>
      <c r="B3106" s="67" t="s">
        <v>33323</v>
      </c>
      <c r="C3106" s="68" t="s">
        <v>33324</v>
      </c>
      <c r="D3106" s="67" t="s">
        <v>124</v>
      </c>
      <c r="E3106" s="67" t="s">
        <v>818</v>
      </c>
      <c r="F3106" s="77">
        <v>1094.52</v>
      </c>
      <c r="G3106" s="254">
        <f t="shared" si="51"/>
        <v>1094.52</v>
      </c>
      <c r="H3106" s="228"/>
      <c r="I3106" s="318"/>
    </row>
    <row r="3107" spans="1:9" ht="11.85" hidden="1" customHeight="1" outlineLevel="3">
      <c r="A3107" s="214" t="s">
        <v>33325</v>
      </c>
      <c r="B3107" s="67" t="s">
        <v>33326</v>
      </c>
      <c r="C3107" s="68" t="s">
        <v>33327</v>
      </c>
      <c r="D3107" s="67" t="s">
        <v>124</v>
      </c>
      <c r="E3107" s="67" t="s">
        <v>818</v>
      </c>
      <c r="F3107" s="77">
        <v>1094.52</v>
      </c>
      <c r="G3107" s="254">
        <f t="shared" si="51"/>
        <v>1094.52</v>
      </c>
      <c r="H3107" s="228"/>
      <c r="I3107" s="318"/>
    </row>
    <row r="3108" spans="1:9" ht="11.85" hidden="1" customHeight="1" outlineLevel="3">
      <c r="A3108" s="214" t="s">
        <v>33328</v>
      </c>
      <c r="B3108" s="67" t="s">
        <v>33329</v>
      </c>
      <c r="C3108" s="68" t="s">
        <v>33330</v>
      </c>
      <c r="D3108" s="67" t="s">
        <v>124</v>
      </c>
      <c r="E3108" s="67" t="s">
        <v>818</v>
      </c>
      <c r="F3108" s="77">
        <v>1318.2</v>
      </c>
      <c r="G3108" s="254">
        <f t="shared" si="51"/>
        <v>1318.2</v>
      </c>
      <c r="H3108" s="228"/>
      <c r="I3108" s="318"/>
    </row>
    <row r="3109" spans="1:9" ht="11.85" hidden="1" customHeight="1" outlineLevel="3">
      <c r="A3109" s="214" t="s">
        <v>33331</v>
      </c>
      <c r="B3109" s="67" t="s">
        <v>33332</v>
      </c>
      <c r="C3109" s="68" t="s">
        <v>33333</v>
      </c>
      <c r="D3109" s="67" t="s">
        <v>124</v>
      </c>
      <c r="E3109" s="67" t="s">
        <v>818</v>
      </c>
      <c r="F3109" s="77">
        <v>673.08</v>
      </c>
      <c r="G3109" s="254">
        <f t="shared" si="51"/>
        <v>673.08</v>
      </c>
      <c r="H3109" s="228"/>
      <c r="I3109" s="318"/>
    </row>
    <row r="3110" spans="1:9" ht="11.85" hidden="1" customHeight="1" outlineLevel="3">
      <c r="A3110" s="214" t="s">
        <v>33334</v>
      </c>
      <c r="B3110" s="67" t="s">
        <v>33335</v>
      </c>
      <c r="C3110" s="68" t="s">
        <v>33336</v>
      </c>
      <c r="D3110" s="67" t="s">
        <v>124</v>
      </c>
      <c r="E3110" s="67" t="s">
        <v>818</v>
      </c>
      <c r="F3110" s="77">
        <v>673.08</v>
      </c>
      <c r="G3110" s="254">
        <f t="shared" si="51"/>
        <v>673.08</v>
      </c>
      <c r="H3110" s="228"/>
      <c r="I3110" s="318"/>
    </row>
    <row r="3111" spans="1:9" ht="11.85" hidden="1" customHeight="1" outlineLevel="3">
      <c r="A3111" s="214" t="s">
        <v>33337</v>
      </c>
      <c r="B3111" s="67" t="s">
        <v>33338</v>
      </c>
      <c r="C3111" s="68" t="s">
        <v>33339</v>
      </c>
      <c r="D3111" s="67" t="s">
        <v>124</v>
      </c>
      <c r="E3111" s="67" t="s">
        <v>818</v>
      </c>
      <c r="F3111" s="77">
        <v>965.05</v>
      </c>
      <c r="G3111" s="254">
        <f t="shared" si="51"/>
        <v>965.05</v>
      </c>
      <c r="H3111" s="228"/>
      <c r="I3111" s="318"/>
    </row>
    <row r="3112" spans="1:9" ht="11.85" hidden="1" customHeight="1" outlineLevel="3">
      <c r="A3112" s="214" t="s">
        <v>33340</v>
      </c>
      <c r="B3112" s="67" t="s">
        <v>33341</v>
      </c>
      <c r="C3112" s="68" t="s">
        <v>33342</v>
      </c>
      <c r="D3112" s="67" t="s">
        <v>124</v>
      </c>
      <c r="E3112" s="67" t="s">
        <v>818</v>
      </c>
      <c r="F3112" s="77">
        <v>965.05</v>
      </c>
      <c r="G3112" s="254">
        <f t="shared" si="51"/>
        <v>965.05</v>
      </c>
      <c r="H3112" s="228"/>
      <c r="I3112" s="318"/>
    </row>
    <row r="3113" spans="1:9" ht="11.85" hidden="1" customHeight="1" outlineLevel="3">
      <c r="A3113" s="214" t="s">
        <v>33343</v>
      </c>
      <c r="B3113" s="67" t="s">
        <v>33344</v>
      </c>
      <c r="C3113" s="68" t="s">
        <v>33345</v>
      </c>
      <c r="D3113" s="67" t="s">
        <v>124</v>
      </c>
      <c r="E3113" s="67" t="s">
        <v>818</v>
      </c>
      <c r="F3113" s="77">
        <v>1215.04</v>
      </c>
      <c r="G3113" s="254">
        <f t="shared" si="51"/>
        <v>1215.04</v>
      </c>
      <c r="H3113" s="228"/>
      <c r="I3113" s="318"/>
    </row>
    <row r="3114" spans="1:9" ht="11.85" hidden="1" customHeight="1" outlineLevel="3">
      <c r="A3114" s="214" t="s">
        <v>33346</v>
      </c>
      <c r="B3114" s="67" t="s">
        <v>33347</v>
      </c>
      <c r="C3114" s="68" t="s">
        <v>33348</v>
      </c>
      <c r="D3114" s="67" t="s">
        <v>124</v>
      </c>
      <c r="E3114" s="67" t="s">
        <v>818</v>
      </c>
      <c r="F3114" s="77">
        <v>1215.04</v>
      </c>
      <c r="G3114" s="254">
        <f t="shared" si="51"/>
        <v>1215.04</v>
      </c>
      <c r="H3114" s="228"/>
      <c r="I3114" s="318"/>
    </row>
    <row r="3115" spans="1:9" ht="11.85" hidden="1" customHeight="1" outlineLevel="3">
      <c r="A3115" s="214" t="s">
        <v>33349</v>
      </c>
      <c r="B3115" s="67" t="s">
        <v>33350</v>
      </c>
      <c r="C3115" s="68" t="s">
        <v>33351</v>
      </c>
      <c r="D3115" s="67" t="s">
        <v>124</v>
      </c>
      <c r="E3115" s="67" t="s">
        <v>818</v>
      </c>
      <c r="F3115" s="77">
        <v>1479.01</v>
      </c>
      <c r="G3115" s="254">
        <f t="shared" si="51"/>
        <v>1479.01</v>
      </c>
      <c r="H3115" s="228"/>
      <c r="I3115" s="318"/>
    </row>
    <row r="3116" spans="1:9" ht="11.85" hidden="1" customHeight="1" outlineLevel="3">
      <c r="A3116" s="214" t="s">
        <v>33352</v>
      </c>
      <c r="B3116" s="67" t="s">
        <v>33353</v>
      </c>
      <c r="C3116" s="68" t="s">
        <v>33354</v>
      </c>
      <c r="D3116" s="67" t="s">
        <v>124</v>
      </c>
      <c r="E3116" s="67" t="s">
        <v>818</v>
      </c>
      <c r="F3116" s="77">
        <v>2773.13</v>
      </c>
      <c r="G3116" s="254">
        <f t="shared" si="51"/>
        <v>2773.13</v>
      </c>
      <c r="H3116" s="228"/>
      <c r="I3116" s="318"/>
    </row>
    <row r="3117" spans="1:9" ht="11.85" hidden="1" customHeight="1" outlineLevel="3">
      <c r="A3117" s="214" t="s">
        <v>33355</v>
      </c>
      <c r="B3117" s="67" t="s">
        <v>33356</v>
      </c>
      <c r="C3117" s="68" t="s">
        <v>33357</v>
      </c>
      <c r="D3117" s="67" t="s">
        <v>124</v>
      </c>
      <c r="E3117" s="67" t="s">
        <v>818</v>
      </c>
      <c r="F3117" s="77">
        <v>144.9</v>
      </c>
      <c r="G3117" s="254">
        <f t="shared" ref="G3117:G3180" si="52">IFERROR(IF(E3117="грн",ROUND(F3117*(1-$G$2),2),ROUND(F3117*(1-$G$2),2)*$E$2),"")</f>
        <v>144.9</v>
      </c>
      <c r="H3117" s="228"/>
      <c r="I3117" s="318"/>
    </row>
    <row r="3118" spans="1:9" ht="11.85" hidden="1" customHeight="1" outlineLevel="3">
      <c r="A3118" s="214" t="s">
        <v>33358</v>
      </c>
      <c r="B3118" s="67" t="s">
        <v>33359</v>
      </c>
      <c r="C3118" s="68" t="s">
        <v>33360</v>
      </c>
      <c r="D3118" s="67" t="s">
        <v>124</v>
      </c>
      <c r="E3118" s="67" t="s">
        <v>818</v>
      </c>
      <c r="F3118" s="77">
        <v>1345.56</v>
      </c>
      <c r="G3118" s="254">
        <f t="shared" si="52"/>
        <v>1345.56</v>
      </c>
      <c r="H3118" s="228"/>
      <c r="I3118" s="318"/>
    </row>
    <row r="3119" spans="1:9" ht="11.85" hidden="1" customHeight="1" outlineLevel="3">
      <c r="A3119" s="214" t="s">
        <v>33361</v>
      </c>
      <c r="B3119" s="67" t="s">
        <v>33362</v>
      </c>
      <c r="C3119" s="68" t="s">
        <v>33363</v>
      </c>
      <c r="D3119" s="67" t="s">
        <v>124</v>
      </c>
      <c r="E3119" s="67" t="s">
        <v>818</v>
      </c>
      <c r="F3119" s="77">
        <v>1345.56</v>
      </c>
      <c r="G3119" s="254">
        <f t="shared" si="52"/>
        <v>1345.56</v>
      </c>
      <c r="H3119" s="228"/>
      <c r="I3119" s="318"/>
    </row>
    <row r="3120" spans="1:9" ht="11.85" hidden="1" customHeight="1" outlineLevel="3">
      <c r="A3120" s="214" t="s">
        <v>33364</v>
      </c>
      <c r="B3120" s="67" t="s">
        <v>33365</v>
      </c>
      <c r="C3120" s="68" t="s">
        <v>33366</v>
      </c>
      <c r="D3120" s="67" t="s">
        <v>124</v>
      </c>
      <c r="E3120" s="67" t="s">
        <v>818</v>
      </c>
      <c r="F3120" s="77">
        <v>144.31</v>
      </c>
      <c r="G3120" s="254">
        <f t="shared" si="52"/>
        <v>144.31</v>
      </c>
      <c r="H3120" s="228"/>
      <c r="I3120" s="318"/>
    </row>
    <row r="3121" spans="1:9" ht="11.85" hidden="1" customHeight="1" outlineLevel="3">
      <c r="A3121" s="214" t="s">
        <v>33367</v>
      </c>
      <c r="B3121" s="67" t="s">
        <v>33368</v>
      </c>
      <c r="C3121" s="68" t="s">
        <v>33366</v>
      </c>
      <c r="D3121" s="67" t="s">
        <v>124</v>
      </c>
      <c r="E3121" s="67" t="s">
        <v>818</v>
      </c>
      <c r="F3121" s="77">
        <v>299.02</v>
      </c>
      <c r="G3121" s="254">
        <f t="shared" si="52"/>
        <v>299.02</v>
      </c>
      <c r="H3121" s="228"/>
      <c r="I3121" s="318"/>
    </row>
    <row r="3122" spans="1:9" ht="11.85" hidden="1" customHeight="1" outlineLevel="3">
      <c r="A3122" s="214" t="s">
        <v>33369</v>
      </c>
      <c r="B3122" s="67" t="s">
        <v>33370</v>
      </c>
      <c r="C3122" s="68" t="s">
        <v>33371</v>
      </c>
      <c r="D3122" s="67" t="s">
        <v>124</v>
      </c>
      <c r="E3122" s="67" t="s">
        <v>818</v>
      </c>
      <c r="F3122" s="77">
        <v>173.94</v>
      </c>
      <c r="G3122" s="254">
        <f t="shared" si="52"/>
        <v>173.94</v>
      </c>
      <c r="H3122" s="228"/>
      <c r="I3122" s="318"/>
    </row>
    <row r="3123" spans="1:9" ht="11.85" hidden="1" customHeight="1" outlineLevel="3">
      <c r="A3123" s="214" t="s">
        <v>33372</v>
      </c>
      <c r="B3123" s="67" t="s">
        <v>33373</v>
      </c>
      <c r="C3123" s="68" t="s">
        <v>33374</v>
      </c>
      <c r="D3123" s="67" t="s">
        <v>124</v>
      </c>
      <c r="E3123" s="67" t="s">
        <v>818</v>
      </c>
      <c r="F3123" s="77">
        <v>299.02</v>
      </c>
      <c r="G3123" s="254">
        <f t="shared" si="52"/>
        <v>299.02</v>
      </c>
      <c r="H3123" s="228"/>
      <c r="I3123" s="318"/>
    </row>
    <row r="3124" spans="1:9" ht="11.85" hidden="1" customHeight="1" outlineLevel="3">
      <c r="A3124" s="214" t="s">
        <v>33375</v>
      </c>
      <c r="B3124" s="67" t="s">
        <v>33376</v>
      </c>
      <c r="C3124" s="68" t="s">
        <v>33377</v>
      </c>
      <c r="D3124" s="67" t="s">
        <v>124</v>
      </c>
      <c r="E3124" s="67" t="s">
        <v>818</v>
      </c>
      <c r="F3124" s="77">
        <v>362.45</v>
      </c>
      <c r="G3124" s="254">
        <f t="shared" si="52"/>
        <v>362.45</v>
      </c>
      <c r="H3124" s="228"/>
      <c r="I3124" s="318"/>
    </row>
    <row r="3125" spans="1:9" ht="11.85" hidden="1" customHeight="1" outlineLevel="3">
      <c r="A3125" s="214" t="s">
        <v>33378</v>
      </c>
      <c r="B3125" s="67" t="s">
        <v>33379</v>
      </c>
      <c r="C3125" s="68" t="s">
        <v>33377</v>
      </c>
      <c r="D3125" s="67" t="s">
        <v>124</v>
      </c>
      <c r="E3125" s="67" t="s">
        <v>818</v>
      </c>
      <c r="F3125" s="77">
        <v>302.04000000000002</v>
      </c>
      <c r="G3125" s="254">
        <f t="shared" si="52"/>
        <v>302.04000000000002</v>
      </c>
      <c r="H3125" s="228"/>
      <c r="I3125" s="318"/>
    </row>
    <row r="3126" spans="1:9" ht="11.85" hidden="1" customHeight="1" outlineLevel="3">
      <c r="A3126" s="214" t="s">
        <v>33380</v>
      </c>
      <c r="B3126" s="67" t="s">
        <v>33381</v>
      </c>
      <c r="C3126" s="68" t="s">
        <v>33382</v>
      </c>
      <c r="D3126" s="67" t="s">
        <v>124</v>
      </c>
      <c r="E3126" s="67" t="s">
        <v>818</v>
      </c>
      <c r="F3126" s="77">
        <v>416.57</v>
      </c>
      <c r="G3126" s="254">
        <f t="shared" si="52"/>
        <v>416.57</v>
      </c>
      <c r="H3126" s="228"/>
      <c r="I3126" s="318"/>
    </row>
    <row r="3127" spans="1:9" s="183" customFormat="1" ht="13.35" customHeight="1" collapsed="1">
      <c r="B3127" s="446"/>
      <c r="C3127" s="446" t="s">
        <v>41512</v>
      </c>
      <c r="D3127" s="446"/>
      <c r="E3127" s="446" t="s">
        <v>300</v>
      </c>
      <c r="F3127" s="213" t="s">
        <v>300</v>
      </c>
      <c r="G3127" s="252" t="str">
        <f t="shared" si="52"/>
        <v/>
      </c>
      <c r="H3127" s="228"/>
      <c r="I3127" s="318"/>
    </row>
    <row r="3128" spans="1:9" ht="13.35" hidden="1" customHeight="1" outlineLevel="1">
      <c r="A3128" s="214"/>
      <c r="B3128" s="209"/>
      <c r="C3128" s="209" t="s">
        <v>41079</v>
      </c>
      <c r="D3128" s="209"/>
      <c r="E3128" s="209" t="s">
        <v>300</v>
      </c>
      <c r="F3128" s="210" t="s">
        <v>300</v>
      </c>
      <c r="G3128" s="210" t="str">
        <f t="shared" si="52"/>
        <v/>
      </c>
      <c r="H3128" s="228"/>
      <c r="I3128" s="318"/>
    </row>
    <row r="3129" spans="1:9" ht="12.75" hidden="1" customHeight="1" outlineLevel="2">
      <c r="A3129" s="214"/>
      <c r="B3129" s="442"/>
      <c r="C3129" s="203" t="s">
        <v>41513</v>
      </c>
      <c r="D3129" s="203"/>
      <c r="E3129" s="203" t="s">
        <v>300</v>
      </c>
      <c r="F3129" s="205" t="s">
        <v>300</v>
      </c>
      <c r="G3129" s="253" t="str">
        <f t="shared" si="52"/>
        <v/>
      </c>
      <c r="H3129" s="228"/>
      <c r="I3129" s="318"/>
    </row>
    <row r="3130" spans="1:9" ht="11.85" hidden="1" customHeight="1" outlineLevel="3">
      <c r="A3130" s="214" t="s">
        <v>39880</v>
      </c>
      <c r="B3130" s="67" t="s">
        <v>39881</v>
      </c>
      <c r="C3130" s="68" t="s">
        <v>41186</v>
      </c>
      <c r="D3130" s="67" t="s">
        <v>124</v>
      </c>
      <c r="E3130" s="67" t="s">
        <v>818</v>
      </c>
      <c r="F3130" s="77">
        <v>203.02</v>
      </c>
      <c r="G3130" s="254">
        <f t="shared" si="52"/>
        <v>203.02</v>
      </c>
      <c r="H3130" s="228"/>
      <c r="I3130" s="318"/>
    </row>
    <row r="3131" spans="1:9" ht="11.85" hidden="1" customHeight="1" outlineLevel="3">
      <c r="A3131" s="214" t="s">
        <v>39882</v>
      </c>
      <c r="B3131" s="67" t="s">
        <v>39883</v>
      </c>
      <c r="C3131" s="68" t="s">
        <v>41187</v>
      </c>
      <c r="D3131" s="67" t="s">
        <v>124</v>
      </c>
      <c r="E3131" s="67" t="s">
        <v>818</v>
      </c>
      <c r="F3131" s="77">
        <v>406.12</v>
      </c>
      <c r="G3131" s="254">
        <f t="shared" si="52"/>
        <v>406.12</v>
      </c>
      <c r="H3131" s="228"/>
      <c r="I3131" s="318"/>
    </row>
    <row r="3132" spans="1:9" ht="11.85" hidden="1" customHeight="1" outlineLevel="3">
      <c r="A3132" s="214" t="s">
        <v>39884</v>
      </c>
      <c r="B3132" s="67" t="s">
        <v>39885</v>
      </c>
      <c r="C3132" s="68" t="s">
        <v>41188</v>
      </c>
      <c r="D3132" s="67" t="s">
        <v>124</v>
      </c>
      <c r="E3132" s="67" t="s">
        <v>818</v>
      </c>
      <c r="F3132" s="77">
        <v>609.16</v>
      </c>
      <c r="G3132" s="254">
        <f t="shared" si="52"/>
        <v>609.16</v>
      </c>
      <c r="H3132" s="228"/>
      <c r="I3132" s="318"/>
    </row>
    <row r="3133" spans="1:9" ht="11.85" hidden="1" customHeight="1" outlineLevel="3">
      <c r="A3133" s="214" t="s">
        <v>39886</v>
      </c>
      <c r="B3133" s="67" t="s">
        <v>39887</v>
      </c>
      <c r="C3133" s="68" t="s">
        <v>41189</v>
      </c>
      <c r="D3133" s="67" t="s">
        <v>124</v>
      </c>
      <c r="E3133" s="67" t="s">
        <v>818</v>
      </c>
      <c r="F3133" s="77">
        <v>879.86</v>
      </c>
      <c r="G3133" s="254">
        <f t="shared" si="52"/>
        <v>879.86</v>
      </c>
      <c r="H3133" s="228"/>
      <c r="I3133" s="318"/>
    </row>
    <row r="3134" spans="1:9" ht="11.85" hidden="1" customHeight="1" outlineLevel="3">
      <c r="A3134" s="214" t="s">
        <v>39888</v>
      </c>
      <c r="B3134" s="67" t="s">
        <v>39889</v>
      </c>
      <c r="C3134" s="68" t="s">
        <v>41190</v>
      </c>
      <c r="D3134" s="67" t="s">
        <v>124</v>
      </c>
      <c r="E3134" s="67" t="s">
        <v>818</v>
      </c>
      <c r="F3134" s="77">
        <v>195.19</v>
      </c>
      <c r="G3134" s="254">
        <f t="shared" si="52"/>
        <v>195.19</v>
      </c>
      <c r="H3134" s="228"/>
      <c r="I3134" s="318"/>
    </row>
    <row r="3135" spans="1:9" ht="11.85" hidden="1" customHeight="1" outlineLevel="3">
      <c r="A3135" s="214" t="s">
        <v>39890</v>
      </c>
      <c r="B3135" s="67" t="s">
        <v>39891</v>
      </c>
      <c r="C3135" s="68" t="s">
        <v>41191</v>
      </c>
      <c r="D3135" s="67" t="s">
        <v>124</v>
      </c>
      <c r="E3135" s="67" t="s">
        <v>818</v>
      </c>
      <c r="F3135" s="77">
        <v>406.12</v>
      </c>
      <c r="G3135" s="254">
        <f t="shared" si="52"/>
        <v>406.12</v>
      </c>
      <c r="H3135" s="228"/>
      <c r="I3135" s="318"/>
    </row>
    <row r="3136" spans="1:9" ht="11.85" hidden="1" customHeight="1" outlineLevel="3">
      <c r="A3136" s="214" t="s">
        <v>39892</v>
      </c>
      <c r="B3136" s="67" t="s">
        <v>39893</v>
      </c>
      <c r="C3136" s="68" t="s">
        <v>41192</v>
      </c>
      <c r="D3136" s="67" t="s">
        <v>124</v>
      </c>
      <c r="E3136" s="67" t="s">
        <v>818</v>
      </c>
      <c r="F3136" s="77">
        <v>634.54999999999995</v>
      </c>
      <c r="G3136" s="254">
        <f t="shared" si="52"/>
        <v>634.54999999999995</v>
      </c>
      <c r="H3136" s="228"/>
      <c r="I3136" s="318"/>
    </row>
    <row r="3137" spans="1:9" ht="11.85" hidden="1" customHeight="1" outlineLevel="3">
      <c r="A3137" s="214" t="s">
        <v>39894</v>
      </c>
      <c r="B3137" s="67" t="s">
        <v>39895</v>
      </c>
      <c r="C3137" s="68" t="s">
        <v>41193</v>
      </c>
      <c r="D3137" s="67" t="s">
        <v>124</v>
      </c>
      <c r="E3137" s="67" t="s">
        <v>818</v>
      </c>
      <c r="F3137" s="77">
        <v>879.86</v>
      </c>
      <c r="G3137" s="254">
        <f t="shared" si="52"/>
        <v>879.86</v>
      </c>
      <c r="H3137" s="228"/>
      <c r="I3137" s="318"/>
    </row>
    <row r="3138" spans="1:9" ht="11.85" hidden="1" customHeight="1" outlineLevel="3">
      <c r="A3138" s="214" t="s">
        <v>39896</v>
      </c>
      <c r="B3138" s="67" t="s">
        <v>39897</v>
      </c>
      <c r="C3138" s="68" t="s">
        <v>41194</v>
      </c>
      <c r="D3138" s="67" t="s">
        <v>124</v>
      </c>
      <c r="E3138" s="67" t="s">
        <v>818</v>
      </c>
      <c r="F3138" s="77">
        <v>201.26</v>
      </c>
      <c r="G3138" s="254">
        <f t="shared" si="52"/>
        <v>201.26</v>
      </c>
      <c r="H3138" s="228"/>
      <c r="I3138" s="318"/>
    </row>
    <row r="3139" spans="1:9" ht="11.85" hidden="1" customHeight="1" outlineLevel="3">
      <c r="A3139" s="214" t="s">
        <v>39898</v>
      </c>
      <c r="B3139" s="67" t="s">
        <v>39899</v>
      </c>
      <c r="C3139" s="68" t="s">
        <v>41195</v>
      </c>
      <c r="D3139" s="67" t="s">
        <v>124</v>
      </c>
      <c r="E3139" s="67" t="s">
        <v>818</v>
      </c>
      <c r="F3139" s="77">
        <v>420.54</v>
      </c>
      <c r="G3139" s="254">
        <f t="shared" si="52"/>
        <v>420.54</v>
      </c>
      <c r="H3139" s="228"/>
      <c r="I3139" s="318"/>
    </row>
    <row r="3140" spans="1:9" ht="11.85" hidden="1" customHeight="1" outlineLevel="3">
      <c r="A3140" s="214" t="s">
        <v>39900</v>
      </c>
      <c r="B3140" s="67" t="s">
        <v>39901</v>
      </c>
      <c r="C3140" s="68" t="s">
        <v>41196</v>
      </c>
      <c r="D3140" s="67" t="s">
        <v>124</v>
      </c>
      <c r="E3140" s="67" t="s">
        <v>818</v>
      </c>
      <c r="F3140" s="77">
        <v>639.61</v>
      </c>
      <c r="G3140" s="254">
        <f t="shared" si="52"/>
        <v>639.61</v>
      </c>
      <c r="H3140" s="228"/>
      <c r="I3140" s="318"/>
    </row>
    <row r="3141" spans="1:9" ht="11.85" hidden="1" customHeight="1" outlineLevel="3">
      <c r="A3141" s="214" t="s">
        <v>39902</v>
      </c>
      <c r="B3141" s="67" t="s">
        <v>39903</v>
      </c>
      <c r="C3141" s="68" t="s">
        <v>41197</v>
      </c>
      <c r="D3141" s="67" t="s">
        <v>124</v>
      </c>
      <c r="E3141" s="67" t="s">
        <v>818</v>
      </c>
      <c r="F3141" s="77">
        <v>923.87</v>
      </c>
      <c r="G3141" s="254">
        <f t="shared" si="52"/>
        <v>923.87</v>
      </c>
      <c r="H3141" s="228"/>
      <c r="I3141" s="318"/>
    </row>
    <row r="3142" spans="1:9" ht="11.85" hidden="1" customHeight="1" outlineLevel="3">
      <c r="A3142" s="214" t="s">
        <v>39904</v>
      </c>
      <c r="B3142" s="67" t="s">
        <v>39905</v>
      </c>
      <c r="C3142" s="68" t="s">
        <v>41198</v>
      </c>
      <c r="D3142" s="67" t="s">
        <v>124</v>
      </c>
      <c r="E3142" s="67" t="s">
        <v>818</v>
      </c>
      <c r="F3142" s="77">
        <v>206.75</v>
      </c>
      <c r="G3142" s="254">
        <f t="shared" si="52"/>
        <v>206.75</v>
      </c>
      <c r="H3142" s="228"/>
      <c r="I3142" s="318"/>
    </row>
    <row r="3143" spans="1:9" ht="11.85" hidden="1" customHeight="1" outlineLevel="3">
      <c r="A3143" s="214" t="s">
        <v>39906</v>
      </c>
      <c r="B3143" s="67" t="s">
        <v>39907</v>
      </c>
      <c r="C3143" s="68" t="s">
        <v>41199</v>
      </c>
      <c r="D3143" s="67" t="s">
        <v>124</v>
      </c>
      <c r="E3143" s="67" t="s">
        <v>818</v>
      </c>
      <c r="F3143" s="77">
        <v>422.17</v>
      </c>
      <c r="G3143" s="254">
        <f t="shared" si="52"/>
        <v>422.17</v>
      </c>
      <c r="H3143" s="228"/>
      <c r="I3143" s="318"/>
    </row>
    <row r="3144" spans="1:9" ht="11.85" hidden="1" customHeight="1" outlineLevel="3">
      <c r="A3144" s="214" t="s">
        <v>39908</v>
      </c>
      <c r="B3144" s="67" t="s">
        <v>39909</v>
      </c>
      <c r="C3144" s="68" t="s">
        <v>41200</v>
      </c>
      <c r="D3144" s="67" t="s">
        <v>124</v>
      </c>
      <c r="E3144" s="67" t="s">
        <v>818</v>
      </c>
      <c r="F3144" s="77">
        <v>671.34</v>
      </c>
      <c r="G3144" s="254">
        <f t="shared" si="52"/>
        <v>671.34</v>
      </c>
      <c r="H3144" s="228"/>
      <c r="I3144" s="318"/>
    </row>
    <row r="3145" spans="1:9" ht="11.85" hidden="1" customHeight="1" outlineLevel="3">
      <c r="A3145" s="214" t="s">
        <v>39910</v>
      </c>
      <c r="B3145" s="67" t="s">
        <v>39911</v>
      </c>
      <c r="C3145" s="68" t="s">
        <v>41201</v>
      </c>
      <c r="D3145" s="67" t="s">
        <v>124</v>
      </c>
      <c r="E3145" s="67" t="s">
        <v>818</v>
      </c>
      <c r="F3145" s="77">
        <v>934.01</v>
      </c>
      <c r="G3145" s="254">
        <f t="shared" si="52"/>
        <v>934.01</v>
      </c>
      <c r="H3145" s="228"/>
      <c r="I3145" s="318"/>
    </row>
    <row r="3146" spans="1:9" ht="11.85" hidden="1" customHeight="1" outlineLevel="3">
      <c r="A3146" s="214" t="s">
        <v>39912</v>
      </c>
      <c r="B3146" s="67" t="s">
        <v>39913</v>
      </c>
      <c r="C3146" s="68" t="s">
        <v>41202</v>
      </c>
      <c r="D3146" s="67" t="s">
        <v>124</v>
      </c>
      <c r="E3146" s="67" t="s">
        <v>818</v>
      </c>
      <c r="F3146" s="77">
        <v>224.16</v>
      </c>
      <c r="G3146" s="254">
        <f t="shared" si="52"/>
        <v>224.16</v>
      </c>
      <c r="H3146" s="228"/>
      <c r="I3146" s="318"/>
    </row>
    <row r="3147" spans="1:9" ht="11.85" hidden="1" customHeight="1" outlineLevel="3">
      <c r="A3147" s="214" t="s">
        <v>39914</v>
      </c>
      <c r="B3147" s="67" t="s">
        <v>39915</v>
      </c>
      <c r="C3147" s="68" t="s">
        <v>41203</v>
      </c>
      <c r="D3147" s="67" t="s">
        <v>124</v>
      </c>
      <c r="E3147" s="67" t="s">
        <v>818</v>
      </c>
      <c r="F3147" s="77">
        <v>438.32</v>
      </c>
      <c r="G3147" s="254">
        <f t="shared" si="52"/>
        <v>438.32</v>
      </c>
      <c r="H3147" s="228"/>
      <c r="I3147" s="318"/>
    </row>
    <row r="3148" spans="1:9" ht="11.85" hidden="1" customHeight="1" outlineLevel="3">
      <c r="A3148" s="214" t="s">
        <v>39916</v>
      </c>
      <c r="B3148" s="67" t="s">
        <v>39917</v>
      </c>
      <c r="C3148" s="68" t="s">
        <v>41204</v>
      </c>
      <c r="D3148" s="67" t="s">
        <v>124</v>
      </c>
      <c r="E3148" s="67" t="s">
        <v>818</v>
      </c>
      <c r="F3148" s="77">
        <v>673</v>
      </c>
      <c r="G3148" s="254">
        <f t="shared" si="52"/>
        <v>673</v>
      </c>
      <c r="H3148" s="228"/>
      <c r="I3148" s="318"/>
    </row>
    <row r="3149" spans="1:9" ht="11.85" hidden="1" customHeight="1" outlineLevel="3">
      <c r="A3149" s="214" t="s">
        <v>39918</v>
      </c>
      <c r="B3149" s="67" t="s">
        <v>39919</v>
      </c>
      <c r="C3149" s="68" t="s">
        <v>41205</v>
      </c>
      <c r="D3149" s="67" t="s">
        <v>124</v>
      </c>
      <c r="E3149" s="67" t="s">
        <v>818</v>
      </c>
      <c r="F3149" s="77">
        <v>974.63</v>
      </c>
      <c r="G3149" s="254">
        <f t="shared" si="52"/>
        <v>974.63</v>
      </c>
      <c r="H3149" s="228"/>
      <c r="I3149" s="318"/>
    </row>
    <row r="3150" spans="1:9" ht="11.85" hidden="1" customHeight="1" outlineLevel="3">
      <c r="A3150" s="214" t="s">
        <v>39920</v>
      </c>
      <c r="B3150" s="67" t="s">
        <v>39921</v>
      </c>
      <c r="C3150" s="68" t="s">
        <v>41206</v>
      </c>
      <c r="D3150" s="67" t="s">
        <v>124</v>
      </c>
      <c r="E3150" s="67" t="s">
        <v>818</v>
      </c>
      <c r="F3150" s="77">
        <v>251.18</v>
      </c>
      <c r="G3150" s="254">
        <f t="shared" si="52"/>
        <v>251.18</v>
      </c>
      <c r="H3150" s="228"/>
      <c r="I3150" s="318"/>
    </row>
    <row r="3151" spans="1:9" ht="11.85" hidden="1" customHeight="1" outlineLevel="3">
      <c r="A3151" s="214" t="s">
        <v>39922</v>
      </c>
      <c r="B3151" s="67" t="s">
        <v>39923</v>
      </c>
      <c r="C3151" s="68" t="s">
        <v>41207</v>
      </c>
      <c r="D3151" s="67" t="s">
        <v>124</v>
      </c>
      <c r="E3151" s="67" t="s">
        <v>818</v>
      </c>
      <c r="F3151" s="77">
        <v>511.39</v>
      </c>
      <c r="G3151" s="254">
        <f t="shared" si="52"/>
        <v>511.39</v>
      </c>
      <c r="H3151" s="228"/>
      <c r="I3151" s="318"/>
    </row>
    <row r="3152" spans="1:9" ht="11.85" hidden="1" customHeight="1" outlineLevel="3">
      <c r="A3152" s="214" t="s">
        <v>39924</v>
      </c>
      <c r="B3152" s="67" t="s">
        <v>39925</v>
      </c>
      <c r="C3152" s="68" t="s">
        <v>41208</v>
      </c>
      <c r="D3152" s="67" t="s">
        <v>124</v>
      </c>
      <c r="E3152" s="67" t="s">
        <v>818</v>
      </c>
      <c r="F3152" s="77">
        <v>785.18</v>
      </c>
      <c r="G3152" s="254">
        <f t="shared" si="52"/>
        <v>785.18</v>
      </c>
      <c r="H3152" s="228"/>
      <c r="I3152" s="318"/>
    </row>
    <row r="3153" spans="1:9" ht="11.85" hidden="1" customHeight="1" outlineLevel="3">
      <c r="A3153" s="214" t="s">
        <v>39926</v>
      </c>
      <c r="B3153" s="67" t="s">
        <v>39927</v>
      </c>
      <c r="C3153" s="68" t="s">
        <v>41209</v>
      </c>
      <c r="D3153" s="67" t="s">
        <v>124</v>
      </c>
      <c r="E3153" s="67" t="s">
        <v>818</v>
      </c>
      <c r="F3153" s="77">
        <v>1137.04</v>
      </c>
      <c r="G3153" s="254">
        <f t="shared" si="52"/>
        <v>1137.04</v>
      </c>
      <c r="H3153" s="228"/>
      <c r="I3153" s="318"/>
    </row>
    <row r="3154" spans="1:9" ht="11.85" hidden="1" customHeight="1" outlineLevel="3">
      <c r="A3154" s="214" t="s">
        <v>39928</v>
      </c>
      <c r="B3154" s="67" t="s">
        <v>39929</v>
      </c>
      <c r="C3154" s="68" t="s">
        <v>41210</v>
      </c>
      <c r="D3154" s="67" t="s">
        <v>124</v>
      </c>
      <c r="E3154" s="67" t="s">
        <v>818</v>
      </c>
      <c r="F3154" s="77">
        <v>305.06</v>
      </c>
      <c r="G3154" s="254">
        <f t="shared" si="52"/>
        <v>305.06</v>
      </c>
      <c r="H3154" s="228"/>
      <c r="I3154" s="318"/>
    </row>
    <row r="3155" spans="1:9" ht="11.85" hidden="1" customHeight="1" outlineLevel="3">
      <c r="A3155" s="214" t="s">
        <v>39930</v>
      </c>
      <c r="B3155" s="67" t="s">
        <v>39931</v>
      </c>
      <c r="C3155" s="68" t="s">
        <v>41211</v>
      </c>
      <c r="D3155" s="67" t="s">
        <v>124</v>
      </c>
      <c r="E3155" s="67" t="s">
        <v>818</v>
      </c>
      <c r="F3155" s="77">
        <v>620.95000000000005</v>
      </c>
      <c r="G3155" s="254">
        <f t="shared" si="52"/>
        <v>620.95000000000005</v>
      </c>
      <c r="H3155" s="228"/>
      <c r="I3155" s="318"/>
    </row>
    <row r="3156" spans="1:9" ht="11.85" hidden="1" customHeight="1" outlineLevel="3">
      <c r="A3156" s="214" t="s">
        <v>39932</v>
      </c>
      <c r="B3156" s="67" t="s">
        <v>39933</v>
      </c>
      <c r="C3156" s="68" t="s">
        <v>41212</v>
      </c>
      <c r="D3156" s="67" t="s">
        <v>124</v>
      </c>
      <c r="E3156" s="67" t="s">
        <v>818</v>
      </c>
      <c r="F3156" s="77">
        <v>953.4</v>
      </c>
      <c r="G3156" s="254">
        <f t="shared" si="52"/>
        <v>953.4</v>
      </c>
      <c r="H3156" s="228"/>
      <c r="I3156" s="318"/>
    </row>
    <row r="3157" spans="1:9" ht="11.85" hidden="1" customHeight="1" outlineLevel="3">
      <c r="A3157" s="214" t="s">
        <v>39934</v>
      </c>
      <c r="B3157" s="67" t="s">
        <v>39935</v>
      </c>
      <c r="C3157" s="68" t="s">
        <v>41213</v>
      </c>
      <c r="D3157" s="67" t="s">
        <v>124</v>
      </c>
      <c r="E3157" s="67" t="s">
        <v>818</v>
      </c>
      <c r="F3157" s="77">
        <v>1380.72</v>
      </c>
      <c r="G3157" s="254">
        <f t="shared" si="52"/>
        <v>1380.72</v>
      </c>
      <c r="H3157" s="228"/>
      <c r="I3157" s="318"/>
    </row>
    <row r="3158" spans="1:9" ht="11.85" hidden="1" customHeight="1" outlineLevel="3">
      <c r="A3158" s="214" t="s">
        <v>39936</v>
      </c>
      <c r="B3158" s="67" t="s">
        <v>39937</v>
      </c>
      <c r="C3158" s="68" t="s">
        <v>41214</v>
      </c>
      <c r="D3158" s="67" t="s">
        <v>124</v>
      </c>
      <c r="E3158" s="67" t="s">
        <v>818</v>
      </c>
      <c r="F3158" s="77">
        <v>323.04000000000002</v>
      </c>
      <c r="G3158" s="254">
        <f t="shared" si="52"/>
        <v>323.04000000000002</v>
      </c>
      <c r="H3158" s="228"/>
      <c r="I3158" s="318"/>
    </row>
    <row r="3159" spans="1:9" ht="11.85" hidden="1" customHeight="1" outlineLevel="3">
      <c r="A3159" s="214" t="s">
        <v>39938</v>
      </c>
      <c r="B3159" s="67" t="s">
        <v>39939</v>
      </c>
      <c r="C3159" s="68" t="s">
        <v>41215</v>
      </c>
      <c r="D3159" s="67" t="s">
        <v>124</v>
      </c>
      <c r="E3159" s="67" t="s">
        <v>818</v>
      </c>
      <c r="F3159" s="77">
        <v>657.53</v>
      </c>
      <c r="G3159" s="254">
        <f t="shared" si="52"/>
        <v>657.53</v>
      </c>
      <c r="H3159" s="228"/>
      <c r="I3159" s="318"/>
    </row>
    <row r="3160" spans="1:9" ht="11.85" hidden="1" customHeight="1" outlineLevel="3">
      <c r="A3160" s="214" t="s">
        <v>39940</v>
      </c>
      <c r="B3160" s="67" t="s">
        <v>39941</v>
      </c>
      <c r="C3160" s="68" t="s">
        <v>41216</v>
      </c>
      <c r="D3160" s="67" t="s">
        <v>124</v>
      </c>
      <c r="E3160" s="67" t="s">
        <v>818</v>
      </c>
      <c r="F3160" s="77">
        <v>1009.48</v>
      </c>
      <c r="G3160" s="254">
        <f t="shared" si="52"/>
        <v>1009.48</v>
      </c>
      <c r="H3160" s="228"/>
      <c r="I3160" s="318"/>
    </row>
    <row r="3161" spans="1:9" ht="11.85" hidden="1" customHeight="1" outlineLevel="3">
      <c r="A3161" s="214" t="s">
        <v>39942</v>
      </c>
      <c r="B3161" s="67" t="s">
        <v>39943</v>
      </c>
      <c r="C3161" s="68" t="s">
        <v>41217</v>
      </c>
      <c r="D3161" s="67" t="s">
        <v>124</v>
      </c>
      <c r="E3161" s="67" t="s">
        <v>818</v>
      </c>
      <c r="F3161" s="77">
        <v>1461.94</v>
      </c>
      <c r="G3161" s="254">
        <f t="shared" si="52"/>
        <v>1461.94</v>
      </c>
      <c r="H3161" s="228"/>
      <c r="I3161" s="318"/>
    </row>
    <row r="3162" spans="1:9" ht="11.85" hidden="1" customHeight="1" outlineLevel="3">
      <c r="A3162" s="214" t="s">
        <v>39944</v>
      </c>
      <c r="B3162" s="67" t="s">
        <v>39945</v>
      </c>
      <c r="C3162" s="68" t="s">
        <v>41218</v>
      </c>
      <c r="D3162" s="67" t="s">
        <v>124</v>
      </c>
      <c r="E3162" s="67" t="s">
        <v>818</v>
      </c>
      <c r="F3162" s="77">
        <v>224.33</v>
      </c>
      <c r="G3162" s="254">
        <f t="shared" si="52"/>
        <v>224.33</v>
      </c>
      <c r="H3162" s="228"/>
      <c r="I3162" s="318"/>
    </row>
    <row r="3163" spans="1:9" ht="11.85" hidden="1" customHeight="1" outlineLevel="3">
      <c r="A3163" s="214" t="s">
        <v>39946</v>
      </c>
      <c r="B3163" s="67" t="s">
        <v>39947</v>
      </c>
      <c r="C3163" s="68" t="s">
        <v>41219</v>
      </c>
      <c r="D3163" s="67" t="s">
        <v>124</v>
      </c>
      <c r="E3163" s="67" t="s">
        <v>818</v>
      </c>
      <c r="F3163" s="77">
        <v>448.64</v>
      </c>
      <c r="G3163" s="254">
        <f t="shared" si="52"/>
        <v>448.64</v>
      </c>
      <c r="H3163" s="228"/>
      <c r="I3163" s="318"/>
    </row>
    <row r="3164" spans="1:9" ht="11.85" hidden="1" customHeight="1" outlineLevel="3">
      <c r="A3164" s="214" t="s">
        <v>39948</v>
      </c>
      <c r="B3164" s="67" t="s">
        <v>39949</v>
      </c>
      <c r="C3164" s="68" t="s">
        <v>41220</v>
      </c>
      <c r="D3164" s="67" t="s">
        <v>124</v>
      </c>
      <c r="E3164" s="67" t="s">
        <v>818</v>
      </c>
      <c r="F3164" s="77">
        <v>701.03</v>
      </c>
      <c r="G3164" s="254">
        <f t="shared" si="52"/>
        <v>701.03</v>
      </c>
      <c r="H3164" s="228"/>
      <c r="I3164" s="318"/>
    </row>
    <row r="3165" spans="1:9" ht="11.85" hidden="1" customHeight="1" outlineLevel="3">
      <c r="A3165" s="214" t="s">
        <v>39950</v>
      </c>
      <c r="B3165" s="67" t="s">
        <v>39951</v>
      </c>
      <c r="C3165" s="68" t="s">
        <v>41221</v>
      </c>
      <c r="D3165" s="67" t="s">
        <v>124</v>
      </c>
      <c r="E3165" s="67" t="s">
        <v>818</v>
      </c>
      <c r="F3165" s="77">
        <v>1015.25</v>
      </c>
      <c r="G3165" s="254">
        <f t="shared" si="52"/>
        <v>1015.25</v>
      </c>
      <c r="H3165" s="228"/>
      <c r="I3165" s="318"/>
    </row>
    <row r="3166" spans="1:9" ht="12.75" hidden="1" customHeight="1" outlineLevel="2">
      <c r="A3166" s="214"/>
      <c r="B3166" s="442"/>
      <c r="C3166" s="203" t="s">
        <v>41514</v>
      </c>
      <c r="D3166" s="203"/>
      <c r="E3166" s="203" t="s">
        <v>300</v>
      </c>
      <c r="F3166" s="205" t="s">
        <v>300</v>
      </c>
      <c r="G3166" s="253" t="str">
        <f t="shared" si="52"/>
        <v/>
      </c>
      <c r="H3166" s="228"/>
      <c r="I3166" s="318"/>
    </row>
    <row r="3167" spans="1:9" ht="11.85" hidden="1" customHeight="1" outlineLevel="3">
      <c r="A3167" s="214"/>
      <c r="B3167" s="67"/>
      <c r="C3167" s="68" t="s">
        <v>41222</v>
      </c>
      <c r="D3167" s="67"/>
      <c r="E3167" s="67" t="s">
        <v>300</v>
      </c>
      <c r="F3167" s="77" t="s">
        <v>300</v>
      </c>
      <c r="G3167" s="254" t="str">
        <f t="shared" si="52"/>
        <v/>
      </c>
      <c r="H3167" s="228"/>
      <c r="I3167" s="318"/>
    </row>
    <row r="3168" spans="1:9" ht="11.85" hidden="1" customHeight="1" outlineLevel="3">
      <c r="A3168" s="214"/>
      <c r="B3168" s="67"/>
      <c r="C3168" s="68" t="s">
        <v>41515</v>
      </c>
      <c r="D3168" s="67"/>
      <c r="E3168" s="67" t="s">
        <v>300</v>
      </c>
      <c r="F3168" s="77" t="s">
        <v>300</v>
      </c>
      <c r="G3168" s="254" t="str">
        <f t="shared" si="52"/>
        <v/>
      </c>
      <c r="H3168" s="228"/>
      <c r="I3168" s="318"/>
    </row>
    <row r="3169" spans="1:9" ht="11.85" hidden="1" customHeight="1" outlineLevel="3">
      <c r="A3169" s="214" t="s">
        <v>39952</v>
      </c>
      <c r="B3169" s="67" t="s">
        <v>39953</v>
      </c>
      <c r="C3169" s="68" t="s">
        <v>41080</v>
      </c>
      <c r="D3169" s="67" t="s">
        <v>124</v>
      </c>
      <c r="E3169" s="67" t="s">
        <v>818</v>
      </c>
      <c r="F3169" s="77">
        <v>690.68</v>
      </c>
      <c r="G3169" s="254">
        <f t="shared" si="52"/>
        <v>690.68</v>
      </c>
      <c r="H3169" s="228"/>
      <c r="I3169" s="318"/>
    </row>
    <row r="3170" spans="1:9" ht="11.85" hidden="1" customHeight="1" outlineLevel="3">
      <c r="A3170" s="214" t="s">
        <v>39954</v>
      </c>
      <c r="B3170" s="67" t="s">
        <v>39955</v>
      </c>
      <c r="C3170" s="68" t="s">
        <v>41081</v>
      </c>
      <c r="D3170" s="67" t="s">
        <v>124</v>
      </c>
      <c r="E3170" s="67" t="s">
        <v>818</v>
      </c>
      <c r="F3170" s="77">
        <v>894.76</v>
      </c>
      <c r="G3170" s="254">
        <f t="shared" si="52"/>
        <v>894.76</v>
      </c>
      <c r="H3170" s="228"/>
      <c r="I3170" s="318"/>
    </row>
    <row r="3171" spans="1:9" ht="11.85" hidden="1" customHeight="1" outlineLevel="3">
      <c r="A3171" s="214" t="s">
        <v>39956</v>
      </c>
      <c r="B3171" s="67" t="s">
        <v>39957</v>
      </c>
      <c r="C3171" s="68" t="s">
        <v>41082</v>
      </c>
      <c r="D3171" s="67" t="s">
        <v>124</v>
      </c>
      <c r="E3171" s="67" t="s">
        <v>818</v>
      </c>
      <c r="F3171" s="77">
        <v>1608.98</v>
      </c>
      <c r="G3171" s="254">
        <f t="shared" si="52"/>
        <v>1608.98</v>
      </c>
      <c r="H3171" s="228"/>
      <c r="I3171" s="318"/>
    </row>
    <row r="3172" spans="1:9" ht="11.85" hidden="1" customHeight="1" outlineLevel="3">
      <c r="A3172" s="214" t="s">
        <v>39958</v>
      </c>
      <c r="B3172" s="67" t="s">
        <v>39959</v>
      </c>
      <c r="C3172" s="68" t="s">
        <v>41083</v>
      </c>
      <c r="D3172" s="67" t="s">
        <v>124</v>
      </c>
      <c r="E3172" s="67" t="s">
        <v>818</v>
      </c>
      <c r="F3172" s="77">
        <v>259.06</v>
      </c>
      <c r="G3172" s="254">
        <f t="shared" si="52"/>
        <v>259.06</v>
      </c>
      <c r="H3172" s="228"/>
      <c r="I3172" s="318"/>
    </row>
    <row r="3173" spans="1:9" ht="11.85" hidden="1" customHeight="1" outlineLevel="3">
      <c r="A3173" s="214" t="s">
        <v>39960</v>
      </c>
      <c r="B3173" s="67" t="s">
        <v>39961</v>
      </c>
      <c r="C3173" s="68" t="s">
        <v>41084</v>
      </c>
      <c r="D3173" s="67" t="s">
        <v>124</v>
      </c>
      <c r="E3173" s="67" t="s">
        <v>818</v>
      </c>
      <c r="F3173" s="77">
        <v>699.31</v>
      </c>
      <c r="G3173" s="254">
        <f t="shared" si="52"/>
        <v>699.31</v>
      </c>
      <c r="H3173" s="228"/>
      <c r="I3173" s="318"/>
    </row>
    <row r="3174" spans="1:9" ht="11.85" hidden="1" customHeight="1" outlineLevel="3">
      <c r="A3174" s="214" t="s">
        <v>39962</v>
      </c>
      <c r="B3174" s="67" t="s">
        <v>39963</v>
      </c>
      <c r="C3174" s="68" t="s">
        <v>41085</v>
      </c>
      <c r="D3174" s="67" t="s">
        <v>124</v>
      </c>
      <c r="E3174" s="67" t="s">
        <v>818</v>
      </c>
      <c r="F3174" s="77">
        <v>861.26</v>
      </c>
      <c r="G3174" s="254">
        <f t="shared" si="52"/>
        <v>861.26</v>
      </c>
      <c r="H3174" s="228"/>
      <c r="I3174" s="318"/>
    </row>
    <row r="3175" spans="1:9" ht="11.85" hidden="1" customHeight="1" outlineLevel="3">
      <c r="A3175" s="214" t="s">
        <v>39964</v>
      </c>
      <c r="B3175" s="67" t="s">
        <v>39965</v>
      </c>
      <c r="C3175" s="68" t="s">
        <v>41086</v>
      </c>
      <c r="D3175" s="67" t="s">
        <v>124</v>
      </c>
      <c r="E3175" s="67" t="s">
        <v>818</v>
      </c>
      <c r="F3175" s="77">
        <v>1608.98</v>
      </c>
      <c r="G3175" s="254">
        <f t="shared" si="52"/>
        <v>1608.98</v>
      </c>
      <c r="H3175" s="228"/>
      <c r="I3175" s="318"/>
    </row>
    <row r="3176" spans="1:9" ht="11.85" hidden="1" customHeight="1" outlineLevel="3">
      <c r="A3176" s="214" t="s">
        <v>39966</v>
      </c>
      <c r="B3176" s="67" t="s">
        <v>39967</v>
      </c>
      <c r="C3176" s="68" t="s">
        <v>41087</v>
      </c>
      <c r="D3176" s="67" t="s">
        <v>124</v>
      </c>
      <c r="E3176" s="67" t="s">
        <v>818</v>
      </c>
      <c r="F3176" s="77">
        <v>259.61</v>
      </c>
      <c r="G3176" s="254">
        <f t="shared" si="52"/>
        <v>259.61</v>
      </c>
      <c r="H3176" s="228"/>
      <c r="I3176" s="318"/>
    </row>
    <row r="3177" spans="1:9" ht="11.85" hidden="1" customHeight="1" outlineLevel="3">
      <c r="A3177" s="214" t="s">
        <v>39968</v>
      </c>
      <c r="B3177" s="67" t="s">
        <v>39969</v>
      </c>
      <c r="C3177" s="68" t="s">
        <v>41088</v>
      </c>
      <c r="D3177" s="67" t="s">
        <v>124</v>
      </c>
      <c r="E3177" s="67" t="s">
        <v>818</v>
      </c>
      <c r="F3177" s="77">
        <v>700.87</v>
      </c>
      <c r="G3177" s="254">
        <f t="shared" si="52"/>
        <v>700.87</v>
      </c>
      <c r="H3177" s="228"/>
      <c r="I3177" s="318"/>
    </row>
    <row r="3178" spans="1:9" ht="11.85" hidden="1" customHeight="1" outlineLevel="3">
      <c r="A3178" s="214" t="s">
        <v>39970</v>
      </c>
      <c r="B3178" s="67" t="s">
        <v>39971</v>
      </c>
      <c r="C3178" s="68" t="s">
        <v>41089</v>
      </c>
      <c r="D3178" s="67" t="s">
        <v>124</v>
      </c>
      <c r="E3178" s="67" t="s">
        <v>818</v>
      </c>
      <c r="F3178" s="77">
        <v>883.24</v>
      </c>
      <c r="G3178" s="254">
        <f t="shared" si="52"/>
        <v>883.24</v>
      </c>
      <c r="H3178" s="228"/>
      <c r="I3178" s="318"/>
    </row>
    <row r="3179" spans="1:9" ht="11.85" hidden="1" customHeight="1" outlineLevel="3">
      <c r="A3179" s="214" t="s">
        <v>39972</v>
      </c>
      <c r="B3179" s="67" t="s">
        <v>39973</v>
      </c>
      <c r="C3179" s="68" t="s">
        <v>41090</v>
      </c>
      <c r="D3179" s="67" t="s">
        <v>124</v>
      </c>
      <c r="E3179" s="67" t="s">
        <v>818</v>
      </c>
      <c r="F3179" s="77">
        <v>1608.98</v>
      </c>
      <c r="G3179" s="254">
        <f t="shared" si="52"/>
        <v>1608.98</v>
      </c>
      <c r="H3179" s="228"/>
      <c r="I3179" s="318"/>
    </row>
    <row r="3180" spans="1:9" ht="11.85" hidden="1" customHeight="1" outlineLevel="3">
      <c r="A3180" s="214" t="s">
        <v>39974</v>
      </c>
      <c r="B3180" s="67" t="s">
        <v>39975</v>
      </c>
      <c r="C3180" s="68" t="s">
        <v>41091</v>
      </c>
      <c r="D3180" s="67" t="s">
        <v>124</v>
      </c>
      <c r="E3180" s="67" t="s">
        <v>818</v>
      </c>
      <c r="F3180" s="77">
        <v>314.24</v>
      </c>
      <c r="G3180" s="254">
        <f t="shared" si="52"/>
        <v>314.24</v>
      </c>
      <c r="H3180" s="228"/>
      <c r="I3180" s="318"/>
    </row>
    <row r="3181" spans="1:9" ht="11.85" hidden="1" customHeight="1" outlineLevel="3">
      <c r="A3181" s="214" t="s">
        <v>39976</v>
      </c>
      <c r="B3181" s="67" t="s">
        <v>39977</v>
      </c>
      <c r="C3181" s="68" t="s">
        <v>41092</v>
      </c>
      <c r="D3181" s="67" t="s">
        <v>124</v>
      </c>
      <c r="E3181" s="67" t="s">
        <v>818</v>
      </c>
      <c r="F3181" s="77">
        <v>702.29</v>
      </c>
      <c r="G3181" s="254">
        <f t="shared" ref="G3181:G3242" si="53">IFERROR(IF(E3181="грн",ROUND(F3181*(1-$G$2),2),ROUND(F3181*(1-$G$2),2)*$E$2),"")</f>
        <v>702.29</v>
      </c>
      <c r="H3181" s="228"/>
      <c r="I3181" s="318"/>
    </row>
    <row r="3182" spans="1:9" ht="11.85" hidden="1" customHeight="1" outlineLevel="3">
      <c r="A3182" s="214" t="s">
        <v>39978</v>
      </c>
      <c r="B3182" s="67" t="s">
        <v>39979</v>
      </c>
      <c r="C3182" s="68" t="s">
        <v>41093</v>
      </c>
      <c r="D3182" s="67" t="s">
        <v>124</v>
      </c>
      <c r="E3182" s="67" t="s">
        <v>818</v>
      </c>
      <c r="F3182" s="77">
        <v>1044.6500000000001</v>
      </c>
      <c r="G3182" s="254">
        <f t="shared" si="53"/>
        <v>1044.6500000000001</v>
      </c>
      <c r="H3182" s="228"/>
      <c r="I3182" s="318"/>
    </row>
    <row r="3183" spans="1:9" ht="11.85" hidden="1" customHeight="1" outlineLevel="3">
      <c r="A3183" s="214" t="s">
        <v>39980</v>
      </c>
      <c r="B3183" s="67" t="s">
        <v>39981</v>
      </c>
      <c r="C3183" s="68" t="s">
        <v>41094</v>
      </c>
      <c r="D3183" s="67" t="s">
        <v>124</v>
      </c>
      <c r="E3183" s="67" t="s">
        <v>818</v>
      </c>
      <c r="F3183" s="77">
        <v>1624.61</v>
      </c>
      <c r="G3183" s="254">
        <f t="shared" si="53"/>
        <v>1624.61</v>
      </c>
      <c r="H3183" s="228"/>
      <c r="I3183" s="318"/>
    </row>
    <row r="3184" spans="1:9" ht="11.85" hidden="1" customHeight="1" outlineLevel="3">
      <c r="A3184" s="214" t="s">
        <v>39982</v>
      </c>
      <c r="B3184" s="67" t="s">
        <v>39983</v>
      </c>
      <c r="C3184" s="68" t="s">
        <v>41095</v>
      </c>
      <c r="D3184" s="67" t="s">
        <v>124</v>
      </c>
      <c r="E3184" s="67" t="s">
        <v>818</v>
      </c>
      <c r="F3184" s="77">
        <v>326.58</v>
      </c>
      <c r="G3184" s="254">
        <f t="shared" si="53"/>
        <v>326.58</v>
      </c>
      <c r="H3184" s="228"/>
      <c r="I3184" s="318"/>
    </row>
    <row r="3185" spans="1:9" ht="11.85" hidden="1" customHeight="1" outlineLevel="3">
      <c r="A3185" s="214" t="s">
        <v>39984</v>
      </c>
      <c r="B3185" s="67" t="s">
        <v>39985</v>
      </c>
      <c r="C3185" s="68" t="s">
        <v>41096</v>
      </c>
      <c r="D3185" s="67" t="s">
        <v>124</v>
      </c>
      <c r="E3185" s="67" t="s">
        <v>818</v>
      </c>
      <c r="F3185" s="77">
        <v>704.51</v>
      </c>
      <c r="G3185" s="254">
        <f t="shared" si="53"/>
        <v>704.51</v>
      </c>
      <c r="H3185" s="228"/>
      <c r="I3185" s="318"/>
    </row>
    <row r="3186" spans="1:9" ht="11.85" hidden="1" customHeight="1" outlineLevel="3">
      <c r="A3186" s="214" t="s">
        <v>39986</v>
      </c>
      <c r="B3186" s="67" t="s">
        <v>39987</v>
      </c>
      <c r="C3186" s="68" t="s">
        <v>41097</v>
      </c>
      <c r="D3186" s="67" t="s">
        <v>124</v>
      </c>
      <c r="E3186" s="67" t="s">
        <v>818</v>
      </c>
      <c r="F3186" s="77">
        <v>1059.56</v>
      </c>
      <c r="G3186" s="254">
        <f t="shared" si="53"/>
        <v>1059.56</v>
      </c>
      <c r="H3186" s="228"/>
      <c r="I3186" s="318"/>
    </row>
    <row r="3187" spans="1:9" ht="11.85" hidden="1" customHeight="1" outlineLevel="3">
      <c r="A3187" s="214" t="s">
        <v>39988</v>
      </c>
      <c r="B3187" s="67" t="s">
        <v>39989</v>
      </c>
      <c r="C3187" s="68" t="s">
        <v>41098</v>
      </c>
      <c r="D3187" s="67" t="s">
        <v>124</v>
      </c>
      <c r="E3187" s="67" t="s">
        <v>818</v>
      </c>
      <c r="F3187" s="77">
        <v>1624.61</v>
      </c>
      <c r="G3187" s="254">
        <f t="shared" si="53"/>
        <v>1624.61</v>
      </c>
      <c r="H3187" s="228"/>
      <c r="I3187" s="318"/>
    </row>
    <row r="3188" spans="1:9" ht="11.85" hidden="1" customHeight="1" outlineLevel="3">
      <c r="A3188" s="214" t="s">
        <v>39990</v>
      </c>
      <c r="B3188" s="67" t="s">
        <v>39991</v>
      </c>
      <c r="C3188" s="68" t="s">
        <v>41099</v>
      </c>
      <c r="D3188" s="67" t="s">
        <v>124</v>
      </c>
      <c r="E3188" s="67" t="s">
        <v>818</v>
      </c>
      <c r="F3188" s="77">
        <v>379.91</v>
      </c>
      <c r="G3188" s="254">
        <f t="shared" si="53"/>
        <v>379.91</v>
      </c>
      <c r="H3188" s="228"/>
      <c r="I3188" s="318"/>
    </row>
    <row r="3189" spans="1:9" ht="11.85" hidden="1" customHeight="1" outlineLevel="3">
      <c r="A3189" s="214" t="s">
        <v>39992</v>
      </c>
      <c r="B3189" s="67" t="s">
        <v>39993</v>
      </c>
      <c r="C3189" s="68" t="s">
        <v>41100</v>
      </c>
      <c r="D3189" s="67" t="s">
        <v>124</v>
      </c>
      <c r="E3189" s="67" t="s">
        <v>818</v>
      </c>
      <c r="F3189" s="77">
        <v>940.18</v>
      </c>
      <c r="G3189" s="254">
        <f t="shared" si="53"/>
        <v>940.18</v>
      </c>
      <c r="H3189" s="228"/>
      <c r="I3189" s="318"/>
    </row>
    <row r="3190" spans="1:9" ht="11.85" hidden="1" customHeight="1" outlineLevel="3">
      <c r="A3190" s="214" t="s">
        <v>39994</v>
      </c>
      <c r="B3190" s="67" t="s">
        <v>39995</v>
      </c>
      <c r="C3190" s="68" t="s">
        <v>41101</v>
      </c>
      <c r="D3190" s="67" t="s">
        <v>124</v>
      </c>
      <c r="E3190" s="67" t="s">
        <v>818</v>
      </c>
      <c r="F3190" s="77">
        <v>1106.53</v>
      </c>
      <c r="G3190" s="254">
        <f t="shared" si="53"/>
        <v>1106.53</v>
      </c>
      <c r="H3190" s="228"/>
      <c r="I3190" s="318"/>
    </row>
    <row r="3191" spans="1:9" ht="11.85" hidden="1" customHeight="1" outlineLevel="3">
      <c r="A3191" s="214" t="s">
        <v>39996</v>
      </c>
      <c r="B3191" s="67" t="s">
        <v>39997</v>
      </c>
      <c r="C3191" s="68" t="s">
        <v>41102</v>
      </c>
      <c r="D3191" s="67" t="s">
        <v>124</v>
      </c>
      <c r="E3191" s="67" t="s">
        <v>818</v>
      </c>
      <c r="F3191" s="77">
        <v>2051.75</v>
      </c>
      <c r="G3191" s="254">
        <f t="shared" si="53"/>
        <v>2051.75</v>
      </c>
      <c r="H3191" s="228"/>
      <c r="I3191" s="318"/>
    </row>
    <row r="3192" spans="1:9" ht="11.85" hidden="1" customHeight="1" outlineLevel="3">
      <c r="A3192" s="214" t="s">
        <v>39998</v>
      </c>
      <c r="B3192" s="67" t="s">
        <v>39999</v>
      </c>
      <c r="C3192" s="68" t="s">
        <v>41103</v>
      </c>
      <c r="D3192" s="67" t="s">
        <v>124</v>
      </c>
      <c r="E3192" s="67" t="s">
        <v>818</v>
      </c>
      <c r="F3192" s="77">
        <v>595.67999999999995</v>
      </c>
      <c r="G3192" s="254">
        <f t="shared" si="53"/>
        <v>595.67999999999995</v>
      </c>
      <c r="H3192" s="228"/>
      <c r="I3192" s="318"/>
    </row>
    <row r="3193" spans="1:9" ht="11.85" hidden="1" customHeight="1" outlineLevel="3">
      <c r="A3193" s="214" t="s">
        <v>40000</v>
      </c>
      <c r="B3193" s="67" t="s">
        <v>40001</v>
      </c>
      <c r="C3193" s="68" t="s">
        <v>41104</v>
      </c>
      <c r="D3193" s="67" t="s">
        <v>124</v>
      </c>
      <c r="E3193" s="67" t="s">
        <v>818</v>
      </c>
      <c r="F3193" s="77">
        <v>1251.78</v>
      </c>
      <c r="G3193" s="254">
        <f t="shared" si="53"/>
        <v>1251.78</v>
      </c>
      <c r="H3193" s="228"/>
      <c r="I3193" s="318"/>
    </row>
    <row r="3194" spans="1:9" ht="11.85" hidden="1" customHeight="1" outlineLevel="3">
      <c r="A3194" s="214" t="s">
        <v>40002</v>
      </c>
      <c r="B3194" s="67" t="s">
        <v>40003</v>
      </c>
      <c r="C3194" s="68" t="s">
        <v>41105</v>
      </c>
      <c r="D3194" s="67" t="s">
        <v>124</v>
      </c>
      <c r="E3194" s="67" t="s">
        <v>818</v>
      </c>
      <c r="F3194" s="77">
        <v>1840.66</v>
      </c>
      <c r="G3194" s="254">
        <f t="shared" si="53"/>
        <v>1840.66</v>
      </c>
      <c r="H3194" s="228"/>
      <c r="I3194" s="318"/>
    </row>
    <row r="3195" spans="1:9" ht="11.85" hidden="1" customHeight="1" outlineLevel="3">
      <c r="A3195" s="214" t="s">
        <v>40004</v>
      </c>
      <c r="B3195" s="67" t="s">
        <v>40005</v>
      </c>
      <c r="C3195" s="68" t="s">
        <v>41106</v>
      </c>
      <c r="D3195" s="67" t="s">
        <v>124</v>
      </c>
      <c r="E3195" s="67" t="s">
        <v>818</v>
      </c>
      <c r="F3195" s="77">
        <v>2671.46</v>
      </c>
      <c r="G3195" s="254">
        <f t="shared" si="53"/>
        <v>2671.46</v>
      </c>
      <c r="H3195" s="228"/>
      <c r="I3195" s="318"/>
    </row>
    <row r="3196" spans="1:9" ht="11.85" hidden="1" customHeight="1" outlineLevel="3">
      <c r="A3196" s="214" t="s">
        <v>40006</v>
      </c>
      <c r="B3196" s="67" t="s">
        <v>40007</v>
      </c>
      <c r="C3196" s="68" t="s">
        <v>41107</v>
      </c>
      <c r="D3196" s="67" t="s">
        <v>124</v>
      </c>
      <c r="E3196" s="67" t="s">
        <v>818</v>
      </c>
      <c r="F3196" s="77">
        <v>634.6</v>
      </c>
      <c r="G3196" s="254">
        <f t="shared" si="53"/>
        <v>634.6</v>
      </c>
      <c r="H3196" s="228"/>
      <c r="I3196" s="318"/>
    </row>
    <row r="3197" spans="1:9" ht="11.85" hidden="1" customHeight="1" outlineLevel="3">
      <c r="A3197" s="214" t="s">
        <v>40008</v>
      </c>
      <c r="B3197" s="67" t="s">
        <v>40009</v>
      </c>
      <c r="C3197" s="68" t="s">
        <v>41108</v>
      </c>
      <c r="D3197" s="67" t="s">
        <v>124</v>
      </c>
      <c r="E3197" s="67" t="s">
        <v>818</v>
      </c>
      <c r="F3197" s="77">
        <v>1491.24</v>
      </c>
      <c r="G3197" s="254">
        <f t="shared" si="53"/>
        <v>1491.24</v>
      </c>
      <c r="H3197" s="228"/>
      <c r="I3197" s="318"/>
    </row>
    <row r="3198" spans="1:9" ht="11.85" hidden="1" customHeight="1" outlineLevel="3">
      <c r="A3198" s="214" t="s">
        <v>40010</v>
      </c>
      <c r="B3198" s="67" t="s">
        <v>40011</v>
      </c>
      <c r="C3198" s="68" t="s">
        <v>41109</v>
      </c>
      <c r="D3198" s="67" t="s">
        <v>124</v>
      </c>
      <c r="E3198" s="67" t="s">
        <v>818</v>
      </c>
      <c r="F3198" s="77">
        <v>1994.36</v>
      </c>
      <c r="G3198" s="254">
        <f t="shared" si="53"/>
        <v>1994.36</v>
      </c>
      <c r="H3198" s="228"/>
      <c r="I3198" s="318"/>
    </row>
    <row r="3199" spans="1:9" ht="11.85" hidden="1" customHeight="1" outlineLevel="3">
      <c r="A3199" s="214" t="s">
        <v>40012</v>
      </c>
      <c r="B3199" s="67" t="s">
        <v>40013</v>
      </c>
      <c r="C3199" s="68" t="s">
        <v>41110</v>
      </c>
      <c r="D3199" s="67" t="s">
        <v>124</v>
      </c>
      <c r="E3199" s="67" t="s">
        <v>818</v>
      </c>
      <c r="F3199" s="77">
        <v>3037.37</v>
      </c>
      <c r="G3199" s="254">
        <f t="shared" si="53"/>
        <v>3037.37</v>
      </c>
      <c r="H3199" s="228"/>
      <c r="I3199" s="318"/>
    </row>
    <row r="3200" spans="1:9" ht="11.85" hidden="1" customHeight="1" outlineLevel="3">
      <c r="A3200" s="214" t="s">
        <v>40014</v>
      </c>
      <c r="B3200" s="67" t="s">
        <v>40015</v>
      </c>
      <c r="C3200" s="68" t="s">
        <v>41111</v>
      </c>
      <c r="D3200" s="67" t="s">
        <v>124</v>
      </c>
      <c r="E3200" s="67" t="s">
        <v>818</v>
      </c>
      <c r="F3200" s="77">
        <v>751.1</v>
      </c>
      <c r="G3200" s="254">
        <f t="shared" si="53"/>
        <v>751.1</v>
      </c>
      <c r="H3200" s="228"/>
      <c r="I3200" s="318"/>
    </row>
    <row r="3201" spans="1:9" ht="11.85" hidden="1" customHeight="1" outlineLevel="3">
      <c r="A3201" s="214" t="s">
        <v>40016</v>
      </c>
      <c r="B3201" s="67" t="s">
        <v>40017</v>
      </c>
      <c r="C3201" s="68" t="s">
        <v>41112</v>
      </c>
      <c r="D3201" s="67" t="s">
        <v>124</v>
      </c>
      <c r="E3201" s="67" t="s">
        <v>818</v>
      </c>
      <c r="F3201" s="77">
        <v>1133.56</v>
      </c>
      <c r="G3201" s="254">
        <f t="shared" si="53"/>
        <v>1133.56</v>
      </c>
      <c r="H3201" s="228"/>
      <c r="I3201" s="318"/>
    </row>
    <row r="3202" spans="1:9" ht="11.85" hidden="1" customHeight="1" outlineLevel="3">
      <c r="A3202" s="214" t="s">
        <v>40018</v>
      </c>
      <c r="B3202" s="67" t="s">
        <v>40019</v>
      </c>
      <c r="C3202" s="68" t="s">
        <v>41113</v>
      </c>
      <c r="D3202" s="67" t="s">
        <v>124</v>
      </c>
      <c r="E3202" s="67" t="s">
        <v>818</v>
      </c>
      <c r="F3202" s="77">
        <v>1616.11</v>
      </c>
      <c r="G3202" s="254">
        <f t="shared" si="53"/>
        <v>1616.11</v>
      </c>
      <c r="H3202" s="228"/>
      <c r="I3202" s="318"/>
    </row>
    <row r="3203" spans="1:9" ht="11.85" hidden="1" customHeight="1" outlineLevel="3">
      <c r="A3203" s="214" t="s">
        <v>40020</v>
      </c>
      <c r="B3203" s="67" t="s">
        <v>40021</v>
      </c>
      <c r="C3203" s="68" t="s">
        <v>41114</v>
      </c>
      <c r="D3203" s="67" t="s">
        <v>124</v>
      </c>
      <c r="E3203" s="67" t="s">
        <v>818</v>
      </c>
      <c r="F3203" s="77">
        <v>267.64</v>
      </c>
      <c r="G3203" s="254">
        <f t="shared" si="53"/>
        <v>267.64</v>
      </c>
      <c r="H3203" s="228"/>
      <c r="I3203" s="318"/>
    </row>
    <row r="3204" spans="1:9" ht="11.85" hidden="1" customHeight="1" outlineLevel="3">
      <c r="A3204" s="214" t="s">
        <v>40022</v>
      </c>
      <c r="B3204" s="67" t="s">
        <v>40023</v>
      </c>
      <c r="C3204" s="68" t="s">
        <v>41115</v>
      </c>
      <c r="D3204" s="67" t="s">
        <v>124</v>
      </c>
      <c r="E3204" s="67" t="s">
        <v>818</v>
      </c>
      <c r="F3204" s="77">
        <v>336.65</v>
      </c>
      <c r="G3204" s="254">
        <f t="shared" si="53"/>
        <v>336.65</v>
      </c>
      <c r="H3204" s="228"/>
      <c r="I3204" s="318"/>
    </row>
    <row r="3205" spans="1:9" ht="11.85" hidden="1" customHeight="1" outlineLevel="3">
      <c r="A3205" s="214"/>
      <c r="B3205" s="67"/>
      <c r="C3205" s="68" t="s">
        <v>41516</v>
      </c>
      <c r="D3205" s="67"/>
      <c r="E3205" s="67" t="s">
        <v>300</v>
      </c>
      <c r="F3205" s="77" t="s">
        <v>300</v>
      </c>
      <c r="G3205" s="254" t="str">
        <f t="shared" si="53"/>
        <v/>
      </c>
      <c r="H3205" s="228"/>
      <c r="I3205" s="318"/>
    </row>
    <row r="3206" spans="1:9" ht="11.85" hidden="1" customHeight="1" outlineLevel="3">
      <c r="A3206" s="214" t="s">
        <v>40024</v>
      </c>
      <c r="B3206" s="67" t="s">
        <v>40025</v>
      </c>
      <c r="C3206" s="68" t="s">
        <v>41116</v>
      </c>
      <c r="D3206" s="67" t="s">
        <v>124</v>
      </c>
      <c r="E3206" s="67" t="s">
        <v>818</v>
      </c>
      <c r="F3206" s="77">
        <v>246.73</v>
      </c>
      <c r="G3206" s="254">
        <f t="shared" si="53"/>
        <v>246.73</v>
      </c>
      <c r="H3206" s="228"/>
      <c r="I3206" s="318"/>
    </row>
    <row r="3207" spans="1:9" ht="11.85" hidden="1" customHeight="1" outlineLevel="3">
      <c r="A3207" s="214" t="s">
        <v>40026</v>
      </c>
      <c r="B3207" s="67" t="s">
        <v>40027</v>
      </c>
      <c r="C3207" s="68" t="s">
        <v>41117</v>
      </c>
      <c r="D3207" s="67" t="s">
        <v>124</v>
      </c>
      <c r="E3207" s="67" t="s">
        <v>818</v>
      </c>
      <c r="F3207" s="77">
        <v>659.21</v>
      </c>
      <c r="G3207" s="254">
        <f t="shared" si="53"/>
        <v>659.21</v>
      </c>
      <c r="H3207" s="228"/>
      <c r="I3207" s="318"/>
    </row>
    <row r="3208" spans="1:9" ht="11.85" hidden="1" customHeight="1" outlineLevel="3">
      <c r="A3208" s="214" t="s">
        <v>40028</v>
      </c>
      <c r="B3208" s="67" t="s">
        <v>40029</v>
      </c>
      <c r="C3208" s="68" t="s">
        <v>41118</v>
      </c>
      <c r="D3208" s="67" t="s">
        <v>124</v>
      </c>
      <c r="E3208" s="67" t="s">
        <v>818</v>
      </c>
      <c r="F3208" s="77">
        <v>875.12</v>
      </c>
      <c r="G3208" s="254">
        <f t="shared" si="53"/>
        <v>875.12</v>
      </c>
      <c r="H3208" s="228"/>
      <c r="I3208" s="318"/>
    </row>
    <row r="3209" spans="1:9" ht="11.85" hidden="1" customHeight="1" outlineLevel="3">
      <c r="A3209" s="214" t="s">
        <v>40030</v>
      </c>
      <c r="B3209" s="67" t="s">
        <v>40031</v>
      </c>
      <c r="C3209" s="68" t="s">
        <v>41119</v>
      </c>
      <c r="D3209" s="67" t="s">
        <v>124</v>
      </c>
      <c r="E3209" s="67" t="s">
        <v>818</v>
      </c>
      <c r="F3209" s="77">
        <v>1502.23</v>
      </c>
      <c r="G3209" s="254">
        <f t="shared" si="53"/>
        <v>1502.23</v>
      </c>
      <c r="H3209" s="228"/>
      <c r="I3209" s="318"/>
    </row>
    <row r="3210" spans="1:9" ht="11.85" hidden="1" customHeight="1" outlineLevel="3">
      <c r="A3210" s="214" t="s">
        <v>40032</v>
      </c>
      <c r="B3210" s="67" t="s">
        <v>40033</v>
      </c>
      <c r="C3210" s="68" t="s">
        <v>41120</v>
      </c>
      <c r="D3210" s="67" t="s">
        <v>124</v>
      </c>
      <c r="E3210" s="67" t="s">
        <v>818</v>
      </c>
      <c r="F3210" s="77">
        <v>230.77</v>
      </c>
      <c r="G3210" s="254">
        <f t="shared" si="53"/>
        <v>230.77</v>
      </c>
      <c r="H3210" s="228"/>
      <c r="I3210" s="318"/>
    </row>
    <row r="3211" spans="1:9" ht="11.85" hidden="1" customHeight="1" outlineLevel="3">
      <c r="A3211" s="214" t="s">
        <v>40034</v>
      </c>
      <c r="B3211" s="67" t="s">
        <v>40035</v>
      </c>
      <c r="C3211" s="68" t="s">
        <v>41121</v>
      </c>
      <c r="D3211" s="67" t="s">
        <v>124</v>
      </c>
      <c r="E3211" s="67" t="s">
        <v>818</v>
      </c>
      <c r="F3211" s="77">
        <v>674.99</v>
      </c>
      <c r="G3211" s="254">
        <f t="shared" si="53"/>
        <v>674.99</v>
      </c>
      <c r="H3211" s="228"/>
      <c r="I3211" s="318"/>
    </row>
    <row r="3212" spans="1:9" ht="11.85" hidden="1" customHeight="1" outlineLevel="3">
      <c r="A3212" s="214" t="s">
        <v>40036</v>
      </c>
      <c r="B3212" s="67" t="s">
        <v>40037</v>
      </c>
      <c r="C3212" s="68" t="s">
        <v>41122</v>
      </c>
      <c r="D3212" s="67" t="s">
        <v>124</v>
      </c>
      <c r="E3212" s="67" t="s">
        <v>818</v>
      </c>
      <c r="F3212" s="77">
        <v>872.39</v>
      </c>
      <c r="G3212" s="254">
        <f t="shared" si="53"/>
        <v>872.39</v>
      </c>
      <c r="H3212" s="228"/>
      <c r="I3212" s="318"/>
    </row>
    <row r="3213" spans="1:9" ht="11.85" hidden="1" customHeight="1" outlineLevel="3">
      <c r="A3213" s="214" t="s">
        <v>40038</v>
      </c>
      <c r="B3213" s="67" t="s">
        <v>40039</v>
      </c>
      <c r="C3213" s="68" t="s">
        <v>41123</v>
      </c>
      <c r="D3213" s="67" t="s">
        <v>124</v>
      </c>
      <c r="E3213" s="67" t="s">
        <v>818</v>
      </c>
      <c r="F3213" s="77">
        <v>1502.23</v>
      </c>
      <c r="G3213" s="254">
        <f t="shared" si="53"/>
        <v>1502.23</v>
      </c>
      <c r="H3213" s="228"/>
      <c r="I3213" s="318"/>
    </row>
    <row r="3214" spans="1:9" ht="11.85" hidden="1" customHeight="1" outlineLevel="3">
      <c r="A3214" s="214" t="s">
        <v>40040</v>
      </c>
      <c r="B3214" s="67" t="s">
        <v>40041</v>
      </c>
      <c r="C3214" s="68" t="s">
        <v>41124</v>
      </c>
      <c r="D3214" s="67" t="s">
        <v>124</v>
      </c>
      <c r="E3214" s="67" t="s">
        <v>818</v>
      </c>
      <c r="F3214" s="77">
        <v>246.26</v>
      </c>
      <c r="G3214" s="254">
        <f t="shared" si="53"/>
        <v>246.26</v>
      </c>
      <c r="H3214" s="228"/>
      <c r="I3214" s="318"/>
    </row>
    <row r="3215" spans="1:9" ht="11.85" hidden="1" customHeight="1" outlineLevel="3">
      <c r="A3215" s="214" t="s">
        <v>40042</v>
      </c>
      <c r="B3215" s="67" t="s">
        <v>40043</v>
      </c>
      <c r="C3215" s="68" t="s">
        <v>41125</v>
      </c>
      <c r="D3215" s="67" t="s">
        <v>124</v>
      </c>
      <c r="E3215" s="67" t="s">
        <v>818</v>
      </c>
      <c r="F3215" s="77">
        <v>689.64</v>
      </c>
      <c r="G3215" s="254">
        <f t="shared" si="53"/>
        <v>689.64</v>
      </c>
      <c r="H3215" s="228"/>
      <c r="I3215" s="318"/>
    </row>
    <row r="3216" spans="1:9" ht="11.85" hidden="1" customHeight="1" outlineLevel="3">
      <c r="A3216" s="214" t="s">
        <v>40044</v>
      </c>
      <c r="B3216" s="67" t="s">
        <v>40045</v>
      </c>
      <c r="C3216" s="68" t="s">
        <v>41126</v>
      </c>
      <c r="D3216" s="67" t="s">
        <v>124</v>
      </c>
      <c r="E3216" s="67" t="s">
        <v>818</v>
      </c>
      <c r="F3216" s="77">
        <v>876.38</v>
      </c>
      <c r="G3216" s="254">
        <f t="shared" si="53"/>
        <v>876.38</v>
      </c>
      <c r="H3216" s="228"/>
      <c r="I3216" s="318"/>
    </row>
    <row r="3217" spans="1:9" ht="11.85" hidden="1" customHeight="1" outlineLevel="3">
      <c r="A3217" s="214" t="s">
        <v>40046</v>
      </c>
      <c r="B3217" s="67" t="s">
        <v>40047</v>
      </c>
      <c r="C3217" s="68" t="s">
        <v>41127</v>
      </c>
      <c r="D3217" s="67" t="s">
        <v>124</v>
      </c>
      <c r="E3217" s="67" t="s">
        <v>818</v>
      </c>
      <c r="F3217" s="77">
        <v>1502.23</v>
      </c>
      <c r="G3217" s="254">
        <f t="shared" si="53"/>
        <v>1502.23</v>
      </c>
      <c r="H3217" s="228"/>
      <c r="I3217" s="318"/>
    </row>
    <row r="3218" spans="1:9" ht="11.85" hidden="1" customHeight="1" outlineLevel="3">
      <c r="A3218" s="214" t="s">
        <v>40048</v>
      </c>
      <c r="B3218" s="67" t="s">
        <v>40049</v>
      </c>
      <c r="C3218" s="68" t="s">
        <v>41128</v>
      </c>
      <c r="D3218" s="67" t="s">
        <v>124</v>
      </c>
      <c r="E3218" s="67" t="s">
        <v>818</v>
      </c>
      <c r="F3218" s="77">
        <v>272.7</v>
      </c>
      <c r="G3218" s="254">
        <f t="shared" si="53"/>
        <v>272.7</v>
      </c>
      <c r="H3218" s="228"/>
      <c r="I3218" s="318"/>
    </row>
    <row r="3219" spans="1:9" ht="11.85" hidden="1" customHeight="1" outlineLevel="3">
      <c r="A3219" s="214" t="s">
        <v>40050</v>
      </c>
      <c r="B3219" s="67" t="s">
        <v>40051</v>
      </c>
      <c r="C3219" s="68" t="s">
        <v>41129</v>
      </c>
      <c r="D3219" s="67" t="s">
        <v>124</v>
      </c>
      <c r="E3219" s="67" t="s">
        <v>818</v>
      </c>
      <c r="F3219" s="77">
        <v>706.27</v>
      </c>
      <c r="G3219" s="254">
        <f t="shared" si="53"/>
        <v>706.27</v>
      </c>
      <c r="H3219" s="228"/>
      <c r="I3219" s="318"/>
    </row>
    <row r="3220" spans="1:9" ht="11.85" hidden="1" customHeight="1" outlineLevel="3">
      <c r="A3220" s="214" t="s">
        <v>40052</v>
      </c>
      <c r="B3220" s="67" t="s">
        <v>40053</v>
      </c>
      <c r="C3220" s="68" t="s">
        <v>41130</v>
      </c>
      <c r="D3220" s="67" t="s">
        <v>124</v>
      </c>
      <c r="E3220" s="67" t="s">
        <v>818</v>
      </c>
      <c r="F3220" s="77">
        <v>1020.28</v>
      </c>
      <c r="G3220" s="254">
        <f t="shared" si="53"/>
        <v>1020.28</v>
      </c>
      <c r="H3220" s="228"/>
      <c r="I3220" s="318"/>
    </row>
    <row r="3221" spans="1:9" ht="11.85" hidden="1" customHeight="1" outlineLevel="3">
      <c r="A3221" s="214" t="s">
        <v>40054</v>
      </c>
      <c r="B3221" s="67" t="s">
        <v>40055</v>
      </c>
      <c r="C3221" s="68" t="s">
        <v>41131</v>
      </c>
      <c r="D3221" s="67" t="s">
        <v>124</v>
      </c>
      <c r="E3221" s="67" t="s">
        <v>818</v>
      </c>
      <c r="F3221" s="77">
        <v>1502.23</v>
      </c>
      <c r="G3221" s="254">
        <f t="shared" si="53"/>
        <v>1502.23</v>
      </c>
      <c r="H3221" s="228"/>
      <c r="I3221" s="318"/>
    </row>
    <row r="3222" spans="1:9" ht="11.85" hidden="1" customHeight="1" outlineLevel="3">
      <c r="A3222" s="214" t="s">
        <v>40056</v>
      </c>
      <c r="B3222" s="67" t="s">
        <v>40057</v>
      </c>
      <c r="C3222" s="68" t="s">
        <v>41132</v>
      </c>
      <c r="D3222" s="67" t="s">
        <v>124</v>
      </c>
      <c r="E3222" s="67" t="s">
        <v>818</v>
      </c>
      <c r="F3222" s="77">
        <v>290.06</v>
      </c>
      <c r="G3222" s="254">
        <f t="shared" si="53"/>
        <v>290.06</v>
      </c>
      <c r="H3222" s="228"/>
      <c r="I3222" s="318"/>
    </row>
    <row r="3223" spans="1:9" ht="11.85" hidden="1" customHeight="1" outlineLevel="3">
      <c r="A3223" s="214" t="s">
        <v>40058</v>
      </c>
      <c r="B3223" s="67" t="s">
        <v>40059</v>
      </c>
      <c r="C3223" s="68" t="s">
        <v>41133</v>
      </c>
      <c r="D3223" s="67" t="s">
        <v>124</v>
      </c>
      <c r="E3223" s="67" t="s">
        <v>818</v>
      </c>
      <c r="F3223" s="77">
        <v>722.04</v>
      </c>
      <c r="G3223" s="254">
        <f t="shared" si="53"/>
        <v>722.04</v>
      </c>
      <c r="H3223" s="228"/>
      <c r="I3223" s="318"/>
    </row>
    <row r="3224" spans="1:9" ht="11.85" hidden="1" customHeight="1" outlineLevel="3">
      <c r="A3224" s="214" t="s">
        <v>40060</v>
      </c>
      <c r="B3224" s="67" t="s">
        <v>40061</v>
      </c>
      <c r="C3224" s="68" t="s">
        <v>41134</v>
      </c>
      <c r="D3224" s="67" t="s">
        <v>124</v>
      </c>
      <c r="E3224" s="67" t="s">
        <v>818</v>
      </c>
      <c r="F3224" s="77">
        <v>1075.25</v>
      </c>
      <c r="G3224" s="254">
        <f t="shared" si="53"/>
        <v>1075.25</v>
      </c>
      <c r="H3224" s="228"/>
      <c r="I3224" s="318"/>
    </row>
    <row r="3225" spans="1:9" ht="11.85" hidden="1" customHeight="1" outlineLevel="3">
      <c r="A3225" s="214" t="s">
        <v>40062</v>
      </c>
      <c r="B3225" s="67" t="s">
        <v>40063</v>
      </c>
      <c r="C3225" s="68" t="s">
        <v>41135</v>
      </c>
      <c r="D3225" s="67" t="s">
        <v>124</v>
      </c>
      <c r="E3225" s="67" t="s">
        <v>818</v>
      </c>
      <c r="F3225" s="77">
        <v>1536.78</v>
      </c>
      <c r="G3225" s="254">
        <f t="shared" si="53"/>
        <v>1536.78</v>
      </c>
      <c r="H3225" s="228"/>
      <c r="I3225" s="318"/>
    </row>
    <row r="3226" spans="1:9" ht="11.85" hidden="1" customHeight="1" outlineLevel="3">
      <c r="A3226" s="214" t="s">
        <v>40064</v>
      </c>
      <c r="B3226" s="67" t="s">
        <v>40065</v>
      </c>
      <c r="C3226" s="68" t="s">
        <v>41136</v>
      </c>
      <c r="D3226" s="67" t="s">
        <v>124</v>
      </c>
      <c r="E3226" s="67" t="s">
        <v>818</v>
      </c>
      <c r="F3226" s="77">
        <v>854.69</v>
      </c>
      <c r="G3226" s="254">
        <f t="shared" si="53"/>
        <v>854.69</v>
      </c>
      <c r="H3226" s="228"/>
      <c r="I3226" s="318"/>
    </row>
    <row r="3227" spans="1:9" ht="11.85" hidden="1" customHeight="1" outlineLevel="3">
      <c r="A3227" s="214" t="s">
        <v>40066</v>
      </c>
      <c r="B3227" s="67" t="s">
        <v>40067</v>
      </c>
      <c r="C3227" s="68" t="s">
        <v>41137</v>
      </c>
      <c r="D3227" s="67" t="s">
        <v>124</v>
      </c>
      <c r="E3227" s="67" t="s">
        <v>818</v>
      </c>
      <c r="F3227" s="77">
        <v>1106.6300000000001</v>
      </c>
      <c r="G3227" s="254">
        <f t="shared" si="53"/>
        <v>1106.6300000000001</v>
      </c>
      <c r="H3227" s="228"/>
      <c r="I3227" s="318"/>
    </row>
    <row r="3228" spans="1:9" ht="11.85" hidden="1" customHeight="1" outlineLevel="3">
      <c r="A3228" s="214" t="s">
        <v>40068</v>
      </c>
      <c r="B3228" s="67" t="s">
        <v>40069</v>
      </c>
      <c r="C3228" s="68" t="s">
        <v>41138</v>
      </c>
      <c r="D3228" s="67" t="s">
        <v>124</v>
      </c>
      <c r="E3228" s="67" t="s">
        <v>818</v>
      </c>
      <c r="F3228" s="77">
        <v>1907.16</v>
      </c>
      <c r="G3228" s="254">
        <f t="shared" si="53"/>
        <v>1907.16</v>
      </c>
      <c r="H3228" s="228"/>
      <c r="I3228" s="318"/>
    </row>
    <row r="3229" spans="1:9" ht="11.85" hidden="1" customHeight="1" outlineLevel="3">
      <c r="A3229" s="214" t="s">
        <v>40070</v>
      </c>
      <c r="B3229" s="67" t="s">
        <v>40071</v>
      </c>
      <c r="C3229" s="68" t="s">
        <v>41139</v>
      </c>
      <c r="D3229" s="67" t="s">
        <v>124</v>
      </c>
      <c r="E3229" s="67" t="s">
        <v>818</v>
      </c>
      <c r="F3229" s="77">
        <v>541.54999999999995</v>
      </c>
      <c r="G3229" s="254">
        <f t="shared" si="53"/>
        <v>541.54999999999995</v>
      </c>
      <c r="H3229" s="228"/>
      <c r="I3229" s="318"/>
    </row>
    <row r="3230" spans="1:9" ht="11.85" hidden="1" customHeight="1" outlineLevel="3">
      <c r="A3230" s="214" t="s">
        <v>40072</v>
      </c>
      <c r="B3230" s="67" t="s">
        <v>40073</v>
      </c>
      <c r="C3230" s="68" t="s">
        <v>41140</v>
      </c>
      <c r="D3230" s="67" t="s">
        <v>124</v>
      </c>
      <c r="E3230" s="67" t="s">
        <v>818</v>
      </c>
      <c r="F3230" s="77">
        <v>1217.29</v>
      </c>
      <c r="G3230" s="254">
        <f t="shared" si="53"/>
        <v>1217.29</v>
      </c>
      <c r="H3230" s="228"/>
      <c r="I3230" s="318"/>
    </row>
    <row r="3231" spans="1:9" ht="11.85" hidden="1" customHeight="1" outlineLevel="3">
      <c r="A3231" s="214" t="s">
        <v>40074</v>
      </c>
      <c r="B3231" s="67" t="s">
        <v>40075</v>
      </c>
      <c r="C3231" s="68" t="s">
        <v>41141</v>
      </c>
      <c r="D3231" s="67" t="s">
        <v>124</v>
      </c>
      <c r="E3231" s="67" t="s">
        <v>818</v>
      </c>
      <c r="F3231" s="77">
        <v>1598.17</v>
      </c>
      <c r="G3231" s="254">
        <f t="shared" si="53"/>
        <v>1598.17</v>
      </c>
      <c r="H3231" s="228"/>
      <c r="I3231" s="318"/>
    </row>
    <row r="3232" spans="1:9" ht="11.85" hidden="1" customHeight="1" outlineLevel="3">
      <c r="A3232" s="214" t="s">
        <v>40076</v>
      </c>
      <c r="B3232" s="67" t="s">
        <v>40077</v>
      </c>
      <c r="C3232" s="68" t="s">
        <v>41142</v>
      </c>
      <c r="D3232" s="67" t="s">
        <v>124</v>
      </c>
      <c r="E3232" s="67" t="s">
        <v>818</v>
      </c>
      <c r="F3232" s="77">
        <v>2566.5</v>
      </c>
      <c r="G3232" s="254">
        <f t="shared" si="53"/>
        <v>2566.5</v>
      </c>
      <c r="H3232" s="228"/>
      <c r="I3232" s="318"/>
    </row>
    <row r="3233" spans="1:9" ht="11.85" hidden="1" customHeight="1" outlineLevel="3">
      <c r="A3233" s="214" t="s">
        <v>40078</v>
      </c>
      <c r="B3233" s="67" t="s">
        <v>40079</v>
      </c>
      <c r="C3233" s="68" t="s">
        <v>41143</v>
      </c>
      <c r="D3233" s="67" t="s">
        <v>124</v>
      </c>
      <c r="E3233" s="67" t="s">
        <v>818</v>
      </c>
      <c r="F3233" s="77">
        <v>588.67999999999995</v>
      </c>
      <c r="G3233" s="254">
        <f t="shared" si="53"/>
        <v>588.67999999999995</v>
      </c>
      <c r="H3233" s="228"/>
      <c r="I3233" s="318"/>
    </row>
    <row r="3234" spans="1:9" ht="11.85" hidden="1" customHeight="1" outlineLevel="3">
      <c r="A3234" s="214" t="s">
        <v>40080</v>
      </c>
      <c r="B3234" s="67" t="s">
        <v>40081</v>
      </c>
      <c r="C3234" s="68" t="s">
        <v>41144</v>
      </c>
      <c r="D3234" s="67" t="s">
        <v>124</v>
      </c>
      <c r="E3234" s="67" t="s">
        <v>818</v>
      </c>
      <c r="F3234" s="77">
        <v>1389.18</v>
      </c>
      <c r="G3234" s="254">
        <f t="shared" si="53"/>
        <v>1389.18</v>
      </c>
      <c r="H3234" s="228"/>
      <c r="I3234" s="318"/>
    </row>
    <row r="3235" spans="1:9" ht="11.85" hidden="1" customHeight="1" outlineLevel="3">
      <c r="A3235" s="214" t="s">
        <v>40082</v>
      </c>
      <c r="B3235" s="67" t="s">
        <v>40083</v>
      </c>
      <c r="C3235" s="68" t="s">
        <v>41145</v>
      </c>
      <c r="D3235" s="67" t="s">
        <v>124</v>
      </c>
      <c r="E3235" s="67" t="s">
        <v>818</v>
      </c>
      <c r="F3235" s="77">
        <v>1758.12</v>
      </c>
      <c r="G3235" s="254">
        <f t="shared" si="53"/>
        <v>1758.12</v>
      </c>
      <c r="H3235" s="228"/>
      <c r="I3235" s="318"/>
    </row>
    <row r="3236" spans="1:9" ht="11.85" hidden="1" customHeight="1" outlineLevel="3">
      <c r="A3236" s="214" t="s">
        <v>40084</v>
      </c>
      <c r="B3236" s="67" t="s">
        <v>40085</v>
      </c>
      <c r="C3236" s="68" t="s">
        <v>41146</v>
      </c>
      <c r="D3236" s="67" t="s">
        <v>124</v>
      </c>
      <c r="E3236" s="67" t="s">
        <v>818</v>
      </c>
      <c r="F3236" s="77">
        <v>2919.64</v>
      </c>
      <c r="G3236" s="254">
        <f t="shared" si="53"/>
        <v>2919.64</v>
      </c>
      <c r="H3236" s="228"/>
      <c r="I3236" s="318"/>
    </row>
    <row r="3237" spans="1:9" ht="11.85" hidden="1" customHeight="1" outlineLevel="3">
      <c r="A3237" s="214" t="s">
        <v>40086</v>
      </c>
      <c r="B3237" s="67" t="s">
        <v>40087</v>
      </c>
      <c r="C3237" s="68" t="s">
        <v>41147</v>
      </c>
      <c r="D3237" s="67" t="s">
        <v>124</v>
      </c>
      <c r="E3237" s="67" t="s">
        <v>818</v>
      </c>
      <c r="F3237" s="77">
        <v>309.05</v>
      </c>
      <c r="G3237" s="254">
        <f t="shared" si="53"/>
        <v>309.05</v>
      </c>
      <c r="H3237" s="228"/>
      <c r="I3237" s="318"/>
    </row>
    <row r="3238" spans="1:9" ht="11.85" hidden="1" customHeight="1" outlineLevel="3">
      <c r="A3238" s="214" t="s">
        <v>40088</v>
      </c>
      <c r="B3238" s="67" t="s">
        <v>40089</v>
      </c>
      <c r="C3238" s="68" t="s">
        <v>41148</v>
      </c>
      <c r="D3238" s="67" t="s">
        <v>124</v>
      </c>
      <c r="E3238" s="67" t="s">
        <v>818</v>
      </c>
      <c r="F3238" s="77">
        <v>742.44</v>
      </c>
      <c r="G3238" s="254">
        <f t="shared" si="53"/>
        <v>742.44</v>
      </c>
      <c r="H3238" s="228"/>
      <c r="I3238" s="318"/>
    </row>
    <row r="3239" spans="1:9" ht="11.85" hidden="1" customHeight="1" outlineLevel="3">
      <c r="A3239" s="214" t="s">
        <v>40090</v>
      </c>
      <c r="B3239" s="67" t="s">
        <v>40091</v>
      </c>
      <c r="C3239" s="68" t="s">
        <v>41149</v>
      </c>
      <c r="D3239" s="67" t="s">
        <v>124</v>
      </c>
      <c r="E3239" s="67" t="s">
        <v>818</v>
      </c>
      <c r="F3239" s="77">
        <v>936.53</v>
      </c>
      <c r="G3239" s="254">
        <f t="shared" si="53"/>
        <v>936.53</v>
      </c>
      <c r="H3239" s="228"/>
      <c r="I3239" s="318"/>
    </row>
    <row r="3240" spans="1:9" ht="11.85" hidden="1" customHeight="1" outlineLevel="3">
      <c r="A3240" s="214" t="s">
        <v>40092</v>
      </c>
      <c r="B3240" s="67" t="s">
        <v>40093</v>
      </c>
      <c r="C3240" s="68" t="s">
        <v>41150</v>
      </c>
      <c r="D3240" s="67" t="s">
        <v>124</v>
      </c>
      <c r="E3240" s="67" t="s">
        <v>818</v>
      </c>
      <c r="F3240" s="77">
        <v>1510.88</v>
      </c>
      <c r="G3240" s="254">
        <f t="shared" si="53"/>
        <v>1510.88</v>
      </c>
      <c r="H3240" s="228"/>
      <c r="I3240" s="318"/>
    </row>
    <row r="3241" spans="1:9" ht="11.85" hidden="1" customHeight="1" outlineLevel="3">
      <c r="A3241" s="214" t="s">
        <v>40094</v>
      </c>
      <c r="B3241" s="67" t="s">
        <v>40095</v>
      </c>
      <c r="C3241" s="68" t="s">
        <v>41151</v>
      </c>
      <c r="D3241" s="67" t="s">
        <v>124</v>
      </c>
      <c r="E3241" s="67" t="s">
        <v>818</v>
      </c>
      <c r="F3241" s="77">
        <v>343.3</v>
      </c>
      <c r="G3241" s="254">
        <f t="shared" si="53"/>
        <v>343.3</v>
      </c>
      <c r="H3241" s="228"/>
      <c r="I3241" s="318"/>
    </row>
    <row r="3242" spans="1:9" ht="13.35" hidden="1" customHeight="1" outlineLevel="1">
      <c r="A3242" s="214"/>
      <c r="B3242" s="209"/>
      <c r="C3242" s="209" t="s">
        <v>41152</v>
      </c>
      <c r="D3242" s="209"/>
      <c r="E3242" s="209" t="s">
        <v>300</v>
      </c>
      <c r="F3242" s="210" t="s">
        <v>300</v>
      </c>
      <c r="G3242" s="210" t="str">
        <f t="shared" si="53"/>
        <v/>
      </c>
      <c r="H3242" s="228"/>
      <c r="I3242" s="318"/>
    </row>
    <row r="3243" spans="1:9" ht="11.85" hidden="1" customHeight="1" outlineLevel="3">
      <c r="A3243" s="214" t="s">
        <v>40096</v>
      </c>
      <c r="B3243" s="67" t="s">
        <v>40097</v>
      </c>
      <c r="C3243" s="68" t="s">
        <v>41517</v>
      </c>
      <c r="D3243" s="67" t="s">
        <v>124</v>
      </c>
      <c r="E3243" s="67" t="s">
        <v>818</v>
      </c>
      <c r="F3243" s="77">
        <v>31.19</v>
      </c>
      <c r="G3243" s="254">
        <f t="shared" ref="G3243:G3302" si="54">IFERROR(IF(E3243="грн",ROUND(F3243*(1-$G$2),2),ROUND(F3243*(1-$G$2),2)*$E$2),"")</f>
        <v>31.19</v>
      </c>
      <c r="H3243" s="228"/>
      <c r="I3243" s="318"/>
    </row>
    <row r="3244" spans="1:9" ht="11.85" hidden="1" customHeight="1" outlineLevel="3">
      <c r="A3244" s="214" t="s">
        <v>40098</v>
      </c>
      <c r="B3244" s="67" t="s">
        <v>40099</v>
      </c>
      <c r="C3244" s="68" t="s">
        <v>41518</v>
      </c>
      <c r="D3244" s="67" t="s">
        <v>124</v>
      </c>
      <c r="E3244" s="67" t="s">
        <v>818</v>
      </c>
      <c r="F3244" s="77">
        <v>148.6</v>
      </c>
      <c r="G3244" s="254">
        <f t="shared" si="54"/>
        <v>148.6</v>
      </c>
      <c r="H3244" s="228"/>
      <c r="I3244" s="318"/>
    </row>
    <row r="3245" spans="1:9" ht="11.85" hidden="1" customHeight="1" outlineLevel="3">
      <c r="A3245" s="214" t="s">
        <v>40100</v>
      </c>
      <c r="B3245" s="67" t="s">
        <v>40101</v>
      </c>
      <c r="C3245" s="68" t="s">
        <v>41519</v>
      </c>
      <c r="D3245" s="67" t="s">
        <v>124</v>
      </c>
      <c r="E3245" s="67" t="s">
        <v>818</v>
      </c>
      <c r="F3245" s="77">
        <v>289.75</v>
      </c>
      <c r="G3245" s="254">
        <f t="shared" si="54"/>
        <v>289.75</v>
      </c>
      <c r="H3245" s="228"/>
      <c r="I3245" s="318"/>
    </row>
    <row r="3246" spans="1:9" ht="11.85" hidden="1" customHeight="1" outlineLevel="3">
      <c r="A3246" s="214" t="s">
        <v>40102</v>
      </c>
      <c r="B3246" s="67" t="s">
        <v>40103</v>
      </c>
      <c r="C3246" s="68" t="s">
        <v>41520</v>
      </c>
      <c r="D3246" s="67" t="s">
        <v>124</v>
      </c>
      <c r="E3246" s="67" t="s">
        <v>818</v>
      </c>
      <c r="F3246" s="77">
        <v>221.11</v>
      </c>
      <c r="G3246" s="254">
        <f t="shared" si="54"/>
        <v>221.11</v>
      </c>
      <c r="H3246" s="228"/>
      <c r="I3246" s="318"/>
    </row>
    <row r="3247" spans="1:9" ht="11.85" hidden="1" customHeight="1" outlineLevel="3">
      <c r="A3247" s="214" t="s">
        <v>40104</v>
      </c>
      <c r="B3247" s="67" t="s">
        <v>40105</v>
      </c>
      <c r="C3247" s="68" t="s">
        <v>41521</v>
      </c>
      <c r="D3247" s="67" t="s">
        <v>124</v>
      </c>
      <c r="E3247" s="67" t="s">
        <v>818</v>
      </c>
      <c r="F3247" s="77">
        <v>273.72000000000003</v>
      </c>
      <c r="G3247" s="254">
        <f t="shared" si="54"/>
        <v>273.72000000000003</v>
      </c>
      <c r="H3247" s="228"/>
      <c r="I3247" s="318"/>
    </row>
    <row r="3248" spans="1:9" ht="11.85" hidden="1" customHeight="1" outlineLevel="3">
      <c r="A3248" s="214" t="s">
        <v>40106</v>
      </c>
      <c r="B3248" s="67" t="s">
        <v>40107</v>
      </c>
      <c r="C3248" s="68" t="s">
        <v>41522</v>
      </c>
      <c r="D3248" s="67" t="s">
        <v>124</v>
      </c>
      <c r="E3248" s="67" t="s">
        <v>818</v>
      </c>
      <c r="F3248" s="77">
        <v>1938.83</v>
      </c>
      <c r="G3248" s="254">
        <f t="shared" si="54"/>
        <v>1938.83</v>
      </c>
      <c r="H3248" s="228"/>
      <c r="I3248" s="318"/>
    </row>
    <row r="3249" spans="1:9" ht="13.35" hidden="1" customHeight="1" outlineLevel="1">
      <c r="A3249" s="214"/>
      <c r="B3249" s="209"/>
      <c r="C3249" s="209" t="s">
        <v>41153</v>
      </c>
      <c r="D3249" s="209"/>
      <c r="E3249" s="209" t="s">
        <v>300</v>
      </c>
      <c r="F3249" s="210" t="s">
        <v>300</v>
      </c>
      <c r="G3249" s="210" t="str">
        <f t="shared" si="54"/>
        <v/>
      </c>
      <c r="H3249" s="228"/>
      <c r="I3249" s="318"/>
    </row>
    <row r="3250" spans="1:9" ht="12.75" hidden="1" customHeight="1" outlineLevel="2">
      <c r="A3250" s="214"/>
      <c r="B3250" s="442"/>
      <c r="C3250" s="203" t="s">
        <v>41523</v>
      </c>
      <c r="D3250" s="203"/>
      <c r="E3250" s="203" t="s">
        <v>300</v>
      </c>
      <c r="F3250" s="205" t="s">
        <v>300</v>
      </c>
      <c r="G3250" s="253" t="str">
        <f t="shared" si="54"/>
        <v/>
      </c>
      <c r="H3250" s="228"/>
      <c r="I3250" s="318"/>
    </row>
    <row r="3251" spans="1:9" ht="11.85" hidden="1" customHeight="1" outlineLevel="3">
      <c r="A3251" s="214"/>
      <c r="B3251" s="67"/>
      <c r="C3251" s="68" t="s">
        <v>41223</v>
      </c>
      <c r="D3251" s="67"/>
      <c r="E3251" s="67" t="s">
        <v>300</v>
      </c>
      <c r="F3251" s="77" t="s">
        <v>300</v>
      </c>
      <c r="G3251" s="254" t="str">
        <f t="shared" si="54"/>
        <v/>
      </c>
      <c r="H3251" s="228"/>
      <c r="I3251" s="318"/>
    </row>
    <row r="3252" spans="1:9" ht="11.85" hidden="1" customHeight="1" outlineLevel="3">
      <c r="A3252" s="214" t="s">
        <v>40108</v>
      </c>
      <c r="B3252" s="67" t="s">
        <v>40109</v>
      </c>
      <c r="C3252" s="68" t="s">
        <v>41524</v>
      </c>
      <c r="D3252" s="67" t="s">
        <v>124</v>
      </c>
      <c r="E3252" s="67" t="s">
        <v>818</v>
      </c>
      <c r="F3252" s="77">
        <v>3309.52</v>
      </c>
      <c r="G3252" s="254">
        <f t="shared" si="54"/>
        <v>3309.52</v>
      </c>
      <c r="H3252" s="228"/>
      <c r="I3252" s="318"/>
    </row>
    <row r="3253" spans="1:9" ht="11.85" hidden="1" customHeight="1" outlineLevel="3">
      <c r="A3253" s="214" t="s">
        <v>40110</v>
      </c>
      <c r="B3253" s="67" t="s">
        <v>40111</v>
      </c>
      <c r="C3253" s="68" t="s">
        <v>41525</v>
      </c>
      <c r="D3253" s="67" t="s">
        <v>124</v>
      </c>
      <c r="E3253" s="67" t="s">
        <v>818</v>
      </c>
      <c r="F3253" s="77">
        <v>2389.92</v>
      </c>
      <c r="G3253" s="254">
        <f t="shared" si="54"/>
        <v>2389.92</v>
      </c>
      <c r="H3253" s="228"/>
      <c r="I3253" s="318"/>
    </row>
    <row r="3254" spans="1:9" ht="11.85" hidden="1" customHeight="1" outlineLevel="3">
      <c r="A3254" s="214" t="s">
        <v>40112</v>
      </c>
      <c r="B3254" s="67" t="s">
        <v>40113</v>
      </c>
      <c r="C3254" s="68" t="s">
        <v>41526</v>
      </c>
      <c r="D3254" s="67" t="s">
        <v>124</v>
      </c>
      <c r="E3254" s="67" t="s">
        <v>818</v>
      </c>
      <c r="F3254" s="77">
        <v>3290.3</v>
      </c>
      <c r="G3254" s="254">
        <f t="shared" si="54"/>
        <v>3290.3</v>
      </c>
      <c r="H3254" s="228"/>
      <c r="I3254" s="318"/>
    </row>
    <row r="3255" spans="1:9" ht="11.85" hidden="1" customHeight="1" outlineLevel="3">
      <c r="A3255" s="214" t="s">
        <v>40114</v>
      </c>
      <c r="B3255" s="67" t="s">
        <v>40115</v>
      </c>
      <c r="C3255" s="68" t="s">
        <v>41527</v>
      </c>
      <c r="D3255" s="67" t="s">
        <v>124</v>
      </c>
      <c r="E3255" s="67" t="s">
        <v>818</v>
      </c>
      <c r="F3255" s="77">
        <v>2126.81</v>
      </c>
      <c r="G3255" s="254">
        <f t="shared" si="54"/>
        <v>2126.81</v>
      </c>
      <c r="H3255" s="228"/>
      <c r="I3255" s="318"/>
    </row>
    <row r="3256" spans="1:9" ht="11.85" hidden="1" customHeight="1" outlineLevel="3">
      <c r="A3256" s="214" t="s">
        <v>40116</v>
      </c>
      <c r="B3256" s="67" t="s">
        <v>40117</v>
      </c>
      <c r="C3256" s="68" t="s">
        <v>41528</v>
      </c>
      <c r="D3256" s="67" t="s">
        <v>124</v>
      </c>
      <c r="E3256" s="67" t="s">
        <v>818</v>
      </c>
      <c r="F3256" s="77">
        <v>4686.8599999999997</v>
      </c>
      <c r="G3256" s="254">
        <f t="shared" si="54"/>
        <v>4686.8599999999997</v>
      </c>
      <c r="H3256" s="228"/>
      <c r="I3256" s="318"/>
    </row>
    <row r="3257" spans="1:9" ht="11.85" hidden="1" customHeight="1" outlineLevel="3">
      <c r="A3257" s="214" t="s">
        <v>40118</v>
      </c>
      <c r="B3257" s="67" t="s">
        <v>40119</v>
      </c>
      <c r="C3257" s="68" t="s">
        <v>41529</v>
      </c>
      <c r="D3257" s="67" t="s">
        <v>124</v>
      </c>
      <c r="E3257" s="67" t="s">
        <v>818</v>
      </c>
      <c r="F3257" s="77">
        <v>2367.29</v>
      </c>
      <c r="G3257" s="254">
        <f t="shared" si="54"/>
        <v>2367.29</v>
      </c>
      <c r="H3257" s="228"/>
      <c r="I3257" s="318"/>
    </row>
    <row r="3258" spans="1:9" ht="11.85" hidden="1" customHeight="1" outlineLevel="3">
      <c r="A3258" s="214" t="s">
        <v>40120</v>
      </c>
      <c r="B3258" s="67" t="s">
        <v>40121</v>
      </c>
      <c r="C3258" s="68" t="s">
        <v>41530</v>
      </c>
      <c r="D3258" s="67" t="s">
        <v>124</v>
      </c>
      <c r="E3258" s="67" t="s">
        <v>818</v>
      </c>
      <c r="F3258" s="77">
        <v>4733.3</v>
      </c>
      <c r="G3258" s="254">
        <f t="shared" si="54"/>
        <v>4733.3</v>
      </c>
      <c r="H3258" s="228"/>
      <c r="I3258" s="318"/>
    </row>
    <row r="3259" spans="1:9" ht="11.85" hidden="1" customHeight="1" outlineLevel="3">
      <c r="A3259" s="214" t="s">
        <v>40122</v>
      </c>
      <c r="B3259" s="67" t="s">
        <v>40123</v>
      </c>
      <c r="C3259" s="68" t="s">
        <v>41531</v>
      </c>
      <c r="D3259" s="67" t="s">
        <v>124</v>
      </c>
      <c r="E3259" s="67" t="s">
        <v>818</v>
      </c>
      <c r="F3259" s="77">
        <v>2490.85</v>
      </c>
      <c r="G3259" s="254">
        <f t="shared" si="54"/>
        <v>2490.85</v>
      </c>
      <c r="H3259" s="228"/>
      <c r="I3259" s="318"/>
    </row>
    <row r="3260" spans="1:9" ht="11.85" hidden="1" customHeight="1" outlineLevel="3">
      <c r="A3260" s="214" t="s">
        <v>40124</v>
      </c>
      <c r="B3260" s="67" t="s">
        <v>40125</v>
      </c>
      <c r="C3260" s="68" t="s">
        <v>41532</v>
      </c>
      <c r="D3260" s="67" t="s">
        <v>124</v>
      </c>
      <c r="E3260" s="67" t="s">
        <v>818</v>
      </c>
      <c r="F3260" s="77">
        <v>4779.6499999999996</v>
      </c>
      <c r="G3260" s="254">
        <f t="shared" si="54"/>
        <v>4779.6499999999996</v>
      </c>
      <c r="H3260" s="228"/>
      <c r="I3260" s="318"/>
    </row>
    <row r="3261" spans="1:9" ht="11.85" hidden="1" customHeight="1" outlineLevel="3">
      <c r="A3261" s="214" t="s">
        <v>40126</v>
      </c>
      <c r="B3261" s="67" t="s">
        <v>40127</v>
      </c>
      <c r="C3261" s="68" t="s">
        <v>41533</v>
      </c>
      <c r="D3261" s="67" t="s">
        <v>124</v>
      </c>
      <c r="E3261" s="67" t="s">
        <v>818</v>
      </c>
      <c r="F3261" s="77">
        <v>2566.04</v>
      </c>
      <c r="G3261" s="254">
        <f t="shared" si="54"/>
        <v>2566.04</v>
      </c>
      <c r="H3261" s="228"/>
      <c r="I3261" s="318"/>
    </row>
    <row r="3262" spans="1:9" ht="11.85" hidden="1" customHeight="1" outlineLevel="3">
      <c r="A3262" s="214" t="s">
        <v>40128</v>
      </c>
      <c r="B3262" s="67" t="s">
        <v>40129</v>
      </c>
      <c r="C3262" s="68" t="s">
        <v>41534</v>
      </c>
      <c r="D3262" s="67" t="s">
        <v>124</v>
      </c>
      <c r="E3262" s="67" t="s">
        <v>818</v>
      </c>
      <c r="F3262" s="77">
        <v>4961.38</v>
      </c>
      <c r="G3262" s="254">
        <f t="shared" si="54"/>
        <v>4961.38</v>
      </c>
      <c r="H3262" s="228"/>
      <c r="I3262" s="318"/>
    </row>
    <row r="3263" spans="1:9" ht="11.85" hidden="1" customHeight="1" outlineLevel="3">
      <c r="A3263" s="214" t="s">
        <v>40130</v>
      </c>
      <c r="B3263" s="67" t="s">
        <v>40131</v>
      </c>
      <c r="C3263" s="68" t="s">
        <v>41535</v>
      </c>
      <c r="D3263" s="67" t="s">
        <v>124</v>
      </c>
      <c r="E3263" s="67" t="s">
        <v>818</v>
      </c>
      <c r="F3263" s="77">
        <v>5383.14</v>
      </c>
      <c r="G3263" s="254">
        <f t="shared" si="54"/>
        <v>5383.14</v>
      </c>
      <c r="H3263" s="228"/>
      <c r="I3263" s="318"/>
    </row>
    <row r="3264" spans="1:9" ht="11.85" hidden="1" customHeight="1" outlineLevel="3">
      <c r="A3264" s="214" t="s">
        <v>40132</v>
      </c>
      <c r="B3264" s="67" t="s">
        <v>40133</v>
      </c>
      <c r="C3264" s="68" t="s">
        <v>41536</v>
      </c>
      <c r="D3264" s="67" t="s">
        <v>124</v>
      </c>
      <c r="E3264" s="67" t="s">
        <v>818</v>
      </c>
      <c r="F3264" s="77">
        <v>4017.07</v>
      </c>
      <c r="G3264" s="254">
        <f t="shared" si="54"/>
        <v>4017.07</v>
      </c>
      <c r="H3264" s="228"/>
      <c r="I3264" s="318"/>
    </row>
    <row r="3265" spans="1:9" ht="11.85" hidden="1" customHeight="1" outlineLevel="3">
      <c r="A3265" s="214" t="s">
        <v>40134</v>
      </c>
      <c r="B3265" s="67" t="s">
        <v>40135</v>
      </c>
      <c r="C3265" s="68" t="s">
        <v>41537</v>
      </c>
      <c r="D3265" s="67" t="s">
        <v>124</v>
      </c>
      <c r="E3265" s="67" t="s">
        <v>818</v>
      </c>
      <c r="F3265" s="77">
        <v>4796.7700000000004</v>
      </c>
      <c r="G3265" s="254">
        <f t="shared" si="54"/>
        <v>4796.7700000000004</v>
      </c>
      <c r="H3265" s="228"/>
      <c r="I3265" s="318"/>
    </row>
    <row r="3266" spans="1:9" ht="11.85" hidden="1" customHeight="1" outlineLevel="3">
      <c r="A3266" s="214" t="s">
        <v>40136</v>
      </c>
      <c r="B3266" s="67" t="s">
        <v>40137</v>
      </c>
      <c r="C3266" s="68" t="s">
        <v>41538</v>
      </c>
      <c r="D3266" s="67" t="s">
        <v>124</v>
      </c>
      <c r="E3266" s="67" t="s">
        <v>818</v>
      </c>
      <c r="F3266" s="77">
        <v>2849.76</v>
      </c>
      <c r="G3266" s="254">
        <f t="shared" si="54"/>
        <v>2849.76</v>
      </c>
      <c r="H3266" s="228"/>
      <c r="I3266" s="318"/>
    </row>
    <row r="3267" spans="1:9" ht="11.85" hidden="1" customHeight="1" outlineLevel="3">
      <c r="A3267" s="214" t="s">
        <v>40138</v>
      </c>
      <c r="B3267" s="67" t="s">
        <v>40139</v>
      </c>
      <c r="C3267" s="68" t="s">
        <v>41539</v>
      </c>
      <c r="D3267" s="67" t="s">
        <v>124</v>
      </c>
      <c r="E3267" s="67" t="s">
        <v>818</v>
      </c>
      <c r="F3267" s="77">
        <v>6951.28</v>
      </c>
      <c r="G3267" s="254">
        <f t="shared" si="54"/>
        <v>6951.28</v>
      </c>
      <c r="H3267" s="228"/>
      <c r="I3267" s="318"/>
    </row>
    <row r="3268" spans="1:9" ht="11.85" hidden="1" customHeight="1" outlineLevel="3">
      <c r="A3268" s="214" t="s">
        <v>40140</v>
      </c>
      <c r="B3268" s="67" t="s">
        <v>40141</v>
      </c>
      <c r="C3268" s="68" t="s">
        <v>41540</v>
      </c>
      <c r="D3268" s="67" t="s">
        <v>124</v>
      </c>
      <c r="E3268" s="67" t="s">
        <v>818</v>
      </c>
      <c r="F3268" s="77">
        <v>6951.28</v>
      </c>
      <c r="G3268" s="254">
        <f t="shared" si="54"/>
        <v>6951.28</v>
      </c>
      <c r="H3268" s="228"/>
      <c r="I3268" s="318"/>
    </row>
    <row r="3269" spans="1:9" ht="11.85" hidden="1" customHeight="1" outlineLevel="3">
      <c r="A3269" s="214" t="s">
        <v>40142</v>
      </c>
      <c r="B3269" s="67" t="s">
        <v>40143</v>
      </c>
      <c r="C3269" s="68" t="s">
        <v>41541</v>
      </c>
      <c r="D3269" s="67" t="s">
        <v>124</v>
      </c>
      <c r="E3269" s="67" t="s">
        <v>818</v>
      </c>
      <c r="F3269" s="77">
        <v>6951.28</v>
      </c>
      <c r="G3269" s="254">
        <f t="shared" si="54"/>
        <v>6951.28</v>
      </c>
      <c r="H3269" s="228"/>
      <c r="I3269" s="318"/>
    </row>
    <row r="3270" spans="1:9" ht="11.85" hidden="1" customHeight="1" outlineLevel="3">
      <c r="A3270" s="214" t="s">
        <v>40144</v>
      </c>
      <c r="B3270" s="67" t="s">
        <v>40145</v>
      </c>
      <c r="C3270" s="68" t="s">
        <v>41542</v>
      </c>
      <c r="D3270" s="67" t="s">
        <v>124</v>
      </c>
      <c r="E3270" s="67" t="s">
        <v>818</v>
      </c>
      <c r="F3270" s="77">
        <v>6951.28</v>
      </c>
      <c r="G3270" s="254">
        <f t="shared" si="54"/>
        <v>6951.28</v>
      </c>
      <c r="H3270" s="228"/>
      <c r="I3270" s="318"/>
    </row>
    <row r="3271" spans="1:9" ht="11.85" hidden="1" customHeight="1" outlineLevel="3">
      <c r="A3271" s="214" t="s">
        <v>40146</v>
      </c>
      <c r="B3271" s="67" t="s">
        <v>40147</v>
      </c>
      <c r="C3271" s="68" t="s">
        <v>41543</v>
      </c>
      <c r="D3271" s="67" t="s">
        <v>124</v>
      </c>
      <c r="E3271" s="67" t="s">
        <v>818</v>
      </c>
      <c r="F3271" s="77">
        <v>8882.0499999999993</v>
      </c>
      <c r="G3271" s="254">
        <f t="shared" si="54"/>
        <v>8882.0499999999993</v>
      </c>
      <c r="H3271" s="228"/>
      <c r="I3271" s="318"/>
    </row>
    <row r="3272" spans="1:9" ht="11.85" hidden="1" customHeight="1" outlineLevel="3">
      <c r="A3272" s="214" t="s">
        <v>40148</v>
      </c>
      <c r="B3272" s="67" t="s">
        <v>40149</v>
      </c>
      <c r="C3272" s="68" t="s">
        <v>41544</v>
      </c>
      <c r="D3272" s="67" t="s">
        <v>124</v>
      </c>
      <c r="E3272" s="67" t="s">
        <v>818</v>
      </c>
      <c r="F3272" s="77">
        <v>8882.0499999999993</v>
      </c>
      <c r="G3272" s="254">
        <f t="shared" si="54"/>
        <v>8882.0499999999993</v>
      </c>
      <c r="H3272" s="228"/>
      <c r="I3272" s="318"/>
    </row>
    <row r="3273" spans="1:9" ht="11.85" hidden="1" customHeight="1" outlineLevel="3">
      <c r="A3273" s="214" t="s">
        <v>40150</v>
      </c>
      <c r="B3273" s="67" t="s">
        <v>40151</v>
      </c>
      <c r="C3273" s="68" t="s">
        <v>41545</v>
      </c>
      <c r="D3273" s="67" t="s">
        <v>124</v>
      </c>
      <c r="E3273" s="67" t="s">
        <v>818</v>
      </c>
      <c r="F3273" s="77">
        <v>8882.0499999999993</v>
      </c>
      <c r="G3273" s="254">
        <f t="shared" si="54"/>
        <v>8882.0499999999993</v>
      </c>
      <c r="H3273" s="228"/>
      <c r="I3273" s="318"/>
    </row>
    <row r="3274" spans="1:9" ht="11.85" hidden="1" customHeight="1" outlineLevel="3">
      <c r="A3274" s="214" t="s">
        <v>40152</v>
      </c>
      <c r="B3274" s="67" t="s">
        <v>40153</v>
      </c>
      <c r="C3274" s="68" t="s">
        <v>41546</v>
      </c>
      <c r="D3274" s="67" t="s">
        <v>124</v>
      </c>
      <c r="E3274" s="67" t="s">
        <v>818</v>
      </c>
      <c r="F3274" s="77">
        <v>6446.28</v>
      </c>
      <c r="G3274" s="254">
        <f t="shared" si="54"/>
        <v>6446.28</v>
      </c>
      <c r="H3274" s="228"/>
      <c r="I3274" s="318"/>
    </row>
    <row r="3275" spans="1:9" ht="11.85" hidden="1" customHeight="1" outlineLevel="3">
      <c r="A3275" s="214" t="s">
        <v>40154</v>
      </c>
      <c r="B3275" s="67" t="s">
        <v>40155</v>
      </c>
      <c r="C3275" s="68" t="s">
        <v>41547</v>
      </c>
      <c r="D3275" s="67" t="s">
        <v>124</v>
      </c>
      <c r="E3275" s="67" t="s">
        <v>818</v>
      </c>
      <c r="F3275" s="77">
        <v>6511.37</v>
      </c>
      <c r="G3275" s="254">
        <f t="shared" si="54"/>
        <v>6511.37</v>
      </c>
      <c r="H3275" s="228"/>
      <c r="I3275" s="318"/>
    </row>
    <row r="3276" spans="1:9" ht="11.85" hidden="1" customHeight="1" outlineLevel="3">
      <c r="A3276" s="214" t="s">
        <v>40156</v>
      </c>
      <c r="B3276" s="67" t="s">
        <v>40157</v>
      </c>
      <c r="C3276" s="68" t="s">
        <v>41548</v>
      </c>
      <c r="D3276" s="67" t="s">
        <v>124</v>
      </c>
      <c r="E3276" s="67" t="s">
        <v>818</v>
      </c>
      <c r="F3276" s="77">
        <v>6576.44</v>
      </c>
      <c r="G3276" s="254">
        <f t="shared" si="54"/>
        <v>6576.44</v>
      </c>
      <c r="H3276" s="228"/>
      <c r="I3276" s="318"/>
    </row>
    <row r="3277" spans="1:9" ht="11.85" hidden="1" customHeight="1" outlineLevel="3">
      <c r="A3277" s="214" t="s">
        <v>40158</v>
      </c>
      <c r="B3277" s="67" t="s">
        <v>40159</v>
      </c>
      <c r="C3277" s="68" t="s">
        <v>41549</v>
      </c>
      <c r="D3277" s="67" t="s">
        <v>124</v>
      </c>
      <c r="E3277" s="67" t="s">
        <v>818</v>
      </c>
      <c r="F3277" s="77">
        <v>6642.94</v>
      </c>
      <c r="G3277" s="254">
        <f t="shared" si="54"/>
        <v>6642.94</v>
      </c>
      <c r="H3277" s="228"/>
      <c r="I3277" s="318"/>
    </row>
    <row r="3278" spans="1:9" ht="11.85" hidden="1" customHeight="1" outlineLevel="3">
      <c r="A3278" s="214" t="s">
        <v>40160</v>
      </c>
      <c r="B3278" s="67" t="s">
        <v>40161</v>
      </c>
      <c r="C3278" s="68" t="s">
        <v>41550</v>
      </c>
      <c r="D3278" s="67" t="s">
        <v>124</v>
      </c>
      <c r="E3278" s="67" t="s">
        <v>818</v>
      </c>
      <c r="F3278" s="77">
        <v>7216.87</v>
      </c>
      <c r="G3278" s="254">
        <f t="shared" si="54"/>
        <v>7216.87</v>
      </c>
      <c r="H3278" s="228"/>
      <c r="I3278" s="318"/>
    </row>
    <row r="3279" spans="1:9" ht="11.85" hidden="1" customHeight="1" outlineLevel="3">
      <c r="A3279" s="214" t="s">
        <v>40162</v>
      </c>
      <c r="B3279" s="67" t="s">
        <v>40163</v>
      </c>
      <c r="C3279" s="68" t="s">
        <v>41551</v>
      </c>
      <c r="D3279" s="67" t="s">
        <v>124</v>
      </c>
      <c r="E3279" s="67" t="s">
        <v>818</v>
      </c>
      <c r="F3279" s="77">
        <v>7288.99</v>
      </c>
      <c r="G3279" s="254">
        <f t="shared" si="54"/>
        <v>7288.99</v>
      </c>
      <c r="H3279" s="228"/>
      <c r="I3279" s="318"/>
    </row>
    <row r="3280" spans="1:9" ht="11.85" hidden="1" customHeight="1" outlineLevel="3">
      <c r="A3280" s="214" t="s">
        <v>40164</v>
      </c>
      <c r="B3280" s="67" t="s">
        <v>40165</v>
      </c>
      <c r="C3280" s="68" t="s">
        <v>41552</v>
      </c>
      <c r="D3280" s="67" t="s">
        <v>124</v>
      </c>
      <c r="E3280" s="67" t="s">
        <v>818</v>
      </c>
      <c r="F3280" s="77">
        <v>7704.73</v>
      </c>
      <c r="G3280" s="254">
        <f t="shared" si="54"/>
        <v>7704.73</v>
      </c>
      <c r="H3280" s="228"/>
      <c r="I3280" s="318"/>
    </row>
    <row r="3281" spans="1:9" ht="11.85" hidden="1" customHeight="1" outlineLevel="3">
      <c r="A3281" s="214" t="s">
        <v>40166</v>
      </c>
      <c r="B3281" s="67" t="s">
        <v>40167</v>
      </c>
      <c r="C3281" s="68" t="s">
        <v>41553</v>
      </c>
      <c r="D3281" s="67" t="s">
        <v>124</v>
      </c>
      <c r="E3281" s="67" t="s">
        <v>818</v>
      </c>
      <c r="F3281" s="77">
        <v>8475.1200000000008</v>
      </c>
      <c r="G3281" s="254">
        <f t="shared" si="54"/>
        <v>8475.1200000000008</v>
      </c>
      <c r="H3281" s="228"/>
      <c r="I3281" s="318"/>
    </row>
    <row r="3282" spans="1:9" ht="11.85" hidden="1" customHeight="1" outlineLevel="3">
      <c r="A3282" s="214" t="s">
        <v>40168</v>
      </c>
      <c r="B3282" s="67" t="s">
        <v>40169</v>
      </c>
      <c r="C3282" s="68" t="s">
        <v>41554</v>
      </c>
      <c r="D3282" s="67" t="s">
        <v>124</v>
      </c>
      <c r="E3282" s="67" t="s">
        <v>818</v>
      </c>
      <c r="F3282" s="77">
        <v>9484.82</v>
      </c>
      <c r="G3282" s="254">
        <f t="shared" si="54"/>
        <v>9484.82</v>
      </c>
      <c r="H3282" s="228"/>
      <c r="I3282" s="318"/>
    </row>
    <row r="3283" spans="1:9" ht="11.85" hidden="1" customHeight="1" outlineLevel="3">
      <c r="A3283" s="214" t="s">
        <v>40170</v>
      </c>
      <c r="B3283" s="67" t="s">
        <v>40171</v>
      </c>
      <c r="C3283" s="68" t="s">
        <v>41555</v>
      </c>
      <c r="D3283" s="67" t="s">
        <v>124</v>
      </c>
      <c r="E3283" s="67" t="s">
        <v>818</v>
      </c>
      <c r="F3283" s="77">
        <v>9484.82</v>
      </c>
      <c r="G3283" s="254">
        <f t="shared" si="54"/>
        <v>9484.82</v>
      </c>
      <c r="H3283" s="228"/>
      <c r="I3283" s="318"/>
    </row>
    <row r="3284" spans="1:9" ht="11.85" hidden="1" customHeight="1" outlineLevel="3">
      <c r="A3284" s="214" t="s">
        <v>40172</v>
      </c>
      <c r="B3284" s="67" t="s">
        <v>40173</v>
      </c>
      <c r="C3284" s="68" t="s">
        <v>41556</v>
      </c>
      <c r="D3284" s="67" t="s">
        <v>124</v>
      </c>
      <c r="E3284" s="67" t="s">
        <v>818</v>
      </c>
      <c r="F3284" s="77">
        <v>9484.82</v>
      </c>
      <c r="G3284" s="254">
        <f t="shared" si="54"/>
        <v>9484.82</v>
      </c>
      <c r="H3284" s="228"/>
      <c r="I3284" s="318"/>
    </row>
    <row r="3285" spans="1:9" ht="11.85" hidden="1" customHeight="1" outlineLevel="3">
      <c r="A3285" s="214" t="s">
        <v>40174</v>
      </c>
      <c r="B3285" s="67" t="s">
        <v>40175</v>
      </c>
      <c r="C3285" s="68" t="s">
        <v>41557</v>
      </c>
      <c r="D3285" s="67" t="s">
        <v>124</v>
      </c>
      <c r="E3285" s="67" t="s">
        <v>818</v>
      </c>
      <c r="F3285" s="77">
        <v>9484.82</v>
      </c>
      <c r="G3285" s="254">
        <f t="shared" si="54"/>
        <v>9484.82</v>
      </c>
      <c r="H3285" s="228"/>
      <c r="I3285" s="318"/>
    </row>
    <row r="3286" spans="1:9" ht="11.85" hidden="1" customHeight="1" outlineLevel="3">
      <c r="A3286" s="214" t="s">
        <v>40176</v>
      </c>
      <c r="B3286" s="67" t="s">
        <v>40177</v>
      </c>
      <c r="C3286" s="68" t="s">
        <v>41558</v>
      </c>
      <c r="D3286" s="67" t="s">
        <v>124</v>
      </c>
      <c r="E3286" s="67" t="s">
        <v>818</v>
      </c>
      <c r="F3286" s="77">
        <v>9484.82</v>
      </c>
      <c r="G3286" s="254">
        <f t="shared" si="54"/>
        <v>9484.82</v>
      </c>
      <c r="H3286" s="228"/>
      <c r="I3286" s="318"/>
    </row>
    <row r="3287" spans="1:9" ht="11.85" hidden="1" customHeight="1" outlineLevel="3">
      <c r="A3287" s="214" t="s">
        <v>40178</v>
      </c>
      <c r="B3287" s="67" t="s">
        <v>40179</v>
      </c>
      <c r="C3287" s="68" t="s">
        <v>41559</v>
      </c>
      <c r="D3287" s="67" t="s">
        <v>124</v>
      </c>
      <c r="E3287" s="67" t="s">
        <v>818</v>
      </c>
      <c r="F3287" s="77">
        <v>10297.799999999999</v>
      </c>
      <c r="G3287" s="254">
        <f t="shared" si="54"/>
        <v>10297.799999999999</v>
      </c>
      <c r="H3287" s="228"/>
      <c r="I3287" s="318"/>
    </row>
    <row r="3288" spans="1:9" ht="11.85" hidden="1" customHeight="1" outlineLevel="3">
      <c r="A3288" s="214" t="s">
        <v>40180</v>
      </c>
      <c r="B3288" s="67" t="s">
        <v>40181</v>
      </c>
      <c r="C3288" s="68" t="s">
        <v>41560</v>
      </c>
      <c r="D3288" s="67" t="s">
        <v>124</v>
      </c>
      <c r="E3288" s="67" t="s">
        <v>818</v>
      </c>
      <c r="F3288" s="77">
        <v>8807.34</v>
      </c>
      <c r="G3288" s="254">
        <f t="shared" si="54"/>
        <v>8807.34</v>
      </c>
      <c r="H3288" s="228"/>
      <c r="I3288" s="318"/>
    </row>
    <row r="3289" spans="1:9" ht="11.85" hidden="1" customHeight="1" outlineLevel="3">
      <c r="A3289" s="214" t="s">
        <v>40182</v>
      </c>
      <c r="B3289" s="67" t="s">
        <v>40183</v>
      </c>
      <c r="C3289" s="68" t="s">
        <v>41561</v>
      </c>
      <c r="D3289" s="67" t="s">
        <v>124</v>
      </c>
      <c r="E3289" s="67" t="s">
        <v>818</v>
      </c>
      <c r="F3289" s="77">
        <v>6359.47</v>
      </c>
      <c r="G3289" s="254">
        <f t="shared" si="54"/>
        <v>6359.47</v>
      </c>
      <c r="H3289" s="228"/>
      <c r="I3289" s="318"/>
    </row>
    <row r="3290" spans="1:9" ht="11.85" hidden="1" customHeight="1" outlineLevel="3">
      <c r="A3290" s="214" t="s">
        <v>40184</v>
      </c>
      <c r="B3290" s="67" t="s">
        <v>40185</v>
      </c>
      <c r="C3290" s="68" t="s">
        <v>41562</v>
      </c>
      <c r="D3290" s="67" t="s">
        <v>124</v>
      </c>
      <c r="E3290" s="67" t="s">
        <v>818</v>
      </c>
      <c r="F3290" s="77">
        <v>8807.33</v>
      </c>
      <c r="G3290" s="254">
        <f t="shared" si="54"/>
        <v>8807.33</v>
      </c>
      <c r="H3290" s="228"/>
      <c r="I3290" s="318"/>
    </row>
    <row r="3291" spans="1:9" ht="11.85" hidden="1" customHeight="1" outlineLevel="3">
      <c r="A3291" s="214" t="s">
        <v>40186</v>
      </c>
      <c r="B3291" s="67" t="s">
        <v>40187</v>
      </c>
      <c r="C3291" s="68" t="s">
        <v>41563</v>
      </c>
      <c r="D3291" s="67" t="s">
        <v>124</v>
      </c>
      <c r="E3291" s="67" t="s">
        <v>818</v>
      </c>
      <c r="F3291" s="77">
        <v>8807.34</v>
      </c>
      <c r="G3291" s="254">
        <f t="shared" si="54"/>
        <v>8807.34</v>
      </c>
      <c r="H3291" s="228"/>
      <c r="I3291" s="318"/>
    </row>
    <row r="3292" spans="1:9" ht="11.85" hidden="1" customHeight="1" outlineLevel="3">
      <c r="A3292" s="214" t="s">
        <v>40188</v>
      </c>
      <c r="B3292" s="67" t="s">
        <v>40189</v>
      </c>
      <c r="C3292" s="68" t="s">
        <v>41564</v>
      </c>
      <c r="D3292" s="67" t="s">
        <v>124</v>
      </c>
      <c r="E3292" s="67" t="s">
        <v>818</v>
      </c>
      <c r="F3292" s="77">
        <v>6417.31</v>
      </c>
      <c r="G3292" s="254">
        <f t="shared" si="54"/>
        <v>6417.31</v>
      </c>
      <c r="H3292" s="228"/>
      <c r="I3292" s="318"/>
    </row>
    <row r="3293" spans="1:9" ht="11.85" hidden="1" customHeight="1" outlineLevel="3">
      <c r="A3293" s="214" t="s">
        <v>40190</v>
      </c>
      <c r="B3293" s="67" t="s">
        <v>40191</v>
      </c>
      <c r="C3293" s="68" t="s">
        <v>41565</v>
      </c>
      <c r="D3293" s="67" t="s">
        <v>124</v>
      </c>
      <c r="E3293" s="67" t="s">
        <v>818</v>
      </c>
      <c r="F3293" s="77">
        <v>9439.7199999999993</v>
      </c>
      <c r="G3293" s="254">
        <f t="shared" si="54"/>
        <v>9439.7199999999993</v>
      </c>
      <c r="H3293" s="228"/>
      <c r="I3293" s="318"/>
    </row>
    <row r="3294" spans="1:9" ht="11.85" hidden="1" customHeight="1" outlineLevel="3">
      <c r="A3294" s="214" t="s">
        <v>40192</v>
      </c>
      <c r="B3294" s="67" t="s">
        <v>40193</v>
      </c>
      <c r="C3294" s="68" t="s">
        <v>41566</v>
      </c>
      <c r="D3294" s="67" t="s">
        <v>124</v>
      </c>
      <c r="E3294" s="67" t="s">
        <v>818</v>
      </c>
      <c r="F3294" s="77">
        <v>8807.34</v>
      </c>
      <c r="G3294" s="254">
        <f t="shared" si="54"/>
        <v>8807.34</v>
      </c>
      <c r="H3294" s="228"/>
      <c r="I3294" s="318"/>
    </row>
    <row r="3295" spans="1:9" ht="11.85" hidden="1" customHeight="1" outlineLevel="3">
      <c r="A3295" s="214" t="s">
        <v>40194</v>
      </c>
      <c r="B3295" s="67" t="s">
        <v>40195</v>
      </c>
      <c r="C3295" s="68" t="s">
        <v>41567</v>
      </c>
      <c r="D3295" s="67" t="s">
        <v>124</v>
      </c>
      <c r="E3295" s="67" t="s">
        <v>818</v>
      </c>
      <c r="F3295" s="77">
        <v>6475.1</v>
      </c>
      <c r="G3295" s="254">
        <f t="shared" si="54"/>
        <v>6475.1</v>
      </c>
      <c r="H3295" s="228"/>
      <c r="I3295" s="318"/>
    </row>
    <row r="3296" spans="1:9" ht="11.85" hidden="1" customHeight="1" outlineLevel="3">
      <c r="A3296" s="214" t="s">
        <v>40196</v>
      </c>
      <c r="B3296" s="67" t="s">
        <v>40197</v>
      </c>
      <c r="C3296" s="68" t="s">
        <v>41568</v>
      </c>
      <c r="D3296" s="67" t="s">
        <v>124</v>
      </c>
      <c r="E3296" s="67" t="s">
        <v>818</v>
      </c>
      <c r="F3296" s="77">
        <v>9453.7800000000007</v>
      </c>
      <c r="G3296" s="254">
        <f t="shared" si="54"/>
        <v>9453.7800000000007</v>
      </c>
      <c r="H3296" s="228"/>
      <c r="I3296" s="318"/>
    </row>
    <row r="3297" spans="1:9" ht="11.85" hidden="1" customHeight="1" outlineLevel="3">
      <c r="A3297" s="214" t="s">
        <v>40198</v>
      </c>
      <c r="B3297" s="67" t="s">
        <v>40199</v>
      </c>
      <c r="C3297" s="68" t="s">
        <v>41569</v>
      </c>
      <c r="D3297" s="67" t="s">
        <v>124</v>
      </c>
      <c r="E3297" s="67" t="s">
        <v>818</v>
      </c>
      <c r="F3297" s="77">
        <v>8807.34</v>
      </c>
      <c r="G3297" s="254">
        <f t="shared" si="54"/>
        <v>8807.34</v>
      </c>
      <c r="H3297" s="228"/>
      <c r="I3297" s="318"/>
    </row>
    <row r="3298" spans="1:9" ht="11.85" hidden="1" customHeight="1" outlineLevel="3">
      <c r="A3298" s="214" t="s">
        <v>40200</v>
      </c>
      <c r="B3298" s="67" t="s">
        <v>40201</v>
      </c>
      <c r="C3298" s="68" t="s">
        <v>41570</v>
      </c>
      <c r="D3298" s="67" t="s">
        <v>124</v>
      </c>
      <c r="E3298" s="67" t="s">
        <v>818</v>
      </c>
      <c r="F3298" s="77">
        <v>6532.85</v>
      </c>
      <c r="G3298" s="254">
        <f t="shared" si="54"/>
        <v>6532.85</v>
      </c>
      <c r="H3298" s="228"/>
      <c r="I3298" s="318"/>
    </row>
    <row r="3299" spans="1:9" ht="11.85" hidden="1" customHeight="1" outlineLevel="3">
      <c r="A3299" s="214" t="s">
        <v>40202</v>
      </c>
      <c r="B3299" s="67" t="s">
        <v>40203</v>
      </c>
      <c r="C3299" s="68" t="s">
        <v>41571</v>
      </c>
      <c r="D3299" s="67" t="s">
        <v>124</v>
      </c>
      <c r="E3299" s="67" t="s">
        <v>818</v>
      </c>
      <c r="F3299" s="77">
        <v>9674.8799999999992</v>
      </c>
      <c r="G3299" s="254">
        <f t="shared" si="54"/>
        <v>9674.8799999999992</v>
      </c>
      <c r="H3299" s="228"/>
      <c r="I3299" s="318"/>
    </row>
    <row r="3300" spans="1:9" ht="11.85" hidden="1" customHeight="1" outlineLevel="3">
      <c r="A3300" s="214" t="s">
        <v>40204</v>
      </c>
      <c r="B3300" s="67" t="s">
        <v>40205</v>
      </c>
      <c r="C3300" s="68" t="s">
        <v>41572</v>
      </c>
      <c r="D3300" s="67" t="s">
        <v>124</v>
      </c>
      <c r="E3300" s="67" t="s">
        <v>818</v>
      </c>
      <c r="F3300" s="77">
        <v>9823.57</v>
      </c>
      <c r="G3300" s="254">
        <f t="shared" si="54"/>
        <v>9823.57</v>
      </c>
      <c r="H3300" s="228"/>
      <c r="I3300" s="318"/>
    </row>
    <row r="3301" spans="1:9" ht="11.85" hidden="1" customHeight="1" outlineLevel="3">
      <c r="A3301" s="214" t="s">
        <v>40206</v>
      </c>
      <c r="B3301" s="67" t="s">
        <v>40207</v>
      </c>
      <c r="C3301" s="68" t="s">
        <v>41573</v>
      </c>
      <c r="D3301" s="67" t="s">
        <v>124</v>
      </c>
      <c r="E3301" s="67" t="s">
        <v>818</v>
      </c>
      <c r="F3301" s="77">
        <v>6816.65</v>
      </c>
      <c r="G3301" s="254">
        <f t="shared" si="54"/>
        <v>6816.65</v>
      </c>
      <c r="H3301" s="228"/>
      <c r="I3301" s="318"/>
    </row>
    <row r="3302" spans="1:9" ht="11.85" hidden="1" customHeight="1" outlineLevel="3">
      <c r="A3302" s="214" t="s">
        <v>40208</v>
      </c>
      <c r="B3302" s="67" t="s">
        <v>40209</v>
      </c>
      <c r="C3302" s="68" t="s">
        <v>41574</v>
      </c>
      <c r="D3302" s="67" t="s">
        <v>124</v>
      </c>
      <c r="E3302" s="67" t="s">
        <v>818</v>
      </c>
      <c r="F3302" s="77">
        <v>9636.32</v>
      </c>
      <c r="G3302" s="254">
        <f t="shared" si="54"/>
        <v>9636.32</v>
      </c>
      <c r="H3302" s="228"/>
      <c r="I3302" s="318"/>
    </row>
    <row r="3303" spans="1:9" ht="11.85" hidden="1" customHeight="1" outlineLevel="3">
      <c r="A3303" s="214" t="s">
        <v>40210</v>
      </c>
      <c r="B3303" s="67" t="s">
        <v>40211</v>
      </c>
      <c r="C3303" s="68" t="s">
        <v>41575</v>
      </c>
      <c r="D3303" s="67" t="s">
        <v>124</v>
      </c>
      <c r="E3303" s="67" t="s">
        <v>818</v>
      </c>
      <c r="F3303" s="77">
        <v>8240.8700000000008</v>
      </c>
      <c r="G3303" s="254">
        <f t="shared" ref="G3303:G3366" si="55">IFERROR(IF(E3303="грн",ROUND(F3303*(1-$G$2),2),ROUND(F3303*(1-$G$2),2)*$E$2),"")</f>
        <v>8240.8700000000008</v>
      </c>
      <c r="H3303" s="228"/>
      <c r="I3303" s="318"/>
    </row>
    <row r="3304" spans="1:9" ht="11.85" hidden="1" customHeight="1" outlineLevel="3">
      <c r="A3304" s="214" t="s">
        <v>40212</v>
      </c>
      <c r="B3304" s="67" t="s">
        <v>40213</v>
      </c>
      <c r="C3304" s="68" t="s">
        <v>41576</v>
      </c>
      <c r="D3304" s="67" t="s">
        <v>124</v>
      </c>
      <c r="E3304" s="67" t="s">
        <v>818</v>
      </c>
      <c r="F3304" s="77">
        <v>10473.19</v>
      </c>
      <c r="G3304" s="254">
        <f t="shared" si="55"/>
        <v>10473.19</v>
      </c>
      <c r="H3304" s="228"/>
      <c r="I3304" s="318"/>
    </row>
    <row r="3305" spans="1:9" ht="11.85" hidden="1" customHeight="1" outlineLevel="3">
      <c r="A3305" s="214" t="s">
        <v>40214</v>
      </c>
      <c r="B3305" s="67" t="s">
        <v>40215</v>
      </c>
      <c r="C3305" s="68" t="s">
        <v>41577</v>
      </c>
      <c r="D3305" s="67" t="s">
        <v>124</v>
      </c>
      <c r="E3305" s="67" t="s">
        <v>818</v>
      </c>
      <c r="F3305" s="77">
        <v>10578.06</v>
      </c>
      <c r="G3305" s="254">
        <f t="shared" si="55"/>
        <v>10578.06</v>
      </c>
      <c r="H3305" s="228"/>
      <c r="I3305" s="318"/>
    </row>
    <row r="3306" spans="1:9" ht="11.85" hidden="1" customHeight="1" outlineLevel="3">
      <c r="A3306" s="214" t="s">
        <v>40216</v>
      </c>
      <c r="B3306" s="67" t="s">
        <v>40217</v>
      </c>
      <c r="C3306" s="68" t="s">
        <v>41578</v>
      </c>
      <c r="D3306" s="67" t="s">
        <v>124</v>
      </c>
      <c r="E3306" s="67" t="s">
        <v>818</v>
      </c>
      <c r="F3306" s="77">
        <v>1933.44</v>
      </c>
      <c r="G3306" s="254">
        <f t="shared" si="55"/>
        <v>1933.44</v>
      </c>
      <c r="H3306" s="228"/>
      <c r="I3306" s="318"/>
    </row>
    <row r="3307" spans="1:9" ht="12.75" hidden="1" customHeight="1" outlineLevel="2">
      <c r="A3307" s="214"/>
      <c r="B3307" s="442"/>
      <c r="C3307" s="203" t="s">
        <v>41579</v>
      </c>
      <c r="D3307" s="203"/>
      <c r="E3307" s="203" t="s">
        <v>300</v>
      </c>
      <c r="F3307" s="205" t="s">
        <v>300</v>
      </c>
      <c r="G3307" s="253" t="str">
        <f t="shared" si="55"/>
        <v/>
      </c>
      <c r="H3307" s="228"/>
      <c r="I3307" s="318"/>
    </row>
    <row r="3308" spans="1:9" ht="11.85" hidden="1" customHeight="1" outlineLevel="3">
      <c r="A3308" s="214" t="s">
        <v>40218</v>
      </c>
      <c r="B3308" s="67" t="s">
        <v>40219</v>
      </c>
      <c r="C3308" s="68" t="s">
        <v>41224</v>
      </c>
      <c r="D3308" s="67" t="s">
        <v>124</v>
      </c>
      <c r="E3308" s="67" t="s">
        <v>818</v>
      </c>
      <c r="F3308" s="77">
        <v>1286.23</v>
      </c>
      <c r="G3308" s="254">
        <f t="shared" si="55"/>
        <v>1286.23</v>
      </c>
      <c r="H3308" s="228"/>
      <c r="I3308" s="318"/>
    </row>
    <row r="3309" spans="1:9" ht="11.85" hidden="1" customHeight="1" outlineLevel="3">
      <c r="A3309" s="214" t="s">
        <v>40220</v>
      </c>
      <c r="B3309" s="67" t="s">
        <v>40221</v>
      </c>
      <c r="C3309" s="68" t="s">
        <v>41225</v>
      </c>
      <c r="D3309" s="67" t="s">
        <v>124</v>
      </c>
      <c r="E3309" s="67" t="s">
        <v>818</v>
      </c>
      <c r="F3309" s="77">
        <v>1225.1300000000001</v>
      </c>
      <c r="G3309" s="254">
        <f t="shared" si="55"/>
        <v>1225.1300000000001</v>
      </c>
      <c r="H3309" s="228"/>
      <c r="I3309" s="318"/>
    </row>
    <row r="3310" spans="1:9" ht="11.85" hidden="1" customHeight="1" outlineLevel="3">
      <c r="A3310" s="214" t="s">
        <v>40222</v>
      </c>
      <c r="B3310" s="67" t="s">
        <v>40223</v>
      </c>
      <c r="C3310" s="68" t="s">
        <v>41226</v>
      </c>
      <c r="D3310" s="67" t="s">
        <v>124</v>
      </c>
      <c r="E3310" s="67" t="s">
        <v>818</v>
      </c>
      <c r="F3310" s="77">
        <v>1286.23</v>
      </c>
      <c r="G3310" s="254">
        <f t="shared" si="55"/>
        <v>1286.23</v>
      </c>
      <c r="H3310" s="228"/>
      <c r="I3310" s="318"/>
    </row>
    <row r="3311" spans="1:9" ht="11.85" hidden="1" customHeight="1" outlineLevel="3">
      <c r="A3311" s="214" t="s">
        <v>40224</v>
      </c>
      <c r="B3311" s="67" t="s">
        <v>40225</v>
      </c>
      <c r="C3311" s="68" t="s">
        <v>41227</v>
      </c>
      <c r="D3311" s="67" t="s">
        <v>124</v>
      </c>
      <c r="E3311" s="67" t="s">
        <v>818</v>
      </c>
      <c r="F3311" s="77">
        <v>1350.89</v>
      </c>
      <c r="G3311" s="254">
        <f t="shared" si="55"/>
        <v>1350.89</v>
      </c>
      <c r="H3311" s="228"/>
      <c r="I3311" s="318"/>
    </row>
    <row r="3312" spans="1:9" ht="11.85" hidden="1" customHeight="1" outlineLevel="3">
      <c r="A3312" s="214" t="s">
        <v>40226</v>
      </c>
      <c r="B3312" s="67" t="s">
        <v>40227</v>
      </c>
      <c r="C3312" s="68" t="s">
        <v>41228</v>
      </c>
      <c r="D3312" s="67" t="s">
        <v>124</v>
      </c>
      <c r="E3312" s="67" t="s">
        <v>818</v>
      </c>
      <c r="F3312" s="77">
        <v>1421.12</v>
      </c>
      <c r="G3312" s="254">
        <f t="shared" si="55"/>
        <v>1421.12</v>
      </c>
      <c r="H3312" s="228"/>
      <c r="I3312" s="318"/>
    </row>
    <row r="3313" spans="1:9" ht="11.85" hidden="1" customHeight="1" outlineLevel="3">
      <c r="A3313" s="214" t="s">
        <v>40228</v>
      </c>
      <c r="B3313" s="67" t="s">
        <v>40229</v>
      </c>
      <c r="C3313" s="68" t="s">
        <v>41229</v>
      </c>
      <c r="D3313" s="67" t="s">
        <v>124</v>
      </c>
      <c r="E3313" s="67" t="s">
        <v>818</v>
      </c>
      <c r="F3313" s="77">
        <v>1634.28</v>
      </c>
      <c r="G3313" s="254">
        <f t="shared" si="55"/>
        <v>1634.28</v>
      </c>
      <c r="H3313" s="228"/>
      <c r="I3313" s="318"/>
    </row>
    <row r="3314" spans="1:9" ht="11.85" hidden="1" customHeight="1" outlineLevel="3">
      <c r="A3314" s="214" t="s">
        <v>40230</v>
      </c>
      <c r="B3314" s="67" t="s">
        <v>40231</v>
      </c>
      <c r="C3314" s="68" t="s">
        <v>41230</v>
      </c>
      <c r="D3314" s="67" t="s">
        <v>124</v>
      </c>
      <c r="E3314" s="67" t="s">
        <v>818</v>
      </c>
      <c r="F3314" s="77">
        <v>1607.81</v>
      </c>
      <c r="G3314" s="254">
        <f t="shared" si="55"/>
        <v>1607.81</v>
      </c>
      <c r="H3314" s="228"/>
      <c r="I3314" s="318"/>
    </row>
    <row r="3315" spans="1:9" ht="11.85" hidden="1" customHeight="1" outlineLevel="3">
      <c r="A3315" s="214" t="s">
        <v>40232</v>
      </c>
      <c r="B3315" s="67" t="s">
        <v>40233</v>
      </c>
      <c r="C3315" s="68" t="s">
        <v>41231</v>
      </c>
      <c r="D3315" s="67" t="s">
        <v>124</v>
      </c>
      <c r="E3315" s="67" t="s">
        <v>818</v>
      </c>
      <c r="F3315" s="77">
        <v>1438</v>
      </c>
      <c r="G3315" s="254">
        <f t="shared" si="55"/>
        <v>1438</v>
      </c>
      <c r="H3315" s="228"/>
      <c r="I3315" s="318"/>
    </row>
    <row r="3316" spans="1:9" ht="11.85" hidden="1" customHeight="1" outlineLevel="3">
      <c r="A3316" s="214" t="s">
        <v>40234</v>
      </c>
      <c r="B3316" s="67" t="s">
        <v>40235</v>
      </c>
      <c r="C3316" s="68" t="s">
        <v>41232</v>
      </c>
      <c r="D3316" s="67" t="s">
        <v>124</v>
      </c>
      <c r="E3316" s="67" t="s">
        <v>818</v>
      </c>
      <c r="F3316" s="77">
        <v>2242.5100000000002</v>
      </c>
      <c r="G3316" s="254">
        <f t="shared" si="55"/>
        <v>2242.5100000000002</v>
      </c>
      <c r="H3316" s="228"/>
      <c r="I3316" s="318"/>
    </row>
    <row r="3317" spans="1:9" ht="11.85" hidden="1" customHeight="1" outlineLevel="3">
      <c r="A3317" s="214" t="s">
        <v>40236</v>
      </c>
      <c r="B3317" s="67" t="s">
        <v>40237</v>
      </c>
      <c r="C3317" s="68" t="s">
        <v>41233</v>
      </c>
      <c r="D3317" s="67" t="s">
        <v>124</v>
      </c>
      <c r="E3317" s="67" t="s">
        <v>818</v>
      </c>
      <c r="F3317" s="77">
        <v>1490.89</v>
      </c>
      <c r="G3317" s="254">
        <f t="shared" si="55"/>
        <v>1490.89</v>
      </c>
      <c r="H3317" s="228"/>
      <c r="I3317" s="318"/>
    </row>
    <row r="3318" spans="1:9" ht="11.85" hidden="1" customHeight="1" outlineLevel="3">
      <c r="A3318" s="214" t="s">
        <v>40238</v>
      </c>
      <c r="B3318" s="67" t="s">
        <v>40239</v>
      </c>
      <c r="C3318" s="68" t="s">
        <v>41234</v>
      </c>
      <c r="D3318" s="67" t="s">
        <v>124</v>
      </c>
      <c r="E3318" s="67" t="s">
        <v>818</v>
      </c>
      <c r="F3318" s="77">
        <v>2302.4299999999998</v>
      </c>
      <c r="G3318" s="254">
        <f t="shared" si="55"/>
        <v>2302.4299999999998</v>
      </c>
      <c r="H3318" s="228"/>
      <c r="I3318" s="318"/>
    </row>
    <row r="3319" spans="1:9" ht="11.85" hidden="1" customHeight="1" outlineLevel="3">
      <c r="A3319" s="214" t="s">
        <v>40240</v>
      </c>
      <c r="B3319" s="67" t="s">
        <v>40241</v>
      </c>
      <c r="C3319" s="68" t="s">
        <v>41235</v>
      </c>
      <c r="D3319" s="67" t="s">
        <v>124</v>
      </c>
      <c r="E3319" s="67" t="s">
        <v>818</v>
      </c>
      <c r="F3319" s="77">
        <v>1723.9</v>
      </c>
      <c r="G3319" s="254">
        <f t="shared" si="55"/>
        <v>1723.9</v>
      </c>
      <c r="H3319" s="228"/>
      <c r="I3319" s="318"/>
    </row>
    <row r="3320" spans="1:9" ht="11.85" hidden="1" customHeight="1" outlineLevel="3">
      <c r="A3320" s="214" t="s">
        <v>40242</v>
      </c>
      <c r="B3320" s="67" t="s">
        <v>40243</v>
      </c>
      <c r="C3320" s="68" t="s">
        <v>41236</v>
      </c>
      <c r="D3320" s="67" t="s">
        <v>124</v>
      </c>
      <c r="E3320" s="67" t="s">
        <v>818</v>
      </c>
      <c r="F3320" s="77">
        <v>2561.08</v>
      </c>
      <c r="G3320" s="254">
        <f t="shared" si="55"/>
        <v>2561.08</v>
      </c>
      <c r="H3320" s="228"/>
      <c r="I3320" s="318"/>
    </row>
    <row r="3321" spans="1:9" ht="11.85" hidden="1" customHeight="1" outlineLevel="3">
      <c r="A3321" s="214" t="s">
        <v>40244</v>
      </c>
      <c r="B3321" s="67" t="s">
        <v>40245</v>
      </c>
      <c r="C3321" s="68" t="s">
        <v>41237</v>
      </c>
      <c r="D3321" s="67" t="s">
        <v>124</v>
      </c>
      <c r="E3321" s="67" t="s">
        <v>818</v>
      </c>
      <c r="F3321" s="77">
        <v>1501.64</v>
      </c>
      <c r="G3321" s="254">
        <f t="shared" si="55"/>
        <v>1501.64</v>
      </c>
      <c r="H3321" s="228"/>
      <c r="I3321" s="318"/>
    </row>
    <row r="3322" spans="1:9" ht="11.85" hidden="1" customHeight="1" outlineLevel="3">
      <c r="A3322" s="214" t="s">
        <v>40246</v>
      </c>
      <c r="B3322" s="67" t="s">
        <v>40247</v>
      </c>
      <c r="C3322" s="68" t="s">
        <v>41238</v>
      </c>
      <c r="D3322" s="67" t="s">
        <v>124</v>
      </c>
      <c r="E3322" s="67" t="s">
        <v>818</v>
      </c>
      <c r="F3322" s="77">
        <v>2341.7399999999998</v>
      </c>
      <c r="G3322" s="254">
        <f t="shared" si="55"/>
        <v>2341.7399999999998</v>
      </c>
      <c r="H3322" s="228"/>
      <c r="I3322" s="318"/>
    </row>
    <row r="3323" spans="1:9" ht="11.85" hidden="1" customHeight="1" outlineLevel="3">
      <c r="A3323" s="214" t="s">
        <v>40248</v>
      </c>
      <c r="B3323" s="67" t="s">
        <v>40249</v>
      </c>
      <c r="C3323" s="68" t="s">
        <v>41239</v>
      </c>
      <c r="D3323" s="67" t="s">
        <v>124</v>
      </c>
      <c r="E3323" s="67" t="s">
        <v>818</v>
      </c>
      <c r="F3323" s="77">
        <v>1490.89</v>
      </c>
      <c r="G3323" s="254">
        <f t="shared" si="55"/>
        <v>1490.89</v>
      </c>
      <c r="H3323" s="228"/>
      <c r="I3323" s="318"/>
    </row>
    <row r="3324" spans="1:9" ht="11.85" hidden="1" customHeight="1" outlineLevel="3">
      <c r="A3324" s="214" t="s">
        <v>40250</v>
      </c>
      <c r="B3324" s="67" t="s">
        <v>40251</v>
      </c>
      <c r="C3324" s="68" t="s">
        <v>41240</v>
      </c>
      <c r="D3324" s="67" t="s">
        <v>124</v>
      </c>
      <c r="E3324" s="67" t="s">
        <v>818</v>
      </c>
      <c r="F3324" s="77">
        <v>2302.4299999999998</v>
      </c>
      <c r="G3324" s="254">
        <f t="shared" si="55"/>
        <v>2302.4299999999998</v>
      </c>
      <c r="H3324" s="228"/>
      <c r="I3324" s="318"/>
    </row>
    <row r="3325" spans="1:9" ht="11.85" hidden="1" customHeight="1" outlineLevel="3">
      <c r="A3325" s="214" t="s">
        <v>40252</v>
      </c>
      <c r="B3325" s="67" t="s">
        <v>40253</v>
      </c>
      <c r="C3325" s="68" t="s">
        <v>41241</v>
      </c>
      <c r="D3325" s="67" t="s">
        <v>124</v>
      </c>
      <c r="E3325" s="67" t="s">
        <v>818</v>
      </c>
      <c r="F3325" s="77">
        <v>1803.7</v>
      </c>
      <c r="G3325" s="254">
        <f t="shared" si="55"/>
        <v>1803.7</v>
      </c>
      <c r="H3325" s="228"/>
      <c r="I3325" s="318"/>
    </row>
    <row r="3326" spans="1:9" ht="11.85" hidden="1" customHeight="1" outlineLevel="3">
      <c r="A3326" s="214" t="s">
        <v>40254</v>
      </c>
      <c r="B3326" s="67" t="s">
        <v>40255</v>
      </c>
      <c r="C3326" s="68" t="s">
        <v>41242</v>
      </c>
      <c r="D3326" s="67" t="s">
        <v>124</v>
      </c>
      <c r="E3326" s="67" t="s">
        <v>818</v>
      </c>
      <c r="F3326" s="77">
        <v>2679.65</v>
      </c>
      <c r="G3326" s="254">
        <f t="shared" si="55"/>
        <v>2679.65</v>
      </c>
      <c r="H3326" s="228"/>
      <c r="I3326" s="318"/>
    </row>
    <row r="3327" spans="1:9" ht="11.85" hidden="1" customHeight="1" outlineLevel="3">
      <c r="A3327" s="214" t="s">
        <v>40256</v>
      </c>
      <c r="B3327" s="67" t="s">
        <v>40257</v>
      </c>
      <c r="C3327" s="68" t="s">
        <v>41243</v>
      </c>
      <c r="D3327" s="67" t="s">
        <v>124</v>
      </c>
      <c r="E3327" s="67" t="s">
        <v>818</v>
      </c>
      <c r="F3327" s="77">
        <v>1791.82</v>
      </c>
      <c r="G3327" s="254">
        <f t="shared" si="55"/>
        <v>1791.82</v>
      </c>
      <c r="H3327" s="228"/>
      <c r="I3327" s="318"/>
    </row>
    <row r="3328" spans="1:9" ht="11.85" hidden="1" customHeight="1" outlineLevel="3">
      <c r="A3328" s="214" t="s">
        <v>40258</v>
      </c>
      <c r="B3328" s="67" t="s">
        <v>40259</v>
      </c>
      <c r="C3328" s="68" t="s">
        <v>41244</v>
      </c>
      <c r="D3328" s="67" t="s">
        <v>124</v>
      </c>
      <c r="E3328" s="67" t="s">
        <v>818</v>
      </c>
      <c r="F3328" s="77">
        <v>1501.64</v>
      </c>
      <c r="G3328" s="254">
        <f t="shared" si="55"/>
        <v>1501.64</v>
      </c>
      <c r="H3328" s="228"/>
      <c r="I3328" s="318"/>
    </row>
    <row r="3329" spans="1:9" ht="11.85" hidden="1" customHeight="1" outlineLevel="3">
      <c r="A3329" s="214" t="s">
        <v>40260</v>
      </c>
      <c r="B3329" s="67" t="s">
        <v>40261</v>
      </c>
      <c r="C3329" s="68" t="s">
        <v>41245</v>
      </c>
      <c r="D3329" s="67" t="s">
        <v>124</v>
      </c>
      <c r="E3329" s="67" t="s">
        <v>818</v>
      </c>
      <c r="F3329" s="77">
        <v>2690.98</v>
      </c>
      <c r="G3329" s="254">
        <f t="shared" si="55"/>
        <v>2690.98</v>
      </c>
      <c r="H3329" s="228"/>
      <c r="I3329" s="318"/>
    </row>
    <row r="3330" spans="1:9" ht="11.85" hidden="1" customHeight="1" outlineLevel="3">
      <c r="A3330" s="214" t="s">
        <v>40262</v>
      </c>
      <c r="B3330" s="67" t="s">
        <v>40263</v>
      </c>
      <c r="C3330" s="68" t="s">
        <v>41246</v>
      </c>
      <c r="D3330" s="67" t="s">
        <v>124</v>
      </c>
      <c r="E3330" s="67" t="s">
        <v>818</v>
      </c>
      <c r="F3330" s="77">
        <v>2242.5100000000002</v>
      </c>
      <c r="G3330" s="254">
        <f t="shared" si="55"/>
        <v>2242.5100000000002</v>
      </c>
      <c r="H3330" s="228"/>
      <c r="I3330" s="318"/>
    </row>
    <row r="3331" spans="1:9" ht="11.85" hidden="1" customHeight="1" outlineLevel="3">
      <c r="A3331" s="214" t="s">
        <v>40264</v>
      </c>
      <c r="B3331" s="67" t="s">
        <v>40265</v>
      </c>
      <c r="C3331" s="68" t="s">
        <v>41247</v>
      </c>
      <c r="D3331" s="67" t="s">
        <v>124</v>
      </c>
      <c r="E3331" s="67" t="s">
        <v>818</v>
      </c>
      <c r="F3331" s="77">
        <v>1791.88</v>
      </c>
      <c r="G3331" s="254">
        <f t="shared" si="55"/>
        <v>1791.88</v>
      </c>
      <c r="H3331" s="228"/>
      <c r="I3331" s="318"/>
    </row>
    <row r="3332" spans="1:9" ht="11.85" hidden="1" customHeight="1" outlineLevel="3">
      <c r="A3332" s="214" t="s">
        <v>40266</v>
      </c>
      <c r="B3332" s="67" t="s">
        <v>40267</v>
      </c>
      <c r="C3332" s="68" t="s">
        <v>41248</v>
      </c>
      <c r="D3332" s="67" t="s">
        <v>124</v>
      </c>
      <c r="E3332" s="67" t="s">
        <v>818</v>
      </c>
      <c r="F3332" s="77">
        <v>1559.93</v>
      </c>
      <c r="G3332" s="254">
        <f t="shared" si="55"/>
        <v>1559.93</v>
      </c>
      <c r="H3332" s="228"/>
      <c r="I3332" s="318"/>
    </row>
    <row r="3333" spans="1:9" ht="11.85" hidden="1" customHeight="1" outlineLevel="3">
      <c r="A3333" s="214" t="s">
        <v>40268</v>
      </c>
      <c r="B3333" s="67" t="s">
        <v>40269</v>
      </c>
      <c r="C3333" s="68" t="s">
        <v>41249</v>
      </c>
      <c r="D3333" s="67" t="s">
        <v>124</v>
      </c>
      <c r="E3333" s="67" t="s">
        <v>818</v>
      </c>
      <c r="F3333" s="77">
        <v>2762.94</v>
      </c>
      <c r="G3333" s="254">
        <f t="shared" si="55"/>
        <v>2762.94</v>
      </c>
      <c r="H3333" s="228"/>
      <c r="I3333" s="318"/>
    </row>
    <row r="3334" spans="1:9" ht="11.85" hidden="1" customHeight="1" outlineLevel="3">
      <c r="A3334" s="214" t="s">
        <v>40270</v>
      </c>
      <c r="B3334" s="67" t="s">
        <v>40271</v>
      </c>
      <c r="C3334" s="68" t="s">
        <v>41250</v>
      </c>
      <c r="D3334" s="67" t="s">
        <v>124</v>
      </c>
      <c r="E3334" s="67" t="s">
        <v>818</v>
      </c>
      <c r="F3334" s="77">
        <v>2302.4299999999998</v>
      </c>
      <c r="G3334" s="254">
        <f t="shared" si="55"/>
        <v>2302.4299999999998</v>
      </c>
      <c r="H3334" s="228"/>
      <c r="I3334" s="318"/>
    </row>
    <row r="3335" spans="1:9" ht="11.85" hidden="1" customHeight="1" outlineLevel="3">
      <c r="A3335" s="214" t="s">
        <v>40272</v>
      </c>
      <c r="B3335" s="67" t="s">
        <v>40273</v>
      </c>
      <c r="C3335" s="68" t="s">
        <v>41251</v>
      </c>
      <c r="D3335" s="67" t="s">
        <v>124</v>
      </c>
      <c r="E3335" s="67" t="s">
        <v>818</v>
      </c>
      <c r="F3335" s="77">
        <v>2071.88</v>
      </c>
      <c r="G3335" s="254">
        <f t="shared" si="55"/>
        <v>2071.88</v>
      </c>
      <c r="H3335" s="228"/>
      <c r="I3335" s="318"/>
    </row>
    <row r="3336" spans="1:9" ht="11.85" hidden="1" customHeight="1" outlineLevel="3">
      <c r="A3336" s="214" t="s">
        <v>40274</v>
      </c>
      <c r="B3336" s="67" t="s">
        <v>40275</v>
      </c>
      <c r="C3336" s="68" t="s">
        <v>41252</v>
      </c>
      <c r="D3336" s="67" t="s">
        <v>124</v>
      </c>
      <c r="E3336" s="67" t="s">
        <v>818</v>
      </c>
      <c r="F3336" s="77">
        <v>1723.9</v>
      </c>
      <c r="G3336" s="254">
        <f t="shared" si="55"/>
        <v>1723.9</v>
      </c>
      <c r="H3336" s="228"/>
      <c r="I3336" s="318"/>
    </row>
    <row r="3337" spans="1:9" ht="11.85" hidden="1" customHeight="1" outlineLevel="3">
      <c r="A3337" s="214" t="s">
        <v>40276</v>
      </c>
      <c r="B3337" s="67" t="s">
        <v>40277</v>
      </c>
      <c r="C3337" s="68" t="s">
        <v>41253</v>
      </c>
      <c r="D3337" s="67" t="s">
        <v>124</v>
      </c>
      <c r="E3337" s="67" t="s">
        <v>818</v>
      </c>
      <c r="F3337" s="77">
        <v>3073.37</v>
      </c>
      <c r="G3337" s="254">
        <f t="shared" si="55"/>
        <v>3073.37</v>
      </c>
      <c r="H3337" s="228"/>
      <c r="I3337" s="318"/>
    </row>
    <row r="3338" spans="1:9" ht="11.85" hidden="1" customHeight="1" outlineLevel="3">
      <c r="A3338" s="214" t="s">
        <v>40278</v>
      </c>
      <c r="B3338" s="67" t="s">
        <v>40279</v>
      </c>
      <c r="C3338" s="68" t="s">
        <v>41254</v>
      </c>
      <c r="D3338" s="67" t="s">
        <v>124</v>
      </c>
      <c r="E3338" s="67" t="s">
        <v>818</v>
      </c>
      <c r="F3338" s="77">
        <v>2561.08</v>
      </c>
      <c r="G3338" s="254">
        <f t="shared" si="55"/>
        <v>2561.08</v>
      </c>
      <c r="H3338" s="228"/>
      <c r="I3338" s="318"/>
    </row>
    <row r="3339" spans="1:9" ht="12.75" hidden="1" customHeight="1" outlineLevel="2">
      <c r="A3339" s="214"/>
      <c r="B3339" s="442"/>
      <c r="C3339" s="203" t="s">
        <v>41580</v>
      </c>
      <c r="D3339" s="203"/>
      <c r="E3339" s="203" t="s">
        <v>300</v>
      </c>
      <c r="F3339" s="205" t="s">
        <v>300</v>
      </c>
      <c r="G3339" s="253" t="str">
        <f t="shared" si="55"/>
        <v/>
      </c>
      <c r="H3339" s="228"/>
      <c r="I3339" s="318"/>
    </row>
    <row r="3340" spans="1:9" s="108" customFormat="1" ht="12.95" hidden="1" customHeight="1" outlineLevel="3">
      <c r="A3340" s="214"/>
      <c r="B3340" s="109"/>
      <c r="C3340" s="215" t="s">
        <v>41255</v>
      </c>
      <c r="D3340" s="109"/>
      <c r="E3340" s="109" t="s">
        <v>300</v>
      </c>
      <c r="F3340" s="110" t="s">
        <v>300</v>
      </c>
      <c r="G3340" s="255" t="str">
        <f t="shared" si="55"/>
        <v/>
      </c>
      <c r="H3340" s="228"/>
      <c r="I3340" s="318"/>
    </row>
    <row r="3341" spans="1:9" ht="11.85" hidden="1" customHeight="1" outlineLevel="3">
      <c r="A3341" s="214" t="s">
        <v>40280</v>
      </c>
      <c r="B3341" s="67" t="s">
        <v>40281</v>
      </c>
      <c r="C3341" s="68" t="s">
        <v>41581</v>
      </c>
      <c r="D3341" s="67" t="s">
        <v>124</v>
      </c>
      <c r="E3341" s="67" t="s">
        <v>818</v>
      </c>
      <c r="F3341" s="77">
        <v>2358.11</v>
      </c>
      <c r="G3341" s="254">
        <f t="shared" si="55"/>
        <v>2358.11</v>
      </c>
      <c r="H3341" s="228"/>
      <c r="I3341" s="318"/>
    </row>
    <row r="3342" spans="1:9" ht="11.85" hidden="1" customHeight="1" outlineLevel="3">
      <c r="A3342" s="214" t="s">
        <v>40282</v>
      </c>
      <c r="B3342" s="67" t="s">
        <v>40283</v>
      </c>
      <c r="C3342" s="68" t="s">
        <v>41582</v>
      </c>
      <c r="D3342" s="67" t="s">
        <v>124</v>
      </c>
      <c r="E3342" s="67" t="s">
        <v>818</v>
      </c>
      <c r="F3342" s="77">
        <v>2416.27</v>
      </c>
      <c r="G3342" s="254">
        <f t="shared" si="55"/>
        <v>2416.27</v>
      </c>
      <c r="H3342" s="228"/>
      <c r="I3342" s="318"/>
    </row>
    <row r="3343" spans="1:9" ht="11.85" hidden="1" customHeight="1" outlineLevel="3">
      <c r="A3343" s="214" t="s">
        <v>40284</v>
      </c>
      <c r="B3343" s="67" t="s">
        <v>40285</v>
      </c>
      <c r="C3343" s="68" t="s">
        <v>41583</v>
      </c>
      <c r="D3343" s="67" t="s">
        <v>124</v>
      </c>
      <c r="E3343" s="67" t="s">
        <v>818</v>
      </c>
      <c r="F3343" s="77">
        <v>2491.0100000000002</v>
      </c>
      <c r="G3343" s="254">
        <f t="shared" si="55"/>
        <v>2491.0100000000002</v>
      </c>
      <c r="H3343" s="228"/>
      <c r="I3343" s="318"/>
    </row>
    <row r="3344" spans="1:9" ht="11.85" hidden="1" customHeight="1" outlineLevel="3">
      <c r="A3344" s="214" t="s">
        <v>40286</v>
      </c>
      <c r="B3344" s="67" t="s">
        <v>40287</v>
      </c>
      <c r="C3344" s="68" t="s">
        <v>41584</v>
      </c>
      <c r="D3344" s="67" t="s">
        <v>124</v>
      </c>
      <c r="E3344" s="67" t="s">
        <v>818</v>
      </c>
      <c r="F3344" s="77">
        <v>2837.21</v>
      </c>
      <c r="G3344" s="254">
        <f t="shared" si="55"/>
        <v>2837.21</v>
      </c>
      <c r="H3344" s="228"/>
      <c r="I3344" s="318"/>
    </row>
    <row r="3345" spans="1:9" ht="11.85" hidden="1" customHeight="1" outlineLevel="3">
      <c r="A3345" s="214" t="s">
        <v>40288</v>
      </c>
      <c r="B3345" s="67" t="s">
        <v>40289</v>
      </c>
      <c r="C3345" s="68" t="s">
        <v>41585</v>
      </c>
      <c r="D3345" s="67" t="s">
        <v>124</v>
      </c>
      <c r="E3345" s="67" t="s">
        <v>818</v>
      </c>
      <c r="F3345" s="77">
        <v>2949.17</v>
      </c>
      <c r="G3345" s="254">
        <f t="shared" si="55"/>
        <v>2949.17</v>
      </c>
      <c r="H3345" s="228"/>
      <c r="I3345" s="318"/>
    </row>
    <row r="3346" spans="1:9" ht="11.85" hidden="1" customHeight="1" outlineLevel="3">
      <c r="A3346" s="214" t="s">
        <v>40290</v>
      </c>
      <c r="B3346" s="67" t="s">
        <v>40291</v>
      </c>
      <c r="C3346" s="68" t="s">
        <v>41586</v>
      </c>
      <c r="D3346" s="67" t="s">
        <v>124</v>
      </c>
      <c r="E3346" s="67" t="s">
        <v>818</v>
      </c>
      <c r="F3346" s="77">
        <v>3223.3</v>
      </c>
      <c r="G3346" s="254">
        <f t="shared" si="55"/>
        <v>3223.3</v>
      </c>
      <c r="H3346" s="228"/>
      <c r="I3346" s="318"/>
    </row>
    <row r="3347" spans="1:9" s="108" customFormat="1" ht="12.95" hidden="1" customHeight="1" outlineLevel="3">
      <c r="A3347" s="214"/>
      <c r="B3347" s="109"/>
      <c r="C3347" s="215" t="s">
        <v>41256</v>
      </c>
      <c r="D3347" s="109"/>
      <c r="E3347" s="109" t="s">
        <v>300</v>
      </c>
      <c r="F3347" s="110" t="s">
        <v>300</v>
      </c>
      <c r="G3347" s="255" t="str">
        <f t="shared" si="55"/>
        <v/>
      </c>
      <c r="H3347" s="228"/>
      <c r="I3347" s="318"/>
    </row>
    <row r="3348" spans="1:9" ht="11.85" hidden="1" customHeight="1" outlineLevel="3">
      <c r="A3348" s="214" t="s">
        <v>40292</v>
      </c>
      <c r="B3348" s="67" t="s">
        <v>40293</v>
      </c>
      <c r="C3348" s="68" t="s">
        <v>41587</v>
      </c>
      <c r="D3348" s="67" t="s">
        <v>124</v>
      </c>
      <c r="E3348" s="67" t="s">
        <v>818</v>
      </c>
      <c r="F3348" s="77">
        <v>2012.29</v>
      </c>
      <c r="G3348" s="254">
        <f t="shared" si="55"/>
        <v>2012.29</v>
      </c>
      <c r="H3348" s="228"/>
      <c r="I3348" s="318"/>
    </row>
    <row r="3349" spans="1:9" ht="11.85" hidden="1" customHeight="1" outlineLevel="3">
      <c r="A3349" s="214" t="s">
        <v>40294</v>
      </c>
      <c r="B3349" s="67" t="s">
        <v>40295</v>
      </c>
      <c r="C3349" s="68" t="s">
        <v>41588</v>
      </c>
      <c r="D3349" s="67" t="s">
        <v>124</v>
      </c>
      <c r="E3349" s="67" t="s">
        <v>818</v>
      </c>
      <c r="F3349" s="77">
        <v>2165.2399999999998</v>
      </c>
      <c r="G3349" s="254">
        <f t="shared" si="55"/>
        <v>2165.2399999999998</v>
      </c>
      <c r="H3349" s="228"/>
      <c r="I3349" s="318"/>
    </row>
    <row r="3350" spans="1:9" ht="11.85" hidden="1" customHeight="1" outlineLevel="3">
      <c r="A3350" s="214" t="s">
        <v>40296</v>
      </c>
      <c r="B3350" s="67" t="s">
        <v>40297</v>
      </c>
      <c r="C3350" s="68" t="s">
        <v>41589</v>
      </c>
      <c r="D3350" s="67" t="s">
        <v>124</v>
      </c>
      <c r="E3350" s="67" t="s">
        <v>818</v>
      </c>
      <c r="F3350" s="77">
        <v>2749.78</v>
      </c>
      <c r="G3350" s="254">
        <f t="shared" si="55"/>
        <v>2749.78</v>
      </c>
      <c r="H3350" s="228"/>
      <c r="I3350" s="318"/>
    </row>
    <row r="3351" spans="1:9" ht="11.85" hidden="1" customHeight="1" outlineLevel="3">
      <c r="A3351" s="214" t="s">
        <v>40298</v>
      </c>
      <c r="B3351" s="67" t="s">
        <v>40299</v>
      </c>
      <c r="C3351" s="68" t="s">
        <v>41590</v>
      </c>
      <c r="D3351" s="67" t="s">
        <v>124</v>
      </c>
      <c r="E3351" s="67" t="s">
        <v>818</v>
      </c>
      <c r="F3351" s="77">
        <v>2757.65</v>
      </c>
      <c r="G3351" s="254">
        <f t="shared" si="55"/>
        <v>2757.65</v>
      </c>
      <c r="H3351" s="228"/>
      <c r="I3351" s="318"/>
    </row>
    <row r="3352" spans="1:9" ht="11.85" hidden="1" customHeight="1" outlineLevel="3">
      <c r="A3352" s="214" t="s">
        <v>40300</v>
      </c>
      <c r="B3352" s="67" t="s">
        <v>40301</v>
      </c>
      <c r="C3352" s="68" t="s">
        <v>41591</v>
      </c>
      <c r="D3352" s="67" t="s">
        <v>124</v>
      </c>
      <c r="E3352" s="67" t="s">
        <v>818</v>
      </c>
      <c r="F3352" s="77">
        <v>2839.6</v>
      </c>
      <c r="G3352" s="254">
        <f t="shared" si="55"/>
        <v>2839.6</v>
      </c>
      <c r="H3352" s="228"/>
      <c r="I3352" s="318"/>
    </row>
    <row r="3353" spans="1:9" ht="11.85" hidden="1" customHeight="1" outlineLevel="3">
      <c r="A3353" s="214" t="s">
        <v>40302</v>
      </c>
      <c r="B3353" s="67" t="s">
        <v>40303</v>
      </c>
      <c r="C3353" s="68" t="s">
        <v>41592</v>
      </c>
      <c r="D3353" s="67" t="s">
        <v>124</v>
      </c>
      <c r="E3353" s="67" t="s">
        <v>818</v>
      </c>
      <c r="F3353" s="77">
        <v>3529.04</v>
      </c>
      <c r="G3353" s="254">
        <f t="shared" si="55"/>
        <v>3529.04</v>
      </c>
      <c r="H3353" s="228"/>
      <c r="I3353" s="318"/>
    </row>
    <row r="3354" spans="1:9" ht="13.35" hidden="1" customHeight="1" outlineLevel="1">
      <c r="A3354" s="214"/>
      <c r="B3354" s="209"/>
      <c r="C3354" s="209" t="s">
        <v>41154</v>
      </c>
      <c r="D3354" s="209"/>
      <c r="E3354" s="209" t="s">
        <v>300</v>
      </c>
      <c r="F3354" s="210" t="s">
        <v>300</v>
      </c>
      <c r="G3354" s="210" t="str">
        <f t="shared" si="55"/>
        <v/>
      </c>
      <c r="H3354" s="228"/>
      <c r="I3354" s="318"/>
    </row>
    <row r="3355" spans="1:9" ht="11.85" hidden="1" customHeight="1" outlineLevel="3">
      <c r="A3355" s="214" t="s">
        <v>40304</v>
      </c>
      <c r="B3355" s="67" t="s">
        <v>40305</v>
      </c>
      <c r="C3355" s="68" t="s">
        <v>41593</v>
      </c>
      <c r="D3355" s="67" t="s">
        <v>124</v>
      </c>
      <c r="E3355" s="67" t="s">
        <v>818</v>
      </c>
      <c r="F3355" s="77">
        <v>1088.82</v>
      </c>
      <c r="G3355" s="254">
        <f t="shared" si="55"/>
        <v>1088.82</v>
      </c>
      <c r="H3355" s="228"/>
      <c r="I3355" s="318"/>
    </row>
    <row r="3356" spans="1:9" ht="11.85" hidden="1" customHeight="1" outlineLevel="3">
      <c r="A3356" s="214" t="s">
        <v>40306</v>
      </c>
      <c r="B3356" s="67" t="s">
        <v>40307</v>
      </c>
      <c r="C3356" s="68" t="s">
        <v>41594</v>
      </c>
      <c r="D3356" s="67" t="s">
        <v>124</v>
      </c>
      <c r="E3356" s="67" t="s">
        <v>818</v>
      </c>
      <c r="F3356" s="77">
        <v>1088.82</v>
      </c>
      <c r="G3356" s="254">
        <f t="shared" si="55"/>
        <v>1088.82</v>
      </c>
      <c r="H3356" s="228"/>
      <c r="I3356" s="318"/>
    </row>
    <row r="3357" spans="1:9" ht="11.85" hidden="1" customHeight="1" outlineLevel="3">
      <c r="A3357" s="214" t="s">
        <v>40308</v>
      </c>
      <c r="B3357" s="67" t="s">
        <v>40309</v>
      </c>
      <c r="C3357" s="68" t="s">
        <v>41595</v>
      </c>
      <c r="D3357" s="67" t="s">
        <v>124</v>
      </c>
      <c r="E3357" s="67" t="s">
        <v>818</v>
      </c>
      <c r="F3357" s="77">
        <v>1088.82</v>
      </c>
      <c r="G3357" s="254">
        <f t="shared" si="55"/>
        <v>1088.82</v>
      </c>
      <c r="H3357" s="228"/>
      <c r="I3357" s="318"/>
    </row>
    <row r="3358" spans="1:9" ht="11.85" hidden="1" customHeight="1" outlineLevel="3">
      <c r="A3358" s="214" t="s">
        <v>40310</v>
      </c>
      <c r="B3358" s="67" t="s">
        <v>40311</v>
      </c>
      <c r="C3358" s="68" t="s">
        <v>41596</v>
      </c>
      <c r="D3358" s="67" t="s">
        <v>124</v>
      </c>
      <c r="E3358" s="67" t="s">
        <v>818</v>
      </c>
      <c r="F3358" s="77">
        <v>1431.82</v>
      </c>
      <c r="G3358" s="254">
        <f t="shared" si="55"/>
        <v>1431.82</v>
      </c>
      <c r="H3358" s="228"/>
      <c r="I3358" s="318"/>
    </row>
    <row r="3359" spans="1:9" ht="11.85" hidden="1" customHeight="1" outlineLevel="3">
      <c r="A3359" s="214" t="s">
        <v>40312</v>
      </c>
      <c r="B3359" s="67" t="s">
        <v>40313</v>
      </c>
      <c r="C3359" s="68" t="s">
        <v>41597</v>
      </c>
      <c r="D3359" s="67" t="s">
        <v>124</v>
      </c>
      <c r="E3359" s="67" t="s">
        <v>818</v>
      </c>
      <c r="F3359" s="77">
        <v>1579.15</v>
      </c>
      <c r="G3359" s="254">
        <f t="shared" si="55"/>
        <v>1579.15</v>
      </c>
      <c r="H3359" s="228"/>
      <c r="I3359" s="318"/>
    </row>
    <row r="3360" spans="1:9" ht="11.85" hidden="1" customHeight="1" outlineLevel="3">
      <c r="A3360" s="214" t="s">
        <v>40314</v>
      </c>
      <c r="B3360" s="67" t="s">
        <v>40315</v>
      </c>
      <c r="C3360" s="68" t="s">
        <v>41598</v>
      </c>
      <c r="D3360" s="67" t="s">
        <v>124</v>
      </c>
      <c r="E3360" s="67" t="s">
        <v>818</v>
      </c>
      <c r="F3360" s="77">
        <v>1579.15</v>
      </c>
      <c r="G3360" s="254">
        <f t="shared" si="55"/>
        <v>1579.15</v>
      </c>
      <c r="H3360" s="228"/>
      <c r="I3360" s="318"/>
    </row>
    <row r="3361" spans="1:9" ht="11.85" hidden="1" customHeight="1" outlineLevel="3">
      <c r="A3361" s="214" t="s">
        <v>40316</v>
      </c>
      <c r="B3361" s="67" t="s">
        <v>40317</v>
      </c>
      <c r="C3361" s="68" t="s">
        <v>41599</v>
      </c>
      <c r="D3361" s="67" t="s">
        <v>124</v>
      </c>
      <c r="E3361" s="67" t="s">
        <v>818</v>
      </c>
      <c r="F3361" s="77">
        <v>1579.15</v>
      </c>
      <c r="G3361" s="254">
        <f t="shared" si="55"/>
        <v>1579.15</v>
      </c>
      <c r="H3361" s="228"/>
      <c r="I3361" s="318"/>
    </row>
    <row r="3362" spans="1:9" ht="11.85" hidden="1" customHeight="1" outlineLevel="3">
      <c r="A3362" s="214" t="s">
        <v>40318</v>
      </c>
      <c r="B3362" s="67" t="s">
        <v>40319</v>
      </c>
      <c r="C3362" s="68" t="s">
        <v>41600</v>
      </c>
      <c r="D3362" s="67" t="s">
        <v>124</v>
      </c>
      <c r="E3362" s="67" t="s">
        <v>818</v>
      </c>
      <c r="F3362" s="77">
        <v>1579.15</v>
      </c>
      <c r="G3362" s="254">
        <f t="shared" si="55"/>
        <v>1579.15</v>
      </c>
      <c r="H3362" s="228"/>
      <c r="I3362" s="318"/>
    </row>
    <row r="3363" spans="1:9" ht="11.85" hidden="1" customHeight="1" outlineLevel="3">
      <c r="A3363" s="214" t="s">
        <v>40320</v>
      </c>
      <c r="B3363" s="67" t="s">
        <v>40321</v>
      </c>
      <c r="C3363" s="68" t="s">
        <v>41601</v>
      </c>
      <c r="D3363" s="67" t="s">
        <v>124</v>
      </c>
      <c r="E3363" s="67" t="s">
        <v>818</v>
      </c>
      <c r="F3363" s="77">
        <v>1088.82</v>
      </c>
      <c r="G3363" s="254">
        <f t="shared" si="55"/>
        <v>1088.82</v>
      </c>
      <c r="H3363" s="228"/>
      <c r="I3363" s="318"/>
    </row>
    <row r="3364" spans="1:9" ht="11.85" hidden="1" customHeight="1" outlineLevel="3">
      <c r="A3364" s="214" t="s">
        <v>40322</v>
      </c>
      <c r="B3364" s="67" t="s">
        <v>40323</v>
      </c>
      <c r="C3364" s="68" t="s">
        <v>41602</v>
      </c>
      <c r="D3364" s="67" t="s">
        <v>124</v>
      </c>
      <c r="E3364" s="67" t="s">
        <v>818</v>
      </c>
      <c r="F3364" s="77">
        <v>1088.82</v>
      </c>
      <c r="G3364" s="254">
        <f t="shared" si="55"/>
        <v>1088.82</v>
      </c>
      <c r="H3364" s="228"/>
      <c r="I3364" s="318"/>
    </row>
    <row r="3365" spans="1:9" ht="11.85" hidden="1" customHeight="1" outlineLevel="3">
      <c r="A3365" s="214" t="s">
        <v>40324</v>
      </c>
      <c r="B3365" s="67" t="s">
        <v>40325</v>
      </c>
      <c r="C3365" s="68" t="s">
        <v>41603</v>
      </c>
      <c r="D3365" s="67" t="s">
        <v>124</v>
      </c>
      <c r="E3365" s="67" t="s">
        <v>818</v>
      </c>
      <c r="F3365" s="77">
        <v>346.68</v>
      </c>
      <c r="G3365" s="254">
        <f t="shared" si="55"/>
        <v>346.68</v>
      </c>
      <c r="H3365" s="228"/>
      <c r="I3365" s="318"/>
    </row>
    <row r="3366" spans="1:9" ht="11.85" hidden="1" customHeight="1" outlineLevel="3">
      <c r="A3366" s="214" t="s">
        <v>40326</v>
      </c>
      <c r="B3366" s="67" t="s">
        <v>40327</v>
      </c>
      <c r="C3366" s="68" t="s">
        <v>41604</v>
      </c>
      <c r="D3366" s="67" t="s">
        <v>124</v>
      </c>
      <c r="E3366" s="67" t="s">
        <v>818</v>
      </c>
      <c r="F3366" s="77">
        <v>346.68</v>
      </c>
      <c r="G3366" s="254">
        <f t="shared" si="55"/>
        <v>346.68</v>
      </c>
      <c r="H3366" s="228"/>
      <c r="I3366" s="318"/>
    </row>
    <row r="3367" spans="1:9" ht="11.85" hidden="1" customHeight="1" outlineLevel="3">
      <c r="A3367" s="214" t="s">
        <v>40328</v>
      </c>
      <c r="B3367" s="67" t="s">
        <v>40329</v>
      </c>
      <c r="C3367" s="68" t="s">
        <v>41605</v>
      </c>
      <c r="D3367" s="67" t="s">
        <v>124</v>
      </c>
      <c r="E3367" s="67" t="s">
        <v>818</v>
      </c>
      <c r="F3367" s="77">
        <v>346.68</v>
      </c>
      <c r="G3367" s="254">
        <f t="shared" ref="G3367:G3430" si="56">IFERROR(IF(E3367="грн",ROUND(F3367*(1-$G$2),2),ROUND(F3367*(1-$G$2),2)*$E$2),"")</f>
        <v>346.68</v>
      </c>
      <c r="H3367" s="228"/>
      <c r="I3367" s="318"/>
    </row>
    <row r="3368" spans="1:9" ht="13.35" hidden="1" customHeight="1" outlineLevel="1">
      <c r="A3368" s="214"/>
      <c r="B3368" s="209"/>
      <c r="C3368" s="209" t="s">
        <v>41155</v>
      </c>
      <c r="D3368" s="209"/>
      <c r="E3368" s="209" t="s">
        <v>300</v>
      </c>
      <c r="F3368" s="210" t="s">
        <v>300</v>
      </c>
      <c r="G3368" s="210" t="str">
        <f t="shared" si="56"/>
        <v/>
      </c>
      <c r="H3368" s="228"/>
      <c r="I3368" s="318"/>
    </row>
    <row r="3369" spans="1:9" ht="11.85" hidden="1" customHeight="1" outlineLevel="3">
      <c r="A3369" s="214" t="s">
        <v>40330</v>
      </c>
      <c r="B3369" s="67" t="s">
        <v>40331</v>
      </c>
      <c r="C3369" s="68" t="s">
        <v>41606</v>
      </c>
      <c r="D3369" s="67" t="s">
        <v>124</v>
      </c>
      <c r="E3369" s="67" t="s">
        <v>818</v>
      </c>
      <c r="F3369" s="77">
        <v>1363.6</v>
      </c>
      <c r="G3369" s="254">
        <f t="shared" si="56"/>
        <v>1363.6</v>
      </c>
      <c r="H3369" s="228"/>
      <c r="I3369" s="318"/>
    </row>
    <row r="3370" spans="1:9" ht="11.85" hidden="1" customHeight="1" outlineLevel="3">
      <c r="A3370" s="214" t="s">
        <v>40332</v>
      </c>
      <c r="B3370" s="67" t="s">
        <v>40333</v>
      </c>
      <c r="C3370" s="68" t="s">
        <v>41607</v>
      </c>
      <c r="D3370" s="67" t="s">
        <v>124</v>
      </c>
      <c r="E3370" s="67" t="s">
        <v>818</v>
      </c>
      <c r="F3370" s="77">
        <v>1636.3</v>
      </c>
      <c r="G3370" s="254">
        <f t="shared" si="56"/>
        <v>1636.3</v>
      </c>
      <c r="H3370" s="228"/>
      <c r="I3370" s="318"/>
    </row>
    <row r="3371" spans="1:9" ht="11.85" hidden="1" customHeight="1" outlineLevel="3">
      <c r="A3371" s="214" t="s">
        <v>40334</v>
      </c>
      <c r="B3371" s="67" t="s">
        <v>40335</v>
      </c>
      <c r="C3371" s="68" t="s">
        <v>41608</v>
      </c>
      <c r="D3371" s="67" t="s">
        <v>124</v>
      </c>
      <c r="E3371" s="67" t="s">
        <v>818</v>
      </c>
      <c r="F3371" s="77">
        <v>2290.8000000000002</v>
      </c>
      <c r="G3371" s="254">
        <f t="shared" si="56"/>
        <v>2290.8000000000002</v>
      </c>
      <c r="H3371" s="228"/>
      <c r="I3371" s="318"/>
    </row>
    <row r="3372" spans="1:9" ht="11.85" hidden="1" customHeight="1" outlineLevel="3">
      <c r="A3372" s="214" t="s">
        <v>40336</v>
      </c>
      <c r="B3372" s="67" t="s">
        <v>40337</v>
      </c>
      <c r="C3372" s="68" t="s">
        <v>41609</v>
      </c>
      <c r="D3372" s="67" t="s">
        <v>124</v>
      </c>
      <c r="E3372" s="67" t="s">
        <v>818</v>
      </c>
      <c r="F3372" s="77">
        <v>1407.56</v>
      </c>
      <c r="G3372" s="254">
        <f t="shared" si="56"/>
        <v>1407.56</v>
      </c>
      <c r="H3372" s="228"/>
      <c r="I3372" s="318"/>
    </row>
    <row r="3373" spans="1:9" ht="11.85" hidden="1" customHeight="1" outlineLevel="3">
      <c r="A3373" s="214" t="s">
        <v>40338</v>
      </c>
      <c r="B3373" s="67" t="s">
        <v>40339</v>
      </c>
      <c r="C3373" s="68" t="s">
        <v>41610</v>
      </c>
      <c r="D3373" s="67" t="s">
        <v>124</v>
      </c>
      <c r="E3373" s="67" t="s">
        <v>818</v>
      </c>
      <c r="F3373" s="77">
        <v>1604.21</v>
      </c>
      <c r="G3373" s="254">
        <f t="shared" si="56"/>
        <v>1604.21</v>
      </c>
      <c r="H3373" s="228"/>
      <c r="I3373" s="318"/>
    </row>
    <row r="3374" spans="1:9" ht="11.85" hidden="1" customHeight="1" outlineLevel="3">
      <c r="A3374" s="214" t="s">
        <v>40340</v>
      </c>
      <c r="B3374" s="67" t="s">
        <v>40341</v>
      </c>
      <c r="C3374" s="68" t="s">
        <v>41611</v>
      </c>
      <c r="D3374" s="67" t="s">
        <v>124</v>
      </c>
      <c r="E3374" s="67" t="s">
        <v>818</v>
      </c>
      <c r="F3374" s="77">
        <v>1925.03</v>
      </c>
      <c r="G3374" s="254">
        <f t="shared" si="56"/>
        <v>1925.03</v>
      </c>
      <c r="H3374" s="228"/>
      <c r="I3374" s="318"/>
    </row>
    <row r="3375" spans="1:9" ht="11.85" hidden="1" customHeight="1" outlineLevel="3">
      <c r="A3375" s="214" t="s">
        <v>40342</v>
      </c>
      <c r="B3375" s="67" t="s">
        <v>40343</v>
      </c>
      <c r="C3375" s="68" t="s">
        <v>41612</v>
      </c>
      <c r="D3375" s="67" t="s">
        <v>124</v>
      </c>
      <c r="E3375" s="67" t="s">
        <v>818</v>
      </c>
      <c r="F3375" s="77">
        <v>2656.44</v>
      </c>
      <c r="G3375" s="254">
        <f t="shared" si="56"/>
        <v>2656.44</v>
      </c>
      <c r="H3375" s="228"/>
      <c r="I3375" s="318"/>
    </row>
    <row r="3376" spans="1:9" ht="11.85" hidden="1" customHeight="1" outlineLevel="3">
      <c r="A3376" s="214" t="s">
        <v>40344</v>
      </c>
      <c r="B3376" s="67" t="s">
        <v>40345</v>
      </c>
      <c r="C3376" s="68" t="s">
        <v>41613</v>
      </c>
      <c r="D3376" s="67" t="s">
        <v>124</v>
      </c>
      <c r="E3376" s="67" t="s">
        <v>818</v>
      </c>
      <c r="F3376" s="77">
        <v>2310.06</v>
      </c>
      <c r="G3376" s="254">
        <f t="shared" si="56"/>
        <v>2310.06</v>
      </c>
      <c r="H3376" s="228"/>
      <c r="I3376" s="318"/>
    </row>
    <row r="3377" spans="1:9" ht="11.85" hidden="1" customHeight="1" outlineLevel="3">
      <c r="A3377" s="214" t="s">
        <v>40346</v>
      </c>
      <c r="B3377" s="67" t="s">
        <v>40347</v>
      </c>
      <c r="C3377" s="68" t="s">
        <v>41614</v>
      </c>
      <c r="D3377" s="67" t="s">
        <v>124</v>
      </c>
      <c r="E3377" s="67" t="s">
        <v>818</v>
      </c>
      <c r="F3377" s="77">
        <v>2897.94</v>
      </c>
      <c r="G3377" s="254">
        <f t="shared" si="56"/>
        <v>2897.94</v>
      </c>
      <c r="H3377" s="228"/>
      <c r="I3377" s="318"/>
    </row>
    <row r="3378" spans="1:9" ht="11.85" hidden="1" customHeight="1" outlineLevel="3">
      <c r="A3378" s="214" t="s">
        <v>40348</v>
      </c>
      <c r="B3378" s="67" t="s">
        <v>40349</v>
      </c>
      <c r="C3378" s="68" t="s">
        <v>41615</v>
      </c>
      <c r="D3378" s="67" t="s">
        <v>124</v>
      </c>
      <c r="E3378" s="67" t="s">
        <v>818</v>
      </c>
      <c r="F3378" s="77">
        <v>1771.9</v>
      </c>
      <c r="G3378" s="254">
        <f t="shared" si="56"/>
        <v>1771.9</v>
      </c>
      <c r="H3378" s="228"/>
      <c r="I3378" s="318"/>
    </row>
    <row r="3379" spans="1:9" ht="11.85" hidden="1" customHeight="1" outlineLevel="3">
      <c r="A3379" s="214" t="s">
        <v>40350</v>
      </c>
      <c r="B3379" s="67" t="s">
        <v>40351</v>
      </c>
      <c r="C3379" s="68" t="s">
        <v>41616</v>
      </c>
      <c r="D3379" s="67" t="s">
        <v>124</v>
      </c>
      <c r="E3379" s="67" t="s">
        <v>818</v>
      </c>
      <c r="F3379" s="77">
        <v>5.92</v>
      </c>
      <c r="G3379" s="254">
        <f t="shared" si="56"/>
        <v>5.92</v>
      </c>
      <c r="H3379" s="228"/>
      <c r="I3379" s="318"/>
    </row>
    <row r="3380" spans="1:9" ht="11.85" hidden="1" customHeight="1" outlineLevel="3">
      <c r="A3380" s="214" t="s">
        <v>40352</v>
      </c>
      <c r="B3380" s="67" t="s">
        <v>40353</v>
      </c>
      <c r="C3380" s="68" t="s">
        <v>41617</v>
      </c>
      <c r="D3380" s="67" t="s">
        <v>124</v>
      </c>
      <c r="E3380" s="67" t="s">
        <v>818</v>
      </c>
      <c r="F3380" s="77">
        <v>109.3</v>
      </c>
      <c r="G3380" s="254">
        <f t="shared" si="56"/>
        <v>109.3</v>
      </c>
      <c r="H3380" s="228"/>
      <c r="I3380" s="318"/>
    </row>
    <row r="3381" spans="1:9" ht="11.85" hidden="1" customHeight="1" outlineLevel="3">
      <c r="A3381" s="214" t="s">
        <v>40354</v>
      </c>
      <c r="B3381" s="67" t="s">
        <v>40355</v>
      </c>
      <c r="C3381" s="68" t="s">
        <v>41618</v>
      </c>
      <c r="D3381" s="67" t="s">
        <v>124</v>
      </c>
      <c r="E3381" s="67" t="s">
        <v>818</v>
      </c>
      <c r="F3381" s="77">
        <v>56.98</v>
      </c>
      <c r="G3381" s="254">
        <f t="shared" si="56"/>
        <v>56.98</v>
      </c>
      <c r="H3381" s="228"/>
      <c r="I3381" s="318"/>
    </row>
    <row r="3382" spans="1:9" ht="11.85" hidden="1" customHeight="1" outlineLevel="3">
      <c r="A3382" s="214" t="s">
        <v>40356</v>
      </c>
      <c r="B3382" s="67" t="s">
        <v>40357</v>
      </c>
      <c r="C3382" s="68" t="s">
        <v>41619</v>
      </c>
      <c r="D3382" s="67" t="s">
        <v>124</v>
      </c>
      <c r="E3382" s="67" t="s">
        <v>818</v>
      </c>
      <c r="F3382" s="77">
        <v>29.89</v>
      </c>
      <c r="G3382" s="254">
        <f t="shared" si="56"/>
        <v>29.89</v>
      </c>
      <c r="H3382" s="228"/>
      <c r="I3382" s="318"/>
    </row>
    <row r="3383" spans="1:9" ht="11.85" hidden="1" customHeight="1" outlineLevel="3">
      <c r="A3383" s="214" t="s">
        <v>40358</v>
      </c>
      <c r="B3383" s="67" t="s">
        <v>40359</v>
      </c>
      <c r="C3383" s="68" t="s">
        <v>41620</v>
      </c>
      <c r="D3383" s="67" t="s">
        <v>124</v>
      </c>
      <c r="E3383" s="67" t="s">
        <v>818</v>
      </c>
      <c r="F3383" s="77">
        <v>127.45</v>
      </c>
      <c r="G3383" s="254">
        <f t="shared" si="56"/>
        <v>127.45</v>
      </c>
      <c r="H3383" s="228"/>
      <c r="I3383" s="318"/>
    </row>
    <row r="3384" spans="1:9" ht="11.85" hidden="1" customHeight="1" outlineLevel="3">
      <c r="A3384" s="214" t="s">
        <v>40360</v>
      </c>
      <c r="B3384" s="67" t="s">
        <v>40361</v>
      </c>
      <c r="C3384" s="68" t="s">
        <v>41621</v>
      </c>
      <c r="D3384" s="67" t="s">
        <v>124</v>
      </c>
      <c r="E3384" s="67" t="s">
        <v>818</v>
      </c>
      <c r="F3384" s="77">
        <v>9151.57</v>
      </c>
      <c r="G3384" s="254">
        <f t="shared" si="56"/>
        <v>9151.57</v>
      </c>
      <c r="H3384" s="228"/>
      <c r="I3384" s="318"/>
    </row>
    <row r="3385" spans="1:9" ht="11.85" hidden="1" customHeight="1" outlineLevel="3">
      <c r="A3385" s="214" t="s">
        <v>40362</v>
      </c>
      <c r="B3385" s="67" t="s">
        <v>40363</v>
      </c>
      <c r="C3385" s="68" t="s">
        <v>41622</v>
      </c>
      <c r="D3385" s="67" t="s">
        <v>124</v>
      </c>
      <c r="E3385" s="67" t="s">
        <v>818</v>
      </c>
      <c r="F3385" s="77">
        <v>12119.52</v>
      </c>
      <c r="G3385" s="254">
        <f t="shared" si="56"/>
        <v>12119.52</v>
      </c>
      <c r="H3385" s="228"/>
      <c r="I3385" s="318"/>
    </row>
    <row r="3386" spans="1:9" ht="11.85" hidden="1" customHeight="1" outlineLevel="3">
      <c r="A3386" s="214" t="s">
        <v>40364</v>
      </c>
      <c r="B3386" s="67" t="s">
        <v>40365</v>
      </c>
      <c r="C3386" s="68" t="s">
        <v>41623</v>
      </c>
      <c r="D3386" s="67" t="s">
        <v>124</v>
      </c>
      <c r="E3386" s="67" t="s">
        <v>818</v>
      </c>
      <c r="F3386" s="77">
        <v>142.12</v>
      </c>
      <c r="G3386" s="254">
        <f t="shared" si="56"/>
        <v>142.12</v>
      </c>
      <c r="H3386" s="228"/>
      <c r="I3386" s="318"/>
    </row>
    <row r="3387" spans="1:9" ht="11.85" hidden="1" customHeight="1" outlineLevel="3">
      <c r="A3387" s="214" t="s">
        <v>40366</v>
      </c>
      <c r="B3387" s="67" t="s">
        <v>40367</v>
      </c>
      <c r="C3387" s="68" t="s">
        <v>41624</v>
      </c>
      <c r="D3387" s="67" t="s">
        <v>124</v>
      </c>
      <c r="E3387" s="67" t="s">
        <v>818</v>
      </c>
      <c r="F3387" s="77">
        <v>71.86</v>
      </c>
      <c r="G3387" s="254">
        <f t="shared" si="56"/>
        <v>71.86</v>
      </c>
      <c r="H3387" s="228"/>
      <c r="I3387" s="318"/>
    </row>
    <row r="3388" spans="1:9" ht="11.85" hidden="1" customHeight="1" outlineLevel="3">
      <c r="A3388" s="214" t="s">
        <v>40368</v>
      </c>
      <c r="B3388" s="67" t="s">
        <v>40369</v>
      </c>
      <c r="C3388" s="68" t="s">
        <v>41625</v>
      </c>
      <c r="D3388" s="67" t="s">
        <v>124</v>
      </c>
      <c r="E3388" s="67" t="s">
        <v>818</v>
      </c>
      <c r="F3388" s="77">
        <v>88.87</v>
      </c>
      <c r="G3388" s="254">
        <f t="shared" si="56"/>
        <v>88.87</v>
      </c>
      <c r="H3388" s="228"/>
      <c r="I3388" s="318"/>
    </row>
    <row r="3389" spans="1:9" ht="11.85" hidden="1" customHeight="1" outlineLevel="3">
      <c r="A3389" s="214" t="s">
        <v>40370</v>
      </c>
      <c r="B3389" s="67" t="s">
        <v>40371</v>
      </c>
      <c r="C3389" s="68" t="s">
        <v>41626</v>
      </c>
      <c r="D3389" s="67" t="s">
        <v>124</v>
      </c>
      <c r="E3389" s="67" t="s">
        <v>818</v>
      </c>
      <c r="F3389" s="77">
        <v>166.58</v>
      </c>
      <c r="G3389" s="254">
        <f t="shared" si="56"/>
        <v>166.58</v>
      </c>
      <c r="H3389" s="228"/>
      <c r="I3389" s="318"/>
    </row>
    <row r="3390" spans="1:9" ht="11.85" hidden="1" customHeight="1" outlineLevel="3">
      <c r="A3390" s="214" t="s">
        <v>40372</v>
      </c>
      <c r="B3390" s="67" t="s">
        <v>40373</v>
      </c>
      <c r="C3390" s="68" t="s">
        <v>41627</v>
      </c>
      <c r="D3390" s="67" t="s">
        <v>124</v>
      </c>
      <c r="E3390" s="67" t="s">
        <v>818</v>
      </c>
      <c r="F3390" s="77">
        <v>41.65</v>
      </c>
      <c r="G3390" s="254">
        <f t="shared" si="56"/>
        <v>41.65</v>
      </c>
      <c r="H3390" s="228"/>
      <c r="I3390" s="318"/>
    </row>
    <row r="3391" spans="1:9" ht="11.85" hidden="1" customHeight="1" outlineLevel="3">
      <c r="A3391" s="214" t="s">
        <v>40374</v>
      </c>
      <c r="B3391" s="67" t="s">
        <v>40375</v>
      </c>
      <c r="C3391" s="68" t="s">
        <v>41628</v>
      </c>
      <c r="D3391" s="67" t="s">
        <v>124</v>
      </c>
      <c r="E3391" s="67" t="s">
        <v>818</v>
      </c>
      <c r="F3391" s="77">
        <v>212.77</v>
      </c>
      <c r="G3391" s="254">
        <f t="shared" si="56"/>
        <v>212.77</v>
      </c>
      <c r="H3391" s="228"/>
      <c r="I3391" s="318"/>
    </row>
    <row r="3392" spans="1:9" ht="11.85" hidden="1" customHeight="1" outlineLevel="3">
      <c r="A3392" s="214" t="s">
        <v>40376</v>
      </c>
      <c r="B3392" s="67" t="s">
        <v>40377</v>
      </c>
      <c r="C3392" s="68" t="s">
        <v>41629</v>
      </c>
      <c r="D3392" s="67" t="s">
        <v>124</v>
      </c>
      <c r="E3392" s="67" t="s">
        <v>818</v>
      </c>
      <c r="F3392" s="77">
        <v>46.03</v>
      </c>
      <c r="G3392" s="254">
        <f t="shared" si="56"/>
        <v>46.03</v>
      </c>
      <c r="H3392" s="228"/>
      <c r="I3392" s="318"/>
    </row>
    <row r="3393" spans="1:9" ht="11.85" hidden="1" customHeight="1" outlineLevel="3">
      <c r="A3393" s="214" t="s">
        <v>40378</v>
      </c>
      <c r="B3393" s="67" t="s">
        <v>40379</v>
      </c>
      <c r="C3393" s="68" t="s">
        <v>41630</v>
      </c>
      <c r="D3393" s="67" t="s">
        <v>124</v>
      </c>
      <c r="E3393" s="67" t="s">
        <v>818</v>
      </c>
      <c r="F3393" s="77">
        <v>624.04999999999995</v>
      </c>
      <c r="G3393" s="254">
        <f t="shared" si="56"/>
        <v>624.04999999999995</v>
      </c>
      <c r="H3393" s="228"/>
      <c r="I3393" s="318"/>
    </row>
    <row r="3394" spans="1:9" ht="11.85" hidden="1" customHeight="1" outlineLevel="3">
      <c r="A3394" s="214" t="s">
        <v>40380</v>
      </c>
      <c r="B3394" s="67" t="s">
        <v>40381</v>
      </c>
      <c r="C3394" s="68" t="s">
        <v>41631</v>
      </c>
      <c r="D3394" s="67" t="s">
        <v>124</v>
      </c>
      <c r="E3394" s="67" t="s">
        <v>818</v>
      </c>
      <c r="F3394" s="77">
        <v>2414.71</v>
      </c>
      <c r="G3394" s="254">
        <f t="shared" si="56"/>
        <v>2414.71</v>
      </c>
      <c r="H3394" s="228"/>
      <c r="I3394" s="318"/>
    </row>
    <row r="3395" spans="1:9" ht="11.85" hidden="1" customHeight="1" outlineLevel="3">
      <c r="A3395" s="214" t="s">
        <v>40382</v>
      </c>
      <c r="B3395" s="67" t="s">
        <v>40383</v>
      </c>
      <c r="C3395" s="68" t="s">
        <v>41632</v>
      </c>
      <c r="D3395" s="67" t="s">
        <v>124</v>
      </c>
      <c r="E3395" s="67" t="s">
        <v>818</v>
      </c>
      <c r="F3395" s="77">
        <v>3269.54</v>
      </c>
      <c r="G3395" s="254">
        <f t="shared" si="56"/>
        <v>3269.54</v>
      </c>
      <c r="H3395" s="228"/>
      <c r="I3395" s="318"/>
    </row>
    <row r="3396" spans="1:9" ht="11.85" hidden="1" customHeight="1" outlineLevel="3">
      <c r="A3396" s="214" t="s">
        <v>40384</v>
      </c>
      <c r="B3396" s="67" t="s">
        <v>40385</v>
      </c>
      <c r="C3396" s="68" t="s">
        <v>41633</v>
      </c>
      <c r="D3396" s="67" t="s">
        <v>124</v>
      </c>
      <c r="E3396" s="67" t="s">
        <v>818</v>
      </c>
      <c r="F3396" s="77">
        <v>45752.5</v>
      </c>
      <c r="G3396" s="254">
        <f t="shared" si="56"/>
        <v>45752.5</v>
      </c>
      <c r="H3396" s="228"/>
      <c r="I3396" s="318"/>
    </row>
    <row r="3397" spans="1:9" ht="11.85" hidden="1" customHeight="1" outlineLevel="3">
      <c r="A3397" s="214" t="s">
        <v>40386</v>
      </c>
      <c r="B3397" s="67" t="s">
        <v>40387</v>
      </c>
      <c r="C3397" s="68" t="s">
        <v>41634</v>
      </c>
      <c r="D3397" s="67" t="s">
        <v>124</v>
      </c>
      <c r="E3397" s="67" t="s">
        <v>818</v>
      </c>
      <c r="F3397" s="77">
        <v>151</v>
      </c>
      <c r="G3397" s="254">
        <f t="shared" si="56"/>
        <v>151</v>
      </c>
      <c r="H3397" s="228"/>
      <c r="I3397" s="318"/>
    </row>
    <row r="3398" spans="1:9" ht="11.85" hidden="1" customHeight="1" outlineLevel="3">
      <c r="A3398" s="214" t="s">
        <v>40388</v>
      </c>
      <c r="B3398" s="67" t="s">
        <v>40389</v>
      </c>
      <c r="C3398" s="68" t="s">
        <v>41635</v>
      </c>
      <c r="D3398" s="67" t="s">
        <v>124</v>
      </c>
      <c r="E3398" s="67" t="s">
        <v>818</v>
      </c>
      <c r="F3398" s="77">
        <v>23799.43</v>
      </c>
      <c r="G3398" s="254">
        <f t="shared" si="56"/>
        <v>23799.43</v>
      </c>
      <c r="H3398" s="228"/>
      <c r="I3398" s="318"/>
    </row>
    <row r="3399" spans="1:9" ht="11.85" hidden="1" customHeight="1" outlineLevel="3">
      <c r="A3399" s="214" t="s">
        <v>40390</v>
      </c>
      <c r="B3399" s="67" t="s">
        <v>40391</v>
      </c>
      <c r="C3399" s="68" t="s">
        <v>41636</v>
      </c>
      <c r="D3399" s="67" t="s">
        <v>124</v>
      </c>
      <c r="E3399" s="67" t="s">
        <v>818</v>
      </c>
      <c r="F3399" s="77">
        <v>26960.47</v>
      </c>
      <c r="G3399" s="254">
        <f t="shared" si="56"/>
        <v>26960.47</v>
      </c>
      <c r="H3399" s="228"/>
      <c r="I3399" s="318"/>
    </row>
    <row r="3400" spans="1:9" ht="11.85" hidden="1" customHeight="1" outlineLevel="3">
      <c r="A3400" s="214" t="s">
        <v>40392</v>
      </c>
      <c r="B3400" s="67" t="s">
        <v>40393</v>
      </c>
      <c r="C3400" s="68" t="s">
        <v>41637</v>
      </c>
      <c r="D3400" s="67" t="s">
        <v>124</v>
      </c>
      <c r="E3400" s="67" t="s">
        <v>818</v>
      </c>
      <c r="F3400" s="77">
        <v>30840.47</v>
      </c>
      <c r="G3400" s="254">
        <f t="shared" si="56"/>
        <v>30840.47</v>
      </c>
      <c r="H3400" s="228"/>
      <c r="I3400" s="318"/>
    </row>
    <row r="3401" spans="1:9" ht="11.85" hidden="1" customHeight="1" outlineLevel="3">
      <c r="A3401" s="214" t="s">
        <v>40394</v>
      </c>
      <c r="B3401" s="67" t="s">
        <v>40395</v>
      </c>
      <c r="C3401" s="68" t="s">
        <v>41638</v>
      </c>
      <c r="D3401" s="67" t="s">
        <v>124</v>
      </c>
      <c r="E3401" s="67" t="s">
        <v>818</v>
      </c>
      <c r="F3401" s="77">
        <v>14375.18</v>
      </c>
      <c r="G3401" s="254">
        <f t="shared" si="56"/>
        <v>14375.18</v>
      </c>
      <c r="H3401" s="228"/>
      <c r="I3401" s="318"/>
    </row>
    <row r="3402" spans="1:9" ht="11.85" hidden="1" customHeight="1" outlineLevel="3">
      <c r="A3402" s="214" t="s">
        <v>40396</v>
      </c>
      <c r="B3402" s="67" t="s">
        <v>40397</v>
      </c>
      <c r="C3402" s="68" t="s">
        <v>41639</v>
      </c>
      <c r="D3402" s="67" t="s">
        <v>124</v>
      </c>
      <c r="E3402" s="67" t="s">
        <v>818</v>
      </c>
      <c r="F3402" s="77">
        <v>17298.490000000002</v>
      </c>
      <c r="G3402" s="254">
        <f t="shared" si="56"/>
        <v>17298.490000000002</v>
      </c>
      <c r="H3402" s="228"/>
      <c r="I3402" s="318"/>
    </row>
    <row r="3403" spans="1:9" ht="11.85" hidden="1" customHeight="1" outlineLevel="3">
      <c r="A3403" s="214" t="s">
        <v>40398</v>
      </c>
      <c r="B3403" s="67" t="s">
        <v>40399</v>
      </c>
      <c r="C3403" s="68" t="s">
        <v>41640</v>
      </c>
      <c r="D3403" s="67" t="s">
        <v>124</v>
      </c>
      <c r="E3403" s="67" t="s">
        <v>818</v>
      </c>
      <c r="F3403" s="77">
        <v>19350.66</v>
      </c>
      <c r="G3403" s="254">
        <f t="shared" si="56"/>
        <v>19350.66</v>
      </c>
      <c r="H3403" s="228"/>
      <c r="I3403" s="318"/>
    </row>
    <row r="3404" spans="1:9" ht="11.85" hidden="1" customHeight="1" outlineLevel="3">
      <c r="A3404" s="214" t="s">
        <v>40400</v>
      </c>
      <c r="B3404" s="67" t="s">
        <v>40401</v>
      </c>
      <c r="C3404" s="68" t="s">
        <v>41641</v>
      </c>
      <c r="D3404" s="67" t="s">
        <v>124</v>
      </c>
      <c r="E3404" s="67" t="s">
        <v>818</v>
      </c>
      <c r="F3404" s="77">
        <v>20082.169999999998</v>
      </c>
      <c r="G3404" s="254">
        <f t="shared" si="56"/>
        <v>20082.169999999998</v>
      </c>
      <c r="H3404" s="228"/>
      <c r="I3404" s="318"/>
    </row>
    <row r="3405" spans="1:9" ht="11.85" hidden="1" customHeight="1" outlineLevel="3">
      <c r="A3405" s="214" t="s">
        <v>40402</v>
      </c>
      <c r="B3405" s="67" t="s">
        <v>40403</v>
      </c>
      <c r="C3405" s="68" t="s">
        <v>41642</v>
      </c>
      <c r="D3405" s="67" t="s">
        <v>124</v>
      </c>
      <c r="E3405" s="67" t="s">
        <v>818</v>
      </c>
      <c r="F3405" s="77">
        <v>6774.7</v>
      </c>
      <c r="G3405" s="254">
        <f t="shared" si="56"/>
        <v>6774.7</v>
      </c>
      <c r="H3405" s="228"/>
      <c r="I3405" s="318"/>
    </row>
    <row r="3406" spans="1:9" ht="11.85" hidden="1" customHeight="1" outlineLevel="3">
      <c r="A3406" s="214" t="s">
        <v>40404</v>
      </c>
      <c r="B3406" s="67" t="s">
        <v>40405</v>
      </c>
      <c r="C3406" s="68" t="s">
        <v>41643</v>
      </c>
      <c r="D3406" s="67" t="s">
        <v>124</v>
      </c>
      <c r="E3406" s="67" t="s">
        <v>818</v>
      </c>
      <c r="F3406" s="77">
        <v>4741.8599999999997</v>
      </c>
      <c r="G3406" s="254">
        <f t="shared" si="56"/>
        <v>4741.8599999999997</v>
      </c>
      <c r="H3406" s="228"/>
      <c r="I3406" s="318"/>
    </row>
    <row r="3407" spans="1:9" ht="11.85" hidden="1" customHeight="1" outlineLevel="3">
      <c r="A3407" s="214" t="s">
        <v>40406</v>
      </c>
      <c r="B3407" s="67" t="s">
        <v>40407</v>
      </c>
      <c r="C3407" s="68" t="s">
        <v>41644</v>
      </c>
      <c r="D3407" s="67" t="s">
        <v>124</v>
      </c>
      <c r="E3407" s="67" t="s">
        <v>818</v>
      </c>
      <c r="F3407" s="77">
        <v>1432.3</v>
      </c>
      <c r="G3407" s="254">
        <f t="shared" si="56"/>
        <v>1432.3</v>
      </c>
      <c r="H3407" s="228"/>
      <c r="I3407" s="318"/>
    </row>
    <row r="3408" spans="1:9" ht="11.85" hidden="1" customHeight="1" outlineLevel="3">
      <c r="A3408" s="214" t="s">
        <v>40408</v>
      </c>
      <c r="B3408" s="67" t="s">
        <v>40409</v>
      </c>
      <c r="C3408" s="68" t="s">
        <v>41645</v>
      </c>
      <c r="D3408" s="67" t="s">
        <v>124</v>
      </c>
      <c r="E3408" s="67" t="s">
        <v>818</v>
      </c>
      <c r="F3408" s="77">
        <v>174.61</v>
      </c>
      <c r="G3408" s="254">
        <f t="shared" si="56"/>
        <v>174.61</v>
      </c>
      <c r="H3408" s="228"/>
      <c r="I3408" s="318"/>
    </row>
    <row r="3409" spans="1:9" ht="11.85" hidden="1" customHeight="1" outlineLevel="3">
      <c r="A3409" s="214" t="s">
        <v>40410</v>
      </c>
      <c r="B3409" s="67" t="s">
        <v>40411</v>
      </c>
      <c r="C3409" s="68" t="s">
        <v>41646</v>
      </c>
      <c r="D3409" s="67" t="s">
        <v>124</v>
      </c>
      <c r="E3409" s="67" t="s">
        <v>818</v>
      </c>
      <c r="F3409" s="77">
        <v>349.46</v>
      </c>
      <c r="G3409" s="254">
        <f t="shared" si="56"/>
        <v>349.46</v>
      </c>
      <c r="H3409" s="228"/>
      <c r="I3409" s="318"/>
    </row>
    <row r="3410" spans="1:9" ht="11.85" hidden="1" customHeight="1" outlineLevel="3">
      <c r="A3410" s="214" t="s">
        <v>40412</v>
      </c>
      <c r="B3410" s="67" t="s">
        <v>40413</v>
      </c>
      <c r="C3410" s="68" t="s">
        <v>41647</v>
      </c>
      <c r="D3410" s="67" t="s">
        <v>124</v>
      </c>
      <c r="E3410" s="67" t="s">
        <v>818</v>
      </c>
      <c r="F3410" s="77">
        <v>371.69</v>
      </c>
      <c r="G3410" s="254">
        <f t="shared" si="56"/>
        <v>371.69</v>
      </c>
      <c r="H3410" s="228"/>
      <c r="I3410" s="318"/>
    </row>
    <row r="3411" spans="1:9" ht="11.85" hidden="1" customHeight="1" outlineLevel="3">
      <c r="A3411" s="214" t="s">
        <v>40414</v>
      </c>
      <c r="B3411" s="67" t="s">
        <v>40415</v>
      </c>
      <c r="C3411" s="68" t="s">
        <v>41648</v>
      </c>
      <c r="D3411" s="67" t="s">
        <v>124</v>
      </c>
      <c r="E3411" s="67" t="s">
        <v>818</v>
      </c>
      <c r="F3411" s="77">
        <v>42.34</v>
      </c>
      <c r="G3411" s="254">
        <f t="shared" si="56"/>
        <v>42.34</v>
      </c>
      <c r="H3411" s="228"/>
      <c r="I3411" s="318"/>
    </row>
    <row r="3412" spans="1:9" ht="11.85" hidden="1" customHeight="1" outlineLevel="3">
      <c r="A3412" s="214" t="s">
        <v>40416</v>
      </c>
      <c r="B3412" s="67" t="s">
        <v>40417</v>
      </c>
      <c r="C3412" s="68" t="s">
        <v>41649</v>
      </c>
      <c r="D3412" s="67" t="s">
        <v>124</v>
      </c>
      <c r="E3412" s="67" t="s">
        <v>818</v>
      </c>
      <c r="F3412" s="77">
        <v>444.36</v>
      </c>
      <c r="G3412" s="254">
        <f t="shared" si="56"/>
        <v>444.36</v>
      </c>
      <c r="H3412" s="228"/>
      <c r="I3412" s="318"/>
    </row>
    <row r="3413" spans="1:9" ht="11.85" hidden="1" customHeight="1" outlineLevel="3">
      <c r="A3413" s="214" t="s">
        <v>40418</v>
      </c>
      <c r="B3413" s="67" t="s">
        <v>40419</v>
      </c>
      <c r="C3413" s="68" t="s">
        <v>41650</v>
      </c>
      <c r="D3413" s="67" t="s">
        <v>124</v>
      </c>
      <c r="E3413" s="67" t="s">
        <v>818</v>
      </c>
      <c r="F3413" s="77">
        <v>29725.16</v>
      </c>
      <c r="G3413" s="254">
        <f t="shared" si="56"/>
        <v>29725.16</v>
      </c>
      <c r="H3413" s="228"/>
      <c r="I3413" s="318"/>
    </row>
    <row r="3414" spans="1:9" ht="11.85" hidden="1" customHeight="1" outlineLevel="3">
      <c r="A3414" s="214" t="s">
        <v>40420</v>
      </c>
      <c r="B3414" s="67" t="s">
        <v>40421</v>
      </c>
      <c r="C3414" s="68" t="s">
        <v>41651</v>
      </c>
      <c r="D3414" s="67" t="s">
        <v>124</v>
      </c>
      <c r="E3414" s="67" t="s">
        <v>818</v>
      </c>
      <c r="F3414" s="77">
        <v>96.64</v>
      </c>
      <c r="G3414" s="254">
        <f t="shared" si="56"/>
        <v>96.64</v>
      </c>
      <c r="H3414" s="228"/>
      <c r="I3414" s="318"/>
    </row>
    <row r="3415" spans="1:9" ht="11.85" hidden="1" customHeight="1" outlineLevel="3">
      <c r="A3415" s="214" t="s">
        <v>40422</v>
      </c>
      <c r="B3415" s="67" t="s">
        <v>40423</v>
      </c>
      <c r="C3415" s="68" t="s">
        <v>41652</v>
      </c>
      <c r="D3415" s="67" t="s">
        <v>124</v>
      </c>
      <c r="E3415" s="67" t="s">
        <v>818</v>
      </c>
      <c r="F3415" s="77">
        <v>2584.0100000000002</v>
      </c>
      <c r="G3415" s="254">
        <f t="shared" si="56"/>
        <v>2584.0100000000002</v>
      </c>
      <c r="H3415" s="228"/>
      <c r="I3415" s="318"/>
    </row>
    <row r="3416" spans="1:9" ht="11.85" hidden="1" customHeight="1" outlineLevel="3">
      <c r="A3416" s="214" t="s">
        <v>40424</v>
      </c>
      <c r="B3416" s="67" t="s">
        <v>40425</v>
      </c>
      <c r="C3416" s="68" t="s">
        <v>41653</v>
      </c>
      <c r="D3416" s="67" t="s">
        <v>124</v>
      </c>
      <c r="E3416" s="67" t="s">
        <v>818</v>
      </c>
      <c r="F3416" s="77">
        <v>5021</v>
      </c>
      <c r="G3416" s="254">
        <f t="shared" si="56"/>
        <v>5021</v>
      </c>
      <c r="H3416" s="228"/>
      <c r="I3416" s="318"/>
    </row>
    <row r="3417" spans="1:9" ht="11.85" hidden="1" customHeight="1" outlineLevel="3">
      <c r="A3417" s="214" t="s">
        <v>40426</v>
      </c>
      <c r="B3417" s="67" t="s">
        <v>40427</v>
      </c>
      <c r="C3417" s="68" t="s">
        <v>41654</v>
      </c>
      <c r="D3417" s="67" t="s">
        <v>124</v>
      </c>
      <c r="E3417" s="67" t="s">
        <v>818</v>
      </c>
      <c r="F3417" s="77">
        <v>1211.04</v>
      </c>
      <c r="G3417" s="254">
        <f t="shared" si="56"/>
        <v>1211.04</v>
      </c>
      <c r="H3417" s="228"/>
      <c r="I3417" s="318"/>
    </row>
    <row r="3418" spans="1:9" ht="11.85" hidden="1" customHeight="1" outlineLevel="3">
      <c r="A3418" s="214" t="s">
        <v>40428</v>
      </c>
      <c r="B3418" s="67" t="s">
        <v>40429</v>
      </c>
      <c r="C3418" s="68" t="s">
        <v>41655</v>
      </c>
      <c r="D3418" s="67" t="s">
        <v>124</v>
      </c>
      <c r="E3418" s="67" t="s">
        <v>818</v>
      </c>
      <c r="F3418" s="77">
        <v>1211.04</v>
      </c>
      <c r="G3418" s="254">
        <f t="shared" si="56"/>
        <v>1211.04</v>
      </c>
      <c r="H3418" s="228"/>
      <c r="I3418" s="318"/>
    </row>
    <row r="3419" spans="1:9" ht="11.85" hidden="1" customHeight="1" outlineLevel="3">
      <c r="A3419" s="214" t="s">
        <v>40430</v>
      </c>
      <c r="B3419" s="67" t="s">
        <v>40431</v>
      </c>
      <c r="C3419" s="68" t="s">
        <v>41656</v>
      </c>
      <c r="D3419" s="67" t="s">
        <v>124</v>
      </c>
      <c r="E3419" s="67" t="s">
        <v>818</v>
      </c>
      <c r="F3419" s="77">
        <v>454.04</v>
      </c>
      <c r="G3419" s="254">
        <f t="shared" si="56"/>
        <v>454.04</v>
      </c>
      <c r="H3419" s="228"/>
      <c r="I3419" s="318"/>
    </row>
    <row r="3420" spans="1:9" ht="11.85" hidden="1" customHeight="1" outlineLevel="3">
      <c r="A3420" s="214" t="s">
        <v>40432</v>
      </c>
      <c r="B3420" s="67" t="s">
        <v>40433</v>
      </c>
      <c r="C3420" s="68" t="s">
        <v>41657</v>
      </c>
      <c r="D3420" s="67" t="s">
        <v>124</v>
      </c>
      <c r="E3420" s="67" t="s">
        <v>818</v>
      </c>
      <c r="F3420" s="77">
        <v>519.49</v>
      </c>
      <c r="G3420" s="254">
        <f t="shared" si="56"/>
        <v>519.49</v>
      </c>
      <c r="H3420" s="228"/>
      <c r="I3420" s="318"/>
    </row>
    <row r="3421" spans="1:9" ht="11.85" hidden="1" customHeight="1" outlineLevel="3">
      <c r="A3421" s="214" t="s">
        <v>40434</v>
      </c>
      <c r="B3421" s="67" t="s">
        <v>40435</v>
      </c>
      <c r="C3421" s="68" t="s">
        <v>41658</v>
      </c>
      <c r="D3421" s="67" t="s">
        <v>124</v>
      </c>
      <c r="E3421" s="67" t="s">
        <v>818</v>
      </c>
      <c r="F3421" s="77">
        <v>821.68</v>
      </c>
      <c r="G3421" s="254">
        <f t="shared" si="56"/>
        <v>821.68</v>
      </c>
      <c r="H3421" s="228"/>
      <c r="I3421" s="318"/>
    </row>
    <row r="3422" spans="1:9" ht="11.85" hidden="1" customHeight="1" outlineLevel="3">
      <c r="A3422" s="214" t="s">
        <v>40436</v>
      </c>
      <c r="B3422" s="67" t="s">
        <v>40437</v>
      </c>
      <c r="C3422" s="68" t="s">
        <v>41659</v>
      </c>
      <c r="D3422" s="67" t="s">
        <v>124</v>
      </c>
      <c r="E3422" s="67" t="s">
        <v>818</v>
      </c>
      <c r="F3422" s="77">
        <v>1016.5</v>
      </c>
      <c r="G3422" s="254">
        <f t="shared" si="56"/>
        <v>1016.5</v>
      </c>
      <c r="H3422" s="228"/>
      <c r="I3422" s="318"/>
    </row>
    <row r="3423" spans="1:9" ht="11.85" hidden="1" customHeight="1" outlineLevel="3">
      <c r="A3423" s="214" t="s">
        <v>40438</v>
      </c>
      <c r="B3423" s="67" t="s">
        <v>40439</v>
      </c>
      <c r="C3423" s="68" t="s">
        <v>41660</v>
      </c>
      <c r="D3423" s="67" t="s">
        <v>124</v>
      </c>
      <c r="E3423" s="67" t="s">
        <v>818</v>
      </c>
      <c r="F3423" s="77">
        <v>284.81</v>
      </c>
      <c r="G3423" s="254">
        <f t="shared" si="56"/>
        <v>284.81</v>
      </c>
      <c r="H3423" s="228"/>
      <c r="I3423" s="318"/>
    </row>
    <row r="3424" spans="1:9" ht="11.85" hidden="1" customHeight="1" outlineLevel="3">
      <c r="A3424" s="214" t="s">
        <v>40440</v>
      </c>
      <c r="B3424" s="67" t="s">
        <v>40441</v>
      </c>
      <c r="C3424" s="68" t="s">
        <v>41661</v>
      </c>
      <c r="D3424" s="67" t="s">
        <v>124</v>
      </c>
      <c r="E3424" s="67" t="s">
        <v>818</v>
      </c>
      <c r="F3424" s="77">
        <v>375.07</v>
      </c>
      <c r="G3424" s="254">
        <f t="shared" si="56"/>
        <v>375.07</v>
      </c>
      <c r="H3424" s="228"/>
      <c r="I3424" s="318"/>
    </row>
    <row r="3425" spans="1:9" ht="11.85" hidden="1" customHeight="1" outlineLevel="3">
      <c r="A3425" s="214" t="s">
        <v>40442</v>
      </c>
      <c r="B3425" s="67" t="s">
        <v>40443</v>
      </c>
      <c r="C3425" s="68" t="s">
        <v>41662</v>
      </c>
      <c r="D3425" s="67" t="s">
        <v>124</v>
      </c>
      <c r="E3425" s="67" t="s">
        <v>818</v>
      </c>
      <c r="F3425" s="77">
        <v>381.43</v>
      </c>
      <c r="G3425" s="254">
        <f t="shared" si="56"/>
        <v>381.43</v>
      </c>
      <c r="H3425" s="228"/>
      <c r="I3425" s="318"/>
    </row>
    <row r="3426" spans="1:9" ht="11.85" hidden="1" customHeight="1" outlineLevel="3">
      <c r="A3426" s="214" t="s">
        <v>40444</v>
      </c>
      <c r="B3426" s="67" t="s">
        <v>40445</v>
      </c>
      <c r="C3426" s="68" t="s">
        <v>41663</v>
      </c>
      <c r="D3426" s="67" t="s">
        <v>124</v>
      </c>
      <c r="E3426" s="67" t="s">
        <v>818</v>
      </c>
      <c r="F3426" s="77">
        <v>395.58</v>
      </c>
      <c r="G3426" s="254">
        <f t="shared" si="56"/>
        <v>395.58</v>
      </c>
      <c r="H3426" s="228"/>
      <c r="I3426" s="318"/>
    </row>
    <row r="3427" spans="1:9" ht="11.85" hidden="1" customHeight="1" outlineLevel="3">
      <c r="A3427" s="214" t="s">
        <v>40446</v>
      </c>
      <c r="B3427" s="67" t="s">
        <v>40447</v>
      </c>
      <c r="C3427" s="68" t="s">
        <v>41664</v>
      </c>
      <c r="D3427" s="67" t="s">
        <v>124</v>
      </c>
      <c r="E3427" s="67" t="s">
        <v>818</v>
      </c>
      <c r="F3427" s="77">
        <v>632.26</v>
      </c>
      <c r="G3427" s="254">
        <f t="shared" si="56"/>
        <v>632.26</v>
      </c>
      <c r="H3427" s="228"/>
      <c r="I3427" s="318"/>
    </row>
    <row r="3428" spans="1:9" ht="11.85" hidden="1" customHeight="1" outlineLevel="3">
      <c r="A3428" s="214" t="s">
        <v>40448</v>
      </c>
      <c r="B3428" s="67" t="s">
        <v>40449</v>
      </c>
      <c r="C3428" s="68" t="s">
        <v>41665</v>
      </c>
      <c r="D3428" s="67" t="s">
        <v>124</v>
      </c>
      <c r="E3428" s="67" t="s">
        <v>818</v>
      </c>
      <c r="F3428" s="77">
        <v>2399.83</v>
      </c>
      <c r="G3428" s="254">
        <f t="shared" si="56"/>
        <v>2399.83</v>
      </c>
      <c r="H3428" s="228"/>
      <c r="I3428" s="318"/>
    </row>
    <row r="3429" spans="1:9" ht="11.85" hidden="1" customHeight="1" outlineLevel="3">
      <c r="A3429" s="214" t="s">
        <v>40450</v>
      </c>
      <c r="B3429" s="67" t="s">
        <v>40451</v>
      </c>
      <c r="C3429" s="68" t="s">
        <v>41666</v>
      </c>
      <c r="D3429" s="67" t="s">
        <v>124</v>
      </c>
      <c r="E3429" s="67" t="s">
        <v>818</v>
      </c>
      <c r="F3429" s="77">
        <v>2279.4</v>
      </c>
      <c r="G3429" s="254">
        <f t="shared" si="56"/>
        <v>2279.4</v>
      </c>
      <c r="H3429" s="228"/>
      <c r="I3429" s="318"/>
    </row>
    <row r="3430" spans="1:9" ht="11.85" hidden="1" customHeight="1" outlineLevel="3">
      <c r="A3430" s="214" t="s">
        <v>40452</v>
      </c>
      <c r="B3430" s="67" t="s">
        <v>40453</v>
      </c>
      <c r="C3430" s="68" t="s">
        <v>41667</v>
      </c>
      <c r="D3430" s="67" t="s">
        <v>124</v>
      </c>
      <c r="E3430" s="67" t="s">
        <v>818</v>
      </c>
      <c r="F3430" s="77">
        <v>1848.43</v>
      </c>
      <c r="G3430" s="254">
        <f t="shared" si="56"/>
        <v>1848.43</v>
      </c>
      <c r="H3430" s="228"/>
      <c r="I3430" s="318"/>
    </row>
    <row r="3431" spans="1:9" ht="11.85" hidden="1" customHeight="1" outlineLevel="3">
      <c r="A3431" s="214" t="s">
        <v>40454</v>
      </c>
      <c r="B3431" s="67" t="s">
        <v>40455</v>
      </c>
      <c r="C3431" s="68" t="s">
        <v>41668</v>
      </c>
      <c r="D3431" s="67" t="s">
        <v>124</v>
      </c>
      <c r="E3431" s="67" t="s">
        <v>818</v>
      </c>
      <c r="F3431" s="77">
        <v>38914.22</v>
      </c>
      <c r="G3431" s="254">
        <f t="shared" ref="G3431:G3494" si="57">IFERROR(IF(E3431="грн",ROUND(F3431*(1-$G$2),2),ROUND(F3431*(1-$G$2),2)*$E$2),"")</f>
        <v>38914.22</v>
      </c>
      <c r="H3431" s="228"/>
      <c r="I3431" s="318"/>
    </row>
    <row r="3432" spans="1:9" ht="11.85" hidden="1" customHeight="1" outlineLevel="3">
      <c r="A3432" s="214" t="s">
        <v>40456</v>
      </c>
      <c r="B3432" s="67" t="s">
        <v>40457</v>
      </c>
      <c r="C3432" s="68" t="s">
        <v>41669</v>
      </c>
      <c r="D3432" s="67" t="s">
        <v>124</v>
      </c>
      <c r="E3432" s="67" t="s">
        <v>818</v>
      </c>
      <c r="F3432" s="77">
        <v>27885.14</v>
      </c>
      <c r="G3432" s="254">
        <f t="shared" si="57"/>
        <v>27885.14</v>
      </c>
      <c r="H3432" s="228"/>
      <c r="I3432" s="318"/>
    </row>
    <row r="3433" spans="1:9" ht="11.85" hidden="1" customHeight="1" outlineLevel="3">
      <c r="A3433" s="214" t="s">
        <v>40458</v>
      </c>
      <c r="B3433" s="67" t="s">
        <v>40459</v>
      </c>
      <c r="C3433" s="68" t="s">
        <v>41670</v>
      </c>
      <c r="D3433" s="67" t="s">
        <v>124</v>
      </c>
      <c r="E3433" s="67" t="s">
        <v>818</v>
      </c>
      <c r="F3433" s="77">
        <v>37.090000000000003</v>
      </c>
      <c r="G3433" s="254">
        <f t="shared" si="57"/>
        <v>37.090000000000003</v>
      </c>
      <c r="H3433" s="228"/>
      <c r="I3433" s="318"/>
    </row>
    <row r="3434" spans="1:9" ht="11.85" hidden="1" customHeight="1" outlineLevel="3">
      <c r="A3434" s="214" t="s">
        <v>40460</v>
      </c>
      <c r="B3434" s="67" t="s">
        <v>40461</v>
      </c>
      <c r="C3434" s="68" t="s">
        <v>41671</v>
      </c>
      <c r="D3434" s="67" t="s">
        <v>124</v>
      </c>
      <c r="E3434" s="67" t="s">
        <v>818</v>
      </c>
      <c r="F3434" s="77">
        <v>36.25</v>
      </c>
      <c r="G3434" s="254">
        <f t="shared" si="57"/>
        <v>36.25</v>
      </c>
      <c r="H3434" s="228"/>
      <c r="I3434" s="318"/>
    </row>
    <row r="3435" spans="1:9" ht="11.85" hidden="1" customHeight="1" outlineLevel="3">
      <c r="A3435" s="214" t="s">
        <v>40462</v>
      </c>
      <c r="B3435" s="67" t="s">
        <v>40463</v>
      </c>
      <c r="C3435" s="68" t="s">
        <v>41672</v>
      </c>
      <c r="D3435" s="67" t="s">
        <v>124</v>
      </c>
      <c r="E3435" s="67" t="s">
        <v>818</v>
      </c>
      <c r="F3435" s="77">
        <v>49.25</v>
      </c>
      <c r="G3435" s="254">
        <f t="shared" si="57"/>
        <v>49.25</v>
      </c>
      <c r="H3435" s="228"/>
      <c r="I3435" s="318"/>
    </row>
    <row r="3436" spans="1:9" ht="11.85" hidden="1" customHeight="1" outlineLevel="3">
      <c r="A3436" s="214" t="s">
        <v>40464</v>
      </c>
      <c r="B3436" s="67" t="s">
        <v>40465</v>
      </c>
      <c r="C3436" s="68" t="s">
        <v>41673</v>
      </c>
      <c r="D3436" s="67" t="s">
        <v>124</v>
      </c>
      <c r="E3436" s="67" t="s">
        <v>818</v>
      </c>
      <c r="F3436" s="77">
        <v>58.22</v>
      </c>
      <c r="G3436" s="254">
        <f t="shared" si="57"/>
        <v>58.22</v>
      </c>
      <c r="H3436" s="228"/>
      <c r="I3436" s="318"/>
    </row>
    <row r="3437" spans="1:9" ht="11.85" hidden="1" customHeight="1" outlineLevel="3">
      <c r="A3437" s="214" t="s">
        <v>40466</v>
      </c>
      <c r="B3437" s="67" t="s">
        <v>40467</v>
      </c>
      <c r="C3437" s="68" t="s">
        <v>41674</v>
      </c>
      <c r="D3437" s="67" t="s">
        <v>124</v>
      </c>
      <c r="E3437" s="67" t="s">
        <v>818</v>
      </c>
      <c r="F3437" s="77">
        <v>197.48</v>
      </c>
      <c r="G3437" s="254">
        <f t="shared" si="57"/>
        <v>197.48</v>
      </c>
      <c r="H3437" s="228"/>
      <c r="I3437" s="318"/>
    </row>
    <row r="3438" spans="1:9" ht="11.85" hidden="1" customHeight="1" outlineLevel="3">
      <c r="A3438" s="214" t="s">
        <v>40468</v>
      </c>
      <c r="B3438" s="67" t="s">
        <v>40469</v>
      </c>
      <c r="C3438" s="68" t="s">
        <v>41675</v>
      </c>
      <c r="D3438" s="67" t="s">
        <v>124</v>
      </c>
      <c r="E3438" s="67" t="s">
        <v>818</v>
      </c>
      <c r="F3438" s="77">
        <v>209.45</v>
      </c>
      <c r="G3438" s="254">
        <f t="shared" si="57"/>
        <v>209.45</v>
      </c>
      <c r="H3438" s="228"/>
      <c r="I3438" s="318"/>
    </row>
    <row r="3439" spans="1:9" ht="11.85" hidden="1" customHeight="1" outlineLevel="3">
      <c r="A3439" s="214" t="s">
        <v>40470</v>
      </c>
      <c r="B3439" s="67" t="s">
        <v>40471</v>
      </c>
      <c r="C3439" s="68" t="s">
        <v>41676</v>
      </c>
      <c r="D3439" s="67" t="s">
        <v>124</v>
      </c>
      <c r="E3439" s="67" t="s">
        <v>818</v>
      </c>
      <c r="F3439" s="77">
        <v>195.66</v>
      </c>
      <c r="G3439" s="254">
        <f t="shared" si="57"/>
        <v>195.66</v>
      </c>
      <c r="H3439" s="228"/>
      <c r="I3439" s="318"/>
    </row>
    <row r="3440" spans="1:9" ht="11.85" hidden="1" customHeight="1" outlineLevel="3">
      <c r="A3440" s="214" t="s">
        <v>40472</v>
      </c>
      <c r="B3440" s="67" t="s">
        <v>40473</v>
      </c>
      <c r="C3440" s="68" t="s">
        <v>41677</v>
      </c>
      <c r="D3440" s="67" t="s">
        <v>124</v>
      </c>
      <c r="E3440" s="67" t="s">
        <v>818</v>
      </c>
      <c r="F3440" s="77">
        <v>343.07</v>
      </c>
      <c r="G3440" s="254">
        <f t="shared" si="57"/>
        <v>343.07</v>
      </c>
      <c r="H3440" s="228"/>
      <c r="I3440" s="318"/>
    </row>
    <row r="3441" spans="1:9" ht="11.85" hidden="1" customHeight="1" outlineLevel="3">
      <c r="A3441" s="214" t="s">
        <v>40474</v>
      </c>
      <c r="B3441" s="67" t="s">
        <v>40475</v>
      </c>
      <c r="C3441" s="68" t="s">
        <v>41678</v>
      </c>
      <c r="D3441" s="67" t="s">
        <v>124</v>
      </c>
      <c r="E3441" s="67" t="s">
        <v>818</v>
      </c>
      <c r="F3441" s="77">
        <v>351.28</v>
      </c>
      <c r="G3441" s="254">
        <f t="shared" si="57"/>
        <v>351.28</v>
      </c>
      <c r="H3441" s="228"/>
      <c r="I3441" s="318"/>
    </row>
    <row r="3442" spans="1:9" ht="11.85" hidden="1" customHeight="1" outlineLevel="3">
      <c r="A3442" s="214" t="s">
        <v>40476</v>
      </c>
      <c r="B3442" s="67" t="s">
        <v>40477</v>
      </c>
      <c r="C3442" s="68" t="s">
        <v>41679</v>
      </c>
      <c r="D3442" s="67" t="s">
        <v>124</v>
      </c>
      <c r="E3442" s="67" t="s">
        <v>818</v>
      </c>
      <c r="F3442" s="77">
        <v>316.54000000000002</v>
      </c>
      <c r="G3442" s="254">
        <f t="shared" si="57"/>
        <v>316.54000000000002</v>
      </c>
      <c r="H3442" s="228"/>
      <c r="I3442" s="318"/>
    </row>
    <row r="3443" spans="1:9" ht="11.85" hidden="1" customHeight="1" outlineLevel="3">
      <c r="A3443" s="214" t="s">
        <v>40478</v>
      </c>
      <c r="B3443" s="67" t="s">
        <v>40479</v>
      </c>
      <c r="C3443" s="68" t="s">
        <v>41680</v>
      </c>
      <c r="D3443" s="67" t="s">
        <v>124</v>
      </c>
      <c r="E3443" s="67" t="s">
        <v>818</v>
      </c>
      <c r="F3443" s="77">
        <v>800.6</v>
      </c>
      <c r="G3443" s="254">
        <f t="shared" si="57"/>
        <v>800.6</v>
      </c>
      <c r="H3443" s="228"/>
      <c r="I3443" s="318"/>
    </row>
    <row r="3444" spans="1:9" ht="11.85" hidden="1" customHeight="1" outlineLevel="3">
      <c r="A3444" s="214" t="s">
        <v>40480</v>
      </c>
      <c r="B3444" s="67" t="s">
        <v>40481</v>
      </c>
      <c r="C3444" s="68" t="s">
        <v>41681</v>
      </c>
      <c r="D3444" s="67" t="s">
        <v>124</v>
      </c>
      <c r="E3444" s="67" t="s">
        <v>818</v>
      </c>
      <c r="F3444" s="77">
        <v>690.04</v>
      </c>
      <c r="G3444" s="254">
        <f t="shared" si="57"/>
        <v>690.04</v>
      </c>
      <c r="H3444" s="228"/>
      <c r="I3444" s="318"/>
    </row>
    <row r="3445" spans="1:9" ht="11.85" hidden="1" customHeight="1" outlineLevel="3">
      <c r="A3445" s="214" t="s">
        <v>40482</v>
      </c>
      <c r="B3445" s="67" t="s">
        <v>40483</v>
      </c>
      <c r="C3445" s="68" t="s">
        <v>41682</v>
      </c>
      <c r="D3445" s="67" t="s">
        <v>124</v>
      </c>
      <c r="E3445" s="67" t="s">
        <v>818</v>
      </c>
      <c r="F3445" s="77">
        <v>113.75</v>
      </c>
      <c r="G3445" s="254">
        <f t="shared" si="57"/>
        <v>113.75</v>
      </c>
      <c r="H3445" s="228"/>
      <c r="I3445" s="318"/>
    </row>
    <row r="3446" spans="1:9" ht="11.85" hidden="1" customHeight="1" outlineLevel="3">
      <c r="A3446" s="214" t="s">
        <v>40484</v>
      </c>
      <c r="B3446" s="67" t="s">
        <v>40485</v>
      </c>
      <c r="C3446" s="68" t="s">
        <v>41683</v>
      </c>
      <c r="D3446" s="67" t="s">
        <v>124</v>
      </c>
      <c r="E3446" s="67" t="s">
        <v>818</v>
      </c>
      <c r="F3446" s="77">
        <v>112.62</v>
      </c>
      <c r="G3446" s="254">
        <f t="shared" si="57"/>
        <v>112.62</v>
      </c>
      <c r="H3446" s="228"/>
      <c r="I3446" s="318"/>
    </row>
    <row r="3447" spans="1:9" ht="11.85" hidden="1" customHeight="1" outlineLevel="3">
      <c r="A3447" s="214" t="s">
        <v>40486</v>
      </c>
      <c r="B3447" s="67" t="s">
        <v>40487</v>
      </c>
      <c r="C3447" s="68" t="s">
        <v>41684</v>
      </c>
      <c r="D3447" s="67" t="s">
        <v>124</v>
      </c>
      <c r="E3447" s="67" t="s">
        <v>818</v>
      </c>
      <c r="F3447" s="77">
        <v>151</v>
      </c>
      <c r="G3447" s="254">
        <f t="shared" si="57"/>
        <v>151</v>
      </c>
      <c r="H3447" s="228"/>
      <c r="I3447" s="318"/>
    </row>
    <row r="3448" spans="1:9" ht="11.85" hidden="1" customHeight="1" outlineLevel="3">
      <c r="A3448" s="214" t="s">
        <v>40488</v>
      </c>
      <c r="B3448" s="67" t="s">
        <v>40489</v>
      </c>
      <c r="C3448" s="68" t="s">
        <v>41685</v>
      </c>
      <c r="D3448" s="67" t="s">
        <v>124</v>
      </c>
      <c r="E3448" s="67" t="s">
        <v>818</v>
      </c>
      <c r="F3448" s="77">
        <v>161.27000000000001</v>
      </c>
      <c r="G3448" s="254">
        <f t="shared" si="57"/>
        <v>161.27000000000001</v>
      </c>
      <c r="H3448" s="228"/>
      <c r="I3448" s="318"/>
    </row>
    <row r="3449" spans="1:9" ht="11.85" hidden="1" customHeight="1" outlineLevel="3">
      <c r="A3449" s="214" t="s">
        <v>40490</v>
      </c>
      <c r="B3449" s="67" t="s">
        <v>40491</v>
      </c>
      <c r="C3449" s="68" t="s">
        <v>41686</v>
      </c>
      <c r="D3449" s="67" t="s">
        <v>124</v>
      </c>
      <c r="E3449" s="67" t="s">
        <v>818</v>
      </c>
      <c r="F3449" s="77">
        <v>375.97</v>
      </c>
      <c r="G3449" s="254">
        <f t="shared" si="57"/>
        <v>375.97</v>
      </c>
      <c r="H3449" s="228"/>
      <c r="I3449" s="318"/>
    </row>
    <row r="3450" spans="1:9" ht="11.85" hidden="1" customHeight="1" outlineLevel="3">
      <c r="A3450" s="214" t="s">
        <v>40492</v>
      </c>
      <c r="B3450" s="67" t="s">
        <v>40493</v>
      </c>
      <c r="C3450" s="68" t="s">
        <v>41687</v>
      </c>
      <c r="D3450" s="67" t="s">
        <v>124</v>
      </c>
      <c r="E3450" s="67" t="s">
        <v>818</v>
      </c>
      <c r="F3450" s="77">
        <v>426.14</v>
      </c>
      <c r="G3450" s="254">
        <f t="shared" si="57"/>
        <v>426.14</v>
      </c>
      <c r="H3450" s="228"/>
      <c r="I3450" s="318"/>
    </row>
    <row r="3451" spans="1:9" ht="11.85" hidden="1" customHeight="1" outlineLevel="3">
      <c r="A3451" s="214" t="s">
        <v>40494</v>
      </c>
      <c r="B3451" s="67" t="s">
        <v>40495</v>
      </c>
      <c r="C3451" s="68" t="s">
        <v>41688</v>
      </c>
      <c r="D3451" s="67" t="s">
        <v>124</v>
      </c>
      <c r="E3451" s="67" t="s">
        <v>818</v>
      </c>
      <c r="F3451" s="77">
        <v>559.70000000000005</v>
      </c>
      <c r="G3451" s="254">
        <f t="shared" si="57"/>
        <v>559.70000000000005</v>
      </c>
      <c r="H3451" s="228"/>
      <c r="I3451" s="318"/>
    </row>
    <row r="3452" spans="1:9" ht="11.85" hidden="1" customHeight="1" outlineLevel="3">
      <c r="A3452" s="214" t="s">
        <v>40496</v>
      </c>
      <c r="B3452" s="67" t="s">
        <v>40497</v>
      </c>
      <c r="C3452" s="68" t="s">
        <v>41689</v>
      </c>
      <c r="D3452" s="67" t="s">
        <v>124</v>
      </c>
      <c r="E3452" s="67" t="s">
        <v>818</v>
      </c>
      <c r="F3452" s="77">
        <v>375.97</v>
      </c>
      <c r="G3452" s="254">
        <f t="shared" si="57"/>
        <v>375.97</v>
      </c>
      <c r="H3452" s="228"/>
      <c r="I3452" s="318"/>
    </row>
    <row r="3453" spans="1:9" ht="11.85" hidden="1" customHeight="1" outlineLevel="3">
      <c r="A3453" s="214" t="s">
        <v>40498</v>
      </c>
      <c r="B3453" s="67" t="s">
        <v>40499</v>
      </c>
      <c r="C3453" s="68" t="s">
        <v>41690</v>
      </c>
      <c r="D3453" s="67" t="s">
        <v>124</v>
      </c>
      <c r="E3453" s="67" t="s">
        <v>818</v>
      </c>
      <c r="F3453" s="77">
        <v>426.14</v>
      </c>
      <c r="G3453" s="254">
        <f t="shared" si="57"/>
        <v>426.14</v>
      </c>
      <c r="H3453" s="228"/>
      <c r="I3453" s="318"/>
    </row>
    <row r="3454" spans="1:9" ht="11.85" hidden="1" customHeight="1" outlineLevel="3">
      <c r="A3454" s="214" t="s">
        <v>40500</v>
      </c>
      <c r="B3454" s="67" t="s">
        <v>40501</v>
      </c>
      <c r="C3454" s="68" t="s">
        <v>41691</v>
      </c>
      <c r="D3454" s="67" t="s">
        <v>124</v>
      </c>
      <c r="E3454" s="67" t="s">
        <v>818</v>
      </c>
      <c r="F3454" s="77">
        <v>383.2</v>
      </c>
      <c r="G3454" s="254">
        <f t="shared" si="57"/>
        <v>383.2</v>
      </c>
      <c r="H3454" s="228"/>
      <c r="I3454" s="318"/>
    </row>
    <row r="3455" spans="1:9" ht="11.85" hidden="1" customHeight="1" outlineLevel="3">
      <c r="A3455" s="214" t="s">
        <v>40502</v>
      </c>
      <c r="B3455" s="67" t="s">
        <v>40503</v>
      </c>
      <c r="C3455" s="68" t="s">
        <v>41692</v>
      </c>
      <c r="D3455" s="67" t="s">
        <v>124</v>
      </c>
      <c r="E3455" s="67" t="s">
        <v>818</v>
      </c>
      <c r="F3455" s="77">
        <v>423.42</v>
      </c>
      <c r="G3455" s="254">
        <f t="shared" si="57"/>
        <v>423.42</v>
      </c>
      <c r="H3455" s="228"/>
      <c r="I3455" s="318"/>
    </row>
    <row r="3456" spans="1:9" ht="11.85" hidden="1" customHeight="1" outlineLevel="3">
      <c r="A3456" s="214" t="s">
        <v>40504</v>
      </c>
      <c r="B3456" s="67" t="s">
        <v>40505</v>
      </c>
      <c r="C3456" s="68" t="s">
        <v>41693</v>
      </c>
      <c r="D3456" s="67" t="s">
        <v>124</v>
      </c>
      <c r="E3456" s="67" t="s">
        <v>818</v>
      </c>
      <c r="F3456" s="77">
        <v>335.72</v>
      </c>
      <c r="G3456" s="254">
        <f t="shared" si="57"/>
        <v>335.72</v>
      </c>
      <c r="H3456" s="228"/>
      <c r="I3456" s="318"/>
    </row>
    <row r="3457" spans="1:9" ht="11.85" hidden="1" customHeight="1" outlineLevel="3">
      <c r="A3457" s="214" t="s">
        <v>40506</v>
      </c>
      <c r="B3457" s="67" t="s">
        <v>40507</v>
      </c>
      <c r="C3457" s="68" t="s">
        <v>41694</v>
      </c>
      <c r="D3457" s="67" t="s">
        <v>124</v>
      </c>
      <c r="E3457" s="67" t="s">
        <v>818</v>
      </c>
      <c r="F3457" s="77">
        <v>375.97</v>
      </c>
      <c r="G3457" s="254">
        <f t="shared" si="57"/>
        <v>375.97</v>
      </c>
      <c r="H3457" s="228"/>
      <c r="I3457" s="318"/>
    </row>
    <row r="3458" spans="1:9" ht="11.85" hidden="1" customHeight="1" outlineLevel="3">
      <c r="A3458" s="214" t="s">
        <v>40508</v>
      </c>
      <c r="B3458" s="67" t="s">
        <v>40509</v>
      </c>
      <c r="C3458" s="68" t="s">
        <v>41695</v>
      </c>
      <c r="D3458" s="67" t="s">
        <v>124</v>
      </c>
      <c r="E3458" s="67" t="s">
        <v>818</v>
      </c>
      <c r="F3458" s="77">
        <v>426.14</v>
      </c>
      <c r="G3458" s="254">
        <f t="shared" si="57"/>
        <v>426.14</v>
      </c>
      <c r="H3458" s="228"/>
      <c r="I3458" s="318"/>
    </row>
    <row r="3459" spans="1:9" ht="11.85" hidden="1" customHeight="1" outlineLevel="3">
      <c r="A3459" s="214" t="s">
        <v>40510</v>
      </c>
      <c r="B3459" s="67" t="s">
        <v>40511</v>
      </c>
      <c r="C3459" s="68" t="s">
        <v>41696</v>
      </c>
      <c r="D3459" s="67" t="s">
        <v>124</v>
      </c>
      <c r="E3459" s="67" t="s">
        <v>818</v>
      </c>
      <c r="F3459" s="77">
        <v>4680.6499999999996</v>
      </c>
      <c r="G3459" s="254">
        <f t="shared" si="57"/>
        <v>4680.6499999999996</v>
      </c>
      <c r="H3459" s="228"/>
      <c r="I3459" s="318"/>
    </row>
    <row r="3460" spans="1:9" ht="11.85" hidden="1" customHeight="1" outlineLevel="3">
      <c r="A3460" s="214" t="s">
        <v>40512</v>
      </c>
      <c r="B3460" s="67" t="s">
        <v>40513</v>
      </c>
      <c r="C3460" s="68" t="s">
        <v>41697</v>
      </c>
      <c r="D3460" s="67" t="s">
        <v>124</v>
      </c>
      <c r="E3460" s="67" t="s">
        <v>818</v>
      </c>
      <c r="F3460" s="77">
        <v>517.70000000000005</v>
      </c>
      <c r="G3460" s="254">
        <f t="shared" si="57"/>
        <v>517.70000000000005</v>
      </c>
      <c r="H3460" s="228"/>
      <c r="I3460" s="318"/>
    </row>
    <row r="3461" spans="1:9" ht="11.85" hidden="1" customHeight="1" outlineLevel="3">
      <c r="A3461" s="214" t="s">
        <v>40514</v>
      </c>
      <c r="B3461" s="67" t="s">
        <v>40515</v>
      </c>
      <c r="C3461" s="68" t="s">
        <v>41698</v>
      </c>
      <c r="D3461" s="67" t="s">
        <v>124</v>
      </c>
      <c r="E3461" s="67" t="s">
        <v>818</v>
      </c>
      <c r="F3461" s="77">
        <v>722.62</v>
      </c>
      <c r="G3461" s="254">
        <f t="shared" si="57"/>
        <v>722.62</v>
      </c>
      <c r="H3461" s="228"/>
      <c r="I3461" s="318"/>
    </row>
    <row r="3462" spans="1:9" ht="11.85" hidden="1" customHeight="1" outlineLevel="3">
      <c r="A3462" s="214" t="s">
        <v>40516</v>
      </c>
      <c r="B3462" s="67" t="s">
        <v>40517</v>
      </c>
      <c r="C3462" s="68" t="s">
        <v>41699</v>
      </c>
      <c r="D3462" s="67" t="s">
        <v>124</v>
      </c>
      <c r="E3462" s="67" t="s">
        <v>818</v>
      </c>
      <c r="F3462" s="77">
        <v>1673.04</v>
      </c>
      <c r="G3462" s="254">
        <f t="shared" si="57"/>
        <v>1673.04</v>
      </c>
      <c r="H3462" s="228"/>
      <c r="I3462" s="318"/>
    </row>
    <row r="3463" spans="1:9" ht="11.85" hidden="1" customHeight="1" outlineLevel="3">
      <c r="A3463" s="214" t="s">
        <v>40518</v>
      </c>
      <c r="B3463" s="67" t="s">
        <v>40519</v>
      </c>
      <c r="C3463" s="68" t="s">
        <v>41700</v>
      </c>
      <c r="D3463" s="67" t="s">
        <v>124</v>
      </c>
      <c r="E3463" s="67" t="s">
        <v>818</v>
      </c>
      <c r="F3463" s="77">
        <v>517.70000000000005</v>
      </c>
      <c r="G3463" s="254">
        <f t="shared" si="57"/>
        <v>517.70000000000005</v>
      </c>
      <c r="H3463" s="228"/>
      <c r="I3463" s="318"/>
    </row>
    <row r="3464" spans="1:9" ht="11.85" hidden="1" customHeight="1" outlineLevel="3">
      <c r="A3464" s="214" t="s">
        <v>40520</v>
      </c>
      <c r="B3464" s="67" t="s">
        <v>40521</v>
      </c>
      <c r="C3464" s="68" t="s">
        <v>41701</v>
      </c>
      <c r="D3464" s="67" t="s">
        <v>124</v>
      </c>
      <c r="E3464" s="67" t="s">
        <v>818</v>
      </c>
      <c r="F3464" s="77">
        <v>722.62</v>
      </c>
      <c r="G3464" s="254">
        <f t="shared" si="57"/>
        <v>722.62</v>
      </c>
      <c r="H3464" s="228"/>
      <c r="I3464" s="318"/>
    </row>
    <row r="3465" spans="1:9" ht="11.85" hidden="1" customHeight="1" outlineLevel="3">
      <c r="A3465" s="214" t="s">
        <v>40522</v>
      </c>
      <c r="B3465" s="67" t="s">
        <v>40523</v>
      </c>
      <c r="C3465" s="68" t="s">
        <v>41702</v>
      </c>
      <c r="D3465" s="67" t="s">
        <v>124</v>
      </c>
      <c r="E3465" s="67" t="s">
        <v>818</v>
      </c>
      <c r="F3465" s="77">
        <v>512.04999999999995</v>
      </c>
      <c r="G3465" s="254">
        <f t="shared" si="57"/>
        <v>512.04999999999995</v>
      </c>
      <c r="H3465" s="228"/>
      <c r="I3465" s="318"/>
    </row>
    <row r="3466" spans="1:9" ht="11.85" hidden="1" customHeight="1" outlineLevel="3">
      <c r="A3466" s="214" t="s">
        <v>40524</v>
      </c>
      <c r="B3466" s="67" t="s">
        <v>40525</v>
      </c>
      <c r="C3466" s="68" t="s">
        <v>41703</v>
      </c>
      <c r="D3466" s="67" t="s">
        <v>124</v>
      </c>
      <c r="E3466" s="67" t="s">
        <v>818</v>
      </c>
      <c r="F3466" s="77">
        <v>821.51</v>
      </c>
      <c r="G3466" s="254">
        <f t="shared" si="57"/>
        <v>821.51</v>
      </c>
      <c r="H3466" s="228"/>
      <c r="I3466" s="318"/>
    </row>
    <row r="3467" spans="1:9" ht="11.85" hidden="1" customHeight="1" outlineLevel="3">
      <c r="A3467" s="214" t="s">
        <v>40526</v>
      </c>
      <c r="B3467" s="67" t="s">
        <v>40527</v>
      </c>
      <c r="C3467" s="68" t="s">
        <v>41704</v>
      </c>
      <c r="D3467" s="67" t="s">
        <v>124</v>
      </c>
      <c r="E3467" s="67" t="s">
        <v>818</v>
      </c>
      <c r="F3467" s="77">
        <v>1096</v>
      </c>
      <c r="G3467" s="254">
        <f t="shared" si="57"/>
        <v>1096</v>
      </c>
      <c r="H3467" s="228"/>
      <c r="I3467" s="318"/>
    </row>
    <row r="3468" spans="1:9" ht="11.85" hidden="1" customHeight="1" outlineLevel="3">
      <c r="A3468" s="214" t="s">
        <v>40528</v>
      </c>
      <c r="B3468" s="67" t="s">
        <v>40529</v>
      </c>
      <c r="C3468" s="68" t="s">
        <v>41705</v>
      </c>
      <c r="D3468" s="67" t="s">
        <v>124</v>
      </c>
      <c r="E3468" s="67" t="s">
        <v>818</v>
      </c>
      <c r="F3468" s="77">
        <v>1383.9</v>
      </c>
      <c r="G3468" s="254">
        <f t="shared" si="57"/>
        <v>1383.9</v>
      </c>
      <c r="H3468" s="228"/>
      <c r="I3468" s="318"/>
    </row>
    <row r="3469" spans="1:9" ht="11.85" hidden="1" customHeight="1" outlineLevel="3">
      <c r="A3469" s="214" t="s">
        <v>40530</v>
      </c>
      <c r="B3469" s="67" t="s">
        <v>40531</v>
      </c>
      <c r="C3469" s="68" t="s">
        <v>41706</v>
      </c>
      <c r="D3469" s="67" t="s">
        <v>124</v>
      </c>
      <c r="E3469" s="67" t="s">
        <v>818</v>
      </c>
      <c r="F3469" s="77">
        <v>517.70000000000005</v>
      </c>
      <c r="G3469" s="254">
        <f t="shared" si="57"/>
        <v>517.70000000000005</v>
      </c>
      <c r="H3469" s="228"/>
      <c r="I3469" s="318"/>
    </row>
    <row r="3470" spans="1:9" ht="11.85" hidden="1" customHeight="1" outlineLevel="3">
      <c r="A3470" s="214" t="s">
        <v>40532</v>
      </c>
      <c r="B3470" s="67" t="s">
        <v>40533</v>
      </c>
      <c r="C3470" s="68" t="s">
        <v>41707</v>
      </c>
      <c r="D3470" s="67" t="s">
        <v>124</v>
      </c>
      <c r="E3470" s="67" t="s">
        <v>818</v>
      </c>
      <c r="F3470" s="77">
        <v>722.62</v>
      </c>
      <c r="G3470" s="254">
        <f t="shared" si="57"/>
        <v>722.62</v>
      </c>
      <c r="H3470" s="228"/>
      <c r="I3470" s="318"/>
    </row>
    <row r="3471" spans="1:9" ht="11.85" hidden="1" customHeight="1" outlineLevel="3">
      <c r="A3471" s="214" t="s">
        <v>40534</v>
      </c>
      <c r="B3471" s="67" t="s">
        <v>40535</v>
      </c>
      <c r="C3471" s="68" t="s">
        <v>41708</v>
      </c>
      <c r="D3471" s="67" t="s">
        <v>124</v>
      </c>
      <c r="E3471" s="67" t="s">
        <v>818</v>
      </c>
      <c r="F3471" s="77">
        <v>1211.04</v>
      </c>
      <c r="G3471" s="254">
        <f t="shared" si="57"/>
        <v>1211.04</v>
      </c>
      <c r="H3471" s="228"/>
      <c r="I3471" s="318"/>
    </row>
    <row r="3472" spans="1:9" ht="11.85" hidden="1" customHeight="1" outlineLevel="3">
      <c r="A3472" s="214" t="s">
        <v>40536</v>
      </c>
      <c r="B3472" s="67" t="s">
        <v>40537</v>
      </c>
      <c r="C3472" s="68" t="s">
        <v>41709</v>
      </c>
      <c r="D3472" s="67" t="s">
        <v>124</v>
      </c>
      <c r="E3472" s="67" t="s">
        <v>818</v>
      </c>
      <c r="F3472" s="77">
        <v>1673.04</v>
      </c>
      <c r="G3472" s="254">
        <f t="shared" si="57"/>
        <v>1673.04</v>
      </c>
      <c r="H3472" s="228"/>
      <c r="I3472" s="318"/>
    </row>
    <row r="3473" spans="1:9" ht="12.75" hidden="1" customHeight="1" outlineLevel="2">
      <c r="A3473" s="214"/>
      <c r="B3473" s="442"/>
      <c r="C3473" s="203" t="s">
        <v>41710</v>
      </c>
      <c r="D3473" s="203"/>
      <c r="E3473" s="203" t="s">
        <v>300</v>
      </c>
      <c r="F3473" s="205" t="s">
        <v>300</v>
      </c>
      <c r="G3473" s="253" t="str">
        <f t="shared" si="57"/>
        <v/>
      </c>
      <c r="H3473" s="228"/>
      <c r="I3473" s="318"/>
    </row>
    <row r="3474" spans="1:9" ht="11.85" hidden="1" customHeight="1" outlineLevel="3">
      <c r="A3474" s="214" t="s">
        <v>40538</v>
      </c>
      <c r="B3474" s="67" t="s">
        <v>40539</v>
      </c>
      <c r="C3474" s="68" t="s">
        <v>41257</v>
      </c>
      <c r="D3474" s="67" t="s">
        <v>124</v>
      </c>
      <c r="E3474" s="67" t="s">
        <v>818</v>
      </c>
      <c r="F3474" s="77">
        <v>3.61</v>
      </c>
      <c r="G3474" s="254">
        <f t="shared" si="57"/>
        <v>3.61</v>
      </c>
      <c r="H3474" s="228"/>
      <c r="I3474" s="318"/>
    </row>
    <row r="3475" spans="1:9" ht="11.85" hidden="1" customHeight="1" outlineLevel="3">
      <c r="A3475" s="214" t="s">
        <v>40540</v>
      </c>
      <c r="B3475" s="67" t="s">
        <v>40541</v>
      </c>
      <c r="C3475" s="68" t="s">
        <v>41258</v>
      </c>
      <c r="D3475" s="67" t="s">
        <v>124</v>
      </c>
      <c r="E3475" s="67" t="s">
        <v>818</v>
      </c>
      <c r="F3475" s="77">
        <v>3.61</v>
      </c>
      <c r="G3475" s="254">
        <f t="shared" si="57"/>
        <v>3.61</v>
      </c>
      <c r="H3475" s="228"/>
      <c r="I3475" s="318"/>
    </row>
    <row r="3476" spans="1:9" ht="11.85" hidden="1" customHeight="1" outlineLevel="3">
      <c r="A3476" s="214" t="s">
        <v>40542</v>
      </c>
      <c r="B3476" s="67" t="s">
        <v>40543</v>
      </c>
      <c r="C3476" s="68" t="s">
        <v>41259</v>
      </c>
      <c r="D3476" s="67" t="s">
        <v>124</v>
      </c>
      <c r="E3476" s="67" t="s">
        <v>818</v>
      </c>
      <c r="F3476" s="77">
        <v>3.61</v>
      </c>
      <c r="G3476" s="254">
        <f t="shared" si="57"/>
        <v>3.61</v>
      </c>
      <c r="H3476" s="228"/>
      <c r="I3476" s="318"/>
    </row>
    <row r="3477" spans="1:9" ht="11.85" hidden="1" customHeight="1" outlineLevel="3">
      <c r="A3477" s="214" t="s">
        <v>40544</v>
      </c>
      <c r="B3477" s="67" t="s">
        <v>40545</v>
      </c>
      <c r="C3477" s="68" t="s">
        <v>41260</v>
      </c>
      <c r="D3477" s="67" t="s">
        <v>124</v>
      </c>
      <c r="E3477" s="67" t="s">
        <v>818</v>
      </c>
      <c r="F3477" s="77">
        <v>3.68</v>
      </c>
      <c r="G3477" s="254">
        <f t="shared" si="57"/>
        <v>3.68</v>
      </c>
      <c r="H3477" s="228"/>
      <c r="I3477" s="318"/>
    </row>
    <row r="3478" spans="1:9" ht="11.85" hidden="1" customHeight="1" outlineLevel="3">
      <c r="A3478" s="214" t="s">
        <v>40546</v>
      </c>
      <c r="B3478" s="67" t="s">
        <v>40547</v>
      </c>
      <c r="C3478" s="68" t="s">
        <v>41261</v>
      </c>
      <c r="D3478" s="67" t="s">
        <v>124</v>
      </c>
      <c r="E3478" s="67" t="s">
        <v>818</v>
      </c>
      <c r="F3478" s="77">
        <v>3.61</v>
      </c>
      <c r="G3478" s="254">
        <f t="shared" si="57"/>
        <v>3.61</v>
      </c>
      <c r="H3478" s="228"/>
      <c r="I3478" s="318"/>
    </row>
    <row r="3479" spans="1:9" ht="11.85" hidden="1" customHeight="1" outlineLevel="3">
      <c r="A3479" s="214" t="s">
        <v>40548</v>
      </c>
      <c r="B3479" s="67" t="s">
        <v>40549</v>
      </c>
      <c r="C3479" s="68" t="s">
        <v>41262</v>
      </c>
      <c r="D3479" s="67" t="s">
        <v>124</v>
      </c>
      <c r="E3479" s="67" t="s">
        <v>818</v>
      </c>
      <c r="F3479" s="77">
        <v>0</v>
      </c>
      <c r="G3479" s="254">
        <f t="shared" si="57"/>
        <v>0</v>
      </c>
      <c r="H3479" s="228"/>
      <c r="I3479" s="318"/>
    </row>
    <row r="3480" spans="1:9" ht="11.85" hidden="1" customHeight="1" outlineLevel="3">
      <c r="A3480" s="214" t="s">
        <v>40550</v>
      </c>
      <c r="B3480" s="67" t="s">
        <v>40551</v>
      </c>
      <c r="C3480" s="68" t="s">
        <v>41263</v>
      </c>
      <c r="D3480" s="67" t="s">
        <v>124</v>
      </c>
      <c r="E3480" s="67" t="s">
        <v>818</v>
      </c>
      <c r="F3480" s="77">
        <v>3.61</v>
      </c>
      <c r="G3480" s="254">
        <f t="shared" si="57"/>
        <v>3.61</v>
      </c>
      <c r="H3480" s="228"/>
      <c r="I3480" s="318"/>
    </row>
    <row r="3481" spans="1:9" ht="11.85" hidden="1" customHeight="1" outlineLevel="3">
      <c r="A3481" s="214" t="s">
        <v>40552</v>
      </c>
      <c r="B3481" s="67" t="s">
        <v>40553</v>
      </c>
      <c r="C3481" s="68" t="s">
        <v>41264</v>
      </c>
      <c r="D3481" s="67" t="s">
        <v>124</v>
      </c>
      <c r="E3481" s="67" t="s">
        <v>818</v>
      </c>
      <c r="F3481" s="77">
        <v>3.61</v>
      </c>
      <c r="G3481" s="254">
        <f t="shared" si="57"/>
        <v>3.61</v>
      </c>
      <c r="H3481" s="228"/>
      <c r="I3481" s="318"/>
    </row>
    <row r="3482" spans="1:9" ht="11.85" hidden="1" customHeight="1" outlineLevel="3">
      <c r="A3482" s="214" t="s">
        <v>40554</v>
      </c>
      <c r="B3482" s="67" t="s">
        <v>40555</v>
      </c>
      <c r="C3482" s="68" t="s">
        <v>41265</v>
      </c>
      <c r="D3482" s="67" t="s">
        <v>124</v>
      </c>
      <c r="E3482" s="67" t="s">
        <v>818</v>
      </c>
      <c r="F3482" s="77">
        <v>3.68</v>
      </c>
      <c r="G3482" s="254">
        <f t="shared" si="57"/>
        <v>3.68</v>
      </c>
      <c r="H3482" s="228"/>
      <c r="I3482" s="318"/>
    </row>
    <row r="3483" spans="1:9" ht="11.85" hidden="1" customHeight="1" outlineLevel="3">
      <c r="A3483" s="214" t="s">
        <v>40556</v>
      </c>
      <c r="B3483" s="67" t="s">
        <v>40557</v>
      </c>
      <c r="C3483" s="68" t="s">
        <v>41266</v>
      </c>
      <c r="D3483" s="67" t="s">
        <v>124</v>
      </c>
      <c r="E3483" s="67" t="s">
        <v>818</v>
      </c>
      <c r="F3483" s="77">
        <v>3.68</v>
      </c>
      <c r="G3483" s="254">
        <f t="shared" si="57"/>
        <v>3.68</v>
      </c>
      <c r="H3483" s="228"/>
      <c r="I3483" s="318"/>
    </row>
    <row r="3484" spans="1:9" ht="11.85" hidden="1" customHeight="1" outlineLevel="3">
      <c r="A3484" s="214" t="s">
        <v>40558</v>
      </c>
      <c r="B3484" s="67" t="s">
        <v>40559</v>
      </c>
      <c r="C3484" s="68" t="s">
        <v>41267</v>
      </c>
      <c r="D3484" s="67" t="s">
        <v>124</v>
      </c>
      <c r="E3484" s="67" t="s">
        <v>818</v>
      </c>
      <c r="F3484" s="77">
        <v>3.68</v>
      </c>
      <c r="G3484" s="254">
        <f t="shared" si="57"/>
        <v>3.68</v>
      </c>
      <c r="H3484" s="228"/>
      <c r="I3484" s="318"/>
    </row>
    <row r="3485" spans="1:9" ht="11.85" hidden="1" customHeight="1" outlineLevel="3">
      <c r="A3485" s="214" t="s">
        <v>40560</v>
      </c>
      <c r="B3485" s="67" t="s">
        <v>40561</v>
      </c>
      <c r="C3485" s="68" t="s">
        <v>41268</v>
      </c>
      <c r="D3485" s="67" t="s">
        <v>124</v>
      </c>
      <c r="E3485" s="67" t="s">
        <v>818</v>
      </c>
      <c r="F3485" s="77">
        <v>3.12</v>
      </c>
      <c r="G3485" s="254">
        <f t="shared" si="57"/>
        <v>3.12</v>
      </c>
      <c r="H3485" s="228"/>
      <c r="I3485" s="318"/>
    </row>
    <row r="3486" spans="1:9" ht="11.85" hidden="1" customHeight="1" outlineLevel="3">
      <c r="A3486" s="214" t="s">
        <v>40562</v>
      </c>
      <c r="B3486" s="67" t="s">
        <v>40563</v>
      </c>
      <c r="C3486" s="68" t="s">
        <v>41269</v>
      </c>
      <c r="D3486" s="67" t="s">
        <v>124</v>
      </c>
      <c r="E3486" s="67" t="s">
        <v>818</v>
      </c>
      <c r="F3486" s="77">
        <v>3.61</v>
      </c>
      <c r="G3486" s="254">
        <f t="shared" si="57"/>
        <v>3.61</v>
      </c>
      <c r="H3486" s="228"/>
      <c r="I3486" s="318"/>
    </row>
    <row r="3487" spans="1:9" ht="11.85" hidden="1" customHeight="1" outlineLevel="3">
      <c r="A3487" s="214" t="s">
        <v>40564</v>
      </c>
      <c r="B3487" s="67" t="s">
        <v>40565</v>
      </c>
      <c r="C3487" s="68" t="s">
        <v>41270</v>
      </c>
      <c r="D3487" s="67" t="s">
        <v>124</v>
      </c>
      <c r="E3487" s="67" t="s">
        <v>818</v>
      </c>
      <c r="F3487" s="77">
        <v>378.38</v>
      </c>
      <c r="G3487" s="254">
        <f t="shared" si="57"/>
        <v>378.38</v>
      </c>
      <c r="H3487" s="228"/>
      <c r="I3487" s="318"/>
    </row>
    <row r="3488" spans="1:9" ht="11.85" hidden="1" customHeight="1" outlineLevel="3">
      <c r="A3488" s="214" t="s">
        <v>40566</v>
      </c>
      <c r="B3488" s="67" t="s">
        <v>40567</v>
      </c>
      <c r="C3488" s="68" t="s">
        <v>41271</v>
      </c>
      <c r="D3488" s="67" t="s">
        <v>124</v>
      </c>
      <c r="E3488" s="67" t="s">
        <v>818</v>
      </c>
      <c r="F3488" s="77">
        <v>465.67</v>
      </c>
      <c r="G3488" s="254">
        <f t="shared" si="57"/>
        <v>465.67</v>
      </c>
      <c r="H3488" s="228"/>
      <c r="I3488" s="318"/>
    </row>
    <row r="3489" spans="1:9" ht="11.85" hidden="1" customHeight="1" outlineLevel="3">
      <c r="A3489" s="214" t="s">
        <v>40568</v>
      </c>
      <c r="B3489" s="67" t="s">
        <v>40569</v>
      </c>
      <c r="C3489" s="68" t="s">
        <v>41272</v>
      </c>
      <c r="D3489" s="67" t="s">
        <v>124</v>
      </c>
      <c r="E3489" s="67" t="s">
        <v>818</v>
      </c>
      <c r="F3489" s="77">
        <v>114.61</v>
      </c>
      <c r="G3489" s="254">
        <f t="shared" si="57"/>
        <v>114.61</v>
      </c>
      <c r="H3489" s="228"/>
      <c r="I3489" s="318"/>
    </row>
    <row r="3490" spans="1:9" ht="11.85" hidden="1" customHeight="1" outlineLevel="3">
      <c r="A3490" s="214" t="s">
        <v>40570</v>
      </c>
      <c r="B3490" s="67" t="s">
        <v>40571</v>
      </c>
      <c r="C3490" s="68" t="s">
        <v>41273</v>
      </c>
      <c r="D3490" s="67" t="s">
        <v>124</v>
      </c>
      <c r="E3490" s="67" t="s">
        <v>818</v>
      </c>
      <c r="F3490" s="77">
        <v>115.68</v>
      </c>
      <c r="G3490" s="254">
        <f t="shared" si="57"/>
        <v>115.68</v>
      </c>
      <c r="H3490" s="228"/>
      <c r="I3490" s="318"/>
    </row>
    <row r="3491" spans="1:9" ht="11.85" hidden="1" customHeight="1" outlineLevel="3">
      <c r="A3491" s="214" t="s">
        <v>40572</v>
      </c>
      <c r="B3491" s="67" t="s">
        <v>40573</v>
      </c>
      <c r="C3491" s="68" t="s">
        <v>41274</v>
      </c>
      <c r="D3491" s="67" t="s">
        <v>124</v>
      </c>
      <c r="E3491" s="67" t="s">
        <v>818</v>
      </c>
      <c r="F3491" s="77">
        <v>183.53</v>
      </c>
      <c r="G3491" s="254">
        <f t="shared" si="57"/>
        <v>183.53</v>
      </c>
      <c r="H3491" s="228"/>
      <c r="I3491" s="318"/>
    </row>
    <row r="3492" spans="1:9" ht="11.85" hidden="1" customHeight="1" outlineLevel="3">
      <c r="A3492" s="214" t="s">
        <v>40574</v>
      </c>
      <c r="B3492" s="67" t="s">
        <v>40575</v>
      </c>
      <c r="C3492" s="68" t="s">
        <v>41275</v>
      </c>
      <c r="D3492" s="67" t="s">
        <v>124</v>
      </c>
      <c r="E3492" s="67" t="s">
        <v>818</v>
      </c>
      <c r="F3492" s="77">
        <v>394.15</v>
      </c>
      <c r="G3492" s="254">
        <f t="shared" si="57"/>
        <v>394.15</v>
      </c>
      <c r="H3492" s="228"/>
      <c r="I3492" s="318"/>
    </row>
    <row r="3493" spans="1:9" ht="11.85" hidden="1" customHeight="1" outlineLevel="3">
      <c r="A3493" s="214" t="s">
        <v>40576</v>
      </c>
      <c r="B3493" s="67" t="s">
        <v>40577</v>
      </c>
      <c r="C3493" s="68" t="s">
        <v>41276</v>
      </c>
      <c r="D3493" s="67" t="s">
        <v>124</v>
      </c>
      <c r="E3493" s="67" t="s">
        <v>818</v>
      </c>
      <c r="F3493" s="77">
        <v>426.58</v>
      </c>
      <c r="G3493" s="254">
        <f t="shared" si="57"/>
        <v>426.58</v>
      </c>
      <c r="H3493" s="228"/>
      <c r="I3493" s="318"/>
    </row>
    <row r="3494" spans="1:9" ht="11.85" hidden="1" customHeight="1" outlineLevel="3">
      <c r="A3494" s="214" t="s">
        <v>40578</v>
      </c>
      <c r="B3494" s="67" t="s">
        <v>40579</v>
      </c>
      <c r="C3494" s="68" t="s">
        <v>41277</v>
      </c>
      <c r="D3494" s="67" t="s">
        <v>124</v>
      </c>
      <c r="E3494" s="67" t="s">
        <v>818</v>
      </c>
      <c r="F3494" s="77">
        <v>138.19999999999999</v>
      </c>
      <c r="G3494" s="254">
        <f t="shared" si="57"/>
        <v>138.19999999999999</v>
      </c>
      <c r="H3494" s="228"/>
      <c r="I3494" s="318"/>
    </row>
    <row r="3495" spans="1:9" ht="11.85" hidden="1" customHeight="1" outlineLevel="3">
      <c r="A3495" s="214" t="s">
        <v>40580</v>
      </c>
      <c r="B3495" s="67" t="s">
        <v>40581</v>
      </c>
      <c r="C3495" s="68" t="s">
        <v>41278</v>
      </c>
      <c r="D3495" s="67" t="s">
        <v>124</v>
      </c>
      <c r="E3495" s="67" t="s">
        <v>818</v>
      </c>
      <c r="F3495" s="77">
        <v>111.85</v>
      </c>
      <c r="G3495" s="254">
        <f t="shared" ref="G3495:G3558" si="58">IFERROR(IF(E3495="грн",ROUND(F3495*(1-$G$2),2),ROUND(F3495*(1-$G$2),2)*$E$2),"")</f>
        <v>111.85</v>
      </c>
      <c r="H3495" s="228"/>
      <c r="I3495" s="318"/>
    </row>
    <row r="3496" spans="1:9" ht="11.85" hidden="1" customHeight="1" outlineLevel="3">
      <c r="A3496" s="214" t="s">
        <v>40582</v>
      </c>
      <c r="B3496" s="67" t="s">
        <v>40583</v>
      </c>
      <c r="C3496" s="68" t="s">
        <v>41279</v>
      </c>
      <c r="D3496" s="67" t="s">
        <v>124</v>
      </c>
      <c r="E3496" s="67" t="s">
        <v>818</v>
      </c>
      <c r="F3496" s="77">
        <v>159.80000000000001</v>
      </c>
      <c r="G3496" s="254">
        <f t="shared" si="58"/>
        <v>159.80000000000001</v>
      </c>
      <c r="H3496" s="228"/>
      <c r="I3496" s="318"/>
    </row>
    <row r="3497" spans="1:9" ht="11.85" hidden="1" customHeight="1" outlineLevel="3">
      <c r="A3497" s="214" t="s">
        <v>40584</v>
      </c>
      <c r="B3497" s="67" t="s">
        <v>40585</v>
      </c>
      <c r="C3497" s="68" t="s">
        <v>41280</v>
      </c>
      <c r="D3497" s="67" t="s">
        <v>124</v>
      </c>
      <c r="E3497" s="67" t="s">
        <v>818</v>
      </c>
      <c r="F3497" s="77">
        <v>857.29</v>
      </c>
      <c r="G3497" s="254">
        <f t="shared" si="58"/>
        <v>857.29</v>
      </c>
      <c r="H3497" s="228"/>
      <c r="I3497" s="318"/>
    </row>
    <row r="3498" spans="1:9" ht="11.85" hidden="1" customHeight="1" outlineLevel="3">
      <c r="A3498" s="214" t="s">
        <v>40586</v>
      </c>
      <c r="B3498" s="67" t="s">
        <v>40587</v>
      </c>
      <c r="C3498" s="68" t="s">
        <v>41281</v>
      </c>
      <c r="D3498" s="67" t="s">
        <v>124</v>
      </c>
      <c r="E3498" s="67" t="s">
        <v>818</v>
      </c>
      <c r="F3498" s="77">
        <v>861.46</v>
      </c>
      <c r="G3498" s="254">
        <f t="shared" si="58"/>
        <v>861.46</v>
      </c>
      <c r="H3498" s="228"/>
      <c r="I3498" s="318"/>
    </row>
    <row r="3499" spans="1:9" ht="11.85" hidden="1" customHeight="1" outlineLevel="3">
      <c r="A3499" s="214" t="s">
        <v>40588</v>
      </c>
      <c r="B3499" s="67" t="s">
        <v>40589</v>
      </c>
      <c r="C3499" s="68" t="s">
        <v>41282</v>
      </c>
      <c r="D3499" s="67" t="s">
        <v>124</v>
      </c>
      <c r="E3499" s="67" t="s">
        <v>818</v>
      </c>
      <c r="F3499" s="77">
        <v>65.53</v>
      </c>
      <c r="G3499" s="254">
        <f t="shared" si="58"/>
        <v>65.53</v>
      </c>
      <c r="H3499" s="228"/>
      <c r="I3499" s="318"/>
    </row>
    <row r="3500" spans="1:9" ht="11.85" hidden="1" customHeight="1" outlineLevel="3">
      <c r="A3500" s="214" t="s">
        <v>40590</v>
      </c>
      <c r="B3500" s="67" t="s">
        <v>40591</v>
      </c>
      <c r="C3500" s="68" t="s">
        <v>41283</v>
      </c>
      <c r="D3500" s="67" t="s">
        <v>124</v>
      </c>
      <c r="E3500" s="67" t="s">
        <v>818</v>
      </c>
      <c r="F3500" s="77">
        <v>92.4</v>
      </c>
      <c r="G3500" s="254">
        <f t="shared" si="58"/>
        <v>92.4</v>
      </c>
      <c r="H3500" s="228"/>
      <c r="I3500" s="318"/>
    </row>
    <row r="3501" spans="1:9" ht="11.85" hidden="1" customHeight="1" outlineLevel="3">
      <c r="A3501" s="214" t="s">
        <v>40592</v>
      </c>
      <c r="B3501" s="67" t="s">
        <v>40593</v>
      </c>
      <c r="C3501" s="68" t="s">
        <v>41284</v>
      </c>
      <c r="D3501" s="67" t="s">
        <v>124</v>
      </c>
      <c r="E3501" s="67" t="s">
        <v>818</v>
      </c>
      <c r="F3501" s="77">
        <v>47.78</v>
      </c>
      <c r="G3501" s="254">
        <f t="shared" si="58"/>
        <v>47.78</v>
      </c>
      <c r="H3501" s="228"/>
      <c r="I3501" s="318"/>
    </row>
    <row r="3502" spans="1:9" ht="11.85" hidden="1" customHeight="1" outlineLevel="3">
      <c r="A3502" s="214" t="s">
        <v>40594</v>
      </c>
      <c r="B3502" s="67" t="s">
        <v>40595</v>
      </c>
      <c r="C3502" s="68" t="s">
        <v>41285</v>
      </c>
      <c r="D3502" s="67" t="s">
        <v>124</v>
      </c>
      <c r="E3502" s="67" t="s">
        <v>818</v>
      </c>
      <c r="F3502" s="77">
        <v>47.23</v>
      </c>
      <c r="G3502" s="254">
        <f t="shared" si="58"/>
        <v>47.23</v>
      </c>
      <c r="H3502" s="228"/>
      <c r="I3502" s="318"/>
    </row>
    <row r="3503" spans="1:9" ht="11.85" hidden="1" customHeight="1" outlineLevel="3">
      <c r="A3503" s="214" t="s">
        <v>40596</v>
      </c>
      <c r="B3503" s="67" t="s">
        <v>40597</v>
      </c>
      <c r="C3503" s="68" t="s">
        <v>41286</v>
      </c>
      <c r="D3503" s="67" t="s">
        <v>124</v>
      </c>
      <c r="E3503" s="67" t="s">
        <v>818</v>
      </c>
      <c r="F3503" s="77">
        <v>55.37</v>
      </c>
      <c r="G3503" s="254">
        <f t="shared" si="58"/>
        <v>55.37</v>
      </c>
      <c r="H3503" s="228"/>
      <c r="I3503" s="318"/>
    </row>
    <row r="3504" spans="1:9" ht="11.85" hidden="1" customHeight="1" outlineLevel="3">
      <c r="A3504" s="214" t="s">
        <v>40598</v>
      </c>
      <c r="B3504" s="67" t="s">
        <v>40599</v>
      </c>
      <c r="C3504" s="68" t="s">
        <v>41287</v>
      </c>
      <c r="D3504" s="67" t="s">
        <v>124</v>
      </c>
      <c r="E3504" s="67" t="s">
        <v>818</v>
      </c>
      <c r="F3504" s="77">
        <v>46.91</v>
      </c>
      <c r="G3504" s="254">
        <f t="shared" si="58"/>
        <v>46.91</v>
      </c>
      <c r="H3504" s="228"/>
      <c r="I3504" s="318"/>
    </row>
    <row r="3505" spans="1:9" ht="11.85" hidden="1" customHeight="1" outlineLevel="3">
      <c r="A3505" s="214" t="s">
        <v>40600</v>
      </c>
      <c r="B3505" s="67" t="s">
        <v>40601</v>
      </c>
      <c r="C3505" s="68" t="s">
        <v>41288</v>
      </c>
      <c r="D3505" s="67" t="s">
        <v>124</v>
      </c>
      <c r="E3505" s="67" t="s">
        <v>818</v>
      </c>
      <c r="F3505" s="77">
        <v>461.12</v>
      </c>
      <c r="G3505" s="254">
        <f t="shared" si="58"/>
        <v>461.12</v>
      </c>
      <c r="H3505" s="228"/>
      <c r="I3505" s="318"/>
    </row>
    <row r="3506" spans="1:9" ht="11.85" hidden="1" customHeight="1" outlineLevel="3">
      <c r="A3506" s="214" t="s">
        <v>40602</v>
      </c>
      <c r="B3506" s="67" t="s">
        <v>40603</v>
      </c>
      <c r="C3506" s="68" t="s">
        <v>41289</v>
      </c>
      <c r="D3506" s="67" t="s">
        <v>124</v>
      </c>
      <c r="E3506" s="67" t="s">
        <v>818</v>
      </c>
      <c r="F3506" s="77">
        <v>530.23</v>
      </c>
      <c r="G3506" s="254">
        <f t="shared" si="58"/>
        <v>530.23</v>
      </c>
      <c r="H3506" s="228"/>
      <c r="I3506" s="318"/>
    </row>
    <row r="3507" spans="1:9" ht="11.85" hidden="1" customHeight="1" outlineLevel="3">
      <c r="A3507" s="214" t="s">
        <v>40604</v>
      </c>
      <c r="B3507" s="67" t="s">
        <v>40605</v>
      </c>
      <c r="C3507" s="68" t="s">
        <v>41290</v>
      </c>
      <c r="D3507" s="67" t="s">
        <v>124</v>
      </c>
      <c r="E3507" s="67" t="s">
        <v>818</v>
      </c>
      <c r="F3507" s="77">
        <v>463.38</v>
      </c>
      <c r="G3507" s="254">
        <f t="shared" si="58"/>
        <v>463.38</v>
      </c>
      <c r="H3507" s="228"/>
      <c r="I3507" s="318"/>
    </row>
    <row r="3508" spans="1:9" ht="11.85" hidden="1" customHeight="1" outlineLevel="3">
      <c r="A3508" s="214" t="s">
        <v>40606</v>
      </c>
      <c r="B3508" s="67" t="s">
        <v>40607</v>
      </c>
      <c r="C3508" s="68" t="s">
        <v>41291</v>
      </c>
      <c r="D3508" s="67" t="s">
        <v>124</v>
      </c>
      <c r="E3508" s="67" t="s">
        <v>818</v>
      </c>
      <c r="F3508" s="77">
        <v>424.91</v>
      </c>
      <c r="G3508" s="254">
        <f t="shared" si="58"/>
        <v>424.91</v>
      </c>
      <c r="H3508" s="228"/>
      <c r="I3508" s="318"/>
    </row>
    <row r="3509" spans="1:9" ht="11.85" hidden="1" customHeight="1" outlineLevel="3">
      <c r="A3509" s="214" t="s">
        <v>40608</v>
      </c>
      <c r="B3509" s="67" t="s">
        <v>40609</v>
      </c>
      <c r="C3509" s="68" t="s">
        <v>41292</v>
      </c>
      <c r="D3509" s="67" t="s">
        <v>124</v>
      </c>
      <c r="E3509" s="67" t="s">
        <v>818</v>
      </c>
      <c r="F3509" s="77">
        <v>55.63</v>
      </c>
      <c r="G3509" s="254">
        <f t="shared" si="58"/>
        <v>55.63</v>
      </c>
      <c r="H3509" s="228"/>
      <c r="I3509" s="318"/>
    </row>
    <row r="3510" spans="1:9" ht="11.85" hidden="1" customHeight="1" outlineLevel="3">
      <c r="A3510" s="214" t="s">
        <v>40610</v>
      </c>
      <c r="B3510" s="67" t="s">
        <v>40611</v>
      </c>
      <c r="C3510" s="68" t="s">
        <v>41293</v>
      </c>
      <c r="D3510" s="67" t="s">
        <v>124</v>
      </c>
      <c r="E3510" s="67" t="s">
        <v>818</v>
      </c>
      <c r="F3510" s="77">
        <v>3255.38</v>
      </c>
      <c r="G3510" s="254">
        <f t="shared" si="58"/>
        <v>3255.38</v>
      </c>
      <c r="H3510" s="228"/>
      <c r="I3510" s="318"/>
    </row>
    <row r="3511" spans="1:9" ht="11.85" hidden="1" customHeight="1" outlineLevel="3">
      <c r="A3511" s="214" t="s">
        <v>40612</v>
      </c>
      <c r="B3511" s="67" t="s">
        <v>40613</v>
      </c>
      <c r="C3511" s="68" t="s">
        <v>41294</v>
      </c>
      <c r="D3511" s="67" t="s">
        <v>124</v>
      </c>
      <c r="E3511" s="67" t="s">
        <v>818</v>
      </c>
      <c r="F3511" s="77">
        <v>2339.71</v>
      </c>
      <c r="G3511" s="254">
        <f t="shared" si="58"/>
        <v>2339.71</v>
      </c>
      <c r="H3511" s="228"/>
      <c r="I3511" s="318"/>
    </row>
    <row r="3512" spans="1:9" ht="11.85" hidden="1" customHeight="1" outlineLevel="3">
      <c r="A3512" s="214" t="s">
        <v>40614</v>
      </c>
      <c r="B3512" s="67" t="s">
        <v>40615</v>
      </c>
      <c r="C3512" s="68" t="s">
        <v>41295</v>
      </c>
      <c r="D3512" s="67" t="s">
        <v>124</v>
      </c>
      <c r="E3512" s="67" t="s">
        <v>818</v>
      </c>
      <c r="F3512" s="77">
        <v>121.48</v>
      </c>
      <c r="G3512" s="254">
        <f t="shared" si="58"/>
        <v>121.48</v>
      </c>
      <c r="H3512" s="228"/>
      <c r="I3512" s="318"/>
    </row>
    <row r="3513" spans="1:9" ht="11.85" hidden="1" customHeight="1" outlineLevel="3">
      <c r="A3513" s="214" t="s">
        <v>40616</v>
      </c>
      <c r="B3513" s="67" t="s">
        <v>40617</v>
      </c>
      <c r="C3513" s="68" t="s">
        <v>41296</v>
      </c>
      <c r="D3513" s="67" t="s">
        <v>124</v>
      </c>
      <c r="E3513" s="67" t="s">
        <v>818</v>
      </c>
      <c r="F3513" s="77">
        <v>138.94999999999999</v>
      </c>
      <c r="G3513" s="254">
        <f t="shared" si="58"/>
        <v>138.94999999999999</v>
      </c>
      <c r="H3513" s="228"/>
      <c r="I3513" s="318"/>
    </row>
    <row r="3514" spans="1:9" ht="11.85" hidden="1" customHeight="1" outlineLevel="3">
      <c r="A3514" s="214" t="s">
        <v>40618</v>
      </c>
      <c r="B3514" s="67" t="s">
        <v>40619</v>
      </c>
      <c r="C3514" s="68" t="s">
        <v>41297</v>
      </c>
      <c r="D3514" s="67" t="s">
        <v>124</v>
      </c>
      <c r="E3514" s="67" t="s">
        <v>818</v>
      </c>
      <c r="F3514" s="77">
        <v>93.43</v>
      </c>
      <c r="G3514" s="254">
        <f t="shared" si="58"/>
        <v>93.43</v>
      </c>
      <c r="H3514" s="228"/>
      <c r="I3514" s="318"/>
    </row>
    <row r="3515" spans="1:9" ht="11.85" hidden="1" customHeight="1" outlineLevel="3">
      <c r="A3515" s="214" t="s">
        <v>40620</v>
      </c>
      <c r="B3515" s="67" t="s">
        <v>40621</v>
      </c>
      <c r="C3515" s="68" t="s">
        <v>41298</v>
      </c>
      <c r="D3515" s="67" t="s">
        <v>124</v>
      </c>
      <c r="E3515" s="67" t="s">
        <v>818</v>
      </c>
      <c r="F3515" s="77">
        <v>1423.49</v>
      </c>
      <c r="G3515" s="254">
        <f t="shared" si="58"/>
        <v>1423.49</v>
      </c>
      <c r="H3515" s="228"/>
      <c r="I3515" s="318"/>
    </row>
    <row r="3516" spans="1:9" ht="11.85" hidden="1" customHeight="1" outlineLevel="3">
      <c r="A3516" s="214" t="s">
        <v>40622</v>
      </c>
      <c r="B3516" s="67" t="s">
        <v>40623</v>
      </c>
      <c r="C3516" s="68" t="s">
        <v>41299</v>
      </c>
      <c r="D3516" s="67" t="s">
        <v>124</v>
      </c>
      <c r="E3516" s="67" t="s">
        <v>818</v>
      </c>
      <c r="F3516" s="77">
        <v>519.70000000000005</v>
      </c>
      <c r="G3516" s="254">
        <f t="shared" si="58"/>
        <v>519.70000000000005</v>
      </c>
      <c r="H3516" s="228"/>
      <c r="I3516" s="318"/>
    </row>
    <row r="3517" spans="1:9" ht="11.85" hidden="1" customHeight="1" outlineLevel="3">
      <c r="A3517" s="214" t="s">
        <v>40624</v>
      </c>
      <c r="B3517" s="67" t="s">
        <v>40625</v>
      </c>
      <c r="C3517" s="68" t="s">
        <v>41300</v>
      </c>
      <c r="D3517" s="67" t="s">
        <v>124</v>
      </c>
      <c r="E3517" s="67" t="s">
        <v>818</v>
      </c>
      <c r="F3517" s="77">
        <v>582.16999999999996</v>
      </c>
      <c r="G3517" s="254">
        <f t="shared" si="58"/>
        <v>582.16999999999996</v>
      </c>
      <c r="H3517" s="228"/>
      <c r="I3517" s="318"/>
    </row>
    <row r="3518" spans="1:9" ht="11.85" hidden="1" customHeight="1" outlineLevel="3">
      <c r="A3518" s="214" t="s">
        <v>40626</v>
      </c>
      <c r="B3518" s="67" t="s">
        <v>40627</v>
      </c>
      <c r="C3518" s="68" t="s">
        <v>41301</v>
      </c>
      <c r="D3518" s="67" t="s">
        <v>124</v>
      </c>
      <c r="E3518" s="67" t="s">
        <v>818</v>
      </c>
      <c r="F3518" s="77">
        <v>2065.04</v>
      </c>
      <c r="G3518" s="254">
        <f t="shared" si="58"/>
        <v>2065.04</v>
      </c>
      <c r="H3518" s="228"/>
      <c r="I3518" s="318"/>
    </row>
    <row r="3519" spans="1:9" ht="11.85" hidden="1" customHeight="1" outlineLevel="3">
      <c r="A3519" s="214" t="s">
        <v>40628</v>
      </c>
      <c r="B3519" s="67" t="s">
        <v>40629</v>
      </c>
      <c r="C3519" s="68" t="s">
        <v>41302</v>
      </c>
      <c r="D3519" s="67" t="s">
        <v>124</v>
      </c>
      <c r="E3519" s="67" t="s">
        <v>818</v>
      </c>
      <c r="F3519" s="77">
        <v>2338.06</v>
      </c>
      <c r="G3519" s="254">
        <f t="shared" si="58"/>
        <v>2338.06</v>
      </c>
      <c r="H3519" s="228"/>
      <c r="I3519" s="318"/>
    </row>
    <row r="3520" spans="1:9" ht="11.85" hidden="1" customHeight="1" outlineLevel="3">
      <c r="A3520" s="214" t="s">
        <v>40630</v>
      </c>
      <c r="B3520" s="67" t="s">
        <v>40631</v>
      </c>
      <c r="C3520" s="68" t="s">
        <v>41303</v>
      </c>
      <c r="D3520" s="67" t="s">
        <v>124</v>
      </c>
      <c r="E3520" s="67" t="s">
        <v>818</v>
      </c>
      <c r="F3520" s="77">
        <v>1130.22</v>
      </c>
      <c r="G3520" s="254">
        <f t="shared" si="58"/>
        <v>1130.22</v>
      </c>
      <c r="H3520" s="228"/>
      <c r="I3520" s="318"/>
    </row>
    <row r="3521" spans="1:9" ht="11.85" hidden="1" customHeight="1" outlineLevel="3">
      <c r="A3521" s="214" t="s">
        <v>40632</v>
      </c>
      <c r="B3521" s="67" t="s">
        <v>40633</v>
      </c>
      <c r="C3521" s="68" t="s">
        <v>41304</v>
      </c>
      <c r="D3521" s="67" t="s">
        <v>124</v>
      </c>
      <c r="E3521" s="67" t="s">
        <v>818</v>
      </c>
      <c r="F3521" s="77">
        <v>1540.16</v>
      </c>
      <c r="G3521" s="254">
        <f t="shared" si="58"/>
        <v>1540.16</v>
      </c>
      <c r="H3521" s="228"/>
      <c r="I3521" s="318"/>
    </row>
    <row r="3522" spans="1:9" ht="11.85" hidden="1" customHeight="1" outlineLevel="3">
      <c r="A3522" s="214" t="s">
        <v>40634</v>
      </c>
      <c r="B3522" s="67" t="s">
        <v>40635</v>
      </c>
      <c r="C3522" s="68" t="s">
        <v>41305</v>
      </c>
      <c r="D3522" s="67" t="s">
        <v>124</v>
      </c>
      <c r="E3522" s="67" t="s">
        <v>818</v>
      </c>
      <c r="F3522" s="77">
        <v>501.46</v>
      </c>
      <c r="G3522" s="254">
        <f t="shared" si="58"/>
        <v>501.46</v>
      </c>
      <c r="H3522" s="228"/>
      <c r="I3522" s="318"/>
    </row>
    <row r="3523" spans="1:9" ht="11.85" hidden="1" customHeight="1" outlineLevel="3">
      <c r="A3523" s="214" t="s">
        <v>40636</v>
      </c>
      <c r="B3523" s="67" t="s">
        <v>40637</v>
      </c>
      <c r="C3523" s="68" t="s">
        <v>41306</v>
      </c>
      <c r="D3523" s="67" t="s">
        <v>124</v>
      </c>
      <c r="E3523" s="67" t="s">
        <v>818</v>
      </c>
      <c r="F3523" s="77">
        <v>364.51</v>
      </c>
      <c r="G3523" s="254">
        <f t="shared" si="58"/>
        <v>364.51</v>
      </c>
      <c r="H3523" s="228"/>
      <c r="I3523" s="318"/>
    </row>
    <row r="3524" spans="1:9" ht="11.85" hidden="1" customHeight="1" outlineLevel="3">
      <c r="A3524" s="214" t="s">
        <v>40638</v>
      </c>
      <c r="B3524" s="67" t="s">
        <v>40639</v>
      </c>
      <c r="C3524" s="68" t="s">
        <v>41307</v>
      </c>
      <c r="D3524" s="67" t="s">
        <v>124</v>
      </c>
      <c r="E3524" s="67" t="s">
        <v>818</v>
      </c>
      <c r="F3524" s="77">
        <v>705.06</v>
      </c>
      <c r="G3524" s="254">
        <f t="shared" si="58"/>
        <v>705.06</v>
      </c>
      <c r="H3524" s="228"/>
      <c r="I3524" s="318"/>
    </row>
    <row r="3525" spans="1:9" ht="11.85" hidden="1" customHeight="1" outlineLevel="3">
      <c r="A3525" s="214" t="s">
        <v>40640</v>
      </c>
      <c r="B3525" s="67" t="s">
        <v>40641</v>
      </c>
      <c r="C3525" s="68" t="s">
        <v>41308</v>
      </c>
      <c r="D3525" s="67" t="s">
        <v>124</v>
      </c>
      <c r="E3525" s="67" t="s">
        <v>818</v>
      </c>
      <c r="F3525" s="77">
        <v>368.65</v>
      </c>
      <c r="G3525" s="254">
        <f t="shared" si="58"/>
        <v>368.65</v>
      </c>
      <c r="H3525" s="228"/>
      <c r="I3525" s="318"/>
    </row>
    <row r="3526" spans="1:9" ht="11.85" hidden="1" customHeight="1" outlineLevel="3">
      <c r="A3526" s="214" t="s">
        <v>40642</v>
      </c>
      <c r="B3526" s="67" t="s">
        <v>40643</v>
      </c>
      <c r="C3526" s="68" t="s">
        <v>41309</v>
      </c>
      <c r="D3526" s="67" t="s">
        <v>124</v>
      </c>
      <c r="E3526" s="67" t="s">
        <v>818</v>
      </c>
      <c r="F3526" s="77">
        <v>175.75</v>
      </c>
      <c r="G3526" s="254">
        <f t="shared" si="58"/>
        <v>175.75</v>
      </c>
      <c r="H3526" s="228"/>
      <c r="I3526" s="318"/>
    </row>
    <row r="3527" spans="1:9" ht="11.85" hidden="1" customHeight="1" outlineLevel="3">
      <c r="A3527" s="214" t="s">
        <v>40644</v>
      </c>
      <c r="B3527" s="67" t="s">
        <v>40645</v>
      </c>
      <c r="C3527" s="68" t="s">
        <v>41310</v>
      </c>
      <c r="D3527" s="67" t="s">
        <v>124</v>
      </c>
      <c r="E3527" s="67" t="s">
        <v>818</v>
      </c>
      <c r="F3527" s="77">
        <v>177.72</v>
      </c>
      <c r="G3527" s="254">
        <f t="shared" si="58"/>
        <v>177.72</v>
      </c>
      <c r="H3527" s="228"/>
      <c r="I3527" s="318"/>
    </row>
    <row r="3528" spans="1:9" ht="11.85" hidden="1" customHeight="1" outlineLevel="3">
      <c r="A3528" s="214" t="s">
        <v>40646</v>
      </c>
      <c r="B3528" s="67" t="s">
        <v>40647</v>
      </c>
      <c r="C3528" s="68" t="s">
        <v>41311</v>
      </c>
      <c r="D3528" s="67" t="s">
        <v>124</v>
      </c>
      <c r="E3528" s="67" t="s">
        <v>818</v>
      </c>
      <c r="F3528" s="77">
        <v>245.28</v>
      </c>
      <c r="G3528" s="254">
        <f t="shared" si="58"/>
        <v>245.28</v>
      </c>
      <c r="H3528" s="228"/>
      <c r="I3528" s="318"/>
    </row>
    <row r="3529" spans="1:9" ht="11.85" hidden="1" customHeight="1" outlineLevel="3">
      <c r="A3529" s="214" t="s">
        <v>40648</v>
      </c>
      <c r="B3529" s="67" t="s">
        <v>40649</v>
      </c>
      <c r="C3529" s="68" t="s">
        <v>41312</v>
      </c>
      <c r="D3529" s="67" t="s">
        <v>124</v>
      </c>
      <c r="E3529" s="67" t="s">
        <v>818</v>
      </c>
      <c r="F3529" s="77">
        <v>85.18</v>
      </c>
      <c r="G3529" s="254">
        <f t="shared" si="58"/>
        <v>85.18</v>
      </c>
      <c r="H3529" s="228"/>
      <c r="I3529" s="318"/>
    </row>
    <row r="3530" spans="1:9" ht="11.85" hidden="1" customHeight="1" outlineLevel="3">
      <c r="A3530" s="214" t="s">
        <v>40650</v>
      </c>
      <c r="B3530" s="67" t="s">
        <v>40651</v>
      </c>
      <c r="C3530" s="68" t="s">
        <v>41313</v>
      </c>
      <c r="D3530" s="67" t="s">
        <v>124</v>
      </c>
      <c r="E3530" s="67" t="s">
        <v>818</v>
      </c>
      <c r="F3530" s="77">
        <v>527.96</v>
      </c>
      <c r="G3530" s="254">
        <f t="shared" si="58"/>
        <v>527.96</v>
      </c>
      <c r="H3530" s="228"/>
      <c r="I3530" s="318"/>
    </row>
    <row r="3531" spans="1:9" ht="11.85" hidden="1" customHeight="1" outlineLevel="3">
      <c r="A3531" s="214" t="s">
        <v>40652</v>
      </c>
      <c r="B3531" s="67" t="s">
        <v>40653</v>
      </c>
      <c r="C3531" s="68" t="s">
        <v>41314</v>
      </c>
      <c r="D3531" s="67" t="s">
        <v>124</v>
      </c>
      <c r="E3531" s="67" t="s">
        <v>818</v>
      </c>
      <c r="F3531" s="77">
        <v>1475.77</v>
      </c>
      <c r="G3531" s="254">
        <f t="shared" si="58"/>
        <v>1475.77</v>
      </c>
      <c r="H3531" s="228"/>
      <c r="I3531" s="318"/>
    </row>
    <row r="3532" spans="1:9" ht="11.85" hidden="1" customHeight="1" outlineLevel="3">
      <c r="A3532" s="214" t="s">
        <v>40654</v>
      </c>
      <c r="B3532" s="67" t="s">
        <v>40655</v>
      </c>
      <c r="C3532" s="68" t="s">
        <v>41315</v>
      </c>
      <c r="D3532" s="67" t="s">
        <v>124</v>
      </c>
      <c r="E3532" s="67" t="s">
        <v>818</v>
      </c>
      <c r="F3532" s="77">
        <v>476.1</v>
      </c>
      <c r="G3532" s="254">
        <f t="shared" si="58"/>
        <v>476.1</v>
      </c>
      <c r="H3532" s="228"/>
      <c r="I3532" s="318"/>
    </row>
    <row r="3533" spans="1:9" ht="11.85" hidden="1" customHeight="1" outlineLevel="3">
      <c r="A3533" s="214" t="s">
        <v>40656</v>
      </c>
      <c r="B3533" s="67" t="s">
        <v>40657</v>
      </c>
      <c r="C3533" s="68" t="s">
        <v>41316</v>
      </c>
      <c r="D3533" s="67" t="s">
        <v>124</v>
      </c>
      <c r="E3533" s="67" t="s">
        <v>818</v>
      </c>
      <c r="F3533" s="77">
        <v>245.45</v>
      </c>
      <c r="G3533" s="254">
        <f t="shared" si="58"/>
        <v>245.45</v>
      </c>
      <c r="H3533" s="228"/>
      <c r="I3533" s="318"/>
    </row>
    <row r="3534" spans="1:9" ht="11.85" hidden="1" customHeight="1" outlineLevel="3">
      <c r="A3534" s="214" t="s">
        <v>40658</v>
      </c>
      <c r="B3534" s="67" t="s">
        <v>40659</v>
      </c>
      <c r="C3534" s="68" t="s">
        <v>41317</v>
      </c>
      <c r="D3534" s="67" t="s">
        <v>124</v>
      </c>
      <c r="E3534" s="67" t="s">
        <v>818</v>
      </c>
      <c r="F3534" s="77">
        <v>238.01</v>
      </c>
      <c r="G3534" s="254">
        <f t="shared" si="58"/>
        <v>238.01</v>
      </c>
      <c r="H3534" s="228"/>
      <c r="I3534" s="318"/>
    </row>
    <row r="3535" spans="1:9" ht="11.85" hidden="1" customHeight="1" outlineLevel="3">
      <c r="A3535" s="214" t="s">
        <v>40660</v>
      </c>
      <c r="B3535" s="67" t="s">
        <v>40661</v>
      </c>
      <c r="C3535" s="68" t="s">
        <v>41318</v>
      </c>
      <c r="D3535" s="67" t="s">
        <v>124</v>
      </c>
      <c r="E3535" s="67" t="s">
        <v>818</v>
      </c>
      <c r="F3535" s="77">
        <v>466.75</v>
      </c>
      <c r="G3535" s="254">
        <f t="shared" si="58"/>
        <v>466.75</v>
      </c>
      <c r="H3535" s="228"/>
      <c r="I3535" s="318"/>
    </row>
    <row r="3536" spans="1:9" ht="11.85" hidden="1" customHeight="1" outlineLevel="3">
      <c r="A3536" s="214" t="s">
        <v>40662</v>
      </c>
      <c r="B3536" s="67" t="s">
        <v>40663</v>
      </c>
      <c r="C3536" s="68" t="s">
        <v>41319</v>
      </c>
      <c r="D3536" s="67" t="s">
        <v>124</v>
      </c>
      <c r="E3536" s="67" t="s">
        <v>818</v>
      </c>
      <c r="F3536" s="77">
        <v>168.95</v>
      </c>
      <c r="G3536" s="254">
        <f t="shared" si="58"/>
        <v>168.95</v>
      </c>
      <c r="H3536" s="228"/>
      <c r="I3536" s="318"/>
    </row>
    <row r="3537" spans="1:9" ht="11.85" hidden="1" customHeight="1" outlineLevel="3">
      <c r="A3537" s="214" t="s">
        <v>40664</v>
      </c>
      <c r="B3537" s="67" t="s">
        <v>40665</v>
      </c>
      <c r="C3537" s="68" t="s">
        <v>41320</v>
      </c>
      <c r="D3537" s="67" t="s">
        <v>124</v>
      </c>
      <c r="E3537" s="67" t="s">
        <v>818</v>
      </c>
      <c r="F3537" s="77">
        <v>173.72</v>
      </c>
      <c r="G3537" s="254">
        <f t="shared" si="58"/>
        <v>173.72</v>
      </c>
      <c r="H3537" s="228"/>
      <c r="I3537" s="318"/>
    </row>
    <row r="3538" spans="1:9" ht="11.85" hidden="1" customHeight="1" outlineLevel="3">
      <c r="A3538" s="214" t="s">
        <v>40666</v>
      </c>
      <c r="B3538" s="67" t="s">
        <v>40667</v>
      </c>
      <c r="C3538" s="68" t="s">
        <v>41321</v>
      </c>
      <c r="D3538" s="67" t="s">
        <v>124</v>
      </c>
      <c r="E3538" s="67" t="s">
        <v>818</v>
      </c>
      <c r="F3538" s="77">
        <v>424.91</v>
      </c>
      <c r="G3538" s="254">
        <f t="shared" si="58"/>
        <v>424.91</v>
      </c>
      <c r="H3538" s="228"/>
      <c r="I3538" s="318"/>
    </row>
    <row r="3539" spans="1:9" ht="11.85" hidden="1" customHeight="1" outlineLevel="3">
      <c r="A3539" s="214" t="s">
        <v>40668</v>
      </c>
      <c r="B3539" s="67" t="s">
        <v>40669</v>
      </c>
      <c r="C3539" s="68" t="s">
        <v>41322</v>
      </c>
      <c r="D3539" s="67" t="s">
        <v>124</v>
      </c>
      <c r="E3539" s="67" t="s">
        <v>818</v>
      </c>
      <c r="F3539" s="77">
        <v>267.27999999999997</v>
      </c>
      <c r="G3539" s="254">
        <f t="shared" si="58"/>
        <v>267.27999999999997</v>
      </c>
      <c r="H3539" s="228"/>
      <c r="I3539" s="318"/>
    </row>
    <row r="3540" spans="1:9" ht="11.85" hidden="1" customHeight="1" outlineLevel="3">
      <c r="A3540" s="214" t="s">
        <v>40670</v>
      </c>
      <c r="B3540" s="67" t="s">
        <v>40671</v>
      </c>
      <c r="C3540" s="68" t="s">
        <v>41323</v>
      </c>
      <c r="D3540" s="67" t="s">
        <v>124</v>
      </c>
      <c r="E3540" s="67" t="s">
        <v>818</v>
      </c>
      <c r="F3540" s="77">
        <v>162.80000000000001</v>
      </c>
      <c r="G3540" s="254">
        <f t="shared" si="58"/>
        <v>162.80000000000001</v>
      </c>
      <c r="H3540" s="228"/>
      <c r="I3540" s="318"/>
    </row>
    <row r="3541" spans="1:9" ht="11.85" hidden="1" customHeight="1" outlineLevel="3">
      <c r="A3541" s="214" t="s">
        <v>40672</v>
      </c>
      <c r="B3541" s="67" t="s">
        <v>40673</v>
      </c>
      <c r="C3541" s="68" t="s">
        <v>41324</v>
      </c>
      <c r="D3541" s="67" t="s">
        <v>124</v>
      </c>
      <c r="E3541" s="67" t="s">
        <v>818</v>
      </c>
      <c r="F3541" s="77">
        <v>246.56</v>
      </c>
      <c r="G3541" s="254">
        <f t="shared" si="58"/>
        <v>246.56</v>
      </c>
      <c r="H3541" s="228"/>
      <c r="I3541" s="318"/>
    </row>
    <row r="3542" spans="1:9" ht="11.85" hidden="1" customHeight="1" outlineLevel="3">
      <c r="A3542" s="214" t="s">
        <v>40674</v>
      </c>
      <c r="B3542" s="67" t="s">
        <v>40675</v>
      </c>
      <c r="C3542" s="68" t="s">
        <v>41325</v>
      </c>
      <c r="D3542" s="67" t="s">
        <v>124</v>
      </c>
      <c r="E3542" s="67" t="s">
        <v>818</v>
      </c>
      <c r="F3542" s="77">
        <v>314.75</v>
      </c>
      <c r="G3542" s="254">
        <f t="shared" si="58"/>
        <v>314.75</v>
      </c>
      <c r="H3542" s="228"/>
      <c r="I3542" s="318"/>
    </row>
    <row r="3543" spans="1:9" ht="11.85" hidden="1" customHeight="1" outlineLevel="3">
      <c r="A3543" s="214" t="s">
        <v>40676</v>
      </c>
      <c r="B3543" s="67" t="s">
        <v>40677</v>
      </c>
      <c r="C3543" s="68" t="s">
        <v>41325</v>
      </c>
      <c r="D3543" s="67" t="s">
        <v>124</v>
      </c>
      <c r="E3543" s="67" t="s">
        <v>818</v>
      </c>
      <c r="F3543" s="77">
        <v>327.83</v>
      </c>
      <c r="G3543" s="254">
        <f t="shared" si="58"/>
        <v>327.83</v>
      </c>
      <c r="H3543" s="228"/>
      <c r="I3543" s="318"/>
    </row>
    <row r="3544" spans="1:9" ht="11.85" hidden="1" customHeight="1" outlineLevel="3">
      <c r="A3544" s="214" t="s">
        <v>40678</v>
      </c>
      <c r="B3544" s="67" t="s">
        <v>40679</v>
      </c>
      <c r="C3544" s="68" t="s">
        <v>41326</v>
      </c>
      <c r="D3544" s="67" t="s">
        <v>124</v>
      </c>
      <c r="E3544" s="67" t="s">
        <v>818</v>
      </c>
      <c r="F3544" s="77">
        <v>310.13</v>
      </c>
      <c r="G3544" s="254">
        <f t="shared" si="58"/>
        <v>310.13</v>
      </c>
      <c r="H3544" s="228"/>
      <c r="I3544" s="318"/>
    </row>
    <row r="3545" spans="1:9" ht="11.85" hidden="1" customHeight="1" outlineLevel="3">
      <c r="A3545" s="214" t="s">
        <v>40680</v>
      </c>
      <c r="B3545" s="67" t="s">
        <v>40681</v>
      </c>
      <c r="C3545" s="68" t="s">
        <v>41326</v>
      </c>
      <c r="D3545" s="67" t="s">
        <v>124</v>
      </c>
      <c r="E3545" s="67" t="s">
        <v>818</v>
      </c>
      <c r="F3545" s="77">
        <v>430.55</v>
      </c>
      <c r="G3545" s="254">
        <f t="shared" si="58"/>
        <v>430.55</v>
      </c>
      <c r="H3545" s="228"/>
      <c r="I3545" s="318"/>
    </row>
    <row r="3546" spans="1:9" ht="11.85" hidden="1" customHeight="1" outlineLevel="3">
      <c r="A3546" s="214" t="s">
        <v>40682</v>
      </c>
      <c r="B3546" s="67" t="s">
        <v>40683</v>
      </c>
      <c r="C3546" s="68" t="s">
        <v>41326</v>
      </c>
      <c r="D3546" s="67" t="s">
        <v>124</v>
      </c>
      <c r="E3546" s="67" t="s">
        <v>818</v>
      </c>
      <c r="F3546" s="77">
        <v>309.77999999999997</v>
      </c>
      <c r="G3546" s="254">
        <f t="shared" si="58"/>
        <v>309.77999999999997</v>
      </c>
      <c r="H3546" s="228"/>
      <c r="I3546" s="318"/>
    </row>
    <row r="3547" spans="1:9" ht="11.85" hidden="1" customHeight="1" outlineLevel="3">
      <c r="A3547" s="214" t="s">
        <v>40684</v>
      </c>
      <c r="B3547" s="67" t="s">
        <v>40685</v>
      </c>
      <c r="C3547" s="68" t="s">
        <v>41326</v>
      </c>
      <c r="D3547" s="67" t="s">
        <v>124</v>
      </c>
      <c r="E3547" s="67" t="s">
        <v>818</v>
      </c>
      <c r="F3547" s="77">
        <v>299.3</v>
      </c>
      <c r="G3547" s="254">
        <f t="shared" si="58"/>
        <v>299.3</v>
      </c>
      <c r="H3547" s="228"/>
      <c r="I3547" s="318"/>
    </row>
    <row r="3548" spans="1:9" ht="11.85" hidden="1" customHeight="1" outlineLevel="3">
      <c r="A3548" s="214" t="s">
        <v>40686</v>
      </c>
      <c r="B3548" s="67" t="s">
        <v>40687</v>
      </c>
      <c r="C3548" s="68" t="s">
        <v>41326</v>
      </c>
      <c r="D3548" s="67" t="s">
        <v>124</v>
      </c>
      <c r="E3548" s="67" t="s">
        <v>818</v>
      </c>
      <c r="F3548" s="77">
        <v>294.98</v>
      </c>
      <c r="G3548" s="254">
        <f t="shared" si="58"/>
        <v>294.98</v>
      </c>
      <c r="H3548" s="228"/>
      <c r="I3548" s="318"/>
    </row>
    <row r="3549" spans="1:9" ht="11.85" hidden="1" customHeight="1" outlineLevel="3">
      <c r="A3549" s="214" t="s">
        <v>40688</v>
      </c>
      <c r="B3549" s="67" t="s">
        <v>40689</v>
      </c>
      <c r="C3549" s="68" t="s">
        <v>41327</v>
      </c>
      <c r="D3549" s="67" t="s">
        <v>124</v>
      </c>
      <c r="E3549" s="67" t="s">
        <v>818</v>
      </c>
      <c r="F3549" s="77">
        <v>46.19</v>
      </c>
      <c r="G3549" s="254">
        <f t="shared" si="58"/>
        <v>46.19</v>
      </c>
      <c r="H3549" s="228"/>
      <c r="I3549" s="318"/>
    </row>
    <row r="3550" spans="1:9" ht="11.85" hidden="1" customHeight="1" outlineLevel="3">
      <c r="A3550" s="214" t="s">
        <v>40690</v>
      </c>
      <c r="B3550" s="67" t="s">
        <v>40691</v>
      </c>
      <c r="C3550" s="68" t="s">
        <v>41328</v>
      </c>
      <c r="D3550" s="67" t="s">
        <v>124</v>
      </c>
      <c r="E3550" s="67" t="s">
        <v>818</v>
      </c>
      <c r="F3550" s="77">
        <v>166.96</v>
      </c>
      <c r="G3550" s="254">
        <f t="shared" si="58"/>
        <v>166.96</v>
      </c>
      <c r="H3550" s="228"/>
      <c r="I3550" s="318"/>
    </row>
    <row r="3551" spans="1:9" ht="11.85" hidden="1" customHeight="1" outlineLevel="3">
      <c r="A3551" s="214" t="s">
        <v>40692</v>
      </c>
      <c r="B3551" s="67" t="s">
        <v>40693</v>
      </c>
      <c r="C3551" s="68" t="s">
        <v>41329</v>
      </c>
      <c r="D3551" s="67" t="s">
        <v>124</v>
      </c>
      <c r="E3551" s="67" t="s">
        <v>818</v>
      </c>
      <c r="F3551" s="77">
        <v>503.84</v>
      </c>
      <c r="G3551" s="254">
        <f t="shared" si="58"/>
        <v>503.84</v>
      </c>
      <c r="H3551" s="228"/>
      <c r="I3551" s="318"/>
    </row>
    <row r="3552" spans="1:9" ht="11.85" hidden="1" customHeight="1" outlineLevel="3">
      <c r="A3552" s="214" t="s">
        <v>40694</v>
      </c>
      <c r="B3552" s="67" t="s">
        <v>40695</v>
      </c>
      <c r="C3552" s="68" t="s">
        <v>41330</v>
      </c>
      <c r="D3552" s="67" t="s">
        <v>124</v>
      </c>
      <c r="E3552" s="67" t="s">
        <v>818</v>
      </c>
      <c r="F3552" s="77">
        <v>723.23</v>
      </c>
      <c r="G3552" s="254">
        <f t="shared" si="58"/>
        <v>723.23</v>
      </c>
      <c r="H3552" s="228"/>
      <c r="I3552" s="318"/>
    </row>
    <row r="3553" spans="1:9" ht="11.85" hidden="1" customHeight="1" outlineLevel="3">
      <c r="A3553" s="214" t="s">
        <v>40696</v>
      </c>
      <c r="B3553" s="67" t="s">
        <v>40697</v>
      </c>
      <c r="C3553" s="68" t="s">
        <v>41331</v>
      </c>
      <c r="D3553" s="67" t="s">
        <v>124</v>
      </c>
      <c r="E3553" s="67" t="s">
        <v>818</v>
      </c>
      <c r="F3553" s="77">
        <v>256.07</v>
      </c>
      <c r="G3553" s="254">
        <f t="shared" si="58"/>
        <v>256.07</v>
      </c>
      <c r="H3553" s="228"/>
      <c r="I3553" s="318"/>
    </row>
    <row r="3554" spans="1:9" ht="11.85" hidden="1" customHeight="1" outlineLevel="3">
      <c r="A3554" s="214" t="s">
        <v>40698</v>
      </c>
      <c r="B3554" s="67" t="s">
        <v>40699</v>
      </c>
      <c r="C3554" s="68" t="s">
        <v>41332</v>
      </c>
      <c r="D3554" s="67" t="s">
        <v>124</v>
      </c>
      <c r="E3554" s="67" t="s">
        <v>818</v>
      </c>
      <c r="F3554" s="77">
        <v>543.71</v>
      </c>
      <c r="G3554" s="254">
        <f t="shared" si="58"/>
        <v>543.71</v>
      </c>
      <c r="H3554" s="228"/>
      <c r="I3554" s="318"/>
    </row>
    <row r="3555" spans="1:9" ht="11.85" hidden="1" customHeight="1" outlineLevel="3">
      <c r="A3555" s="214" t="s">
        <v>40700</v>
      </c>
      <c r="B3555" s="67" t="s">
        <v>40701</v>
      </c>
      <c r="C3555" s="68" t="s">
        <v>41333</v>
      </c>
      <c r="D3555" s="67" t="s">
        <v>124</v>
      </c>
      <c r="E3555" s="67" t="s">
        <v>818</v>
      </c>
      <c r="F3555" s="77">
        <v>265.33</v>
      </c>
      <c r="G3555" s="254">
        <f t="shared" si="58"/>
        <v>265.33</v>
      </c>
      <c r="H3555" s="228"/>
      <c r="I3555" s="318"/>
    </row>
    <row r="3556" spans="1:9" ht="11.85" hidden="1" customHeight="1" outlineLevel="3">
      <c r="A3556" s="214" t="s">
        <v>40702</v>
      </c>
      <c r="B3556" s="67" t="s">
        <v>40703</v>
      </c>
      <c r="C3556" s="68" t="s">
        <v>41334</v>
      </c>
      <c r="D3556" s="67" t="s">
        <v>124</v>
      </c>
      <c r="E3556" s="67" t="s">
        <v>818</v>
      </c>
      <c r="F3556" s="77">
        <v>58.63</v>
      </c>
      <c r="G3556" s="254">
        <f t="shared" si="58"/>
        <v>58.63</v>
      </c>
      <c r="H3556" s="228"/>
      <c r="I3556" s="318"/>
    </row>
    <row r="3557" spans="1:9" ht="11.85" hidden="1" customHeight="1" outlineLevel="3">
      <c r="A3557" s="214" t="s">
        <v>40704</v>
      </c>
      <c r="B3557" s="67" t="s">
        <v>40705</v>
      </c>
      <c r="C3557" s="68" t="s">
        <v>41335</v>
      </c>
      <c r="D3557" s="67" t="s">
        <v>124</v>
      </c>
      <c r="E3557" s="67" t="s">
        <v>818</v>
      </c>
      <c r="F3557" s="77">
        <v>60.14</v>
      </c>
      <c r="G3557" s="254">
        <f t="shared" si="58"/>
        <v>60.14</v>
      </c>
      <c r="H3557" s="228"/>
      <c r="I3557" s="318"/>
    </row>
    <row r="3558" spans="1:9" ht="11.85" hidden="1" customHeight="1" outlineLevel="3">
      <c r="A3558" s="214" t="s">
        <v>40706</v>
      </c>
      <c r="B3558" s="67" t="s">
        <v>40707</v>
      </c>
      <c r="C3558" s="68" t="s">
        <v>41336</v>
      </c>
      <c r="D3558" s="67" t="s">
        <v>124</v>
      </c>
      <c r="E3558" s="67" t="s">
        <v>818</v>
      </c>
      <c r="F3558" s="77">
        <v>60.14</v>
      </c>
      <c r="G3558" s="254">
        <f t="shared" si="58"/>
        <v>60.14</v>
      </c>
      <c r="H3558" s="228"/>
      <c r="I3558" s="318"/>
    </row>
    <row r="3559" spans="1:9" ht="11.85" hidden="1" customHeight="1" outlineLevel="3">
      <c r="A3559" s="214" t="s">
        <v>40708</v>
      </c>
      <c r="B3559" s="67" t="s">
        <v>40709</v>
      </c>
      <c r="C3559" s="68" t="s">
        <v>41337</v>
      </c>
      <c r="D3559" s="67" t="s">
        <v>124</v>
      </c>
      <c r="E3559" s="67" t="s">
        <v>818</v>
      </c>
      <c r="F3559" s="77">
        <v>356.1</v>
      </c>
      <c r="G3559" s="254">
        <f t="shared" ref="G3559:G3622" si="59">IFERROR(IF(E3559="грн",ROUND(F3559*(1-$G$2),2),ROUND(F3559*(1-$G$2),2)*$E$2),"")</f>
        <v>356.1</v>
      </c>
      <c r="H3559" s="228"/>
      <c r="I3559" s="318"/>
    </row>
    <row r="3560" spans="1:9" ht="11.85" hidden="1" customHeight="1" outlineLevel="3">
      <c r="A3560" s="214" t="s">
        <v>40710</v>
      </c>
      <c r="B3560" s="67" t="s">
        <v>40711</v>
      </c>
      <c r="C3560" s="68" t="s">
        <v>41338</v>
      </c>
      <c r="D3560" s="67" t="s">
        <v>124</v>
      </c>
      <c r="E3560" s="67" t="s">
        <v>818</v>
      </c>
      <c r="F3560" s="77">
        <v>102.41</v>
      </c>
      <c r="G3560" s="254">
        <f t="shared" si="59"/>
        <v>102.41</v>
      </c>
      <c r="H3560" s="228"/>
      <c r="I3560" s="318"/>
    </row>
    <row r="3561" spans="1:9" ht="11.85" hidden="1" customHeight="1" outlineLevel="3">
      <c r="A3561" s="214" t="s">
        <v>40712</v>
      </c>
      <c r="B3561" s="67" t="s">
        <v>40713</v>
      </c>
      <c r="C3561" s="68" t="s">
        <v>41339</v>
      </c>
      <c r="D3561" s="67" t="s">
        <v>124</v>
      </c>
      <c r="E3561" s="67" t="s">
        <v>818</v>
      </c>
      <c r="F3561" s="77">
        <v>112.12</v>
      </c>
      <c r="G3561" s="254">
        <f t="shared" si="59"/>
        <v>112.12</v>
      </c>
      <c r="H3561" s="228"/>
      <c r="I3561" s="318"/>
    </row>
    <row r="3562" spans="1:9" ht="11.85" hidden="1" customHeight="1" outlineLevel="3">
      <c r="A3562" s="214" t="s">
        <v>40714</v>
      </c>
      <c r="B3562" s="67" t="s">
        <v>40715</v>
      </c>
      <c r="C3562" s="68" t="s">
        <v>41340</v>
      </c>
      <c r="D3562" s="67" t="s">
        <v>124</v>
      </c>
      <c r="E3562" s="67" t="s">
        <v>818</v>
      </c>
      <c r="F3562" s="77">
        <v>102.98</v>
      </c>
      <c r="G3562" s="254">
        <f t="shared" si="59"/>
        <v>102.98</v>
      </c>
      <c r="H3562" s="228"/>
      <c r="I3562" s="318"/>
    </row>
    <row r="3563" spans="1:9" ht="11.85" hidden="1" customHeight="1" outlineLevel="3">
      <c r="A3563" s="214" t="s">
        <v>40716</v>
      </c>
      <c r="B3563" s="67" t="s">
        <v>40717</v>
      </c>
      <c r="C3563" s="68" t="s">
        <v>41341</v>
      </c>
      <c r="D3563" s="67" t="s">
        <v>124</v>
      </c>
      <c r="E3563" s="67" t="s">
        <v>818</v>
      </c>
      <c r="F3563" s="77">
        <v>876.58</v>
      </c>
      <c r="G3563" s="254">
        <f t="shared" si="59"/>
        <v>876.58</v>
      </c>
      <c r="H3563" s="228"/>
      <c r="I3563" s="318"/>
    </row>
    <row r="3564" spans="1:9" ht="11.85" hidden="1" customHeight="1" outlineLevel="3">
      <c r="A3564" s="214" t="s">
        <v>40718</v>
      </c>
      <c r="B3564" s="67" t="s">
        <v>40719</v>
      </c>
      <c r="C3564" s="68" t="s">
        <v>41342</v>
      </c>
      <c r="D3564" s="67" t="s">
        <v>124</v>
      </c>
      <c r="E3564" s="67" t="s">
        <v>818</v>
      </c>
      <c r="F3564" s="77">
        <v>523.51</v>
      </c>
      <c r="G3564" s="254">
        <f t="shared" si="59"/>
        <v>523.51</v>
      </c>
      <c r="H3564" s="228"/>
      <c r="I3564" s="318"/>
    </row>
    <row r="3565" spans="1:9" ht="11.85" hidden="1" customHeight="1" outlineLevel="3">
      <c r="A3565" s="214" t="s">
        <v>40720</v>
      </c>
      <c r="B3565" s="67" t="s">
        <v>40721</v>
      </c>
      <c r="C3565" s="68" t="s">
        <v>41343</v>
      </c>
      <c r="D3565" s="67" t="s">
        <v>124</v>
      </c>
      <c r="E3565" s="67" t="s">
        <v>818</v>
      </c>
      <c r="F3565" s="77">
        <v>301.27</v>
      </c>
      <c r="G3565" s="254">
        <f t="shared" si="59"/>
        <v>301.27</v>
      </c>
      <c r="H3565" s="228"/>
      <c r="I3565" s="318"/>
    </row>
    <row r="3566" spans="1:9" ht="11.85" hidden="1" customHeight="1" outlineLevel="3">
      <c r="A3566" s="214" t="s">
        <v>40722</v>
      </c>
      <c r="B3566" s="67" t="s">
        <v>40723</v>
      </c>
      <c r="C3566" s="68" t="s">
        <v>41344</v>
      </c>
      <c r="D3566" s="67" t="s">
        <v>124</v>
      </c>
      <c r="E3566" s="67" t="s">
        <v>818</v>
      </c>
      <c r="F3566" s="77">
        <v>132.37</v>
      </c>
      <c r="G3566" s="254">
        <f t="shared" si="59"/>
        <v>132.37</v>
      </c>
      <c r="H3566" s="228"/>
      <c r="I3566" s="318"/>
    </row>
    <row r="3567" spans="1:9" ht="11.85" hidden="1" customHeight="1" outlineLevel="3">
      <c r="A3567" s="214" t="s">
        <v>40724</v>
      </c>
      <c r="B3567" s="67" t="s">
        <v>40725</v>
      </c>
      <c r="C3567" s="68" t="s">
        <v>41345</v>
      </c>
      <c r="D3567" s="67" t="s">
        <v>124</v>
      </c>
      <c r="E3567" s="67" t="s">
        <v>818</v>
      </c>
      <c r="F3567" s="77">
        <v>110.36</v>
      </c>
      <c r="G3567" s="254">
        <f t="shared" si="59"/>
        <v>110.36</v>
      </c>
      <c r="H3567" s="228"/>
      <c r="I3567" s="318"/>
    </row>
    <row r="3568" spans="1:9" ht="11.85" hidden="1" customHeight="1" outlineLevel="3">
      <c r="A3568" s="214" t="s">
        <v>40726</v>
      </c>
      <c r="B3568" s="67" t="s">
        <v>40727</v>
      </c>
      <c r="C3568" s="68" t="s">
        <v>41345</v>
      </c>
      <c r="D3568" s="67" t="s">
        <v>124</v>
      </c>
      <c r="E3568" s="67" t="s">
        <v>818</v>
      </c>
      <c r="F3568" s="77">
        <v>385.5</v>
      </c>
      <c r="G3568" s="254">
        <f t="shared" si="59"/>
        <v>385.5</v>
      </c>
      <c r="H3568" s="228"/>
      <c r="I3568" s="318"/>
    </row>
    <row r="3569" spans="1:9" ht="11.85" hidden="1" customHeight="1" outlineLevel="3">
      <c r="A3569" s="214" t="s">
        <v>40728</v>
      </c>
      <c r="B3569" s="67" t="s">
        <v>40729</v>
      </c>
      <c r="C3569" s="68" t="s">
        <v>41346</v>
      </c>
      <c r="D3569" s="67" t="s">
        <v>124</v>
      </c>
      <c r="E3569" s="67" t="s">
        <v>818</v>
      </c>
      <c r="F3569" s="77">
        <v>187.87</v>
      </c>
      <c r="G3569" s="254">
        <f t="shared" si="59"/>
        <v>187.87</v>
      </c>
      <c r="H3569" s="228"/>
      <c r="I3569" s="318"/>
    </row>
    <row r="3570" spans="1:9" ht="11.85" hidden="1" customHeight="1" outlineLevel="3">
      <c r="A3570" s="214" t="s">
        <v>40730</v>
      </c>
      <c r="B3570" s="67" t="s">
        <v>40731</v>
      </c>
      <c r="C3570" s="68" t="s">
        <v>41347</v>
      </c>
      <c r="D3570" s="67" t="s">
        <v>124</v>
      </c>
      <c r="E3570" s="67" t="s">
        <v>818</v>
      </c>
      <c r="F3570" s="77">
        <v>134.88</v>
      </c>
      <c r="G3570" s="254">
        <f t="shared" si="59"/>
        <v>134.88</v>
      </c>
      <c r="H3570" s="228"/>
      <c r="I3570" s="318"/>
    </row>
    <row r="3571" spans="1:9" ht="11.85" hidden="1" customHeight="1" outlineLevel="3">
      <c r="A3571" s="214" t="s">
        <v>40732</v>
      </c>
      <c r="B3571" s="67" t="s">
        <v>40733</v>
      </c>
      <c r="C3571" s="68" t="s">
        <v>41348</v>
      </c>
      <c r="D3571" s="67" t="s">
        <v>124</v>
      </c>
      <c r="E3571" s="67" t="s">
        <v>818</v>
      </c>
      <c r="F3571" s="77">
        <v>770.99</v>
      </c>
      <c r="G3571" s="254">
        <f t="shared" si="59"/>
        <v>770.99</v>
      </c>
      <c r="H3571" s="228"/>
      <c r="I3571" s="318"/>
    </row>
    <row r="3572" spans="1:9" ht="11.85" hidden="1" customHeight="1" outlineLevel="3">
      <c r="A3572" s="214" t="s">
        <v>40734</v>
      </c>
      <c r="B3572" s="67" t="s">
        <v>40735</v>
      </c>
      <c r="C3572" s="68" t="s">
        <v>41348</v>
      </c>
      <c r="D3572" s="67" t="s">
        <v>124</v>
      </c>
      <c r="E3572" s="67" t="s">
        <v>818</v>
      </c>
      <c r="F3572" s="77">
        <v>403.16</v>
      </c>
      <c r="G3572" s="254">
        <f t="shared" si="59"/>
        <v>403.16</v>
      </c>
      <c r="H3572" s="228"/>
      <c r="I3572" s="318"/>
    </row>
    <row r="3573" spans="1:9" ht="11.85" hidden="1" customHeight="1" outlineLevel="3">
      <c r="A3573" s="214" t="s">
        <v>40736</v>
      </c>
      <c r="B3573" s="67" t="s">
        <v>40737</v>
      </c>
      <c r="C3573" s="68" t="s">
        <v>41349</v>
      </c>
      <c r="D3573" s="67" t="s">
        <v>124</v>
      </c>
      <c r="E3573" s="67" t="s">
        <v>818</v>
      </c>
      <c r="F3573" s="77">
        <v>245.72</v>
      </c>
      <c r="G3573" s="254">
        <f t="shared" si="59"/>
        <v>245.72</v>
      </c>
      <c r="H3573" s="228"/>
      <c r="I3573" s="318"/>
    </row>
    <row r="3574" spans="1:9" ht="11.85" hidden="1" customHeight="1" outlineLevel="3">
      <c r="A3574" s="214" t="s">
        <v>40738</v>
      </c>
      <c r="B3574" s="67" t="s">
        <v>40739</v>
      </c>
      <c r="C3574" s="68" t="s">
        <v>41350</v>
      </c>
      <c r="D3574" s="67" t="s">
        <v>124</v>
      </c>
      <c r="E3574" s="67" t="s">
        <v>818</v>
      </c>
      <c r="F3574" s="77">
        <v>69.98</v>
      </c>
      <c r="G3574" s="254">
        <f t="shared" si="59"/>
        <v>69.98</v>
      </c>
      <c r="H3574" s="228"/>
      <c r="I3574" s="318"/>
    </row>
    <row r="3575" spans="1:9" ht="11.85" hidden="1" customHeight="1" outlineLevel="3">
      <c r="A3575" s="214" t="s">
        <v>40740</v>
      </c>
      <c r="B3575" s="67" t="s">
        <v>40741</v>
      </c>
      <c r="C3575" s="68" t="s">
        <v>41351</v>
      </c>
      <c r="D3575" s="67" t="s">
        <v>124</v>
      </c>
      <c r="E3575" s="67" t="s">
        <v>818</v>
      </c>
      <c r="F3575" s="77">
        <v>80.400000000000006</v>
      </c>
      <c r="G3575" s="254">
        <f t="shared" si="59"/>
        <v>80.400000000000006</v>
      </c>
      <c r="H3575" s="228"/>
      <c r="I3575" s="318"/>
    </row>
    <row r="3576" spans="1:9" ht="11.85" hidden="1" customHeight="1" outlineLevel="3">
      <c r="A3576" s="214" t="s">
        <v>40742</v>
      </c>
      <c r="B3576" s="67" t="s">
        <v>40743</v>
      </c>
      <c r="C3576" s="68" t="s">
        <v>41352</v>
      </c>
      <c r="D3576" s="67" t="s">
        <v>124</v>
      </c>
      <c r="E3576" s="67" t="s">
        <v>818</v>
      </c>
      <c r="F3576" s="77">
        <v>72.02</v>
      </c>
      <c r="G3576" s="254">
        <f t="shared" si="59"/>
        <v>72.02</v>
      </c>
      <c r="H3576" s="228"/>
      <c r="I3576" s="318"/>
    </row>
    <row r="3577" spans="1:9" ht="11.85" hidden="1" customHeight="1" outlineLevel="3">
      <c r="A3577" s="214" t="s">
        <v>40744</v>
      </c>
      <c r="B3577" s="67" t="s">
        <v>40745</v>
      </c>
      <c r="C3577" s="68" t="s">
        <v>41353</v>
      </c>
      <c r="D3577" s="67" t="s">
        <v>124</v>
      </c>
      <c r="E3577" s="67" t="s">
        <v>818</v>
      </c>
      <c r="F3577" s="77">
        <v>420.11</v>
      </c>
      <c r="G3577" s="254">
        <f t="shared" si="59"/>
        <v>420.11</v>
      </c>
      <c r="H3577" s="228"/>
      <c r="I3577" s="318"/>
    </row>
    <row r="3578" spans="1:9" ht="11.85" hidden="1" customHeight="1" outlineLevel="3">
      <c r="A3578" s="214" t="s">
        <v>40746</v>
      </c>
      <c r="B3578" s="67" t="s">
        <v>40747</v>
      </c>
      <c r="C3578" s="68" t="s">
        <v>41354</v>
      </c>
      <c r="D3578" s="67" t="s">
        <v>124</v>
      </c>
      <c r="E3578" s="67" t="s">
        <v>818</v>
      </c>
      <c r="F3578" s="77">
        <v>117.31</v>
      </c>
      <c r="G3578" s="254">
        <f t="shared" si="59"/>
        <v>117.31</v>
      </c>
      <c r="H3578" s="228"/>
      <c r="I3578" s="318"/>
    </row>
    <row r="3579" spans="1:9" ht="11.85" hidden="1" customHeight="1" outlineLevel="3">
      <c r="A3579" s="214" t="s">
        <v>40748</v>
      </c>
      <c r="B3579" s="67" t="s">
        <v>40749</v>
      </c>
      <c r="C3579" s="68" t="s">
        <v>41355</v>
      </c>
      <c r="D3579" s="67" t="s">
        <v>124</v>
      </c>
      <c r="E3579" s="67" t="s">
        <v>818</v>
      </c>
      <c r="F3579" s="77">
        <v>106.6</v>
      </c>
      <c r="G3579" s="254">
        <f t="shared" si="59"/>
        <v>106.6</v>
      </c>
      <c r="H3579" s="228"/>
      <c r="I3579" s="318"/>
    </row>
    <row r="3580" spans="1:9" ht="11.85" hidden="1" customHeight="1" outlineLevel="3">
      <c r="A3580" s="214" t="s">
        <v>40750</v>
      </c>
      <c r="B3580" s="67" t="s">
        <v>40751</v>
      </c>
      <c r="C3580" s="68" t="s">
        <v>41356</v>
      </c>
      <c r="D3580" s="67" t="s">
        <v>124</v>
      </c>
      <c r="E3580" s="67" t="s">
        <v>818</v>
      </c>
      <c r="F3580" s="77">
        <v>524.65</v>
      </c>
      <c r="G3580" s="254">
        <f t="shared" si="59"/>
        <v>524.65</v>
      </c>
      <c r="H3580" s="228"/>
      <c r="I3580" s="318"/>
    </row>
    <row r="3581" spans="1:9" ht="11.85" hidden="1" customHeight="1" outlineLevel="3">
      <c r="A3581" s="214" t="s">
        <v>40752</v>
      </c>
      <c r="B3581" s="67" t="s">
        <v>40753</v>
      </c>
      <c r="C3581" s="68" t="s">
        <v>41357</v>
      </c>
      <c r="D3581" s="67" t="s">
        <v>124</v>
      </c>
      <c r="E3581" s="67" t="s">
        <v>818</v>
      </c>
      <c r="F3581" s="77">
        <v>186.22</v>
      </c>
      <c r="G3581" s="254">
        <f t="shared" si="59"/>
        <v>186.22</v>
      </c>
      <c r="H3581" s="228"/>
      <c r="I3581" s="318"/>
    </row>
    <row r="3582" spans="1:9" ht="11.85" hidden="1" customHeight="1" outlineLevel="3">
      <c r="A3582" s="214" t="s">
        <v>40754</v>
      </c>
      <c r="B3582" s="67" t="s">
        <v>40755</v>
      </c>
      <c r="C3582" s="68" t="s">
        <v>41358</v>
      </c>
      <c r="D3582" s="67" t="s">
        <v>124</v>
      </c>
      <c r="E3582" s="67" t="s">
        <v>818</v>
      </c>
      <c r="F3582" s="77">
        <v>156.84</v>
      </c>
      <c r="G3582" s="254">
        <f t="shared" si="59"/>
        <v>156.84</v>
      </c>
      <c r="H3582" s="228"/>
      <c r="I3582" s="318"/>
    </row>
    <row r="3583" spans="1:9" ht="11.85" hidden="1" customHeight="1" outlineLevel="3">
      <c r="A3583" s="214" t="s">
        <v>40756</v>
      </c>
      <c r="B3583" s="67" t="s">
        <v>40757</v>
      </c>
      <c r="C3583" s="68" t="s">
        <v>41359</v>
      </c>
      <c r="D3583" s="67" t="s">
        <v>124</v>
      </c>
      <c r="E3583" s="67" t="s">
        <v>818</v>
      </c>
      <c r="F3583" s="77">
        <v>239.16</v>
      </c>
      <c r="G3583" s="254">
        <f t="shared" si="59"/>
        <v>239.16</v>
      </c>
      <c r="H3583" s="228"/>
      <c r="I3583" s="318"/>
    </row>
    <row r="3584" spans="1:9" ht="11.85" hidden="1" customHeight="1" outlineLevel="3">
      <c r="A3584" s="214" t="s">
        <v>40758</v>
      </c>
      <c r="B3584" s="67" t="s">
        <v>40759</v>
      </c>
      <c r="C3584" s="68" t="s">
        <v>41360</v>
      </c>
      <c r="D3584" s="67" t="s">
        <v>124</v>
      </c>
      <c r="E3584" s="67" t="s">
        <v>818</v>
      </c>
      <c r="F3584" s="77">
        <v>230.35</v>
      </c>
      <c r="G3584" s="254">
        <f t="shared" si="59"/>
        <v>230.35</v>
      </c>
      <c r="H3584" s="228"/>
      <c r="I3584" s="318"/>
    </row>
    <row r="3585" spans="1:9" ht="11.85" hidden="1" customHeight="1" outlineLevel="3">
      <c r="A3585" s="214" t="s">
        <v>40760</v>
      </c>
      <c r="B3585" s="67" t="s">
        <v>40761</v>
      </c>
      <c r="C3585" s="68" t="s">
        <v>41361</v>
      </c>
      <c r="D3585" s="67" t="s">
        <v>124</v>
      </c>
      <c r="E3585" s="67" t="s">
        <v>818</v>
      </c>
      <c r="F3585" s="77">
        <v>100.67</v>
      </c>
      <c r="G3585" s="254">
        <f t="shared" si="59"/>
        <v>100.67</v>
      </c>
      <c r="H3585" s="228"/>
      <c r="I3585" s="318"/>
    </row>
    <row r="3586" spans="1:9" ht="11.85" hidden="1" customHeight="1" outlineLevel="3">
      <c r="A3586" s="214" t="s">
        <v>40762</v>
      </c>
      <c r="B3586" s="67" t="s">
        <v>40763</v>
      </c>
      <c r="C3586" s="68" t="s">
        <v>41362</v>
      </c>
      <c r="D3586" s="67" t="s">
        <v>124</v>
      </c>
      <c r="E3586" s="67" t="s">
        <v>818</v>
      </c>
      <c r="F3586" s="77">
        <v>54.54</v>
      </c>
      <c r="G3586" s="254">
        <f t="shared" si="59"/>
        <v>54.54</v>
      </c>
      <c r="H3586" s="228"/>
      <c r="I3586" s="318"/>
    </row>
    <row r="3587" spans="1:9" ht="11.85" hidden="1" customHeight="1" outlineLevel="3">
      <c r="A3587" s="214" t="s">
        <v>40764</v>
      </c>
      <c r="B3587" s="67" t="s">
        <v>40765</v>
      </c>
      <c r="C3587" s="68" t="s">
        <v>41363</v>
      </c>
      <c r="D3587" s="67" t="s">
        <v>124</v>
      </c>
      <c r="E3587" s="67" t="s">
        <v>818</v>
      </c>
      <c r="F3587" s="77">
        <v>273.82</v>
      </c>
      <c r="G3587" s="254">
        <f t="shared" si="59"/>
        <v>273.82</v>
      </c>
      <c r="H3587" s="228"/>
      <c r="I3587" s="318"/>
    </row>
    <row r="3588" spans="1:9" ht="11.85" hidden="1" customHeight="1" outlineLevel="3">
      <c r="A3588" s="214" t="s">
        <v>40766</v>
      </c>
      <c r="B3588" s="67" t="s">
        <v>40767</v>
      </c>
      <c r="C3588" s="68" t="s">
        <v>41364</v>
      </c>
      <c r="D3588" s="67" t="s">
        <v>124</v>
      </c>
      <c r="E3588" s="67" t="s">
        <v>818</v>
      </c>
      <c r="F3588" s="77">
        <v>152.63999999999999</v>
      </c>
      <c r="G3588" s="254">
        <f t="shared" si="59"/>
        <v>152.63999999999999</v>
      </c>
      <c r="H3588" s="228"/>
      <c r="I3588" s="318"/>
    </row>
    <row r="3589" spans="1:9" ht="11.85" hidden="1" customHeight="1" outlineLevel="3">
      <c r="A3589" s="214" t="s">
        <v>40768</v>
      </c>
      <c r="B3589" s="67" t="s">
        <v>40769</v>
      </c>
      <c r="C3589" s="68" t="s">
        <v>41365</v>
      </c>
      <c r="D3589" s="67" t="s">
        <v>124</v>
      </c>
      <c r="E3589" s="67" t="s">
        <v>818</v>
      </c>
      <c r="F3589" s="77">
        <v>470.14</v>
      </c>
      <c r="G3589" s="254">
        <f t="shared" si="59"/>
        <v>470.14</v>
      </c>
      <c r="H3589" s="228"/>
      <c r="I3589" s="318"/>
    </row>
    <row r="3590" spans="1:9" ht="11.85" hidden="1" customHeight="1" outlineLevel="3">
      <c r="A3590" s="214" t="s">
        <v>40770</v>
      </c>
      <c r="B3590" s="67" t="s">
        <v>40771</v>
      </c>
      <c r="C3590" s="68" t="s">
        <v>41366</v>
      </c>
      <c r="D3590" s="67" t="s">
        <v>124</v>
      </c>
      <c r="E3590" s="67" t="s">
        <v>818</v>
      </c>
      <c r="F3590" s="77">
        <v>348.06</v>
      </c>
      <c r="G3590" s="254">
        <f t="shared" si="59"/>
        <v>348.06</v>
      </c>
      <c r="H3590" s="228"/>
      <c r="I3590" s="318"/>
    </row>
    <row r="3591" spans="1:9" ht="11.85" hidden="1" customHeight="1" outlineLevel="3">
      <c r="A3591" s="214" t="s">
        <v>40772</v>
      </c>
      <c r="B3591" s="67" t="s">
        <v>40773</v>
      </c>
      <c r="C3591" s="68" t="s">
        <v>41367</v>
      </c>
      <c r="D3591" s="67" t="s">
        <v>124</v>
      </c>
      <c r="E3591" s="67" t="s">
        <v>818</v>
      </c>
      <c r="F3591" s="77">
        <v>0</v>
      </c>
      <c r="G3591" s="254">
        <f t="shared" si="59"/>
        <v>0</v>
      </c>
      <c r="H3591" s="228"/>
      <c r="I3591" s="318"/>
    </row>
    <row r="3592" spans="1:9" ht="11.85" hidden="1" customHeight="1" outlineLevel="3">
      <c r="A3592" s="214" t="s">
        <v>40774</v>
      </c>
      <c r="B3592" s="67" t="s">
        <v>40775</v>
      </c>
      <c r="C3592" s="68" t="s">
        <v>41368</v>
      </c>
      <c r="D3592" s="67" t="s">
        <v>124</v>
      </c>
      <c r="E3592" s="67" t="s">
        <v>818</v>
      </c>
      <c r="F3592" s="77">
        <v>901.18</v>
      </c>
      <c r="G3592" s="254">
        <f t="shared" si="59"/>
        <v>901.18</v>
      </c>
      <c r="H3592" s="228"/>
      <c r="I3592" s="318"/>
    </row>
    <row r="3593" spans="1:9" ht="11.85" hidden="1" customHeight="1" outlineLevel="3">
      <c r="A3593" s="214" t="s">
        <v>40776</v>
      </c>
      <c r="B3593" s="67" t="s">
        <v>40777</v>
      </c>
      <c r="C3593" s="68" t="s">
        <v>41369</v>
      </c>
      <c r="D3593" s="67" t="s">
        <v>124</v>
      </c>
      <c r="E3593" s="67" t="s">
        <v>818</v>
      </c>
      <c r="F3593" s="77">
        <v>435.12</v>
      </c>
      <c r="G3593" s="254">
        <f t="shared" si="59"/>
        <v>435.12</v>
      </c>
      <c r="H3593" s="228"/>
      <c r="I3593" s="318"/>
    </row>
    <row r="3594" spans="1:9" ht="11.85" hidden="1" customHeight="1" outlineLevel="3">
      <c r="A3594" s="214" t="s">
        <v>40778</v>
      </c>
      <c r="B3594" s="67" t="s">
        <v>40779</v>
      </c>
      <c r="C3594" s="68" t="s">
        <v>41370</v>
      </c>
      <c r="D3594" s="67" t="s">
        <v>124</v>
      </c>
      <c r="E3594" s="67" t="s">
        <v>818</v>
      </c>
      <c r="F3594" s="77">
        <v>326.5</v>
      </c>
      <c r="G3594" s="254">
        <f t="shared" si="59"/>
        <v>326.5</v>
      </c>
      <c r="H3594" s="228"/>
      <c r="I3594" s="318"/>
    </row>
    <row r="3595" spans="1:9" ht="11.85" hidden="1" customHeight="1" outlineLevel="3">
      <c r="A3595" s="214" t="s">
        <v>40780</v>
      </c>
      <c r="B3595" s="67" t="s">
        <v>40781</v>
      </c>
      <c r="C3595" s="68" t="s">
        <v>41371</v>
      </c>
      <c r="D3595" s="67" t="s">
        <v>124</v>
      </c>
      <c r="E3595" s="67" t="s">
        <v>818</v>
      </c>
      <c r="F3595" s="77">
        <v>128.08000000000001</v>
      </c>
      <c r="G3595" s="254">
        <f t="shared" si="59"/>
        <v>128.08000000000001</v>
      </c>
      <c r="H3595" s="228"/>
      <c r="I3595" s="318"/>
    </row>
    <row r="3596" spans="1:9" ht="11.85" hidden="1" customHeight="1" outlineLevel="3">
      <c r="A3596" s="214" t="s">
        <v>40782</v>
      </c>
      <c r="B3596" s="67" t="s">
        <v>40783</v>
      </c>
      <c r="C3596" s="68" t="s">
        <v>41372</v>
      </c>
      <c r="D3596" s="67" t="s">
        <v>124</v>
      </c>
      <c r="E3596" s="67" t="s">
        <v>818</v>
      </c>
      <c r="F3596" s="77">
        <v>121.44</v>
      </c>
      <c r="G3596" s="254">
        <f t="shared" si="59"/>
        <v>121.44</v>
      </c>
      <c r="H3596" s="228"/>
      <c r="I3596" s="318"/>
    </row>
    <row r="3597" spans="1:9" ht="11.85" hidden="1" customHeight="1" outlineLevel="3">
      <c r="A3597" s="214" t="s">
        <v>40784</v>
      </c>
      <c r="B3597" s="67" t="s">
        <v>40785</v>
      </c>
      <c r="C3597" s="68" t="s">
        <v>41373</v>
      </c>
      <c r="D3597" s="67" t="s">
        <v>124</v>
      </c>
      <c r="E3597" s="67" t="s">
        <v>818</v>
      </c>
      <c r="F3597" s="77">
        <v>187.42</v>
      </c>
      <c r="G3597" s="254">
        <f t="shared" si="59"/>
        <v>187.42</v>
      </c>
      <c r="H3597" s="228"/>
      <c r="I3597" s="318"/>
    </row>
    <row r="3598" spans="1:9" ht="11.85" hidden="1" customHeight="1" outlineLevel="3">
      <c r="A3598" s="214" t="s">
        <v>40786</v>
      </c>
      <c r="B3598" s="67" t="s">
        <v>40787</v>
      </c>
      <c r="C3598" s="68" t="s">
        <v>41374</v>
      </c>
      <c r="D3598" s="67" t="s">
        <v>124</v>
      </c>
      <c r="E3598" s="67" t="s">
        <v>818</v>
      </c>
      <c r="F3598" s="77">
        <v>102.26</v>
      </c>
      <c r="G3598" s="254">
        <f t="shared" si="59"/>
        <v>102.26</v>
      </c>
      <c r="H3598" s="228"/>
      <c r="I3598" s="318"/>
    </row>
    <row r="3599" spans="1:9" ht="11.85" hidden="1" customHeight="1" outlineLevel="3">
      <c r="A3599" s="214" t="s">
        <v>40788</v>
      </c>
      <c r="B3599" s="67" t="s">
        <v>40789</v>
      </c>
      <c r="C3599" s="68" t="s">
        <v>41375</v>
      </c>
      <c r="D3599" s="67" t="s">
        <v>124</v>
      </c>
      <c r="E3599" s="67" t="s">
        <v>818</v>
      </c>
      <c r="F3599" s="77">
        <v>102.26</v>
      </c>
      <c r="G3599" s="254">
        <f t="shared" si="59"/>
        <v>102.26</v>
      </c>
      <c r="H3599" s="228"/>
      <c r="I3599" s="318"/>
    </row>
    <row r="3600" spans="1:9" ht="11.85" hidden="1" customHeight="1" outlineLevel="3">
      <c r="A3600" s="214" t="s">
        <v>40790</v>
      </c>
      <c r="B3600" s="67" t="s">
        <v>40791</v>
      </c>
      <c r="C3600" s="68" t="s">
        <v>41376</v>
      </c>
      <c r="D3600" s="67" t="s">
        <v>124</v>
      </c>
      <c r="E3600" s="67" t="s">
        <v>818</v>
      </c>
      <c r="F3600" s="77">
        <v>102.26</v>
      </c>
      <c r="G3600" s="254">
        <f t="shared" si="59"/>
        <v>102.26</v>
      </c>
      <c r="H3600" s="228"/>
      <c r="I3600" s="318"/>
    </row>
    <row r="3601" spans="1:9" ht="11.85" hidden="1" customHeight="1" outlineLevel="3">
      <c r="A3601" s="214" t="s">
        <v>40792</v>
      </c>
      <c r="B3601" s="67" t="s">
        <v>40793</v>
      </c>
      <c r="C3601" s="68" t="s">
        <v>41377</v>
      </c>
      <c r="D3601" s="67" t="s">
        <v>124</v>
      </c>
      <c r="E3601" s="67" t="s">
        <v>818</v>
      </c>
      <c r="F3601" s="77">
        <v>102.26</v>
      </c>
      <c r="G3601" s="254">
        <f t="shared" si="59"/>
        <v>102.26</v>
      </c>
      <c r="H3601" s="228"/>
      <c r="I3601" s="318"/>
    </row>
    <row r="3602" spans="1:9" ht="11.85" hidden="1" customHeight="1" outlineLevel="3">
      <c r="A3602" s="214" t="s">
        <v>40794</v>
      </c>
      <c r="B3602" s="67" t="s">
        <v>40795</v>
      </c>
      <c r="C3602" s="68" t="s">
        <v>41378</v>
      </c>
      <c r="D3602" s="67" t="s">
        <v>124</v>
      </c>
      <c r="E3602" s="67" t="s">
        <v>818</v>
      </c>
      <c r="F3602" s="77">
        <v>64.84</v>
      </c>
      <c r="G3602" s="254">
        <f t="shared" si="59"/>
        <v>64.84</v>
      </c>
      <c r="H3602" s="228"/>
      <c r="I3602" s="318"/>
    </row>
    <row r="3603" spans="1:9" ht="11.85" hidden="1" customHeight="1" outlineLevel="3">
      <c r="A3603" s="214" t="s">
        <v>40796</v>
      </c>
      <c r="B3603" s="67" t="s">
        <v>40797</v>
      </c>
      <c r="C3603" s="68" t="s">
        <v>41379</v>
      </c>
      <c r="D3603" s="67" t="s">
        <v>124</v>
      </c>
      <c r="E3603" s="67" t="s">
        <v>818</v>
      </c>
      <c r="F3603" s="77">
        <v>983.69</v>
      </c>
      <c r="G3603" s="254">
        <f t="shared" si="59"/>
        <v>983.69</v>
      </c>
      <c r="H3603" s="228"/>
      <c r="I3603" s="318"/>
    </row>
    <row r="3604" spans="1:9" ht="11.85" hidden="1" customHeight="1" outlineLevel="3">
      <c r="A3604" s="214" t="s">
        <v>40798</v>
      </c>
      <c r="B3604" s="67" t="s">
        <v>40799</v>
      </c>
      <c r="C3604" s="68" t="s">
        <v>41380</v>
      </c>
      <c r="D3604" s="67" t="s">
        <v>124</v>
      </c>
      <c r="E3604" s="67" t="s">
        <v>818</v>
      </c>
      <c r="F3604" s="77">
        <v>2.09</v>
      </c>
      <c r="G3604" s="254">
        <f t="shared" si="59"/>
        <v>2.09</v>
      </c>
      <c r="H3604" s="228"/>
      <c r="I3604" s="318"/>
    </row>
    <row r="3605" spans="1:9" ht="11.85" hidden="1" customHeight="1" outlineLevel="3">
      <c r="A3605" s="214" t="s">
        <v>40800</v>
      </c>
      <c r="B3605" s="67" t="s">
        <v>40801</v>
      </c>
      <c r="C3605" s="68" t="s">
        <v>41381</v>
      </c>
      <c r="D3605" s="67" t="s">
        <v>124</v>
      </c>
      <c r="E3605" s="67" t="s">
        <v>818</v>
      </c>
      <c r="F3605" s="77">
        <v>3.61</v>
      </c>
      <c r="G3605" s="254">
        <f t="shared" si="59"/>
        <v>3.61</v>
      </c>
      <c r="H3605" s="228"/>
      <c r="I3605" s="318"/>
    </row>
    <row r="3606" spans="1:9" ht="11.85" hidden="1" customHeight="1" outlineLevel="3">
      <c r="A3606" s="214" t="s">
        <v>40802</v>
      </c>
      <c r="B3606" s="67" t="s">
        <v>40803</v>
      </c>
      <c r="C3606" s="68" t="s">
        <v>41382</v>
      </c>
      <c r="D3606" s="67" t="s">
        <v>124</v>
      </c>
      <c r="E3606" s="67" t="s">
        <v>818</v>
      </c>
      <c r="F3606" s="77">
        <v>3.6</v>
      </c>
      <c r="G3606" s="254">
        <f t="shared" si="59"/>
        <v>3.6</v>
      </c>
      <c r="H3606" s="228"/>
      <c r="I3606" s="318"/>
    </row>
    <row r="3607" spans="1:9" ht="11.85" hidden="1" customHeight="1" outlineLevel="3">
      <c r="A3607" s="214" t="s">
        <v>40804</v>
      </c>
      <c r="B3607" s="67" t="s">
        <v>40805</v>
      </c>
      <c r="C3607" s="68" t="s">
        <v>41383</v>
      </c>
      <c r="D3607" s="67" t="s">
        <v>124</v>
      </c>
      <c r="E3607" s="67" t="s">
        <v>818</v>
      </c>
      <c r="F3607" s="77">
        <v>3.6</v>
      </c>
      <c r="G3607" s="254">
        <f t="shared" si="59"/>
        <v>3.6</v>
      </c>
      <c r="H3607" s="228"/>
      <c r="I3607" s="318"/>
    </row>
    <row r="3608" spans="1:9" ht="11.85" hidden="1" customHeight="1" outlineLevel="3">
      <c r="A3608" s="214" t="s">
        <v>40806</v>
      </c>
      <c r="B3608" s="67" t="s">
        <v>40807</v>
      </c>
      <c r="C3608" s="68" t="s">
        <v>41384</v>
      </c>
      <c r="D3608" s="67" t="s">
        <v>124</v>
      </c>
      <c r="E3608" s="67" t="s">
        <v>818</v>
      </c>
      <c r="F3608" s="77">
        <v>3.6</v>
      </c>
      <c r="G3608" s="254">
        <f t="shared" si="59"/>
        <v>3.6</v>
      </c>
      <c r="H3608" s="228"/>
      <c r="I3608" s="318"/>
    </row>
    <row r="3609" spans="1:9" ht="11.85" hidden="1" customHeight="1" outlineLevel="3">
      <c r="A3609" s="214" t="s">
        <v>40808</v>
      </c>
      <c r="B3609" s="67" t="s">
        <v>40809</v>
      </c>
      <c r="C3609" s="68" t="s">
        <v>41385</v>
      </c>
      <c r="D3609" s="67" t="s">
        <v>124</v>
      </c>
      <c r="E3609" s="67" t="s">
        <v>818</v>
      </c>
      <c r="F3609" s="77">
        <v>3.6</v>
      </c>
      <c r="G3609" s="254">
        <f t="shared" si="59"/>
        <v>3.6</v>
      </c>
      <c r="H3609" s="228"/>
      <c r="I3609" s="318"/>
    </row>
    <row r="3610" spans="1:9" ht="11.85" hidden="1" customHeight="1" outlineLevel="3">
      <c r="A3610" s="214" t="s">
        <v>40810</v>
      </c>
      <c r="B3610" s="67" t="s">
        <v>40811</v>
      </c>
      <c r="C3610" s="68" t="s">
        <v>41386</v>
      </c>
      <c r="D3610" s="67" t="s">
        <v>124</v>
      </c>
      <c r="E3610" s="67" t="s">
        <v>818</v>
      </c>
      <c r="F3610" s="77">
        <v>3.6</v>
      </c>
      <c r="G3610" s="254">
        <f t="shared" si="59"/>
        <v>3.6</v>
      </c>
      <c r="H3610" s="228"/>
      <c r="I3610" s="318"/>
    </row>
    <row r="3611" spans="1:9" ht="11.85" hidden="1" customHeight="1" outlineLevel="3">
      <c r="A3611" s="214" t="s">
        <v>40812</v>
      </c>
      <c r="B3611" s="67" t="s">
        <v>40813</v>
      </c>
      <c r="C3611" s="68" t="s">
        <v>41387</v>
      </c>
      <c r="D3611" s="67" t="s">
        <v>124</v>
      </c>
      <c r="E3611" s="67" t="s">
        <v>818</v>
      </c>
      <c r="F3611" s="77">
        <v>3.6</v>
      </c>
      <c r="G3611" s="254">
        <f t="shared" si="59"/>
        <v>3.6</v>
      </c>
      <c r="H3611" s="228"/>
      <c r="I3611" s="318"/>
    </row>
    <row r="3612" spans="1:9" ht="11.85" hidden="1" customHeight="1" outlineLevel="3">
      <c r="A3612" s="214" t="s">
        <v>40814</v>
      </c>
      <c r="B3612" s="67" t="s">
        <v>40815</v>
      </c>
      <c r="C3612" s="68" t="s">
        <v>41388</v>
      </c>
      <c r="D3612" s="67" t="s">
        <v>124</v>
      </c>
      <c r="E3612" s="67" t="s">
        <v>818</v>
      </c>
      <c r="F3612" s="77">
        <v>3.6</v>
      </c>
      <c r="G3612" s="254">
        <f t="shared" si="59"/>
        <v>3.6</v>
      </c>
      <c r="H3612" s="228"/>
      <c r="I3612" s="318"/>
    </row>
    <row r="3613" spans="1:9" ht="11.85" hidden="1" customHeight="1" outlineLevel="3">
      <c r="A3613" s="214" t="s">
        <v>40816</v>
      </c>
      <c r="B3613" s="67" t="s">
        <v>40817</v>
      </c>
      <c r="C3613" s="68" t="s">
        <v>41389</v>
      </c>
      <c r="D3613" s="67" t="s">
        <v>124</v>
      </c>
      <c r="E3613" s="67" t="s">
        <v>818</v>
      </c>
      <c r="F3613" s="77">
        <v>3.6</v>
      </c>
      <c r="G3613" s="254">
        <f t="shared" si="59"/>
        <v>3.6</v>
      </c>
      <c r="H3613" s="228"/>
      <c r="I3613" s="318"/>
    </row>
    <row r="3614" spans="1:9" ht="11.85" hidden="1" customHeight="1" outlineLevel="3">
      <c r="A3614" s="214" t="s">
        <v>40818</v>
      </c>
      <c r="B3614" s="67" t="s">
        <v>40819</v>
      </c>
      <c r="C3614" s="68" t="s">
        <v>41390</v>
      </c>
      <c r="D3614" s="67" t="s">
        <v>124</v>
      </c>
      <c r="E3614" s="67" t="s">
        <v>818</v>
      </c>
      <c r="F3614" s="77">
        <v>3.6</v>
      </c>
      <c r="G3614" s="254">
        <f t="shared" si="59"/>
        <v>3.6</v>
      </c>
      <c r="H3614" s="228"/>
      <c r="I3614" s="318"/>
    </row>
    <row r="3615" spans="1:9" ht="11.85" hidden="1" customHeight="1" outlineLevel="3">
      <c r="A3615" s="214" t="s">
        <v>40820</v>
      </c>
      <c r="B3615" s="67" t="s">
        <v>40821</v>
      </c>
      <c r="C3615" s="68" t="s">
        <v>41391</v>
      </c>
      <c r="D3615" s="67" t="s">
        <v>124</v>
      </c>
      <c r="E3615" s="67" t="s">
        <v>818</v>
      </c>
      <c r="F3615" s="77">
        <v>138.94999999999999</v>
      </c>
      <c r="G3615" s="254">
        <f t="shared" si="59"/>
        <v>138.94999999999999</v>
      </c>
      <c r="H3615" s="228"/>
      <c r="I3615" s="318"/>
    </row>
    <row r="3616" spans="1:9" ht="11.85" hidden="1" customHeight="1" outlineLevel="3">
      <c r="A3616" s="214" t="s">
        <v>40822</v>
      </c>
      <c r="B3616" s="67" t="s">
        <v>40823</v>
      </c>
      <c r="C3616" s="68" t="s">
        <v>41392</v>
      </c>
      <c r="D3616" s="67" t="s">
        <v>124</v>
      </c>
      <c r="E3616" s="67" t="s">
        <v>818</v>
      </c>
      <c r="F3616" s="77">
        <v>230.5</v>
      </c>
      <c r="G3616" s="254">
        <f t="shared" si="59"/>
        <v>230.5</v>
      </c>
      <c r="H3616" s="228"/>
      <c r="I3616" s="318"/>
    </row>
    <row r="3617" spans="1:9" ht="11.85" hidden="1" customHeight="1" outlineLevel="3">
      <c r="A3617" s="214" t="s">
        <v>40824</v>
      </c>
      <c r="B3617" s="67" t="s">
        <v>40825</v>
      </c>
      <c r="C3617" s="68" t="s">
        <v>41393</v>
      </c>
      <c r="D3617" s="67" t="s">
        <v>124</v>
      </c>
      <c r="E3617" s="67" t="s">
        <v>818</v>
      </c>
      <c r="F3617" s="77">
        <v>88.57</v>
      </c>
      <c r="G3617" s="254">
        <f t="shared" si="59"/>
        <v>88.57</v>
      </c>
      <c r="H3617" s="228"/>
      <c r="I3617" s="318"/>
    </row>
    <row r="3618" spans="1:9" ht="11.85" hidden="1" customHeight="1" outlineLevel="3">
      <c r="A3618" s="214" t="s">
        <v>40826</v>
      </c>
      <c r="B3618" s="67" t="s">
        <v>40827</v>
      </c>
      <c r="C3618" s="68" t="s">
        <v>41394</v>
      </c>
      <c r="D3618" s="67" t="s">
        <v>124</v>
      </c>
      <c r="E3618" s="67" t="s">
        <v>818</v>
      </c>
      <c r="F3618" s="77">
        <v>38.1</v>
      </c>
      <c r="G3618" s="254">
        <f t="shared" si="59"/>
        <v>38.1</v>
      </c>
      <c r="H3618" s="228"/>
      <c r="I3618" s="318"/>
    </row>
    <row r="3619" spans="1:9" ht="11.85" hidden="1" customHeight="1" outlineLevel="3">
      <c r="A3619" s="214" t="s">
        <v>40828</v>
      </c>
      <c r="B3619" s="67" t="s">
        <v>40829</v>
      </c>
      <c r="C3619" s="68" t="s">
        <v>41395</v>
      </c>
      <c r="D3619" s="67" t="s">
        <v>124</v>
      </c>
      <c r="E3619" s="67" t="s">
        <v>818</v>
      </c>
      <c r="F3619" s="77">
        <v>127.45</v>
      </c>
      <c r="G3619" s="254">
        <f t="shared" si="59"/>
        <v>127.45</v>
      </c>
      <c r="H3619" s="228"/>
      <c r="I3619" s="318"/>
    </row>
    <row r="3620" spans="1:9" ht="11.85" hidden="1" customHeight="1" outlineLevel="3">
      <c r="A3620" s="214" t="s">
        <v>40830</v>
      </c>
      <c r="B3620" s="67" t="s">
        <v>40831</v>
      </c>
      <c r="C3620" s="68" t="s">
        <v>41396</v>
      </c>
      <c r="D3620" s="67" t="s">
        <v>124</v>
      </c>
      <c r="E3620" s="67" t="s">
        <v>818</v>
      </c>
      <c r="F3620" s="77">
        <v>48.48</v>
      </c>
      <c r="G3620" s="254">
        <f t="shared" si="59"/>
        <v>48.48</v>
      </c>
      <c r="H3620" s="228"/>
      <c r="I3620" s="318"/>
    </row>
    <row r="3621" spans="1:9" ht="11.85" hidden="1" customHeight="1" outlineLevel="3">
      <c r="A3621" s="214" t="s">
        <v>40832</v>
      </c>
      <c r="B3621" s="67" t="s">
        <v>40833</v>
      </c>
      <c r="C3621" s="68" t="s">
        <v>41397</v>
      </c>
      <c r="D3621" s="67" t="s">
        <v>124</v>
      </c>
      <c r="E3621" s="67" t="s">
        <v>818</v>
      </c>
      <c r="F3621" s="77">
        <v>102.16</v>
      </c>
      <c r="G3621" s="254">
        <f t="shared" si="59"/>
        <v>102.16</v>
      </c>
      <c r="H3621" s="228"/>
      <c r="I3621" s="318"/>
    </row>
    <row r="3622" spans="1:9" ht="11.85" hidden="1" customHeight="1" outlineLevel="3">
      <c r="A3622" s="214" t="s">
        <v>40834</v>
      </c>
      <c r="B3622" s="67" t="s">
        <v>40835</v>
      </c>
      <c r="C3622" s="68" t="s">
        <v>41398</v>
      </c>
      <c r="D3622" s="67" t="s">
        <v>124</v>
      </c>
      <c r="E3622" s="67" t="s">
        <v>818</v>
      </c>
      <c r="F3622" s="77">
        <v>72.28</v>
      </c>
      <c r="G3622" s="254">
        <f t="shared" si="59"/>
        <v>72.28</v>
      </c>
      <c r="H3622" s="228"/>
      <c r="I3622" s="318"/>
    </row>
    <row r="3623" spans="1:9" ht="11.85" hidden="1" customHeight="1" outlineLevel="3">
      <c r="A3623" s="214" t="s">
        <v>40836</v>
      </c>
      <c r="B3623" s="67" t="s">
        <v>40837</v>
      </c>
      <c r="C3623" s="68" t="s">
        <v>41399</v>
      </c>
      <c r="D3623" s="67" t="s">
        <v>124</v>
      </c>
      <c r="E3623" s="67" t="s">
        <v>818</v>
      </c>
      <c r="F3623" s="77">
        <v>74.09</v>
      </c>
      <c r="G3623" s="254">
        <f t="shared" ref="G3623:G3686" si="60">IFERROR(IF(E3623="грн",ROUND(F3623*(1-$G$2),2),ROUND(F3623*(1-$G$2),2)*$E$2),"")</f>
        <v>74.09</v>
      </c>
      <c r="H3623" s="228"/>
      <c r="I3623" s="318"/>
    </row>
    <row r="3624" spans="1:9" ht="11.85" hidden="1" customHeight="1" outlineLevel="3">
      <c r="A3624" s="214" t="s">
        <v>40838</v>
      </c>
      <c r="B3624" s="67" t="s">
        <v>40839</v>
      </c>
      <c r="C3624" s="68" t="s">
        <v>41399</v>
      </c>
      <c r="D3624" s="67" t="s">
        <v>124</v>
      </c>
      <c r="E3624" s="67" t="s">
        <v>818</v>
      </c>
      <c r="F3624" s="77">
        <v>70.989999999999995</v>
      </c>
      <c r="G3624" s="254">
        <f t="shared" si="60"/>
        <v>70.989999999999995</v>
      </c>
      <c r="H3624" s="228"/>
      <c r="I3624" s="318"/>
    </row>
    <row r="3625" spans="1:9" ht="11.85" hidden="1" customHeight="1" outlineLevel="3">
      <c r="A3625" s="214" t="s">
        <v>40840</v>
      </c>
      <c r="B3625" s="67" t="s">
        <v>40841</v>
      </c>
      <c r="C3625" s="68" t="s">
        <v>41400</v>
      </c>
      <c r="D3625" s="67" t="s">
        <v>124</v>
      </c>
      <c r="E3625" s="67" t="s">
        <v>818</v>
      </c>
      <c r="F3625" s="77">
        <v>1897.96</v>
      </c>
      <c r="G3625" s="254">
        <f t="shared" si="60"/>
        <v>1897.96</v>
      </c>
      <c r="H3625" s="228"/>
      <c r="I3625" s="318"/>
    </row>
    <row r="3626" spans="1:9" ht="11.85" hidden="1" customHeight="1" outlineLevel="3">
      <c r="A3626" s="214" t="s">
        <v>40842</v>
      </c>
      <c r="B3626" s="67" t="s">
        <v>40843</v>
      </c>
      <c r="C3626" s="68" t="s">
        <v>41401</v>
      </c>
      <c r="D3626" s="67" t="s">
        <v>124</v>
      </c>
      <c r="E3626" s="67" t="s">
        <v>818</v>
      </c>
      <c r="F3626" s="77">
        <v>0</v>
      </c>
      <c r="G3626" s="254">
        <f t="shared" si="60"/>
        <v>0</v>
      </c>
      <c r="H3626" s="228"/>
      <c r="I3626" s="318"/>
    </row>
    <row r="3627" spans="1:9" ht="11.85" hidden="1" customHeight="1" outlineLevel="3">
      <c r="A3627" s="214" t="s">
        <v>40844</v>
      </c>
      <c r="B3627" s="67" t="s">
        <v>40845</v>
      </c>
      <c r="C3627" s="68" t="s">
        <v>41402</v>
      </c>
      <c r="D3627" s="67" t="s">
        <v>124</v>
      </c>
      <c r="E3627" s="67" t="s">
        <v>818</v>
      </c>
      <c r="F3627" s="77">
        <v>320.27</v>
      </c>
      <c r="G3627" s="254">
        <f t="shared" si="60"/>
        <v>320.27</v>
      </c>
      <c r="H3627" s="228"/>
      <c r="I3627" s="318"/>
    </row>
    <row r="3628" spans="1:9" ht="11.85" hidden="1" customHeight="1" outlineLevel="3">
      <c r="A3628" s="214" t="s">
        <v>40846</v>
      </c>
      <c r="B3628" s="67" t="s">
        <v>40847</v>
      </c>
      <c r="C3628" s="68" t="s">
        <v>41403</v>
      </c>
      <c r="D3628" s="67" t="s">
        <v>124</v>
      </c>
      <c r="E3628" s="67" t="s">
        <v>818</v>
      </c>
      <c r="F3628" s="77">
        <v>69.08</v>
      </c>
      <c r="G3628" s="254">
        <f t="shared" si="60"/>
        <v>69.08</v>
      </c>
      <c r="H3628" s="228"/>
      <c r="I3628" s="318"/>
    </row>
    <row r="3629" spans="1:9" ht="11.85" hidden="1" customHeight="1" outlineLevel="3">
      <c r="A3629" s="214" t="s">
        <v>40848</v>
      </c>
      <c r="B3629" s="67" t="s">
        <v>40849</v>
      </c>
      <c r="C3629" s="68" t="s">
        <v>41404</v>
      </c>
      <c r="D3629" s="67" t="s">
        <v>124</v>
      </c>
      <c r="E3629" s="67" t="s">
        <v>818</v>
      </c>
      <c r="F3629" s="77">
        <v>968.35</v>
      </c>
      <c r="G3629" s="254">
        <f t="shared" si="60"/>
        <v>968.35</v>
      </c>
      <c r="H3629" s="228"/>
      <c r="I3629" s="318"/>
    </row>
    <row r="3630" spans="1:9" ht="11.85" hidden="1" customHeight="1" outlineLevel="3">
      <c r="A3630" s="214" t="s">
        <v>40850</v>
      </c>
      <c r="B3630" s="67" t="s">
        <v>40851</v>
      </c>
      <c r="C3630" s="68" t="s">
        <v>41405</v>
      </c>
      <c r="D3630" s="67" t="s">
        <v>124</v>
      </c>
      <c r="E3630" s="67" t="s">
        <v>818</v>
      </c>
      <c r="F3630" s="77">
        <v>1513.39</v>
      </c>
      <c r="G3630" s="254">
        <f t="shared" si="60"/>
        <v>1513.39</v>
      </c>
      <c r="H3630" s="228"/>
      <c r="I3630" s="318"/>
    </row>
    <row r="3631" spans="1:9" ht="11.85" hidden="1" customHeight="1" outlineLevel="3">
      <c r="A3631" s="214" t="s">
        <v>40852</v>
      </c>
      <c r="B3631" s="67" t="s">
        <v>40853</v>
      </c>
      <c r="C3631" s="68" t="s">
        <v>41406</v>
      </c>
      <c r="D3631" s="67" t="s">
        <v>124</v>
      </c>
      <c r="E3631" s="67" t="s">
        <v>818</v>
      </c>
      <c r="F3631" s="77">
        <v>1529.35</v>
      </c>
      <c r="G3631" s="254">
        <f t="shared" si="60"/>
        <v>1529.35</v>
      </c>
      <c r="H3631" s="228"/>
      <c r="I3631" s="318"/>
    </row>
    <row r="3632" spans="1:9" ht="11.85" hidden="1" customHeight="1" outlineLevel="3">
      <c r="A3632" s="214" t="s">
        <v>40854</v>
      </c>
      <c r="B3632" s="67" t="s">
        <v>40855</v>
      </c>
      <c r="C3632" s="68" t="s">
        <v>41407</v>
      </c>
      <c r="D3632" s="67" t="s">
        <v>124</v>
      </c>
      <c r="E3632" s="67" t="s">
        <v>818</v>
      </c>
      <c r="F3632" s="77">
        <v>3.61</v>
      </c>
      <c r="G3632" s="254">
        <f t="shared" si="60"/>
        <v>3.61</v>
      </c>
      <c r="H3632" s="228"/>
      <c r="I3632" s="318"/>
    </row>
    <row r="3633" spans="1:9" ht="11.85" hidden="1" customHeight="1" outlineLevel="3">
      <c r="A3633" s="214" t="s">
        <v>40856</v>
      </c>
      <c r="B3633" s="67" t="s">
        <v>40857</v>
      </c>
      <c r="C3633" s="68" t="s">
        <v>41408</v>
      </c>
      <c r="D3633" s="67" t="s">
        <v>124</v>
      </c>
      <c r="E3633" s="67" t="s">
        <v>818</v>
      </c>
      <c r="F3633" s="77">
        <v>3.61</v>
      </c>
      <c r="G3633" s="254">
        <f t="shared" si="60"/>
        <v>3.61</v>
      </c>
      <c r="H3633" s="228"/>
      <c r="I3633" s="318"/>
    </row>
    <row r="3634" spans="1:9" ht="11.85" hidden="1" customHeight="1" outlineLevel="3">
      <c r="A3634" s="214" t="s">
        <v>40858</v>
      </c>
      <c r="B3634" s="67" t="s">
        <v>40859</v>
      </c>
      <c r="C3634" s="68" t="s">
        <v>41409</v>
      </c>
      <c r="D3634" s="67" t="s">
        <v>124</v>
      </c>
      <c r="E3634" s="67" t="s">
        <v>818</v>
      </c>
      <c r="F3634" s="77">
        <v>3.61</v>
      </c>
      <c r="G3634" s="254">
        <f t="shared" si="60"/>
        <v>3.61</v>
      </c>
      <c r="H3634" s="228"/>
      <c r="I3634" s="318"/>
    </row>
    <row r="3635" spans="1:9" ht="11.85" hidden="1" customHeight="1" outlineLevel="3">
      <c r="A3635" s="214" t="s">
        <v>40860</v>
      </c>
      <c r="B3635" s="67" t="s">
        <v>40861</v>
      </c>
      <c r="C3635" s="68" t="s">
        <v>41410</v>
      </c>
      <c r="D3635" s="67" t="s">
        <v>124</v>
      </c>
      <c r="E3635" s="67" t="s">
        <v>818</v>
      </c>
      <c r="F3635" s="77">
        <v>3.61</v>
      </c>
      <c r="G3635" s="254">
        <f t="shared" si="60"/>
        <v>3.61</v>
      </c>
      <c r="H3635" s="228"/>
      <c r="I3635" s="318"/>
    </row>
    <row r="3636" spans="1:9" ht="11.85" hidden="1" customHeight="1" outlineLevel="3">
      <c r="A3636" s="214" t="s">
        <v>40862</v>
      </c>
      <c r="B3636" s="67" t="s">
        <v>40863</v>
      </c>
      <c r="C3636" s="68" t="s">
        <v>41411</v>
      </c>
      <c r="D3636" s="67" t="s">
        <v>124</v>
      </c>
      <c r="E3636" s="67" t="s">
        <v>818</v>
      </c>
      <c r="F3636" s="77">
        <v>3.61</v>
      </c>
      <c r="G3636" s="254">
        <f t="shared" si="60"/>
        <v>3.61</v>
      </c>
      <c r="H3636" s="228"/>
      <c r="I3636" s="318"/>
    </row>
    <row r="3637" spans="1:9" ht="11.85" hidden="1" customHeight="1" outlineLevel="3">
      <c r="A3637" s="214" t="s">
        <v>40864</v>
      </c>
      <c r="B3637" s="67" t="s">
        <v>40865</v>
      </c>
      <c r="C3637" s="68" t="s">
        <v>41412</v>
      </c>
      <c r="D3637" s="67" t="s">
        <v>124</v>
      </c>
      <c r="E3637" s="67" t="s">
        <v>818</v>
      </c>
      <c r="F3637" s="77">
        <v>3.61</v>
      </c>
      <c r="G3637" s="254">
        <f t="shared" si="60"/>
        <v>3.61</v>
      </c>
      <c r="H3637" s="228"/>
      <c r="I3637" s="318"/>
    </row>
    <row r="3638" spans="1:9" ht="11.85" hidden="1" customHeight="1" outlineLevel="3">
      <c r="A3638" s="214" t="s">
        <v>40866</v>
      </c>
      <c r="B3638" s="67" t="s">
        <v>40867</v>
      </c>
      <c r="C3638" s="68" t="s">
        <v>41413</v>
      </c>
      <c r="D3638" s="67" t="s">
        <v>124</v>
      </c>
      <c r="E3638" s="67" t="s">
        <v>818</v>
      </c>
      <c r="F3638" s="77">
        <v>339.41</v>
      </c>
      <c r="G3638" s="254">
        <f t="shared" si="60"/>
        <v>339.41</v>
      </c>
      <c r="H3638" s="228"/>
      <c r="I3638" s="318"/>
    </row>
    <row r="3639" spans="1:9" ht="11.85" hidden="1" customHeight="1" outlineLevel="3">
      <c r="A3639" s="214" t="s">
        <v>40868</v>
      </c>
      <c r="B3639" s="67" t="s">
        <v>40869</v>
      </c>
      <c r="C3639" s="68" t="s">
        <v>41414</v>
      </c>
      <c r="D3639" s="67" t="s">
        <v>124</v>
      </c>
      <c r="E3639" s="67" t="s">
        <v>818</v>
      </c>
      <c r="F3639" s="77">
        <v>394.09</v>
      </c>
      <c r="G3639" s="254">
        <f t="shared" si="60"/>
        <v>394.09</v>
      </c>
      <c r="H3639" s="228"/>
      <c r="I3639" s="318"/>
    </row>
    <row r="3640" spans="1:9" ht="11.85" hidden="1" customHeight="1" outlineLevel="3">
      <c r="A3640" s="214" t="s">
        <v>40870</v>
      </c>
      <c r="B3640" s="67" t="s">
        <v>40871</v>
      </c>
      <c r="C3640" s="68" t="s">
        <v>41415</v>
      </c>
      <c r="D3640" s="67" t="s">
        <v>124</v>
      </c>
      <c r="E3640" s="67" t="s">
        <v>818</v>
      </c>
      <c r="F3640" s="77">
        <v>257.20999999999998</v>
      </c>
      <c r="G3640" s="254">
        <f t="shared" si="60"/>
        <v>257.20999999999998</v>
      </c>
      <c r="H3640" s="228"/>
      <c r="I3640" s="318"/>
    </row>
    <row r="3641" spans="1:9" ht="11.85" hidden="1" customHeight="1" outlineLevel="3">
      <c r="A3641" s="214" t="s">
        <v>40872</v>
      </c>
      <c r="B3641" s="67" t="s">
        <v>40873</v>
      </c>
      <c r="C3641" s="68" t="s">
        <v>41416</v>
      </c>
      <c r="D3641" s="67" t="s">
        <v>124</v>
      </c>
      <c r="E3641" s="67" t="s">
        <v>818</v>
      </c>
      <c r="F3641" s="77">
        <v>863.57</v>
      </c>
      <c r="G3641" s="254">
        <f t="shared" si="60"/>
        <v>863.57</v>
      </c>
      <c r="H3641" s="228"/>
      <c r="I3641" s="318"/>
    </row>
    <row r="3642" spans="1:9" ht="11.85" hidden="1" customHeight="1" outlineLevel="3">
      <c r="A3642" s="214" t="s">
        <v>40874</v>
      </c>
      <c r="B3642" s="67" t="s">
        <v>40875</v>
      </c>
      <c r="C3642" s="68" t="s">
        <v>41417</v>
      </c>
      <c r="D3642" s="67" t="s">
        <v>124</v>
      </c>
      <c r="E3642" s="67" t="s">
        <v>818</v>
      </c>
      <c r="F3642" s="77">
        <v>683.69</v>
      </c>
      <c r="G3642" s="254">
        <f t="shared" si="60"/>
        <v>683.69</v>
      </c>
      <c r="H3642" s="228"/>
      <c r="I3642" s="318"/>
    </row>
    <row r="3643" spans="1:9" ht="11.85" hidden="1" customHeight="1" outlineLevel="3">
      <c r="A3643" s="214" t="s">
        <v>40876</v>
      </c>
      <c r="B3643" s="67" t="s">
        <v>40877</v>
      </c>
      <c r="C3643" s="68" t="s">
        <v>41418</v>
      </c>
      <c r="D3643" s="67" t="s">
        <v>124</v>
      </c>
      <c r="E3643" s="67" t="s">
        <v>818</v>
      </c>
      <c r="F3643" s="77">
        <v>503.72</v>
      </c>
      <c r="G3643" s="254">
        <f t="shared" si="60"/>
        <v>503.72</v>
      </c>
      <c r="H3643" s="228"/>
      <c r="I3643" s="318"/>
    </row>
    <row r="3644" spans="1:9" ht="11.85" hidden="1" customHeight="1" outlineLevel="3">
      <c r="A3644" s="214" t="s">
        <v>40878</v>
      </c>
      <c r="B3644" s="67" t="s">
        <v>40879</v>
      </c>
      <c r="C3644" s="68" t="s">
        <v>41419</v>
      </c>
      <c r="D3644" s="67" t="s">
        <v>124</v>
      </c>
      <c r="E3644" s="67" t="s">
        <v>818</v>
      </c>
      <c r="F3644" s="77">
        <v>267.74</v>
      </c>
      <c r="G3644" s="254">
        <f t="shared" si="60"/>
        <v>267.74</v>
      </c>
      <c r="H3644" s="228"/>
      <c r="I3644" s="318"/>
    </row>
    <row r="3645" spans="1:9" ht="11.85" hidden="1" customHeight="1" outlineLevel="3">
      <c r="A3645" s="214" t="s">
        <v>40880</v>
      </c>
      <c r="B3645" s="67" t="s">
        <v>40881</v>
      </c>
      <c r="C3645" s="68" t="s">
        <v>41420</v>
      </c>
      <c r="D3645" s="67" t="s">
        <v>124</v>
      </c>
      <c r="E3645" s="67" t="s">
        <v>818</v>
      </c>
      <c r="F3645" s="77">
        <v>114.34</v>
      </c>
      <c r="G3645" s="254">
        <f t="shared" si="60"/>
        <v>114.34</v>
      </c>
      <c r="H3645" s="228"/>
      <c r="I3645" s="318"/>
    </row>
    <row r="3646" spans="1:9" ht="11.85" hidden="1" customHeight="1" outlineLevel="3">
      <c r="A3646" s="214" t="s">
        <v>40882</v>
      </c>
      <c r="B3646" s="67" t="s">
        <v>40883</v>
      </c>
      <c r="C3646" s="68" t="s">
        <v>41421</v>
      </c>
      <c r="D3646" s="67" t="s">
        <v>124</v>
      </c>
      <c r="E3646" s="67" t="s">
        <v>818</v>
      </c>
      <c r="F3646" s="77">
        <v>4533.54</v>
      </c>
      <c r="G3646" s="254">
        <f t="shared" si="60"/>
        <v>4533.54</v>
      </c>
      <c r="H3646" s="228"/>
      <c r="I3646" s="318"/>
    </row>
    <row r="3647" spans="1:9" ht="11.85" hidden="1" customHeight="1" outlineLevel="3">
      <c r="A3647" s="214" t="s">
        <v>40884</v>
      </c>
      <c r="B3647" s="67" t="s">
        <v>40885</v>
      </c>
      <c r="C3647" s="68" t="s">
        <v>41422</v>
      </c>
      <c r="D3647" s="67" t="s">
        <v>124</v>
      </c>
      <c r="E3647" s="67" t="s">
        <v>818</v>
      </c>
      <c r="F3647" s="77">
        <v>5468.21</v>
      </c>
      <c r="G3647" s="254">
        <f t="shared" si="60"/>
        <v>5468.21</v>
      </c>
      <c r="H3647" s="228"/>
      <c r="I3647" s="318"/>
    </row>
    <row r="3648" spans="1:9" ht="11.85" hidden="1" customHeight="1" outlineLevel="3">
      <c r="A3648" s="214" t="s">
        <v>40886</v>
      </c>
      <c r="B3648" s="67" t="s">
        <v>40887</v>
      </c>
      <c r="C3648" s="68" t="s">
        <v>41423</v>
      </c>
      <c r="D3648" s="67" t="s">
        <v>124</v>
      </c>
      <c r="E3648" s="67" t="s">
        <v>818</v>
      </c>
      <c r="F3648" s="77">
        <v>210.19</v>
      </c>
      <c r="G3648" s="254">
        <f t="shared" si="60"/>
        <v>210.19</v>
      </c>
      <c r="H3648" s="228"/>
      <c r="I3648" s="318"/>
    </row>
    <row r="3649" spans="1:9" ht="11.85" hidden="1" customHeight="1" outlineLevel="3">
      <c r="A3649" s="214" t="s">
        <v>40888</v>
      </c>
      <c r="B3649" s="67" t="s">
        <v>40889</v>
      </c>
      <c r="C3649" s="68" t="s">
        <v>41424</v>
      </c>
      <c r="D3649" s="67" t="s">
        <v>124</v>
      </c>
      <c r="E3649" s="67" t="s">
        <v>818</v>
      </c>
      <c r="F3649" s="77">
        <v>382.96</v>
      </c>
      <c r="G3649" s="254">
        <f t="shared" si="60"/>
        <v>382.96</v>
      </c>
      <c r="H3649" s="228"/>
      <c r="I3649" s="318"/>
    </row>
    <row r="3650" spans="1:9" ht="11.85" hidden="1" customHeight="1" outlineLevel="3">
      <c r="A3650" s="214" t="s">
        <v>40890</v>
      </c>
      <c r="B3650" s="67" t="s">
        <v>40891</v>
      </c>
      <c r="C3650" s="68" t="s">
        <v>41425</v>
      </c>
      <c r="D3650" s="67" t="s">
        <v>124</v>
      </c>
      <c r="E3650" s="67" t="s">
        <v>818</v>
      </c>
      <c r="F3650" s="77">
        <v>4947.4799999999996</v>
      </c>
      <c r="G3650" s="254">
        <f t="shared" si="60"/>
        <v>4947.4799999999996</v>
      </c>
      <c r="H3650" s="228"/>
      <c r="I3650" s="318"/>
    </row>
    <row r="3651" spans="1:9" ht="11.85" hidden="1" customHeight="1" outlineLevel="3">
      <c r="A3651" s="214" t="s">
        <v>40892</v>
      </c>
      <c r="B3651" s="67" t="s">
        <v>40893</v>
      </c>
      <c r="C3651" s="68" t="s">
        <v>41426</v>
      </c>
      <c r="D3651" s="67" t="s">
        <v>124</v>
      </c>
      <c r="E3651" s="67" t="s">
        <v>818</v>
      </c>
      <c r="F3651" s="77">
        <v>6647.5</v>
      </c>
      <c r="G3651" s="254">
        <f t="shared" si="60"/>
        <v>6647.5</v>
      </c>
      <c r="H3651" s="228"/>
      <c r="I3651" s="318"/>
    </row>
    <row r="3652" spans="1:9" ht="11.85" hidden="1" customHeight="1" outlineLevel="3">
      <c r="A3652" s="214" t="s">
        <v>40894</v>
      </c>
      <c r="B3652" s="67" t="s">
        <v>40895</v>
      </c>
      <c r="C3652" s="68" t="s">
        <v>41427</v>
      </c>
      <c r="D3652" s="67" t="s">
        <v>124</v>
      </c>
      <c r="E3652" s="67" t="s">
        <v>818</v>
      </c>
      <c r="F3652" s="77">
        <v>330.74</v>
      </c>
      <c r="G3652" s="254">
        <f t="shared" si="60"/>
        <v>330.74</v>
      </c>
      <c r="H3652" s="228"/>
      <c r="I3652" s="318"/>
    </row>
    <row r="3653" spans="1:9" ht="11.85" hidden="1" customHeight="1" outlineLevel="3">
      <c r="A3653" s="214" t="s">
        <v>40896</v>
      </c>
      <c r="B3653" s="67" t="s">
        <v>40897</v>
      </c>
      <c r="C3653" s="68" t="s">
        <v>41428</v>
      </c>
      <c r="D3653" s="67" t="s">
        <v>124</v>
      </c>
      <c r="E3653" s="67" t="s">
        <v>818</v>
      </c>
      <c r="F3653" s="77">
        <v>411.48</v>
      </c>
      <c r="G3653" s="254">
        <f t="shared" si="60"/>
        <v>411.48</v>
      </c>
      <c r="H3653" s="228"/>
      <c r="I3653" s="318"/>
    </row>
    <row r="3654" spans="1:9" ht="11.85" hidden="1" customHeight="1" outlineLevel="3">
      <c r="A3654" s="214" t="s">
        <v>40898</v>
      </c>
      <c r="B3654" s="67" t="s">
        <v>40899</v>
      </c>
      <c r="C3654" s="68" t="s">
        <v>41429</v>
      </c>
      <c r="D3654" s="67" t="s">
        <v>124</v>
      </c>
      <c r="E3654" s="67" t="s">
        <v>818</v>
      </c>
      <c r="F3654" s="77">
        <v>4865.5</v>
      </c>
      <c r="G3654" s="254">
        <f t="shared" si="60"/>
        <v>4865.5</v>
      </c>
      <c r="H3654" s="228"/>
      <c r="I3654" s="318"/>
    </row>
    <row r="3655" spans="1:9" ht="11.85" hidden="1" customHeight="1" outlineLevel="3">
      <c r="A3655" s="214" t="s">
        <v>40900</v>
      </c>
      <c r="B3655" s="67" t="s">
        <v>40901</v>
      </c>
      <c r="C3655" s="68" t="s">
        <v>41430</v>
      </c>
      <c r="D3655" s="67" t="s">
        <v>124</v>
      </c>
      <c r="E3655" s="67" t="s">
        <v>818</v>
      </c>
      <c r="F3655" s="77">
        <v>6671.57</v>
      </c>
      <c r="G3655" s="254">
        <f t="shared" si="60"/>
        <v>6671.57</v>
      </c>
      <c r="H3655" s="228"/>
      <c r="I3655" s="318"/>
    </row>
    <row r="3656" spans="1:9" ht="11.85" hidden="1" customHeight="1" outlineLevel="3">
      <c r="A3656" s="214" t="s">
        <v>40902</v>
      </c>
      <c r="B3656" s="67" t="s">
        <v>40903</v>
      </c>
      <c r="C3656" s="68" t="s">
        <v>41431</v>
      </c>
      <c r="D3656" s="67" t="s">
        <v>124</v>
      </c>
      <c r="E3656" s="67" t="s">
        <v>818</v>
      </c>
      <c r="F3656" s="77">
        <v>270.39999999999998</v>
      </c>
      <c r="G3656" s="254">
        <f t="shared" si="60"/>
        <v>270.39999999999998</v>
      </c>
      <c r="H3656" s="228"/>
      <c r="I3656" s="318"/>
    </row>
    <row r="3657" spans="1:9" ht="11.85" hidden="1" customHeight="1" outlineLevel="3">
      <c r="A3657" s="214" t="s">
        <v>40904</v>
      </c>
      <c r="B3657" s="67" t="s">
        <v>40905</v>
      </c>
      <c r="C3657" s="68" t="s">
        <v>41432</v>
      </c>
      <c r="D3657" s="67" t="s">
        <v>124</v>
      </c>
      <c r="E3657" s="67" t="s">
        <v>818</v>
      </c>
      <c r="F3657" s="77">
        <v>384.83</v>
      </c>
      <c r="G3657" s="254">
        <f t="shared" si="60"/>
        <v>384.83</v>
      </c>
      <c r="H3657" s="228"/>
      <c r="I3657" s="318"/>
    </row>
    <row r="3658" spans="1:9" ht="11.85" hidden="1" customHeight="1" outlineLevel="3">
      <c r="A3658" s="214" t="s">
        <v>40906</v>
      </c>
      <c r="B3658" s="67" t="s">
        <v>40907</v>
      </c>
      <c r="C3658" s="68" t="s">
        <v>41432</v>
      </c>
      <c r="D3658" s="67" t="s">
        <v>124</v>
      </c>
      <c r="E3658" s="67" t="s">
        <v>818</v>
      </c>
      <c r="F3658" s="77">
        <v>472.26</v>
      </c>
      <c r="G3658" s="254">
        <f t="shared" si="60"/>
        <v>472.26</v>
      </c>
      <c r="H3658" s="228"/>
      <c r="I3658" s="318"/>
    </row>
    <row r="3659" spans="1:9" ht="11.85" hidden="1" customHeight="1" outlineLevel="3">
      <c r="A3659" s="214" t="s">
        <v>40908</v>
      </c>
      <c r="B3659" s="67" t="s">
        <v>40909</v>
      </c>
      <c r="C3659" s="68" t="s">
        <v>41433</v>
      </c>
      <c r="D3659" s="67" t="s">
        <v>124</v>
      </c>
      <c r="E3659" s="67" t="s">
        <v>818</v>
      </c>
      <c r="F3659" s="77">
        <v>481.19</v>
      </c>
      <c r="G3659" s="254">
        <f t="shared" si="60"/>
        <v>481.19</v>
      </c>
      <c r="H3659" s="228"/>
      <c r="I3659" s="318"/>
    </row>
    <row r="3660" spans="1:9" ht="11.85" hidden="1" customHeight="1" outlineLevel="3">
      <c r="A3660" s="214" t="s">
        <v>40910</v>
      </c>
      <c r="B3660" s="67" t="s">
        <v>40911</v>
      </c>
      <c r="C3660" s="68" t="s">
        <v>41434</v>
      </c>
      <c r="D3660" s="67" t="s">
        <v>124</v>
      </c>
      <c r="E3660" s="67" t="s">
        <v>818</v>
      </c>
      <c r="F3660" s="77">
        <v>947.59</v>
      </c>
      <c r="G3660" s="254">
        <f t="shared" si="60"/>
        <v>947.59</v>
      </c>
      <c r="H3660" s="228"/>
      <c r="I3660" s="318"/>
    </row>
    <row r="3661" spans="1:9" ht="11.85" hidden="1" customHeight="1" outlineLevel="3">
      <c r="A3661" s="214" t="s">
        <v>40912</v>
      </c>
      <c r="B3661" s="67" t="s">
        <v>40913</v>
      </c>
      <c r="C3661" s="68" t="s">
        <v>41435</v>
      </c>
      <c r="D3661" s="67" t="s">
        <v>124</v>
      </c>
      <c r="E3661" s="67" t="s">
        <v>818</v>
      </c>
      <c r="F3661" s="77">
        <v>2950.34</v>
      </c>
      <c r="G3661" s="254">
        <f t="shared" si="60"/>
        <v>2950.34</v>
      </c>
      <c r="H3661" s="228"/>
      <c r="I3661" s="318"/>
    </row>
    <row r="3662" spans="1:9" ht="11.85" hidden="1" customHeight="1" outlineLevel="3">
      <c r="A3662" s="214" t="s">
        <v>40914</v>
      </c>
      <c r="B3662" s="67" t="s">
        <v>40915</v>
      </c>
      <c r="C3662" s="68" t="s">
        <v>41436</v>
      </c>
      <c r="D3662" s="67" t="s">
        <v>124</v>
      </c>
      <c r="E3662" s="67" t="s">
        <v>818</v>
      </c>
      <c r="F3662" s="77">
        <v>3638.51</v>
      </c>
      <c r="G3662" s="254">
        <f t="shared" si="60"/>
        <v>3638.51</v>
      </c>
      <c r="H3662" s="228"/>
      <c r="I3662" s="318"/>
    </row>
    <row r="3663" spans="1:9" ht="11.85" hidden="1" customHeight="1" outlineLevel="3">
      <c r="A3663" s="214" t="s">
        <v>40916</v>
      </c>
      <c r="B3663" s="67" t="s">
        <v>40917</v>
      </c>
      <c r="C3663" s="68" t="s">
        <v>41437</v>
      </c>
      <c r="D3663" s="67" t="s">
        <v>124</v>
      </c>
      <c r="E3663" s="67" t="s">
        <v>818</v>
      </c>
      <c r="F3663" s="77">
        <v>2883.37</v>
      </c>
      <c r="G3663" s="254">
        <f t="shared" si="60"/>
        <v>2883.37</v>
      </c>
      <c r="H3663" s="228"/>
      <c r="I3663" s="318"/>
    </row>
    <row r="3664" spans="1:9" ht="11.85" hidden="1" customHeight="1" outlineLevel="3">
      <c r="A3664" s="214" t="s">
        <v>40918</v>
      </c>
      <c r="B3664" s="67" t="s">
        <v>40919</v>
      </c>
      <c r="C3664" s="68" t="s">
        <v>41438</v>
      </c>
      <c r="D3664" s="67" t="s">
        <v>124</v>
      </c>
      <c r="E3664" s="67" t="s">
        <v>818</v>
      </c>
      <c r="F3664" s="77">
        <v>580.09</v>
      </c>
      <c r="G3664" s="254">
        <f t="shared" si="60"/>
        <v>580.09</v>
      </c>
      <c r="H3664" s="228"/>
      <c r="I3664" s="318"/>
    </row>
    <row r="3665" spans="1:9" ht="11.85" hidden="1" customHeight="1" outlineLevel="3">
      <c r="A3665" s="214" t="s">
        <v>40920</v>
      </c>
      <c r="B3665" s="67" t="s">
        <v>40921</v>
      </c>
      <c r="C3665" s="68" t="s">
        <v>41439</v>
      </c>
      <c r="D3665" s="67" t="s">
        <v>124</v>
      </c>
      <c r="E3665" s="67" t="s">
        <v>818</v>
      </c>
      <c r="F3665" s="77">
        <v>3.6</v>
      </c>
      <c r="G3665" s="254">
        <f t="shared" si="60"/>
        <v>3.6</v>
      </c>
      <c r="H3665" s="228"/>
      <c r="I3665" s="318"/>
    </row>
    <row r="3666" spans="1:9" ht="11.85" hidden="1" customHeight="1" outlineLevel="3">
      <c r="A3666" s="214" t="s">
        <v>40922</v>
      </c>
      <c r="B3666" s="67" t="s">
        <v>40923</v>
      </c>
      <c r="C3666" s="68" t="s">
        <v>41440</v>
      </c>
      <c r="D3666" s="67" t="s">
        <v>124</v>
      </c>
      <c r="E3666" s="67" t="s">
        <v>818</v>
      </c>
      <c r="F3666" s="77">
        <v>3.77</v>
      </c>
      <c r="G3666" s="254">
        <f t="shared" si="60"/>
        <v>3.77</v>
      </c>
      <c r="H3666" s="228"/>
      <c r="I3666" s="318"/>
    </row>
    <row r="3667" spans="1:9" ht="11.85" hidden="1" customHeight="1" outlineLevel="3">
      <c r="A3667" s="214" t="s">
        <v>40924</v>
      </c>
      <c r="B3667" s="67" t="s">
        <v>40925</v>
      </c>
      <c r="C3667" s="68" t="s">
        <v>41441</v>
      </c>
      <c r="D3667" s="67" t="s">
        <v>124</v>
      </c>
      <c r="E3667" s="67" t="s">
        <v>818</v>
      </c>
      <c r="F3667" s="77">
        <v>3.06</v>
      </c>
      <c r="G3667" s="254">
        <f t="shared" si="60"/>
        <v>3.06</v>
      </c>
      <c r="H3667" s="228"/>
      <c r="I3667" s="318"/>
    </row>
    <row r="3668" spans="1:9" ht="11.85" hidden="1" customHeight="1" outlineLevel="3">
      <c r="A3668" s="214" t="s">
        <v>40926</v>
      </c>
      <c r="B3668" s="67" t="s">
        <v>40927</v>
      </c>
      <c r="C3668" s="68" t="s">
        <v>41442</v>
      </c>
      <c r="D3668" s="67" t="s">
        <v>124</v>
      </c>
      <c r="E3668" s="67" t="s">
        <v>818</v>
      </c>
      <c r="F3668" s="77">
        <v>3.62</v>
      </c>
      <c r="G3668" s="254">
        <f t="shared" si="60"/>
        <v>3.62</v>
      </c>
      <c r="H3668" s="228"/>
      <c r="I3668" s="318"/>
    </row>
    <row r="3669" spans="1:9" ht="11.85" hidden="1" customHeight="1" outlineLevel="3">
      <c r="A3669" s="214" t="s">
        <v>40928</v>
      </c>
      <c r="B3669" s="67" t="s">
        <v>40929</v>
      </c>
      <c r="C3669" s="68" t="s">
        <v>41443</v>
      </c>
      <c r="D3669" s="67" t="s">
        <v>124</v>
      </c>
      <c r="E3669" s="67" t="s">
        <v>818</v>
      </c>
      <c r="F3669" s="77">
        <v>3.68</v>
      </c>
      <c r="G3669" s="254">
        <f t="shared" si="60"/>
        <v>3.68</v>
      </c>
      <c r="H3669" s="228"/>
      <c r="I3669" s="318"/>
    </row>
    <row r="3670" spans="1:9" ht="11.85" hidden="1" customHeight="1" outlineLevel="3">
      <c r="A3670" s="214" t="s">
        <v>40930</v>
      </c>
      <c r="B3670" s="67" t="s">
        <v>40931</v>
      </c>
      <c r="C3670" s="68" t="s">
        <v>41444</v>
      </c>
      <c r="D3670" s="67" t="s">
        <v>124</v>
      </c>
      <c r="E3670" s="67" t="s">
        <v>818</v>
      </c>
      <c r="F3670" s="77">
        <v>2.04</v>
      </c>
      <c r="G3670" s="254">
        <f t="shared" si="60"/>
        <v>2.04</v>
      </c>
      <c r="H3670" s="228"/>
      <c r="I3670" s="318"/>
    </row>
    <row r="3671" spans="1:9" ht="11.85" hidden="1" customHeight="1" outlineLevel="3">
      <c r="A3671" s="214" t="s">
        <v>40932</v>
      </c>
      <c r="B3671" s="67" t="s">
        <v>40933</v>
      </c>
      <c r="C3671" s="68" t="s">
        <v>41445</v>
      </c>
      <c r="D3671" s="67" t="s">
        <v>124</v>
      </c>
      <c r="E3671" s="67" t="s">
        <v>818</v>
      </c>
      <c r="F3671" s="77">
        <v>2.0499999999999998</v>
      </c>
      <c r="G3671" s="254">
        <f t="shared" si="60"/>
        <v>2.0499999999999998</v>
      </c>
      <c r="H3671" s="228"/>
      <c r="I3671" s="318"/>
    </row>
    <row r="3672" spans="1:9" ht="11.85" hidden="1" customHeight="1" outlineLevel="3">
      <c r="A3672" s="214" t="s">
        <v>40934</v>
      </c>
      <c r="B3672" s="67" t="s">
        <v>40935</v>
      </c>
      <c r="C3672" s="68" t="s">
        <v>41446</v>
      </c>
      <c r="D3672" s="67" t="s">
        <v>124</v>
      </c>
      <c r="E3672" s="67" t="s">
        <v>818</v>
      </c>
      <c r="F3672" s="77">
        <v>3.6</v>
      </c>
      <c r="G3672" s="254">
        <f t="shared" si="60"/>
        <v>3.6</v>
      </c>
      <c r="H3672" s="228"/>
      <c r="I3672" s="318"/>
    </row>
    <row r="3673" spans="1:9" ht="11.85" hidden="1" customHeight="1" outlineLevel="3">
      <c r="A3673" s="214" t="s">
        <v>40936</v>
      </c>
      <c r="B3673" s="67" t="s">
        <v>40937</v>
      </c>
      <c r="C3673" s="68" t="s">
        <v>41447</v>
      </c>
      <c r="D3673" s="67" t="s">
        <v>124</v>
      </c>
      <c r="E3673" s="67" t="s">
        <v>818</v>
      </c>
      <c r="F3673" s="77">
        <v>4.93</v>
      </c>
      <c r="G3673" s="254">
        <f t="shared" si="60"/>
        <v>4.93</v>
      </c>
      <c r="H3673" s="228"/>
      <c r="I3673" s="318"/>
    </row>
    <row r="3674" spans="1:9" ht="11.85" hidden="1" customHeight="1" outlineLevel="3">
      <c r="A3674" s="214" t="s">
        <v>40938</v>
      </c>
      <c r="B3674" s="67" t="s">
        <v>40939</v>
      </c>
      <c r="C3674" s="68" t="s">
        <v>41448</v>
      </c>
      <c r="D3674" s="67" t="s">
        <v>124</v>
      </c>
      <c r="E3674" s="67" t="s">
        <v>818</v>
      </c>
      <c r="F3674" s="77">
        <v>3.6</v>
      </c>
      <c r="G3674" s="254">
        <f t="shared" si="60"/>
        <v>3.6</v>
      </c>
      <c r="H3674" s="228"/>
      <c r="I3674" s="318"/>
    </row>
    <row r="3675" spans="1:9" ht="11.85" hidden="1" customHeight="1" outlineLevel="3">
      <c r="A3675" s="214" t="s">
        <v>40940</v>
      </c>
      <c r="B3675" s="67" t="s">
        <v>40941</v>
      </c>
      <c r="C3675" s="68" t="s">
        <v>41449</v>
      </c>
      <c r="D3675" s="67" t="s">
        <v>124</v>
      </c>
      <c r="E3675" s="67" t="s">
        <v>818</v>
      </c>
      <c r="F3675" s="77">
        <v>90.9</v>
      </c>
      <c r="G3675" s="254">
        <f t="shared" si="60"/>
        <v>90.9</v>
      </c>
      <c r="H3675" s="228"/>
      <c r="I3675" s="318"/>
    </row>
    <row r="3676" spans="1:9" ht="11.85" hidden="1" customHeight="1" outlineLevel="3">
      <c r="A3676" s="214" t="s">
        <v>40942</v>
      </c>
      <c r="B3676" s="67" t="s">
        <v>40943</v>
      </c>
      <c r="C3676" s="68" t="s">
        <v>41450</v>
      </c>
      <c r="D3676" s="67" t="s">
        <v>124</v>
      </c>
      <c r="E3676" s="67" t="s">
        <v>818</v>
      </c>
      <c r="F3676" s="77">
        <v>74.09</v>
      </c>
      <c r="G3676" s="254">
        <f t="shared" si="60"/>
        <v>74.09</v>
      </c>
      <c r="H3676" s="228"/>
      <c r="I3676" s="318"/>
    </row>
    <row r="3677" spans="1:9" ht="11.85" hidden="1" customHeight="1" outlineLevel="3">
      <c r="A3677" s="214" t="s">
        <v>40944</v>
      </c>
      <c r="B3677" s="67" t="s">
        <v>40945</v>
      </c>
      <c r="C3677" s="68" t="s">
        <v>41451</v>
      </c>
      <c r="D3677" s="67" t="s">
        <v>124</v>
      </c>
      <c r="E3677" s="67" t="s">
        <v>818</v>
      </c>
      <c r="F3677" s="77">
        <v>2.7</v>
      </c>
      <c r="G3677" s="254">
        <f t="shared" si="60"/>
        <v>2.7</v>
      </c>
      <c r="H3677" s="228"/>
      <c r="I3677" s="318"/>
    </row>
    <row r="3678" spans="1:9" ht="11.85" hidden="1" customHeight="1" outlineLevel="3">
      <c r="A3678" s="214" t="s">
        <v>40946</v>
      </c>
      <c r="B3678" s="67" t="s">
        <v>40947</v>
      </c>
      <c r="C3678" s="68" t="s">
        <v>41452</v>
      </c>
      <c r="D3678" s="67" t="s">
        <v>124</v>
      </c>
      <c r="E3678" s="67" t="s">
        <v>818</v>
      </c>
      <c r="F3678" s="77">
        <v>2.7</v>
      </c>
      <c r="G3678" s="254">
        <f t="shared" si="60"/>
        <v>2.7</v>
      </c>
      <c r="H3678" s="228"/>
      <c r="I3678" s="318"/>
    </row>
    <row r="3679" spans="1:9" ht="11.85" hidden="1" customHeight="1" outlineLevel="3">
      <c r="A3679" s="214" t="s">
        <v>40948</v>
      </c>
      <c r="B3679" s="67" t="s">
        <v>40949</v>
      </c>
      <c r="C3679" s="68" t="s">
        <v>41453</v>
      </c>
      <c r="D3679" s="67" t="s">
        <v>124</v>
      </c>
      <c r="E3679" s="67" t="s">
        <v>818</v>
      </c>
      <c r="F3679" s="77">
        <v>850.67</v>
      </c>
      <c r="G3679" s="254">
        <f t="shared" si="60"/>
        <v>850.67</v>
      </c>
      <c r="H3679" s="228"/>
      <c r="I3679" s="318"/>
    </row>
    <row r="3680" spans="1:9" ht="11.85" hidden="1" customHeight="1" outlineLevel="3">
      <c r="A3680" s="214" t="s">
        <v>40950</v>
      </c>
      <c r="B3680" s="67" t="s">
        <v>40951</v>
      </c>
      <c r="C3680" s="68" t="s">
        <v>41454</v>
      </c>
      <c r="D3680" s="67" t="s">
        <v>124</v>
      </c>
      <c r="E3680" s="67" t="s">
        <v>818</v>
      </c>
      <c r="F3680" s="77">
        <v>236.99</v>
      </c>
      <c r="G3680" s="254">
        <f t="shared" si="60"/>
        <v>236.99</v>
      </c>
      <c r="H3680" s="228"/>
      <c r="I3680" s="318"/>
    </row>
    <row r="3681" spans="1:9" ht="11.85" hidden="1" customHeight="1" outlineLevel="3">
      <c r="A3681" s="214" t="s">
        <v>40952</v>
      </c>
      <c r="B3681" s="67" t="s">
        <v>40953</v>
      </c>
      <c r="C3681" s="68" t="s">
        <v>41455</v>
      </c>
      <c r="D3681" s="67" t="s">
        <v>124</v>
      </c>
      <c r="E3681" s="67" t="s">
        <v>818</v>
      </c>
      <c r="F3681" s="77">
        <v>181.36</v>
      </c>
      <c r="G3681" s="254">
        <f t="shared" si="60"/>
        <v>181.36</v>
      </c>
      <c r="H3681" s="228"/>
      <c r="I3681" s="318"/>
    </row>
    <row r="3682" spans="1:9" ht="11.85" hidden="1" customHeight="1" outlineLevel="3">
      <c r="A3682" s="214" t="s">
        <v>40954</v>
      </c>
      <c r="B3682" s="67" t="s">
        <v>40955</v>
      </c>
      <c r="C3682" s="68" t="s">
        <v>41456</v>
      </c>
      <c r="D3682" s="67" t="s">
        <v>124</v>
      </c>
      <c r="E3682" s="67" t="s">
        <v>818</v>
      </c>
      <c r="F3682" s="77">
        <v>22060.85</v>
      </c>
      <c r="G3682" s="254">
        <f t="shared" si="60"/>
        <v>22060.85</v>
      </c>
      <c r="H3682" s="228"/>
      <c r="I3682" s="318"/>
    </row>
    <row r="3683" spans="1:9" ht="11.85" hidden="1" customHeight="1" outlineLevel="3">
      <c r="A3683" s="214" t="s">
        <v>40956</v>
      </c>
      <c r="B3683" s="67" t="s">
        <v>40957</v>
      </c>
      <c r="C3683" s="68" t="s">
        <v>41457</v>
      </c>
      <c r="D3683" s="67" t="s">
        <v>124</v>
      </c>
      <c r="E3683" s="67" t="s">
        <v>818</v>
      </c>
      <c r="F3683" s="77">
        <v>438.82</v>
      </c>
      <c r="G3683" s="254">
        <f t="shared" si="60"/>
        <v>438.82</v>
      </c>
      <c r="H3683" s="228"/>
      <c r="I3683" s="318"/>
    </row>
    <row r="3684" spans="1:9" ht="11.85" hidden="1" customHeight="1" outlineLevel="3">
      <c r="A3684" s="214" t="s">
        <v>40958</v>
      </c>
      <c r="B3684" s="67" t="s">
        <v>40959</v>
      </c>
      <c r="C3684" s="68" t="s">
        <v>41458</v>
      </c>
      <c r="D3684" s="67" t="s">
        <v>124</v>
      </c>
      <c r="E3684" s="67" t="s">
        <v>818</v>
      </c>
      <c r="F3684" s="77">
        <v>2457.88</v>
      </c>
      <c r="G3684" s="254">
        <f t="shared" si="60"/>
        <v>2457.88</v>
      </c>
      <c r="H3684" s="228"/>
      <c r="I3684" s="318"/>
    </row>
    <row r="3685" spans="1:9" ht="11.85" hidden="1" customHeight="1" outlineLevel="3">
      <c r="A3685" s="214" t="s">
        <v>40960</v>
      </c>
      <c r="B3685" s="67" t="s">
        <v>40961</v>
      </c>
      <c r="C3685" s="68" t="s">
        <v>41459</v>
      </c>
      <c r="D3685" s="67" t="s">
        <v>124</v>
      </c>
      <c r="E3685" s="67" t="s">
        <v>818</v>
      </c>
      <c r="F3685" s="77">
        <v>2527.39</v>
      </c>
      <c r="G3685" s="254">
        <f t="shared" si="60"/>
        <v>2527.39</v>
      </c>
      <c r="H3685" s="228"/>
      <c r="I3685" s="318"/>
    </row>
    <row r="3686" spans="1:9" ht="11.85" hidden="1" customHeight="1" outlineLevel="3">
      <c r="A3686" s="214" t="s">
        <v>40962</v>
      </c>
      <c r="B3686" s="67" t="s">
        <v>40963</v>
      </c>
      <c r="C3686" s="68" t="s">
        <v>41711</v>
      </c>
      <c r="D3686" s="67" t="s">
        <v>124</v>
      </c>
      <c r="E3686" s="67" t="s">
        <v>818</v>
      </c>
      <c r="F3686" s="77">
        <v>614.71</v>
      </c>
      <c r="G3686" s="254">
        <f t="shared" si="60"/>
        <v>614.71</v>
      </c>
      <c r="H3686" s="228"/>
      <c r="I3686" s="318"/>
    </row>
    <row r="3687" spans="1:9" ht="11.85" hidden="1" customHeight="1" outlineLevel="3">
      <c r="A3687" s="214" t="s">
        <v>40964</v>
      </c>
      <c r="B3687" s="67" t="s">
        <v>40965</v>
      </c>
      <c r="C3687" s="68" t="s">
        <v>41712</v>
      </c>
      <c r="D3687" s="67" t="s">
        <v>124</v>
      </c>
      <c r="E3687" s="67" t="s">
        <v>818</v>
      </c>
      <c r="F3687" s="77">
        <v>6235.44</v>
      </c>
      <c r="G3687" s="254">
        <f t="shared" ref="G3687:G3725" si="61">IFERROR(IF(E3687="грн",ROUND(F3687*(1-$G$2),2),ROUND(F3687*(1-$G$2),2)*$E$2),"")</f>
        <v>6235.44</v>
      </c>
      <c r="H3687" s="228"/>
      <c r="I3687" s="318"/>
    </row>
    <row r="3688" spans="1:9" ht="11.85" hidden="1" customHeight="1" outlineLevel="3">
      <c r="A3688" s="214" t="s">
        <v>40966</v>
      </c>
      <c r="B3688" s="67" t="s">
        <v>40967</v>
      </c>
      <c r="C3688" s="68" t="s">
        <v>41713</v>
      </c>
      <c r="D3688" s="67" t="s">
        <v>124</v>
      </c>
      <c r="E3688" s="67" t="s">
        <v>818</v>
      </c>
      <c r="F3688" s="77">
        <v>24355.7</v>
      </c>
      <c r="G3688" s="254">
        <f t="shared" si="61"/>
        <v>24355.7</v>
      </c>
      <c r="H3688" s="228"/>
      <c r="I3688" s="318"/>
    </row>
    <row r="3689" spans="1:9" ht="11.85" hidden="1" customHeight="1" outlineLevel="3">
      <c r="A3689" s="214" t="s">
        <v>40968</v>
      </c>
      <c r="B3689" s="67" t="s">
        <v>40969</v>
      </c>
      <c r="C3689" s="68" t="s">
        <v>41714</v>
      </c>
      <c r="D3689" s="67" t="s">
        <v>124</v>
      </c>
      <c r="E3689" s="67" t="s">
        <v>818</v>
      </c>
      <c r="F3689" s="77">
        <v>1522.08</v>
      </c>
      <c r="G3689" s="254">
        <f t="shared" si="61"/>
        <v>1522.08</v>
      </c>
      <c r="H3689" s="228"/>
      <c r="I3689" s="318"/>
    </row>
    <row r="3690" spans="1:9" ht="11.85" hidden="1" customHeight="1" outlineLevel="3">
      <c r="A3690" s="214" t="s">
        <v>40970</v>
      </c>
      <c r="B3690" s="67" t="s">
        <v>40971</v>
      </c>
      <c r="C3690" s="68" t="s">
        <v>41715</v>
      </c>
      <c r="D3690" s="67" t="s">
        <v>124</v>
      </c>
      <c r="E3690" s="67" t="s">
        <v>818</v>
      </c>
      <c r="F3690" s="77">
        <v>2569.3200000000002</v>
      </c>
      <c r="G3690" s="254">
        <f t="shared" si="61"/>
        <v>2569.3200000000002</v>
      </c>
      <c r="H3690" s="228"/>
      <c r="I3690" s="318"/>
    </row>
    <row r="3691" spans="1:9" ht="11.85" hidden="1" customHeight="1" outlineLevel="3">
      <c r="A3691" s="214" t="s">
        <v>40972</v>
      </c>
      <c r="B3691" s="67" t="s">
        <v>40973</v>
      </c>
      <c r="C3691" s="68" t="s">
        <v>41716</v>
      </c>
      <c r="D3691" s="67" t="s">
        <v>124</v>
      </c>
      <c r="E3691" s="67" t="s">
        <v>818</v>
      </c>
      <c r="F3691" s="77">
        <v>912.68</v>
      </c>
      <c r="G3691" s="254">
        <f t="shared" si="61"/>
        <v>912.68</v>
      </c>
      <c r="H3691" s="228"/>
      <c r="I3691" s="318"/>
    </row>
    <row r="3692" spans="1:9" ht="11.85" hidden="1" customHeight="1" outlineLevel="3">
      <c r="A3692" s="214" t="s">
        <v>40974</v>
      </c>
      <c r="B3692" s="67" t="s">
        <v>40975</v>
      </c>
      <c r="C3692" s="68" t="s">
        <v>41717</v>
      </c>
      <c r="D3692" s="67" t="s">
        <v>124</v>
      </c>
      <c r="E3692" s="67" t="s">
        <v>818</v>
      </c>
      <c r="F3692" s="77">
        <v>436.58</v>
      </c>
      <c r="G3692" s="254">
        <f t="shared" si="61"/>
        <v>436.58</v>
      </c>
      <c r="H3692" s="228"/>
      <c r="I3692" s="318"/>
    </row>
    <row r="3693" spans="1:9" ht="11.85" hidden="1" customHeight="1" outlineLevel="3">
      <c r="A3693" s="214" t="s">
        <v>40976</v>
      </c>
      <c r="B3693" s="67" t="s">
        <v>40977</v>
      </c>
      <c r="C3693" s="68" t="s">
        <v>41718</v>
      </c>
      <c r="D3693" s="67" t="s">
        <v>124</v>
      </c>
      <c r="E3693" s="67" t="s">
        <v>818</v>
      </c>
      <c r="F3693" s="77">
        <v>207.94</v>
      </c>
      <c r="G3693" s="254">
        <f t="shared" si="61"/>
        <v>207.94</v>
      </c>
      <c r="H3693" s="228"/>
      <c r="I3693" s="318"/>
    </row>
    <row r="3694" spans="1:9" ht="11.85" hidden="1" customHeight="1" outlineLevel="3">
      <c r="A3694" s="214" t="s">
        <v>40978</v>
      </c>
      <c r="B3694" s="67" t="s">
        <v>40979</v>
      </c>
      <c r="C3694" s="68" t="s">
        <v>41719</v>
      </c>
      <c r="D3694" s="67" t="s">
        <v>124</v>
      </c>
      <c r="E3694" s="67" t="s">
        <v>818</v>
      </c>
      <c r="F3694" s="77">
        <v>547.86</v>
      </c>
      <c r="G3694" s="254">
        <f t="shared" si="61"/>
        <v>547.86</v>
      </c>
      <c r="H3694" s="228"/>
      <c r="I3694" s="318"/>
    </row>
    <row r="3695" spans="1:9" ht="11.85" hidden="1" customHeight="1" outlineLevel="3">
      <c r="A3695" s="214" t="s">
        <v>40980</v>
      </c>
      <c r="B3695" s="67" t="s">
        <v>40981</v>
      </c>
      <c r="C3695" s="68" t="s">
        <v>41720</v>
      </c>
      <c r="D3695" s="67" t="s">
        <v>124</v>
      </c>
      <c r="E3695" s="67" t="s">
        <v>818</v>
      </c>
      <c r="F3695" s="77">
        <v>0</v>
      </c>
      <c r="G3695" s="254">
        <f t="shared" si="61"/>
        <v>0</v>
      </c>
      <c r="H3695" s="228"/>
      <c r="I3695" s="318"/>
    </row>
    <row r="3696" spans="1:9" ht="11.85" hidden="1" customHeight="1" outlineLevel="3">
      <c r="A3696" s="214" t="s">
        <v>40982</v>
      </c>
      <c r="B3696" s="67" t="s">
        <v>40983</v>
      </c>
      <c r="C3696" s="68" t="s">
        <v>41721</v>
      </c>
      <c r="D3696" s="67" t="s">
        <v>124</v>
      </c>
      <c r="E3696" s="67" t="s">
        <v>818</v>
      </c>
      <c r="F3696" s="77">
        <v>14686.1</v>
      </c>
      <c r="G3696" s="254">
        <f t="shared" si="61"/>
        <v>14686.1</v>
      </c>
      <c r="H3696" s="228"/>
      <c r="I3696" s="318"/>
    </row>
    <row r="3697" spans="1:9" ht="11.85" hidden="1" customHeight="1" outlineLevel="3">
      <c r="A3697" s="214" t="s">
        <v>40984</v>
      </c>
      <c r="B3697" s="67" t="s">
        <v>40985</v>
      </c>
      <c r="C3697" s="68" t="s">
        <v>41722</v>
      </c>
      <c r="D3697" s="67" t="s">
        <v>124</v>
      </c>
      <c r="E3697" s="67" t="s">
        <v>818</v>
      </c>
      <c r="F3697" s="77">
        <v>8549.4500000000007</v>
      </c>
      <c r="G3697" s="254">
        <f t="shared" si="61"/>
        <v>8549.4500000000007</v>
      </c>
      <c r="H3697" s="228"/>
      <c r="I3697" s="318"/>
    </row>
    <row r="3698" spans="1:9" ht="11.85" hidden="1" customHeight="1" outlineLevel="3">
      <c r="A3698" s="214" t="s">
        <v>40986</v>
      </c>
      <c r="B3698" s="67" t="s">
        <v>40987</v>
      </c>
      <c r="C3698" s="68" t="s">
        <v>41723</v>
      </c>
      <c r="D3698" s="67" t="s">
        <v>124</v>
      </c>
      <c r="E3698" s="67" t="s">
        <v>818</v>
      </c>
      <c r="F3698" s="77">
        <v>21166</v>
      </c>
      <c r="G3698" s="254">
        <f t="shared" si="61"/>
        <v>21166</v>
      </c>
      <c r="H3698" s="228"/>
      <c r="I3698" s="318"/>
    </row>
    <row r="3699" spans="1:9" ht="11.85" hidden="1" customHeight="1" outlineLevel="3">
      <c r="A3699" s="214" t="s">
        <v>40988</v>
      </c>
      <c r="B3699" s="67" t="s">
        <v>40989</v>
      </c>
      <c r="C3699" s="68" t="s">
        <v>41724</v>
      </c>
      <c r="D3699" s="67" t="s">
        <v>124</v>
      </c>
      <c r="E3699" s="67" t="s">
        <v>818</v>
      </c>
      <c r="F3699" s="77">
        <v>3061.15</v>
      </c>
      <c r="G3699" s="254">
        <f t="shared" si="61"/>
        <v>3061.15</v>
      </c>
      <c r="H3699" s="228"/>
      <c r="I3699" s="318"/>
    </row>
    <row r="3700" spans="1:9" ht="11.85" hidden="1" customHeight="1" outlineLevel="3">
      <c r="A3700" s="214" t="s">
        <v>40990</v>
      </c>
      <c r="B3700" s="67" t="s">
        <v>40991</v>
      </c>
      <c r="C3700" s="68" t="s">
        <v>41725</v>
      </c>
      <c r="D3700" s="67" t="s">
        <v>124</v>
      </c>
      <c r="E3700" s="67" t="s">
        <v>818</v>
      </c>
      <c r="F3700" s="77">
        <v>10411.14</v>
      </c>
      <c r="G3700" s="254">
        <f t="shared" si="61"/>
        <v>10411.14</v>
      </c>
      <c r="H3700" s="228"/>
      <c r="I3700" s="318"/>
    </row>
    <row r="3701" spans="1:9" ht="11.85" hidden="1" customHeight="1" outlineLevel="3">
      <c r="A3701" s="214" t="s">
        <v>40992</v>
      </c>
      <c r="B3701" s="67" t="s">
        <v>40993</v>
      </c>
      <c r="C3701" s="68" t="s">
        <v>41726</v>
      </c>
      <c r="D3701" s="67" t="s">
        <v>124</v>
      </c>
      <c r="E3701" s="67" t="s">
        <v>818</v>
      </c>
      <c r="F3701" s="77">
        <v>12791.3</v>
      </c>
      <c r="G3701" s="254">
        <f t="shared" si="61"/>
        <v>12791.3</v>
      </c>
      <c r="H3701" s="228"/>
      <c r="I3701" s="318"/>
    </row>
    <row r="3702" spans="1:9" ht="11.85" hidden="1" customHeight="1" outlineLevel="3">
      <c r="A3702" s="214" t="s">
        <v>40994</v>
      </c>
      <c r="B3702" s="67" t="s">
        <v>40995</v>
      </c>
      <c r="C3702" s="68" t="s">
        <v>41727</v>
      </c>
      <c r="D3702" s="67" t="s">
        <v>124</v>
      </c>
      <c r="E3702" s="67" t="s">
        <v>818</v>
      </c>
      <c r="F3702" s="77">
        <v>2224.5700000000002</v>
      </c>
      <c r="G3702" s="254">
        <f t="shared" si="61"/>
        <v>2224.5700000000002</v>
      </c>
      <c r="H3702" s="228"/>
      <c r="I3702" s="318"/>
    </row>
    <row r="3703" spans="1:9" ht="11.85" hidden="1" customHeight="1" outlineLevel="3">
      <c r="A3703" s="214" t="s">
        <v>40996</v>
      </c>
      <c r="B3703" s="67" t="s">
        <v>40997</v>
      </c>
      <c r="C3703" s="68" t="s">
        <v>41728</v>
      </c>
      <c r="D3703" s="67" t="s">
        <v>124</v>
      </c>
      <c r="E3703" s="67" t="s">
        <v>818</v>
      </c>
      <c r="F3703" s="77">
        <v>1264.3</v>
      </c>
      <c r="G3703" s="254">
        <f t="shared" si="61"/>
        <v>1264.3</v>
      </c>
      <c r="H3703" s="228"/>
      <c r="I3703" s="318"/>
    </row>
    <row r="3704" spans="1:9" ht="11.85" hidden="1" customHeight="1" outlineLevel="3">
      <c r="A3704" s="214" t="s">
        <v>40998</v>
      </c>
      <c r="B3704" s="67" t="s">
        <v>40999</v>
      </c>
      <c r="C3704" s="68" t="s">
        <v>41729</v>
      </c>
      <c r="D3704" s="67" t="s">
        <v>124</v>
      </c>
      <c r="E3704" s="67" t="s">
        <v>818</v>
      </c>
      <c r="F3704" s="77">
        <v>214.27</v>
      </c>
      <c r="G3704" s="254">
        <f t="shared" si="61"/>
        <v>214.27</v>
      </c>
      <c r="H3704" s="228"/>
      <c r="I3704" s="318"/>
    </row>
    <row r="3705" spans="1:9" ht="11.85" hidden="1" customHeight="1" outlineLevel="3">
      <c r="A3705" s="214" t="s">
        <v>41000</v>
      </c>
      <c r="B3705" s="67" t="s">
        <v>41001</v>
      </c>
      <c r="C3705" s="68" t="s">
        <v>41730</v>
      </c>
      <c r="D3705" s="67" t="s">
        <v>124</v>
      </c>
      <c r="E3705" s="67" t="s">
        <v>818</v>
      </c>
      <c r="F3705" s="77">
        <v>4993.2700000000004</v>
      </c>
      <c r="G3705" s="254">
        <f t="shared" si="61"/>
        <v>4993.2700000000004</v>
      </c>
      <c r="H3705" s="228"/>
      <c r="I3705" s="318"/>
    </row>
    <row r="3706" spans="1:9" ht="11.85" hidden="1" customHeight="1" outlineLevel="3">
      <c r="A3706" s="214" t="s">
        <v>41002</v>
      </c>
      <c r="B3706" s="67" t="s">
        <v>41003</v>
      </c>
      <c r="C3706" s="68" t="s">
        <v>41731</v>
      </c>
      <c r="D3706" s="67" t="s">
        <v>124</v>
      </c>
      <c r="E3706" s="67" t="s">
        <v>818</v>
      </c>
      <c r="F3706" s="77">
        <v>6786.29</v>
      </c>
      <c r="G3706" s="254">
        <f t="shared" si="61"/>
        <v>6786.29</v>
      </c>
      <c r="H3706" s="228"/>
      <c r="I3706" s="318"/>
    </row>
    <row r="3707" spans="1:9" ht="11.85" hidden="1" customHeight="1" outlineLevel="3">
      <c r="A3707" s="214" t="s">
        <v>41004</v>
      </c>
      <c r="B3707" s="67" t="s">
        <v>41005</v>
      </c>
      <c r="C3707" s="68" t="s">
        <v>41731</v>
      </c>
      <c r="D3707" s="67" t="s">
        <v>124</v>
      </c>
      <c r="E3707" s="67" t="s">
        <v>818</v>
      </c>
      <c r="F3707" s="77">
        <v>12484.32</v>
      </c>
      <c r="G3707" s="254">
        <f t="shared" si="61"/>
        <v>12484.32</v>
      </c>
      <c r="H3707" s="228"/>
      <c r="I3707" s="318"/>
    </row>
    <row r="3708" spans="1:9" ht="11.85" hidden="1" customHeight="1" outlineLevel="3">
      <c r="A3708" s="214" t="s">
        <v>41006</v>
      </c>
      <c r="B3708" s="67" t="s">
        <v>41007</v>
      </c>
      <c r="C3708" s="68" t="s">
        <v>41731</v>
      </c>
      <c r="D3708" s="67" t="s">
        <v>124</v>
      </c>
      <c r="E3708" s="67" t="s">
        <v>818</v>
      </c>
      <c r="F3708" s="77">
        <v>9567.7000000000007</v>
      </c>
      <c r="G3708" s="254">
        <f t="shared" si="61"/>
        <v>9567.7000000000007</v>
      </c>
      <c r="H3708" s="228"/>
      <c r="I3708" s="318"/>
    </row>
    <row r="3709" spans="1:9" ht="11.85" hidden="1" customHeight="1" outlineLevel="3">
      <c r="A3709" s="214" t="s">
        <v>41008</v>
      </c>
      <c r="B3709" s="67" t="s">
        <v>41009</v>
      </c>
      <c r="C3709" s="68" t="s">
        <v>41731</v>
      </c>
      <c r="D3709" s="67" t="s">
        <v>124</v>
      </c>
      <c r="E3709" s="67" t="s">
        <v>818</v>
      </c>
      <c r="F3709" s="77">
        <v>18032.28</v>
      </c>
      <c r="G3709" s="254">
        <f t="shared" si="61"/>
        <v>18032.28</v>
      </c>
      <c r="H3709" s="228"/>
      <c r="I3709" s="318"/>
    </row>
    <row r="3710" spans="1:9" ht="11.85" hidden="1" customHeight="1" outlineLevel="3">
      <c r="A3710" s="214" t="s">
        <v>41010</v>
      </c>
      <c r="B3710" s="67" t="s">
        <v>41011</v>
      </c>
      <c r="C3710" s="68" t="s">
        <v>41732</v>
      </c>
      <c r="D3710" s="67" t="s">
        <v>124</v>
      </c>
      <c r="E3710" s="67" t="s">
        <v>818</v>
      </c>
      <c r="F3710" s="77">
        <v>17776.5</v>
      </c>
      <c r="G3710" s="254">
        <f t="shared" si="61"/>
        <v>17776.5</v>
      </c>
      <c r="H3710" s="228"/>
      <c r="I3710" s="318"/>
    </row>
    <row r="3711" spans="1:9" ht="11.85" hidden="1" customHeight="1" outlineLevel="3">
      <c r="A3711" s="214" t="s">
        <v>41012</v>
      </c>
      <c r="B3711" s="67" t="s">
        <v>41013</v>
      </c>
      <c r="C3711" s="68" t="s">
        <v>41733</v>
      </c>
      <c r="D3711" s="67" t="s">
        <v>124</v>
      </c>
      <c r="E3711" s="67" t="s">
        <v>818</v>
      </c>
      <c r="F3711" s="77">
        <v>3939.56</v>
      </c>
      <c r="G3711" s="254">
        <f t="shared" si="61"/>
        <v>3939.56</v>
      </c>
      <c r="H3711" s="228"/>
      <c r="I3711" s="318"/>
    </row>
    <row r="3712" spans="1:9" ht="11.85" hidden="1" customHeight="1" outlineLevel="3">
      <c r="A3712" s="214" t="s">
        <v>41014</v>
      </c>
      <c r="B3712" s="67" t="s">
        <v>41015</v>
      </c>
      <c r="C3712" s="68" t="s">
        <v>41734</v>
      </c>
      <c r="D3712" s="67" t="s">
        <v>124</v>
      </c>
      <c r="E3712" s="67" t="s">
        <v>818</v>
      </c>
      <c r="F3712" s="77">
        <v>5112.5600000000004</v>
      </c>
      <c r="G3712" s="254">
        <f t="shared" si="61"/>
        <v>5112.5600000000004</v>
      </c>
      <c r="H3712" s="228"/>
      <c r="I3712" s="318"/>
    </row>
    <row r="3713" spans="1:9" ht="11.85" hidden="1" customHeight="1" outlineLevel="3">
      <c r="A3713" s="214" t="s">
        <v>41016</v>
      </c>
      <c r="B3713" s="67" t="s">
        <v>41017</v>
      </c>
      <c r="C3713" s="68" t="s">
        <v>41735</v>
      </c>
      <c r="D3713" s="67" t="s">
        <v>124</v>
      </c>
      <c r="E3713" s="67" t="s">
        <v>818</v>
      </c>
      <c r="F3713" s="77">
        <v>10496.14</v>
      </c>
      <c r="G3713" s="254">
        <f t="shared" si="61"/>
        <v>10496.14</v>
      </c>
      <c r="H3713" s="228"/>
      <c r="I3713" s="318"/>
    </row>
    <row r="3714" spans="1:9" ht="11.85" hidden="1" customHeight="1" outlineLevel="3">
      <c r="A3714" s="214" t="s">
        <v>41018</v>
      </c>
      <c r="B3714" s="67" t="s">
        <v>41019</v>
      </c>
      <c r="C3714" s="68" t="s">
        <v>41736</v>
      </c>
      <c r="D3714" s="67" t="s">
        <v>124</v>
      </c>
      <c r="E3714" s="67" t="s">
        <v>818</v>
      </c>
      <c r="F3714" s="77">
        <v>14745.77</v>
      </c>
      <c r="G3714" s="254">
        <f t="shared" si="61"/>
        <v>14745.77</v>
      </c>
      <c r="H3714" s="228"/>
      <c r="I3714" s="318"/>
    </row>
    <row r="3715" spans="1:9" ht="11.85" hidden="1" customHeight="1" outlineLevel="3">
      <c r="A3715" s="214" t="s">
        <v>41020</v>
      </c>
      <c r="B3715" s="67" t="s">
        <v>41021</v>
      </c>
      <c r="C3715" s="68" t="s">
        <v>41737</v>
      </c>
      <c r="D3715" s="67" t="s">
        <v>124</v>
      </c>
      <c r="E3715" s="67" t="s">
        <v>818</v>
      </c>
      <c r="F3715" s="77">
        <v>15588.95</v>
      </c>
      <c r="G3715" s="254">
        <f t="shared" si="61"/>
        <v>15588.95</v>
      </c>
      <c r="H3715" s="228"/>
      <c r="I3715" s="318"/>
    </row>
    <row r="3716" spans="1:9" ht="11.85" hidden="1" customHeight="1" outlineLevel="3">
      <c r="A3716" s="214" t="s">
        <v>41022</v>
      </c>
      <c r="B3716" s="67" t="s">
        <v>41023</v>
      </c>
      <c r="C3716" s="68" t="s">
        <v>41738</v>
      </c>
      <c r="D3716" s="67" t="s">
        <v>124</v>
      </c>
      <c r="E3716" s="67" t="s">
        <v>818</v>
      </c>
      <c r="F3716" s="77">
        <v>23460.34</v>
      </c>
      <c r="G3716" s="254">
        <f t="shared" si="61"/>
        <v>23460.34</v>
      </c>
      <c r="H3716" s="228"/>
      <c r="I3716" s="318"/>
    </row>
    <row r="3717" spans="1:9" ht="11.85" hidden="1" customHeight="1" outlineLevel="3">
      <c r="A3717" s="214" t="s">
        <v>41024</v>
      </c>
      <c r="B3717" s="67" t="s">
        <v>41025</v>
      </c>
      <c r="C3717" s="68" t="s">
        <v>41739</v>
      </c>
      <c r="D3717" s="67" t="s">
        <v>124</v>
      </c>
      <c r="E3717" s="67" t="s">
        <v>818</v>
      </c>
      <c r="F3717" s="77">
        <v>8730.14</v>
      </c>
      <c r="G3717" s="254">
        <f t="shared" si="61"/>
        <v>8730.14</v>
      </c>
      <c r="H3717" s="228"/>
      <c r="I3717" s="318"/>
    </row>
    <row r="3718" spans="1:9" ht="11.85" hidden="1" customHeight="1" outlineLevel="3">
      <c r="A3718" s="214" t="s">
        <v>41026</v>
      </c>
      <c r="B3718" s="67" t="s">
        <v>41027</v>
      </c>
      <c r="C3718" s="68" t="s">
        <v>41740</v>
      </c>
      <c r="D3718" s="67" t="s">
        <v>124</v>
      </c>
      <c r="E3718" s="67" t="s">
        <v>818</v>
      </c>
      <c r="F3718" s="77">
        <v>9539.7099999999991</v>
      </c>
      <c r="G3718" s="254">
        <f t="shared" si="61"/>
        <v>9539.7099999999991</v>
      </c>
      <c r="H3718" s="228"/>
      <c r="I3718" s="318"/>
    </row>
    <row r="3719" spans="1:9" ht="11.85" hidden="1" customHeight="1" outlineLevel="3">
      <c r="A3719" s="214" t="s">
        <v>41028</v>
      </c>
      <c r="B3719" s="67" t="s">
        <v>41029</v>
      </c>
      <c r="C3719" s="68" t="s">
        <v>41741</v>
      </c>
      <c r="D3719" s="67" t="s">
        <v>124</v>
      </c>
      <c r="E3719" s="67" t="s">
        <v>818</v>
      </c>
      <c r="F3719" s="77">
        <v>33480.42</v>
      </c>
      <c r="G3719" s="254">
        <f t="shared" si="61"/>
        <v>33480.42</v>
      </c>
      <c r="H3719" s="228"/>
      <c r="I3719" s="318"/>
    </row>
    <row r="3720" spans="1:9" ht="11.85" hidden="1" customHeight="1" outlineLevel="3">
      <c r="A3720" s="214" t="s">
        <v>41030</v>
      </c>
      <c r="B3720" s="67" t="s">
        <v>41031</v>
      </c>
      <c r="C3720" s="68" t="s">
        <v>41742</v>
      </c>
      <c r="D3720" s="67" t="s">
        <v>124</v>
      </c>
      <c r="E3720" s="67" t="s">
        <v>818</v>
      </c>
      <c r="F3720" s="77">
        <v>49201.55</v>
      </c>
      <c r="G3720" s="254">
        <f t="shared" si="61"/>
        <v>49201.55</v>
      </c>
      <c r="H3720" s="228"/>
      <c r="I3720" s="318"/>
    </row>
    <row r="3721" spans="1:9" ht="11.85" hidden="1" customHeight="1" outlineLevel="3">
      <c r="A3721" s="214" t="s">
        <v>41032</v>
      </c>
      <c r="B3721" s="67" t="s">
        <v>41033</v>
      </c>
      <c r="C3721" s="68" t="s">
        <v>41743</v>
      </c>
      <c r="D3721" s="67" t="s">
        <v>124</v>
      </c>
      <c r="E3721" s="67" t="s">
        <v>818</v>
      </c>
      <c r="F3721" s="77">
        <v>23693.11</v>
      </c>
      <c r="G3721" s="254">
        <f t="shared" si="61"/>
        <v>23693.11</v>
      </c>
      <c r="H3721" s="228"/>
      <c r="I3721" s="318"/>
    </row>
    <row r="3722" spans="1:9" ht="11.85" hidden="1" customHeight="1" outlineLevel="3">
      <c r="A3722" s="214" t="s">
        <v>41034</v>
      </c>
      <c r="B3722" s="67" t="s">
        <v>41035</v>
      </c>
      <c r="C3722" s="68" t="s">
        <v>41744</v>
      </c>
      <c r="D3722" s="67" t="s">
        <v>124</v>
      </c>
      <c r="E3722" s="67" t="s">
        <v>818</v>
      </c>
      <c r="F3722" s="77">
        <v>8326.09</v>
      </c>
      <c r="G3722" s="254">
        <f t="shared" si="61"/>
        <v>8326.09</v>
      </c>
      <c r="H3722" s="228"/>
      <c r="I3722" s="318"/>
    </row>
    <row r="3723" spans="1:9" ht="11.85" hidden="1" customHeight="1" outlineLevel="3">
      <c r="A3723" s="214" t="s">
        <v>41036</v>
      </c>
      <c r="B3723" s="67" t="s">
        <v>41037</v>
      </c>
      <c r="C3723" s="68" t="s">
        <v>41745</v>
      </c>
      <c r="D3723" s="67" t="s">
        <v>124</v>
      </c>
      <c r="E3723" s="67" t="s">
        <v>818</v>
      </c>
      <c r="F3723" s="77">
        <v>11577.3</v>
      </c>
      <c r="G3723" s="254">
        <f t="shared" si="61"/>
        <v>11577.3</v>
      </c>
      <c r="H3723" s="228"/>
      <c r="I3723" s="318"/>
    </row>
    <row r="3724" spans="1:9" ht="11.85" hidden="1" customHeight="1" outlineLevel="3">
      <c r="A3724" s="214" t="s">
        <v>41038</v>
      </c>
      <c r="B3724" s="67" t="s">
        <v>41039</v>
      </c>
      <c r="C3724" s="68" t="s">
        <v>41746</v>
      </c>
      <c r="D3724" s="67" t="s">
        <v>124</v>
      </c>
      <c r="E3724" s="67" t="s">
        <v>818</v>
      </c>
      <c r="F3724" s="77">
        <v>29626.98</v>
      </c>
      <c r="G3724" s="254">
        <f t="shared" si="61"/>
        <v>29626.98</v>
      </c>
      <c r="H3724" s="228"/>
      <c r="I3724" s="318"/>
    </row>
    <row r="3725" spans="1:9" ht="11.85" hidden="1" customHeight="1" outlineLevel="3">
      <c r="A3725" s="214" t="s">
        <v>41040</v>
      </c>
      <c r="B3725" s="67" t="s">
        <v>41041</v>
      </c>
      <c r="C3725" s="68" t="s">
        <v>41747</v>
      </c>
      <c r="D3725" s="67" t="s">
        <v>124</v>
      </c>
      <c r="E3725" s="67" t="s">
        <v>818</v>
      </c>
      <c r="F3725" s="77">
        <v>1023.98</v>
      </c>
      <c r="G3725" s="254">
        <f t="shared" si="61"/>
        <v>1023.98</v>
      </c>
      <c r="H3725" s="228"/>
      <c r="I3725" s="318"/>
    </row>
    <row r="3726" spans="1:9">
      <c r="B3726"/>
      <c r="C3726"/>
      <c r="D3726"/>
      <c r="E3726"/>
      <c r="F3726" t="s">
        <v>300</v>
      </c>
      <c r="G3726"/>
      <c r="H3726" s="228"/>
      <c r="I3726" s="318"/>
    </row>
    <row r="3727" spans="1:9">
      <c r="B3727"/>
      <c r="C3727"/>
      <c r="D3727"/>
      <c r="E3727"/>
      <c r="F3727" t="s">
        <v>300</v>
      </c>
      <c r="G3727"/>
    </row>
    <row r="3728" spans="1:9">
      <c r="B3728"/>
      <c r="C3728"/>
      <c r="D3728"/>
      <c r="E3728"/>
      <c r="F3728"/>
      <c r="G3728"/>
    </row>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sheetData>
  <mergeCells count="1">
    <mergeCell ref="B1:B2"/>
  </mergeCells>
  <conditionalFormatting sqref="B124:G124">
    <cfRule type="containsText" dxfId="149" priority="113" stopIfTrue="1" operator="containsText" text="62,5/125">
      <formula>NOT(ISERROR(SEARCH("62,5/125",B124)))</formula>
    </cfRule>
  </conditionalFormatting>
  <conditionalFormatting sqref="B6:G6">
    <cfRule type="containsText" dxfId="148" priority="115" stopIfTrue="1" operator="containsText" text="62,5/125">
      <formula>NOT(ISERROR(SEARCH("62,5/125",B6)))</formula>
    </cfRule>
  </conditionalFormatting>
  <conditionalFormatting sqref="B12:G12">
    <cfRule type="containsText" dxfId="147" priority="114" stopIfTrue="1" operator="containsText" text="62,5/125">
      <formula>NOT(ISERROR(SEARCH("62,5/125",B12)))</formula>
    </cfRule>
  </conditionalFormatting>
  <conditionalFormatting sqref="B13:G13">
    <cfRule type="containsText" dxfId="146" priority="112" stopIfTrue="1" operator="containsText" text="62,5/125">
      <formula>NOT(ISERROR(SEARCH("62,5/125",B13)))</formula>
    </cfRule>
  </conditionalFormatting>
  <conditionalFormatting sqref="B30:G30">
    <cfRule type="containsText" dxfId="145" priority="111" stopIfTrue="1" operator="containsText" text="62,5/125">
      <formula>NOT(ISERROR(SEARCH("62,5/125",B30)))</formula>
    </cfRule>
  </conditionalFormatting>
  <conditionalFormatting sqref="B125:G125">
    <cfRule type="containsText" dxfId="144" priority="109" stopIfTrue="1" operator="containsText" text="62,5/125">
      <formula>NOT(ISERROR(SEARCH("62,5/125",B125)))</formula>
    </cfRule>
  </conditionalFormatting>
  <conditionalFormatting sqref="B155:G155">
    <cfRule type="containsText" dxfId="143" priority="108" stopIfTrue="1" operator="containsText" text="62,5/125">
      <formula>NOT(ISERROR(SEARCH("62,5/125",B155)))</formula>
    </cfRule>
  </conditionalFormatting>
  <conditionalFormatting sqref="B170:G170">
    <cfRule type="containsText" dxfId="142" priority="107" stopIfTrue="1" operator="containsText" text="62,5/125">
      <formula>NOT(ISERROR(SEARCH("62,5/125",B170)))</formula>
    </cfRule>
  </conditionalFormatting>
  <conditionalFormatting sqref="B182:G182">
    <cfRule type="containsText" dxfId="141" priority="106" stopIfTrue="1" operator="containsText" text="62,5/125">
      <formula>NOT(ISERROR(SEARCH("62,5/125",B182)))</formula>
    </cfRule>
  </conditionalFormatting>
  <conditionalFormatting sqref="B203:G203">
    <cfRule type="containsText" dxfId="140" priority="105" stopIfTrue="1" operator="containsText" text="62,5/125">
      <formula>NOT(ISERROR(SEARCH("62,5/125",B203)))</formula>
    </cfRule>
  </conditionalFormatting>
  <conditionalFormatting sqref="B238:G238">
    <cfRule type="containsText" dxfId="139" priority="104" stopIfTrue="1" operator="containsText" text="62,5/125">
      <formula>NOT(ISERROR(SEARCH("62,5/125",B238)))</formula>
    </cfRule>
  </conditionalFormatting>
  <conditionalFormatting sqref="B242:G242">
    <cfRule type="containsText" dxfId="138" priority="103" stopIfTrue="1" operator="containsText" text="62,5/125">
      <formula>NOT(ISERROR(SEARCH("62,5/125",B242)))</formula>
    </cfRule>
  </conditionalFormatting>
  <conditionalFormatting sqref="B204:G204">
    <cfRule type="containsText" dxfId="137" priority="102" stopIfTrue="1" operator="containsText" text="62,5/125">
      <formula>NOT(ISERROR(SEARCH("62,5/125",B204)))</formula>
    </cfRule>
  </conditionalFormatting>
  <conditionalFormatting sqref="B215:G215">
    <cfRule type="containsText" dxfId="136" priority="101" stopIfTrue="1" operator="containsText" text="62,5/125">
      <formula>NOT(ISERROR(SEARCH("62,5/125",B215)))</formula>
    </cfRule>
  </conditionalFormatting>
  <conditionalFormatting sqref="B226:G226">
    <cfRule type="containsText" dxfId="135" priority="100" stopIfTrue="1" operator="containsText" text="62,5/125">
      <formula>NOT(ISERROR(SEARCH("62,5/125",B226)))</formula>
    </cfRule>
  </conditionalFormatting>
  <conditionalFormatting sqref="B264:G264">
    <cfRule type="containsText" dxfId="134" priority="99" stopIfTrue="1" operator="containsText" text="62,5/125">
      <formula>NOT(ISERROR(SEARCH("62,5/125",B264)))</formula>
    </cfRule>
  </conditionalFormatting>
  <conditionalFormatting sqref="B275:G291">
    <cfRule type="containsText" dxfId="133" priority="98" stopIfTrue="1" operator="containsText" text="62,5/125">
      <formula>NOT(ISERROR(SEARCH("62,5/125",B275)))</formula>
    </cfRule>
  </conditionalFormatting>
  <conditionalFormatting sqref="B293:G293">
    <cfRule type="containsText" dxfId="132" priority="97" stopIfTrue="1" operator="containsText" text="62,5/125">
      <formula>NOT(ISERROR(SEARCH("62,5/125",B293)))</formula>
    </cfRule>
  </conditionalFormatting>
  <conditionalFormatting sqref="B321:G321">
    <cfRule type="containsText" dxfId="131" priority="96" stopIfTrue="1" operator="containsText" text="62,5/125">
      <formula>NOT(ISERROR(SEARCH("62,5/125",B321)))</formula>
    </cfRule>
  </conditionalFormatting>
  <conditionalFormatting sqref="B322:G322">
    <cfRule type="containsText" dxfId="130" priority="92" stopIfTrue="1" operator="containsText" text="62,5/125">
      <formula>NOT(ISERROR(SEARCH("62,5/125",B322)))</formula>
    </cfRule>
  </conditionalFormatting>
  <conditionalFormatting sqref="B332:G332">
    <cfRule type="containsText" dxfId="129" priority="91" stopIfTrue="1" operator="containsText" text="62,5/125">
      <formula>NOT(ISERROR(SEARCH("62,5/125",B332)))</formula>
    </cfRule>
  </conditionalFormatting>
  <conditionalFormatting sqref="B343:G343">
    <cfRule type="containsText" dxfId="128" priority="90" stopIfTrue="1" operator="containsText" text="62,5/125">
      <formula>NOT(ISERROR(SEARCH("62,5/125",B343)))</formula>
    </cfRule>
  </conditionalFormatting>
  <conditionalFormatting sqref="B349:G349">
    <cfRule type="containsText" dxfId="127" priority="89" stopIfTrue="1" operator="containsText" text="62,5/125">
      <formula>NOT(ISERROR(SEARCH("62,5/125",B349)))</formula>
    </cfRule>
  </conditionalFormatting>
  <conditionalFormatting sqref="B378:G378">
    <cfRule type="containsText" dxfId="126" priority="88" stopIfTrue="1" operator="containsText" text="62,5/125">
      <formula>NOT(ISERROR(SEARCH("62,5/125",B378)))</formula>
    </cfRule>
  </conditionalFormatting>
  <conditionalFormatting sqref="B405:G405">
    <cfRule type="containsText" dxfId="125" priority="87" stopIfTrue="1" operator="containsText" text="62,5/125">
      <formula>NOT(ISERROR(SEARCH("62,5/125",B405)))</formula>
    </cfRule>
  </conditionalFormatting>
  <conditionalFormatting sqref="B425:G425">
    <cfRule type="containsText" dxfId="124" priority="85" stopIfTrue="1" operator="containsText" text="62,5/125">
      <formula>NOT(ISERROR(SEARCH("62,5/125",B425)))</formula>
    </cfRule>
  </conditionalFormatting>
  <conditionalFormatting sqref="B439:G439">
    <cfRule type="containsText" dxfId="123" priority="84" stopIfTrue="1" operator="containsText" text="62,5/125">
      <formula>NOT(ISERROR(SEARCH("62,5/125",B439)))</formula>
    </cfRule>
  </conditionalFormatting>
  <conditionalFormatting sqref="B454:G454">
    <cfRule type="containsText" dxfId="122" priority="82" stopIfTrue="1" operator="containsText" text="62,5/125">
      <formula>NOT(ISERROR(SEARCH("62,5/125",B454)))</formula>
    </cfRule>
  </conditionalFormatting>
  <conditionalFormatting sqref="B462:G462">
    <cfRule type="containsText" dxfId="121" priority="81" stopIfTrue="1" operator="containsText" text="62,5/125">
      <formula>NOT(ISERROR(SEARCH("62,5/125",B462)))</formula>
    </cfRule>
  </conditionalFormatting>
  <conditionalFormatting sqref="B471:G471">
    <cfRule type="containsText" dxfId="120" priority="80" stopIfTrue="1" operator="containsText" text="62,5/125">
      <formula>NOT(ISERROR(SEARCH("62,5/125",B471)))</formula>
    </cfRule>
  </conditionalFormatting>
  <conditionalFormatting sqref="B479:G479">
    <cfRule type="containsText" dxfId="119" priority="79" stopIfTrue="1" operator="containsText" text="62,5/125">
      <formula>NOT(ISERROR(SEARCH("62,5/125",B479)))</formula>
    </cfRule>
  </conditionalFormatting>
  <conditionalFormatting sqref="B489:G489">
    <cfRule type="containsText" dxfId="118" priority="78" stopIfTrue="1" operator="containsText" text="62,5/125">
      <formula>NOT(ISERROR(SEARCH("62,5/125",B489)))</formula>
    </cfRule>
  </conditionalFormatting>
  <conditionalFormatting sqref="B497:G497">
    <cfRule type="containsText" dxfId="117" priority="77" stopIfTrue="1" operator="containsText" text="62,5/125">
      <formula>NOT(ISERROR(SEARCH("62,5/125",B497)))</formula>
    </cfRule>
  </conditionalFormatting>
  <conditionalFormatting sqref="B503:G503">
    <cfRule type="containsText" dxfId="116" priority="76" stopIfTrue="1" operator="containsText" text="62,5/125">
      <formula>NOT(ISERROR(SEARCH("62,5/125",B503)))</formula>
    </cfRule>
  </conditionalFormatting>
  <conditionalFormatting sqref="B509:G509">
    <cfRule type="containsText" dxfId="115" priority="75" stopIfTrue="1" operator="containsText" text="62,5/125">
      <formula>NOT(ISERROR(SEARCH("62,5/125",B509)))</formula>
    </cfRule>
  </conditionalFormatting>
  <conditionalFormatting sqref="B516:G516">
    <cfRule type="containsText" dxfId="114" priority="74" stopIfTrue="1" operator="containsText" text="62,5/125">
      <formula>NOT(ISERROR(SEARCH("62,5/125",B516)))</formula>
    </cfRule>
  </conditionalFormatting>
  <conditionalFormatting sqref="B527:G527">
    <cfRule type="containsText" dxfId="113" priority="73" stopIfTrue="1" operator="containsText" text="62,5/125">
      <formula>NOT(ISERROR(SEARCH("62,5/125",B527)))</formula>
    </cfRule>
  </conditionalFormatting>
  <conditionalFormatting sqref="B98:G98">
    <cfRule type="containsText" dxfId="112" priority="110" stopIfTrue="1" operator="containsText" text="62,5/125">
      <formula>NOT(ISERROR(SEARCH("62,5/125",B98)))</formula>
    </cfRule>
  </conditionalFormatting>
  <conditionalFormatting sqref="B424:G424">
    <cfRule type="containsText" dxfId="111" priority="95" stopIfTrue="1" operator="containsText" text="62,5/125">
      <formula>NOT(ISERROR(SEARCH("62,5/125",B424)))</formula>
    </cfRule>
  </conditionalFormatting>
  <conditionalFormatting sqref="B538:G538">
    <cfRule type="containsText" dxfId="110" priority="94" stopIfTrue="1" operator="containsText" text="62,5/125">
      <formula>NOT(ISERROR(SEARCH("62,5/125",B538)))</formula>
    </cfRule>
  </conditionalFormatting>
  <conditionalFormatting sqref="B610:G610">
    <cfRule type="containsText" dxfId="109" priority="93" stopIfTrue="1" operator="containsText" text="62,5/125">
      <formula>NOT(ISERROR(SEARCH("62,5/125",B610)))</formula>
    </cfRule>
  </conditionalFormatting>
  <conditionalFormatting sqref="B411:G411">
    <cfRule type="containsText" dxfId="108" priority="86" stopIfTrue="1" operator="containsText" text="62,5/125">
      <formula>NOT(ISERROR(SEARCH("62,5/125",B411)))</formula>
    </cfRule>
  </conditionalFormatting>
  <conditionalFormatting sqref="B449:G449">
    <cfRule type="containsText" dxfId="107" priority="83" stopIfTrue="1" operator="containsText" text="62,5/125">
      <formula>NOT(ISERROR(SEARCH("62,5/125",B449)))</formula>
    </cfRule>
  </conditionalFormatting>
  <conditionalFormatting sqref="B539:G539">
    <cfRule type="containsText" dxfId="106" priority="72" stopIfTrue="1" operator="containsText" text="62,5/125">
      <formula>NOT(ISERROR(SEARCH("62,5/125",B539)))</formula>
    </cfRule>
  </conditionalFormatting>
  <conditionalFormatting sqref="B548:G548">
    <cfRule type="containsText" dxfId="105" priority="71" stopIfTrue="1" operator="containsText" text="62,5/125">
      <formula>NOT(ISERROR(SEARCH("62,5/125",B548)))</formula>
    </cfRule>
  </conditionalFormatting>
  <conditionalFormatting sqref="B556:G556">
    <cfRule type="containsText" dxfId="104" priority="70" stopIfTrue="1" operator="containsText" text="62,5/125">
      <formula>NOT(ISERROR(SEARCH("62,5/125",B556)))</formula>
    </cfRule>
  </conditionalFormatting>
  <conditionalFormatting sqref="B563:G563">
    <cfRule type="containsText" dxfId="103" priority="69" stopIfTrue="1" operator="containsText" text="62,5/125">
      <formula>NOT(ISERROR(SEARCH("62,5/125",B563)))</formula>
    </cfRule>
  </conditionalFormatting>
  <conditionalFormatting sqref="B568:G568">
    <cfRule type="containsText" dxfId="102" priority="68" stopIfTrue="1" operator="containsText" text="62,5/125">
      <formula>NOT(ISERROR(SEARCH("62,5/125",B568)))</formula>
    </cfRule>
  </conditionalFormatting>
  <conditionalFormatting sqref="B576:G576">
    <cfRule type="containsText" dxfId="101" priority="67" stopIfTrue="1" operator="containsText" text="62,5/125">
      <formula>NOT(ISERROR(SEARCH("62,5/125",B576)))</formula>
    </cfRule>
  </conditionalFormatting>
  <conditionalFormatting sqref="B583:G583">
    <cfRule type="containsText" dxfId="100" priority="66" stopIfTrue="1" operator="containsText" text="62,5/125">
      <formula>NOT(ISERROR(SEARCH("62,5/125",B583)))</formula>
    </cfRule>
  </conditionalFormatting>
  <conditionalFormatting sqref="B595:G595">
    <cfRule type="containsText" dxfId="99" priority="65" stopIfTrue="1" operator="containsText" text="62,5/125">
      <formula>NOT(ISERROR(SEARCH("62,5/125",B595)))</formula>
    </cfRule>
  </conditionalFormatting>
  <conditionalFormatting sqref="B590:G590">
    <cfRule type="containsText" dxfId="98" priority="64" stopIfTrue="1" operator="containsText" text="62,5/125">
      <formula>NOT(ISERROR(SEARCH("62,5/125",B590)))</formula>
    </cfRule>
  </conditionalFormatting>
  <conditionalFormatting sqref="B717:G717">
    <cfRule type="containsText" dxfId="97" priority="63" stopIfTrue="1" operator="containsText" text="62,5/125">
      <formula>NOT(ISERROR(SEARCH("62,5/125",B717)))</formula>
    </cfRule>
  </conditionalFormatting>
  <conditionalFormatting sqref="B748:G748">
    <cfRule type="containsText" dxfId="96" priority="62" stopIfTrue="1" operator="containsText" text="62,5/125">
      <formula>NOT(ISERROR(SEARCH("62,5/125",B748)))</formula>
    </cfRule>
  </conditionalFormatting>
  <conditionalFormatting sqref="B777:G777">
    <cfRule type="containsText" dxfId="95" priority="61" stopIfTrue="1" operator="containsText" text="62,5/125">
      <formula>NOT(ISERROR(SEARCH("62,5/125",B777)))</formula>
    </cfRule>
  </conditionalFormatting>
  <conditionalFormatting sqref="B785:G785">
    <cfRule type="containsText" dxfId="94" priority="60" stopIfTrue="1" operator="containsText" text="62,5/125">
      <formula>NOT(ISERROR(SEARCH("62,5/125",B785)))</formula>
    </cfRule>
  </conditionalFormatting>
  <conditionalFormatting sqref="B820:G820">
    <cfRule type="containsText" dxfId="93" priority="59" stopIfTrue="1" operator="containsText" text="62,5/125">
      <formula>NOT(ISERROR(SEARCH("62,5/125",B820)))</formula>
    </cfRule>
  </conditionalFormatting>
  <conditionalFormatting sqref="B829:G829">
    <cfRule type="containsText" dxfId="92" priority="58" stopIfTrue="1" operator="containsText" text="62,5/125">
      <formula>NOT(ISERROR(SEARCH("62,5/125",B829)))</formula>
    </cfRule>
  </conditionalFormatting>
  <conditionalFormatting sqref="B893:G893">
    <cfRule type="containsText" dxfId="91" priority="57" stopIfTrue="1" operator="containsText" text="62,5/125">
      <formula>NOT(ISERROR(SEARCH("62,5/125",B893)))</formula>
    </cfRule>
  </conditionalFormatting>
  <conditionalFormatting sqref="B932:G932">
    <cfRule type="containsText" dxfId="90" priority="56" stopIfTrue="1" operator="containsText" text="62,5/125">
      <formula>NOT(ISERROR(SEARCH("62,5/125",B932)))</formula>
    </cfRule>
  </conditionalFormatting>
  <conditionalFormatting sqref="B942:G942">
    <cfRule type="containsText" dxfId="89" priority="55" stopIfTrue="1" operator="containsText" text="62,5/125">
      <formula>NOT(ISERROR(SEARCH("62,5/125",B942)))</formula>
    </cfRule>
  </conditionalFormatting>
  <conditionalFormatting sqref="B718:G718">
    <cfRule type="containsText" dxfId="88" priority="54" stopIfTrue="1" operator="containsText" text="62,5/125">
      <formula>NOT(ISERROR(SEARCH("62,5/125",B718)))</formula>
    </cfRule>
  </conditionalFormatting>
  <conditionalFormatting sqref="B724:G724">
    <cfRule type="containsText" dxfId="87" priority="53" stopIfTrue="1" operator="containsText" text="62,5/125">
      <formula>NOT(ISERROR(SEARCH("62,5/125",B724)))</formula>
    </cfRule>
  </conditionalFormatting>
  <conditionalFormatting sqref="B786:G786">
    <cfRule type="containsText" dxfId="86" priority="52" stopIfTrue="1" operator="containsText" text="62,5/125">
      <formula>NOT(ISERROR(SEARCH("62,5/125",B786)))</formula>
    </cfRule>
  </conditionalFormatting>
  <conditionalFormatting sqref="B815:G815">
    <cfRule type="containsText" dxfId="85" priority="51" stopIfTrue="1" operator="containsText" text="62,5/125">
      <formula>NOT(ISERROR(SEARCH("62,5/125",B815)))</formula>
    </cfRule>
  </conditionalFormatting>
  <conditionalFormatting sqref="B830:G830">
    <cfRule type="containsText" dxfId="84" priority="50" stopIfTrue="1" operator="containsText" text="62,5/125">
      <formula>NOT(ISERROR(SEARCH("62,5/125",B830)))</formula>
    </cfRule>
  </conditionalFormatting>
  <conditionalFormatting sqref="B869:G869">
    <cfRule type="containsText" dxfId="83" priority="49" stopIfTrue="1" operator="containsText" text="62,5/125">
      <formula>NOT(ISERROR(SEARCH("62,5/125",B869)))</formula>
    </cfRule>
  </conditionalFormatting>
  <conditionalFormatting sqref="B882:G882">
    <cfRule type="containsText" dxfId="82" priority="48" stopIfTrue="1" operator="containsText" text="62,5/125">
      <formula>NOT(ISERROR(SEARCH("62,5/125",B882)))</formula>
    </cfRule>
  </conditionalFormatting>
  <conditionalFormatting sqref="B894:G894">
    <cfRule type="containsText" dxfId="81" priority="47" stopIfTrue="1" operator="containsText" text="62,5/125">
      <formula>NOT(ISERROR(SEARCH("62,5/125",B894)))</formula>
    </cfRule>
  </conditionalFormatting>
  <conditionalFormatting sqref="B922:G922">
    <cfRule type="containsText" dxfId="80" priority="46" stopIfTrue="1" operator="containsText" text="62,5/125">
      <formula>NOT(ISERROR(SEARCH("62,5/125",B922)))</formula>
    </cfRule>
  </conditionalFormatting>
  <conditionalFormatting sqref="B970:G970">
    <cfRule type="containsText" dxfId="79" priority="45" stopIfTrue="1" operator="containsText" text="62,5/125">
      <formula>NOT(ISERROR(SEARCH("62,5/125",B970)))</formula>
    </cfRule>
  </conditionalFormatting>
  <conditionalFormatting sqref="B983:G983">
    <cfRule type="containsText" dxfId="78" priority="44" stopIfTrue="1" operator="containsText" text="62,5/125">
      <formula>NOT(ISERROR(SEARCH("62,5/125",B983)))</formula>
    </cfRule>
  </conditionalFormatting>
  <conditionalFormatting sqref="B1044:G1044">
    <cfRule type="containsText" dxfId="77" priority="43" stopIfTrue="1" operator="containsText" text="62,5/125">
      <formula>NOT(ISERROR(SEARCH("62,5/125",B1044)))</formula>
    </cfRule>
  </conditionalFormatting>
  <conditionalFormatting sqref="B1097:G1097">
    <cfRule type="containsText" dxfId="76" priority="42" stopIfTrue="1" operator="containsText" text="62,5/125">
      <formula>NOT(ISERROR(SEARCH("62,5/125",B1097)))</formula>
    </cfRule>
  </conditionalFormatting>
  <conditionalFormatting sqref="B1134:G1134">
    <cfRule type="containsText" dxfId="75" priority="41" stopIfTrue="1" operator="containsText" text="62,5/125">
      <formula>NOT(ISERROR(SEARCH("62,5/125",B1134)))</formula>
    </cfRule>
  </conditionalFormatting>
  <conditionalFormatting sqref="B1139:G1139">
    <cfRule type="containsText" dxfId="74" priority="40" stopIfTrue="1" operator="containsText" text="62,5/125">
      <formula>NOT(ISERROR(SEARCH("62,5/125",B1139)))</formula>
    </cfRule>
  </conditionalFormatting>
  <conditionalFormatting sqref="B984:G984">
    <cfRule type="containsText" dxfId="73" priority="39" stopIfTrue="1" operator="containsText" text="62,5/125">
      <formula>NOT(ISERROR(SEARCH("62,5/125",B984)))</formula>
    </cfRule>
  </conditionalFormatting>
  <conditionalFormatting sqref="B1004:G1004">
    <cfRule type="containsText" dxfId="72" priority="38" stopIfTrue="1" operator="containsText" text="62,5/125">
      <formula>NOT(ISERROR(SEARCH("62,5/125",B1004)))</formula>
    </cfRule>
  </conditionalFormatting>
  <conditionalFormatting sqref="B1040:G1040">
    <cfRule type="containsText" dxfId="71" priority="37" stopIfTrue="1" operator="containsText" text="62,5/125">
      <formula>NOT(ISERROR(SEARCH("62,5/125",B1040)))</formula>
    </cfRule>
  </conditionalFormatting>
  <conditionalFormatting sqref="B1047:G1047">
    <cfRule type="containsText" dxfId="70" priority="36" stopIfTrue="1" operator="containsText" text="62,5/125">
      <formula>NOT(ISERROR(SEARCH("62,5/125",B1047)))</formula>
    </cfRule>
  </conditionalFormatting>
  <conditionalFormatting sqref="B1056:G1056">
    <cfRule type="containsText" dxfId="69" priority="35" stopIfTrue="1" operator="containsText" text="62,5/125">
      <formula>NOT(ISERROR(SEARCH("62,5/125",B1056)))</formula>
    </cfRule>
  </conditionalFormatting>
  <conditionalFormatting sqref="B1154:G1154">
    <cfRule type="containsText" dxfId="68" priority="34" stopIfTrue="1" operator="containsText" text="62,5/125">
      <formula>NOT(ISERROR(SEARCH("62,5/125",B1154)))</formula>
    </cfRule>
  </conditionalFormatting>
  <conditionalFormatting sqref="B1155:G1155">
    <cfRule type="containsText" dxfId="67" priority="33" stopIfTrue="1" operator="containsText" text="62,5/125">
      <formula>NOT(ISERROR(SEARCH("62,5/125",B1155)))</formula>
    </cfRule>
  </conditionalFormatting>
  <conditionalFormatting sqref="B1313:G1313">
    <cfRule type="containsText" dxfId="66" priority="32" stopIfTrue="1" operator="containsText" text="62,5/125">
      <formula>NOT(ISERROR(SEARCH("62,5/125",B1313)))</formula>
    </cfRule>
  </conditionalFormatting>
  <conditionalFormatting sqref="B1368:G1368">
    <cfRule type="containsText" dxfId="65" priority="31" stopIfTrue="1" operator="containsText" text="62,5/125">
      <formula>NOT(ISERROR(SEARCH("62,5/125",B1368)))</formula>
    </cfRule>
  </conditionalFormatting>
  <conditionalFormatting sqref="B1410:G1410">
    <cfRule type="containsText" dxfId="64" priority="30" stopIfTrue="1" operator="containsText" text="62,5/125">
      <formula>NOT(ISERROR(SEARCH("62,5/125",B1410)))</formula>
    </cfRule>
  </conditionalFormatting>
  <conditionalFormatting sqref="B1411:G1411">
    <cfRule type="containsText" dxfId="63" priority="29" stopIfTrue="1" operator="containsText" text="62,5/125">
      <formula>NOT(ISERROR(SEARCH("62,5/125",B1411)))</formula>
    </cfRule>
  </conditionalFormatting>
  <conditionalFormatting sqref="B1430:G1430">
    <cfRule type="containsText" dxfId="62" priority="28" stopIfTrue="1" operator="containsText" text="62,5/125">
      <formula>NOT(ISERROR(SEARCH("62,5/125",B1430)))</formula>
    </cfRule>
  </conditionalFormatting>
  <conditionalFormatting sqref="B1455:G1455">
    <cfRule type="containsText" dxfId="61" priority="27" stopIfTrue="1" operator="containsText" text="62,5/125">
      <formula>NOT(ISERROR(SEARCH("62,5/125",B1455)))</formula>
    </cfRule>
  </conditionalFormatting>
  <conditionalFormatting sqref="B1472:G1472">
    <cfRule type="containsText" dxfId="60" priority="26" stopIfTrue="1" operator="containsText" text="62,5/125">
      <formula>NOT(ISERROR(SEARCH("62,5/125",B1472)))</formula>
    </cfRule>
  </conditionalFormatting>
  <conditionalFormatting sqref="B1473:G1473">
    <cfRule type="containsText" dxfId="59" priority="25" stopIfTrue="1" operator="containsText" text="62,5/125">
      <formula>NOT(ISERROR(SEARCH("62,5/125",B1473)))</formula>
    </cfRule>
  </conditionalFormatting>
  <conditionalFormatting sqref="B1516:G1516">
    <cfRule type="containsText" dxfId="58" priority="24" stopIfTrue="1" operator="containsText" text="62,5/125">
      <formula>NOT(ISERROR(SEARCH("62,5/125",B1516)))</formula>
    </cfRule>
  </conditionalFormatting>
  <conditionalFormatting sqref="B1591:G1591">
    <cfRule type="containsText" dxfId="57" priority="23" stopIfTrue="1" operator="containsText" text="62,5/125">
      <formula>NOT(ISERROR(SEARCH("62,5/125",B1591)))</formula>
    </cfRule>
  </conditionalFormatting>
  <conditionalFormatting sqref="B1592:G1592">
    <cfRule type="containsText" dxfId="56" priority="22" stopIfTrue="1" operator="containsText" text="62,5/125">
      <formula>NOT(ISERROR(SEARCH("62,5/125",B1592)))</formula>
    </cfRule>
  </conditionalFormatting>
  <conditionalFormatting sqref="B1816:G1816">
    <cfRule type="containsText" dxfId="55" priority="21" stopIfTrue="1" operator="containsText" text="62,5/125">
      <formula>NOT(ISERROR(SEARCH("62,5/125",B1816)))</formula>
    </cfRule>
  </conditionalFormatting>
  <conditionalFormatting sqref="B1884:G1884">
    <cfRule type="containsText" dxfId="54" priority="20" stopIfTrue="1" operator="containsText" text="62,5/125">
      <formula>NOT(ISERROR(SEARCH("62,5/125",B1884)))</formula>
    </cfRule>
  </conditionalFormatting>
  <conditionalFormatting sqref="B1885:G1885">
    <cfRule type="containsText" dxfId="53" priority="19" stopIfTrue="1" operator="containsText" text="62,5/125">
      <formula>NOT(ISERROR(SEARCH("62,5/125",B1885)))</formula>
    </cfRule>
  </conditionalFormatting>
  <conditionalFormatting sqref="B1893:G1893">
    <cfRule type="containsText" dxfId="52" priority="18" stopIfTrue="1" operator="containsText" text="62,5/125">
      <formula>NOT(ISERROR(SEARCH("62,5/125",B1893)))</formula>
    </cfRule>
  </conditionalFormatting>
  <conditionalFormatting sqref="B2169:G2169">
    <cfRule type="containsText" dxfId="51" priority="16" stopIfTrue="1" operator="containsText" text="62,5/125">
      <formula>NOT(ISERROR(SEARCH("62,5/125",B2169)))</formula>
    </cfRule>
  </conditionalFormatting>
  <conditionalFormatting sqref="B2203:G2203">
    <cfRule type="containsText" dxfId="50" priority="15" stopIfTrue="1" operator="containsText" text="62,5/125">
      <formula>NOT(ISERROR(SEARCH("62,5/125",B2203)))</formula>
    </cfRule>
  </conditionalFormatting>
  <conditionalFormatting sqref="B2204:G2204">
    <cfRule type="containsText" dxfId="49" priority="14" stopIfTrue="1" operator="containsText" text="62,5/125">
      <formula>NOT(ISERROR(SEARCH("62,5/125",B2204)))</formula>
    </cfRule>
  </conditionalFormatting>
  <conditionalFormatting sqref="B2548:G2548">
    <cfRule type="containsText" dxfId="48" priority="13" stopIfTrue="1" operator="containsText" text="62,5/125">
      <formula>NOT(ISERROR(SEARCH("62,5/125",B2548)))</formula>
    </cfRule>
  </conditionalFormatting>
  <conditionalFormatting sqref="B2942:G2942">
    <cfRule type="containsText" dxfId="47" priority="12" stopIfTrue="1" operator="containsText" text="62,5/125">
      <formula>NOT(ISERROR(SEARCH("62,5/125",B2942)))</formula>
    </cfRule>
  </conditionalFormatting>
  <conditionalFormatting sqref="B3128:G3128">
    <cfRule type="containsText" dxfId="46" priority="11" stopIfTrue="1" operator="containsText" text="62,5/125">
      <formula>NOT(ISERROR(SEARCH("62,5/125",B3128)))</formula>
    </cfRule>
  </conditionalFormatting>
  <conditionalFormatting sqref="B3242:G3242">
    <cfRule type="containsText" dxfId="45" priority="10" stopIfTrue="1" operator="containsText" text="62,5/125">
      <formula>NOT(ISERROR(SEARCH("62,5/125",B3242)))</formula>
    </cfRule>
  </conditionalFormatting>
  <conditionalFormatting sqref="B3249:G3249">
    <cfRule type="containsText" dxfId="44" priority="9" stopIfTrue="1" operator="containsText" text="62,5/125">
      <formula>NOT(ISERROR(SEARCH("62,5/125",B3249)))</formula>
    </cfRule>
  </conditionalFormatting>
  <conditionalFormatting sqref="B3354:G3354">
    <cfRule type="containsText" dxfId="43" priority="8" stopIfTrue="1" operator="containsText" text="62,5/125">
      <formula>NOT(ISERROR(SEARCH("62,5/125",B3354)))</formula>
    </cfRule>
  </conditionalFormatting>
  <conditionalFormatting sqref="B3368:G3368">
    <cfRule type="containsText" dxfId="42" priority="7" stopIfTrue="1" operator="containsText" text="62,5/125">
      <formula>NOT(ISERROR(SEARCH("62,5/125",B3368)))</formula>
    </cfRule>
  </conditionalFormatting>
  <conditionalFormatting sqref="B3129:G3129">
    <cfRule type="containsText" dxfId="41" priority="6" stopIfTrue="1" operator="containsText" text="62,5/125">
      <formula>NOT(ISERROR(SEARCH("62,5/125",B3129)))</formula>
    </cfRule>
  </conditionalFormatting>
  <conditionalFormatting sqref="B3166:G3166">
    <cfRule type="containsText" dxfId="40" priority="5" stopIfTrue="1" operator="containsText" text="62,5/125">
      <formula>NOT(ISERROR(SEARCH("62,5/125",B3166)))</formula>
    </cfRule>
  </conditionalFormatting>
  <conditionalFormatting sqref="B3250:G3250">
    <cfRule type="containsText" dxfId="39" priority="4" stopIfTrue="1" operator="containsText" text="62,5/125">
      <formula>NOT(ISERROR(SEARCH("62,5/125",B3250)))</formula>
    </cfRule>
  </conditionalFormatting>
  <conditionalFormatting sqref="B3307:G3307">
    <cfRule type="containsText" dxfId="38" priority="3" stopIfTrue="1" operator="containsText" text="62,5/125">
      <formula>NOT(ISERROR(SEARCH("62,5/125",B3307)))</formula>
    </cfRule>
  </conditionalFormatting>
  <conditionalFormatting sqref="B3339:G3339">
    <cfRule type="containsText" dxfId="37" priority="2" stopIfTrue="1" operator="containsText" text="62,5/125">
      <formula>NOT(ISERROR(SEARCH("62,5/125",B3339)))</formula>
    </cfRule>
  </conditionalFormatting>
  <conditionalFormatting sqref="B3473:G3473">
    <cfRule type="containsText" dxfId="36" priority="1" stopIfTrue="1" operator="containsText" text="62,5/125">
      <formula>NOT(ISERROR(SEARCH("62,5/125",B3473)))</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sheetPr>
  <dimension ref="A1:I151"/>
  <sheetViews>
    <sheetView showGridLines="0" workbookViewId="0">
      <pane ySplit="4" topLeftCell="A5" activePane="bottomLeft" state="frozen"/>
      <selection activeCell="H4" sqref="H4:I83"/>
      <selection pane="bottomLeft" activeCell="B4" sqref="B4"/>
    </sheetView>
  </sheetViews>
  <sheetFormatPr defaultColWidth="9.140625" defaultRowHeight="12.75" outlineLevelRow="3"/>
  <cols>
    <col min="1" max="1" width="18.5703125" hidden="1" customWidth="1"/>
    <col min="2" max="2" width="20.7109375" style="20" customWidth="1"/>
    <col min="3" max="3" width="70.7109375" style="20" customWidth="1"/>
    <col min="4" max="5" width="9.7109375" style="20" customWidth="1"/>
    <col min="6" max="7" width="12.7109375" style="20" customWidth="1"/>
    <col min="233" max="233" width="9.7109375" customWidth="1"/>
    <col min="234" max="234" width="72.28515625" customWidth="1"/>
    <col min="235" max="235" width="12.28515625" customWidth="1"/>
    <col min="236" max="236" width="9.28515625" customWidth="1"/>
    <col min="237" max="238" width="11.7109375" customWidth="1"/>
    <col min="489" max="489" width="9.7109375" customWidth="1"/>
    <col min="490" max="490" width="72.28515625" customWidth="1"/>
    <col min="491" max="491" width="12.28515625" customWidth="1"/>
    <col min="492" max="492" width="9.28515625" customWidth="1"/>
    <col min="493" max="494" width="11.7109375" customWidth="1"/>
    <col min="745" max="745" width="9.7109375" customWidth="1"/>
    <col min="746" max="746" width="72.28515625" customWidth="1"/>
    <col min="747" max="747" width="12.28515625" customWidth="1"/>
    <col min="748" max="748" width="9.28515625" customWidth="1"/>
    <col min="749" max="750" width="11.7109375" customWidth="1"/>
    <col min="1001" max="1001" width="9.7109375" customWidth="1"/>
    <col min="1002" max="1002" width="72.28515625" customWidth="1"/>
    <col min="1003" max="1003" width="12.28515625" customWidth="1"/>
    <col min="1004" max="1004" width="9.28515625" customWidth="1"/>
    <col min="1005" max="1006" width="11.7109375" customWidth="1"/>
    <col min="1257" max="1257" width="9.7109375" customWidth="1"/>
    <col min="1258" max="1258" width="72.28515625" customWidth="1"/>
    <col min="1259" max="1259" width="12.28515625" customWidth="1"/>
    <col min="1260" max="1260" width="9.28515625" customWidth="1"/>
    <col min="1261" max="1262" width="11.7109375" customWidth="1"/>
    <col min="1513" max="1513" width="9.7109375" customWidth="1"/>
    <col min="1514" max="1514" width="72.28515625" customWidth="1"/>
    <col min="1515" max="1515" width="12.28515625" customWidth="1"/>
    <col min="1516" max="1516" width="9.28515625" customWidth="1"/>
    <col min="1517" max="1518" width="11.7109375" customWidth="1"/>
    <col min="1769" max="1769" width="9.7109375" customWidth="1"/>
    <col min="1770" max="1770" width="72.28515625" customWidth="1"/>
    <col min="1771" max="1771" width="12.28515625" customWidth="1"/>
    <col min="1772" max="1772" width="9.28515625" customWidth="1"/>
    <col min="1773" max="1774" width="11.7109375" customWidth="1"/>
    <col min="2025" max="2025" width="9.7109375" customWidth="1"/>
    <col min="2026" max="2026" width="72.28515625" customWidth="1"/>
    <col min="2027" max="2027" width="12.28515625" customWidth="1"/>
    <col min="2028" max="2028" width="9.28515625" customWidth="1"/>
    <col min="2029" max="2030" width="11.7109375" customWidth="1"/>
    <col min="2281" max="2281" width="9.7109375" customWidth="1"/>
    <col min="2282" max="2282" width="72.28515625" customWidth="1"/>
    <col min="2283" max="2283" width="12.28515625" customWidth="1"/>
    <col min="2284" max="2284" width="9.28515625" customWidth="1"/>
    <col min="2285" max="2286" width="11.7109375" customWidth="1"/>
    <col min="2537" max="2537" width="9.7109375" customWidth="1"/>
    <col min="2538" max="2538" width="72.28515625" customWidth="1"/>
    <col min="2539" max="2539" width="12.28515625" customWidth="1"/>
    <col min="2540" max="2540" width="9.28515625" customWidth="1"/>
    <col min="2541" max="2542" width="11.7109375" customWidth="1"/>
    <col min="2793" max="2793" width="9.7109375" customWidth="1"/>
    <col min="2794" max="2794" width="72.28515625" customWidth="1"/>
    <col min="2795" max="2795" width="12.28515625" customWidth="1"/>
    <col min="2796" max="2796" width="9.28515625" customWidth="1"/>
    <col min="2797" max="2798" width="11.7109375" customWidth="1"/>
    <col min="3049" max="3049" width="9.7109375" customWidth="1"/>
    <col min="3050" max="3050" width="72.28515625" customWidth="1"/>
    <col min="3051" max="3051" width="12.28515625" customWidth="1"/>
    <col min="3052" max="3052" width="9.28515625" customWidth="1"/>
    <col min="3053" max="3054" width="11.7109375" customWidth="1"/>
    <col min="3305" max="3305" width="9.7109375" customWidth="1"/>
    <col min="3306" max="3306" width="72.28515625" customWidth="1"/>
    <col min="3307" max="3307" width="12.28515625" customWidth="1"/>
    <col min="3308" max="3308" width="9.28515625" customWidth="1"/>
    <col min="3309" max="3310" width="11.7109375" customWidth="1"/>
    <col min="3561" max="3561" width="9.7109375" customWidth="1"/>
    <col min="3562" max="3562" width="72.28515625" customWidth="1"/>
    <col min="3563" max="3563" width="12.28515625" customWidth="1"/>
    <col min="3564" max="3564" width="9.28515625" customWidth="1"/>
    <col min="3565" max="3566" width="11.7109375" customWidth="1"/>
    <col min="3817" max="3817" width="9.7109375" customWidth="1"/>
    <col min="3818" max="3818" width="72.28515625" customWidth="1"/>
    <col min="3819" max="3819" width="12.28515625" customWidth="1"/>
    <col min="3820" max="3820" width="9.28515625" customWidth="1"/>
    <col min="3821" max="3822" width="11.7109375" customWidth="1"/>
    <col min="4073" max="4073" width="9.7109375" customWidth="1"/>
    <col min="4074" max="4074" width="72.28515625" customWidth="1"/>
    <col min="4075" max="4075" width="12.28515625" customWidth="1"/>
    <col min="4076" max="4076" width="9.28515625" customWidth="1"/>
    <col min="4077" max="4078" width="11.7109375" customWidth="1"/>
    <col min="4329" max="4329" width="9.7109375" customWidth="1"/>
    <col min="4330" max="4330" width="72.28515625" customWidth="1"/>
    <col min="4331" max="4331" width="12.28515625" customWidth="1"/>
    <col min="4332" max="4332" width="9.28515625" customWidth="1"/>
    <col min="4333" max="4334" width="11.7109375" customWidth="1"/>
    <col min="4585" max="4585" width="9.7109375" customWidth="1"/>
    <col min="4586" max="4586" width="72.28515625" customWidth="1"/>
    <col min="4587" max="4587" width="12.28515625" customWidth="1"/>
    <col min="4588" max="4588" width="9.28515625" customWidth="1"/>
    <col min="4589" max="4590" width="11.7109375" customWidth="1"/>
    <col min="4841" max="4841" width="9.7109375" customWidth="1"/>
    <col min="4842" max="4842" width="72.28515625" customWidth="1"/>
    <col min="4843" max="4843" width="12.28515625" customWidth="1"/>
    <col min="4844" max="4844" width="9.28515625" customWidth="1"/>
    <col min="4845" max="4846" width="11.7109375" customWidth="1"/>
    <col min="5097" max="5097" width="9.7109375" customWidth="1"/>
    <col min="5098" max="5098" width="72.28515625" customWidth="1"/>
    <col min="5099" max="5099" width="12.28515625" customWidth="1"/>
    <col min="5100" max="5100" width="9.28515625" customWidth="1"/>
    <col min="5101" max="5102" width="11.7109375" customWidth="1"/>
    <col min="5353" max="5353" width="9.7109375" customWidth="1"/>
    <col min="5354" max="5354" width="72.28515625" customWidth="1"/>
    <col min="5355" max="5355" width="12.28515625" customWidth="1"/>
    <col min="5356" max="5356" width="9.28515625" customWidth="1"/>
    <col min="5357" max="5358" width="11.7109375" customWidth="1"/>
    <col min="5609" max="5609" width="9.7109375" customWidth="1"/>
    <col min="5610" max="5610" width="72.28515625" customWidth="1"/>
    <col min="5611" max="5611" width="12.28515625" customWidth="1"/>
    <col min="5612" max="5612" width="9.28515625" customWidth="1"/>
    <col min="5613" max="5614" width="11.7109375" customWidth="1"/>
    <col min="5865" max="5865" width="9.7109375" customWidth="1"/>
    <col min="5866" max="5866" width="72.28515625" customWidth="1"/>
    <col min="5867" max="5867" width="12.28515625" customWidth="1"/>
    <col min="5868" max="5868" width="9.28515625" customWidth="1"/>
    <col min="5869" max="5870" width="11.7109375" customWidth="1"/>
    <col min="6121" max="6121" width="9.7109375" customWidth="1"/>
    <col min="6122" max="6122" width="72.28515625" customWidth="1"/>
    <col min="6123" max="6123" width="12.28515625" customWidth="1"/>
    <col min="6124" max="6124" width="9.28515625" customWidth="1"/>
    <col min="6125" max="6126" width="11.7109375" customWidth="1"/>
    <col min="6377" max="6377" width="9.7109375" customWidth="1"/>
    <col min="6378" max="6378" width="72.28515625" customWidth="1"/>
    <col min="6379" max="6379" width="12.28515625" customWidth="1"/>
    <col min="6380" max="6380" width="9.28515625" customWidth="1"/>
    <col min="6381" max="6382" width="11.7109375" customWidth="1"/>
    <col min="6633" max="6633" width="9.7109375" customWidth="1"/>
    <col min="6634" max="6634" width="72.28515625" customWidth="1"/>
    <col min="6635" max="6635" width="12.28515625" customWidth="1"/>
    <col min="6636" max="6636" width="9.28515625" customWidth="1"/>
    <col min="6637" max="6638" width="11.7109375" customWidth="1"/>
    <col min="6889" max="6889" width="9.7109375" customWidth="1"/>
    <col min="6890" max="6890" width="72.28515625" customWidth="1"/>
    <col min="6891" max="6891" width="12.28515625" customWidth="1"/>
    <col min="6892" max="6892" width="9.28515625" customWidth="1"/>
    <col min="6893" max="6894" width="11.7109375" customWidth="1"/>
    <col min="7145" max="7145" width="9.7109375" customWidth="1"/>
    <col min="7146" max="7146" width="72.28515625" customWidth="1"/>
    <col min="7147" max="7147" width="12.28515625" customWidth="1"/>
    <col min="7148" max="7148" width="9.28515625" customWidth="1"/>
    <col min="7149" max="7150" width="11.7109375" customWidth="1"/>
    <col min="7401" max="7401" width="9.7109375" customWidth="1"/>
    <col min="7402" max="7402" width="72.28515625" customWidth="1"/>
    <col min="7403" max="7403" width="12.28515625" customWidth="1"/>
    <col min="7404" max="7404" width="9.28515625" customWidth="1"/>
    <col min="7405" max="7406" width="11.7109375" customWidth="1"/>
    <col min="7657" max="7657" width="9.7109375" customWidth="1"/>
    <col min="7658" max="7658" width="72.28515625" customWidth="1"/>
    <col min="7659" max="7659" width="12.28515625" customWidth="1"/>
    <col min="7660" max="7660" width="9.28515625" customWidth="1"/>
    <col min="7661" max="7662" width="11.7109375" customWidth="1"/>
    <col min="7913" max="7913" width="9.7109375" customWidth="1"/>
    <col min="7914" max="7914" width="72.28515625" customWidth="1"/>
    <col min="7915" max="7915" width="12.28515625" customWidth="1"/>
    <col min="7916" max="7916" width="9.28515625" customWidth="1"/>
    <col min="7917" max="7918" width="11.7109375" customWidth="1"/>
    <col min="8169" max="8169" width="9.7109375" customWidth="1"/>
    <col min="8170" max="8170" width="72.28515625" customWidth="1"/>
    <col min="8171" max="8171" width="12.28515625" customWidth="1"/>
    <col min="8172" max="8172" width="9.28515625" customWidth="1"/>
    <col min="8173" max="8174" width="11.7109375" customWidth="1"/>
    <col min="8425" max="8425" width="9.7109375" customWidth="1"/>
    <col min="8426" max="8426" width="72.28515625" customWidth="1"/>
    <col min="8427" max="8427" width="12.28515625" customWidth="1"/>
    <col min="8428" max="8428" width="9.28515625" customWidth="1"/>
    <col min="8429" max="8430" width="11.7109375" customWidth="1"/>
    <col min="8681" max="8681" width="9.7109375" customWidth="1"/>
    <col min="8682" max="8682" width="72.28515625" customWidth="1"/>
    <col min="8683" max="8683" width="12.28515625" customWidth="1"/>
    <col min="8684" max="8684" width="9.28515625" customWidth="1"/>
    <col min="8685" max="8686" width="11.7109375" customWidth="1"/>
    <col min="8937" max="8937" width="9.7109375" customWidth="1"/>
    <col min="8938" max="8938" width="72.28515625" customWidth="1"/>
    <col min="8939" max="8939" width="12.28515625" customWidth="1"/>
    <col min="8940" max="8940" width="9.28515625" customWidth="1"/>
    <col min="8941" max="8942" width="11.7109375" customWidth="1"/>
    <col min="9193" max="9193" width="9.7109375" customWidth="1"/>
    <col min="9194" max="9194" width="72.28515625" customWidth="1"/>
    <col min="9195" max="9195" width="12.28515625" customWidth="1"/>
    <col min="9196" max="9196" width="9.28515625" customWidth="1"/>
    <col min="9197" max="9198" width="11.7109375" customWidth="1"/>
    <col min="9449" max="9449" width="9.7109375" customWidth="1"/>
    <col min="9450" max="9450" width="72.28515625" customWidth="1"/>
    <col min="9451" max="9451" width="12.28515625" customWidth="1"/>
    <col min="9452" max="9452" width="9.28515625" customWidth="1"/>
    <col min="9453" max="9454" width="11.7109375" customWidth="1"/>
    <col min="9705" max="9705" width="9.7109375" customWidth="1"/>
    <col min="9706" max="9706" width="72.28515625" customWidth="1"/>
    <col min="9707" max="9707" width="12.28515625" customWidth="1"/>
    <col min="9708" max="9708" width="9.28515625" customWidth="1"/>
    <col min="9709" max="9710" width="11.7109375" customWidth="1"/>
    <col min="9961" max="9961" width="9.7109375" customWidth="1"/>
    <col min="9962" max="9962" width="72.28515625" customWidth="1"/>
    <col min="9963" max="9963" width="12.28515625" customWidth="1"/>
    <col min="9964" max="9964" width="9.28515625" customWidth="1"/>
    <col min="9965" max="9966" width="11.7109375" customWidth="1"/>
    <col min="10217" max="10217" width="9.7109375" customWidth="1"/>
    <col min="10218" max="10218" width="72.28515625" customWidth="1"/>
    <col min="10219" max="10219" width="12.28515625" customWidth="1"/>
    <col min="10220" max="10220" width="9.28515625" customWidth="1"/>
    <col min="10221" max="10222" width="11.7109375" customWidth="1"/>
    <col min="10473" max="10473" width="9.7109375" customWidth="1"/>
    <col min="10474" max="10474" width="72.28515625" customWidth="1"/>
    <col min="10475" max="10475" width="12.28515625" customWidth="1"/>
    <col min="10476" max="10476" width="9.28515625" customWidth="1"/>
    <col min="10477" max="10478" width="11.7109375" customWidth="1"/>
    <col min="10729" max="10729" width="9.7109375" customWidth="1"/>
    <col min="10730" max="10730" width="72.28515625" customWidth="1"/>
    <col min="10731" max="10731" width="12.28515625" customWidth="1"/>
    <col min="10732" max="10732" width="9.28515625" customWidth="1"/>
    <col min="10733" max="10734" width="11.7109375" customWidth="1"/>
    <col min="10985" max="10985" width="9.7109375" customWidth="1"/>
    <col min="10986" max="10986" width="72.28515625" customWidth="1"/>
    <col min="10987" max="10987" width="12.28515625" customWidth="1"/>
    <col min="10988" max="10988" width="9.28515625" customWidth="1"/>
    <col min="10989" max="10990" width="11.7109375" customWidth="1"/>
    <col min="11241" max="11241" width="9.7109375" customWidth="1"/>
    <col min="11242" max="11242" width="72.28515625" customWidth="1"/>
    <col min="11243" max="11243" width="12.28515625" customWidth="1"/>
    <col min="11244" max="11244" width="9.28515625" customWidth="1"/>
    <col min="11245" max="11246" width="11.7109375" customWidth="1"/>
    <col min="11497" max="11497" width="9.7109375" customWidth="1"/>
    <col min="11498" max="11498" width="72.28515625" customWidth="1"/>
    <col min="11499" max="11499" width="12.28515625" customWidth="1"/>
    <col min="11500" max="11500" width="9.28515625" customWidth="1"/>
    <col min="11501" max="11502" width="11.7109375" customWidth="1"/>
    <col min="11753" max="11753" width="9.7109375" customWidth="1"/>
    <col min="11754" max="11754" width="72.28515625" customWidth="1"/>
    <col min="11755" max="11755" width="12.28515625" customWidth="1"/>
    <col min="11756" max="11756" width="9.28515625" customWidth="1"/>
    <col min="11757" max="11758" width="11.7109375" customWidth="1"/>
    <col min="12009" max="12009" width="9.7109375" customWidth="1"/>
    <col min="12010" max="12010" width="72.28515625" customWidth="1"/>
    <col min="12011" max="12011" width="12.28515625" customWidth="1"/>
    <col min="12012" max="12012" width="9.28515625" customWidth="1"/>
    <col min="12013" max="12014" width="11.7109375" customWidth="1"/>
    <col min="12265" max="12265" width="9.7109375" customWidth="1"/>
    <col min="12266" max="12266" width="72.28515625" customWidth="1"/>
    <col min="12267" max="12267" width="12.28515625" customWidth="1"/>
    <col min="12268" max="12268" width="9.28515625" customWidth="1"/>
    <col min="12269" max="12270" width="11.7109375" customWidth="1"/>
    <col min="12521" max="12521" width="9.7109375" customWidth="1"/>
    <col min="12522" max="12522" width="72.28515625" customWidth="1"/>
    <col min="12523" max="12523" width="12.28515625" customWidth="1"/>
    <col min="12524" max="12524" width="9.28515625" customWidth="1"/>
    <col min="12525" max="12526" width="11.7109375" customWidth="1"/>
    <col min="12777" max="12777" width="9.7109375" customWidth="1"/>
    <col min="12778" max="12778" width="72.28515625" customWidth="1"/>
    <col min="12779" max="12779" width="12.28515625" customWidth="1"/>
    <col min="12780" max="12780" width="9.28515625" customWidth="1"/>
    <col min="12781" max="12782" width="11.7109375" customWidth="1"/>
    <col min="13033" max="13033" width="9.7109375" customWidth="1"/>
    <col min="13034" max="13034" width="72.28515625" customWidth="1"/>
    <col min="13035" max="13035" width="12.28515625" customWidth="1"/>
    <col min="13036" max="13036" width="9.28515625" customWidth="1"/>
    <col min="13037" max="13038" width="11.7109375" customWidth="1"/>
    <col min="13289" max="13289" width="9.7109375" customWidth="1"/>
    <col min="13290" max="13290" width="72.28515625" customWidth="1"/>
    <col min="13291" max="13291" width="12.28515625" customWidth="1"/>
    <col min="13292" max="13292" width="9.28515625" customWidth="1"/>
    <col min="13293" max="13294" width="11.7109375" customWidth="1"/>
    <col min="13545" max="13545" width="9.7109375" customWidth="1"/>
    <col min="13546" max="13546" width="72.28515625" customWidth="1"/>
    <col min="13547" max="13547" width="12.28515625" customWidth="1"/>
    <col min="13548" max="13548" width="9.28515625" customWidth="1"/>
    <col min="13549" max="13550" width="11.7109375" customWidth="1"/>
    <col min="13801" max="13801" width="9.7109375" customWidth="1"/>
    <col min="13802" max="13802" width="72.28515625" customWidth="1"/>
    <col min="13803" max="13803" width="12.28515625" customWidth="1"/>
    <col min="13804" max="13804" width="9.28515625" customWidth="1"/>
    <col min="13805" max="13806" width="11.7109375" customWidth="1"/>
    <col min="14057" max="14057" width="9.7109375" customWidth="1"/>
    <col min="14058" max="14058" width="72.28515625" customWidth="1"/>
    <col min="14059" max="14059" width="12.28515625" customWidth="1"/>
    <col min="14060" max="14060" width="9.28515625" customWidth="1"/>
    <col min="14061" max="14062" width="11.7109375" customWidth="1"/>
    <col min="14313" max="14313" width="9.7109375" customWidth="1"/>
    <col min="14314" max="14314" width="72.28515625" customWidth="1"/>
    <col min="14315" max="14315" width="12.28515625" customWidth="1"/>
    <col min="14316" max="14316" width="9.28515625" customWidth="1"/>
    <col min="14317" max="14318" width="11.7109375" customWidth="1"/>
    <col min="14569" max="14569" width="9.7109375" customWidth="1"/>
    <col min="14570" max="14570" width="72.28515625" customWidth="1"/>
    <col min="14571" max="14571" width="12.28515625" customWidth="1"/>
    <col min="14572" max="14572" width="9.28515625" customWidth="1"/>
    <col min="14573" max="14574" width="11.7109375" customWidth="1"/>
    <col min="14825" max="14825" width="9.7109375" customWidth="1"/>
    <col min="14826" max="14826" width="72.28515625" customWidth="1"/>
    <col min="14827" max="14827" width="12.28515625" customWidth="1"/>
    <col min="14828" max="14828" width="9.28515625" customWidth="1"/>
    <col min="14829" max="14830" width="11.7109375" customWidth="1"/>
    <col min="15081" max="15081" width="9.7109375" customWidth="1"/>
    <col min="15082" max="15082" width="72.28515625" customWidth="1"/>
    <col min="15083" max="15083" width="12.28515625" customWidth="1"/>
    <col min="15084" max="15084" width="9.28515625" customWidth="1"/>
    <col min="15085" max="15086" width="11.7109375" customWidth="1"/>
    <col min="15337" max="15337" width="9.7109375" customWidth="1"/>
    <col min="15338" max="15338" width="72.28515625" customWidth="1"/>
    <col min="15339" max="15339" width="12.28515625" customWidth="1"/>
    <col min="15340" max="15340" width="9.28515625" customWidth="1"/>
    <col min="15341" max="15342" width="11.7109375" customWidth="1"/>
    <col min="15593" max="15593" width="9.7109375" customWidth="1"/>
    <col min="15594" max="15594" width="72.28515625" customWidth="1"/>
    <col min="15595" max="15595" width="12.28515625" customWidth="1"/>
    <col min="15596" max="15596" width="9.28515625" customWidth="1"/>
    <col min="15597" max="15598" width="11.7109375" customWidth="1"/>
    <col min="15849" max="15849" width="9.7109375" customWidth="1"/>
    <col min="15850" max="15850" width="72.28515625" customWidth="1"/>
    <col min="15851" max="15851" width="12.28515625" customWidth="1"/>
    <col min="15852" max="15852" width="9.28515625" customWidth="1"/>
    <col min="15853" max="15854" width="11.7109375" customWidth="1"/>
    <col min="16105" max="16105" width="9.7109375" customWidth="1"/>
    <col min="16106" max="16106" width="72.28515625" customWidth="1"/>
    <col min="16107" max="16107" width="12.28515625" customWidth="1"/>
    <col min="16108" max="16108" width="9.28515625" customWidth="1"/>
    <col min="16109" max="16110" width="11.7109375" customWidth="1"/>
  </cols>
  <sheetData>
    <row r="1" spans="1:9">
      <c r="B1" s="757" t="s">
        <v>18931</v>
      </c>
      <c r="G1" s="76"/>
    </row>
    <row r="2" spans="1:9">
      <c r="B2" s="757"/>
      <c r="D2" s="73" t="s">
        <v>828</v>
      </c>
      <c r="E2" s="75"/>
      <c r="F2" s="73" t="s">
        <v>7517</v>
      </c>
      <c r="G2" s="74">
        <f>скидка_ИБП</f>
        <v>0</v>
      </c>
    </row>
    <row r="3" spans="1:9">
      <c r="B3"/>
      <c r="C3"/>
      <c r="D3"/>
      <c r="E3"/>
      <c r="F3"/>
      <c r="G3"/>
    </row>
    <row r="4" spans="1:9" ht="25.35" customHeight="1">
      <c r="A4" s="143" t="s">
        <v>72</v>
      </c>
      <c r="B4" s="72" t="s">
        <v>33</v>
      </c>
      <c r="C4" s="69" t="s">
        <v>20139</v>
      </c>
      <c r="D4" s="208" t="s">
        <v>20159</v>
      </c>
      <c r="E4" s="208" t="s">
        <v>817</v>
      </c>
      <c r="F4" s="81" t="s">
        <v>20160</v>
      </c>
      <c r="G4" s="251" t="s">
        <v>20161</v>
      </c>
      <c r="H4" s="228"/>
      <c r="I4" s="318"/>
    </row>
    <row r="5" spans="1:9" s="183" customFormat="1" ht="13.35" customHeight="1" collapsed="1">
      <c r="B5" s="737"/>
      <c r="C5" s="737" t="s">
        <v>45727</v>
      </c>
      <c r="D5" s="737" t="s">
        <v>124</v>
      </c>
      <c r="E5" s="737" t="s">
        <v>818</v>
      </c>
      <c r="F5" s="213"/>
      <c r="G5" s="252"/>
      <c r="H5" s="228"/>
      <c r="I5" s="318"/>
    </row>
    <row r="6" spans="1:9" ht="11.85" hidden="1" customHeight="1" outlineLevel="3">
      <c r="A6" s="214" t="s">
        <v>45616</v>
      </c>
      <c r="B6" s="67" t="s">
        <v>45617</v>
      </c>
      <c r="C6" s="68" t="s">
        <v>45618</v>
      </c>
      <c r="D6" s="67" t="s">
        <v>124</v>
      </c>
      <c r="E6" s="67" t="s">
        <v>818</v>
      </c>
      <c r="F6" s="77">
        <v>215719.15</v>
      </c>
      <c r="G6" s="254">
        <f t="shared" ref="G6:G42" si="0">IFERROR(IF(E6="грн",ROUND(F6*(1-$G$2),2),ROUND(F6*(1-$G$2),2)*$E$2),"")</f>
        <v>215719.15</v>
      </c>
      <c r="H6" s="228"/>
      <c r="I6" s="318"/>
    </row>
    <row r="7" spans="1:9" ht="11.85" hidden="1" customHeight="1" outlineLevel="3">
      <c r="A7" s="214" t="s">
        <v>45619</v>
      </c>
      <c r="B7" s="67" t="s">
        <v>45620</v>
      </c>
      <c r="C7" s="68" t="s">
        <v>45621</v>
      </c>
      <c r="D7" s="67" t="s">
        <v>124</v>
      </c>
      <c r="E7" s="67" t="s">
        <v>818</v>
      </c>
      <c r="F7" s="77">
        <v>176572.21</v>
      </c>
      <c r="G7" s="254">
        <f t="shared" si="0"/>
        <v>176572.21</v>
      </c>
      <c r="H7" s="228"/>
      <c r="I7" s="318"/>
    </row>
    <row r="8" spans="1:9" ht="11.85" hidden="1" customHeight="1" outlineLevel="3">
      <c r="A8" s="214" t="s">
        <v>45622</v>
      </c>
      <c r="B8" s="67" t="s">
        <v>45623</v>
      </c>
      <c r="C8" s="68" t="s">
        <v>45624</v>
      </c>
      <c r="D8" s="67" t="s">
        <v>124</v>
      </c>
      <c r="E8" s="67" t="s">
        <v>818</v>
      </c>
      <c r="F8" s="77">
        <v>44528.29</v>
      </c>
      <c r="G8" s="254">
        <f t="shared" si="0"/>
        <v>44528.29</v>
      </c>
      <c r="H8" s="228"/>
      <c r="I8" s="318"/>
    </row>
    <row r="9" spans="1:9" ht="11.85" hidden="1" customHeight="1" outlineLevel="3">
      <c r="A9" s="214" t="s">
        <v>45625</v>
      </c>
      <c r="B9" s="67" t="s">
        <v>45626</v>
      </c>
      <c r="C9" s="68" t="s">
        <v>45627</v>
      </c>
      <c r="D9" s="67" t="s">
        <v>124</v>
      </c>
      <c r="E9" s="67" t="s">
        <v>818</v>
      </c>
      <c r="F9" s="77">
        <v>296736.84000000003</v>
      </c>
      <c r="G9" s="254">
        <f t="shared" si="0"/>
        <v>296736.84000000003</v>
      </c>
      <c r="H9" s="228"/>
      <c r="I9" s="318"/>
    </row>
    <row r="10" spans="1:9" ht="11.85" hidden="1" customHeight="1" outlineLevel="3">
      <c r="A10" s="214" t="s">
        <v>45628</v>
      </c>
      <c r="B10" s="67" t="s">
        <v>45629</v>
      </c>
      <c r="C10" s="68" t="s">
        <v>45630</v>
      </c>
      <c r="D10" s="67" t="s">
        <v>124</v>
      </c>
      <c r="E10" s="67" t="s">
        <v>818</v>
      </c>
      <c r="F10" s="77">
        <v>326508.68</v>
      </c>
      <c r="G10" s="254">
        <f t="shared" si="0"/>
        <v>326508.68</v>
      </c>
      <c r="H10" s="228"/>
      <c r="I10" s="318"/>
    </row>
    <row r="11" spans="1:9" ht="11.85" hidden="1" customHeight="1" outlineLevel="3">
      <c r="A11" s="214" t="s">
        <v>45631</v>
      </c>
      <c r="B11" s="67" t="s">
        <v>45632</v>
      </c>
      <c r="C11" s="68" t="s">
        <v>45633</v>
      </c>
      <c r="D11" s="67" t="s">
        <v>124</v>
      </c>
      <c r="E11" s="67" t="s">
        <v>818</v>
      </c>
      <c r="F11" s="77">
        <v>70987.13</v>
      </c>
      <c r="G11" s="254">
        <f t="shared" si="0"/>
        <v>70987.13</v>
      </c>
      <c r="H11" s="228"/>
      <c r="I11" s="318"/>
    </row>
    <row r="12" spans="1:9" ht="11.85" hidden="1" customHeight="1" outlineLevel="3">
      <c r="A12" s="214" t="s">
        <v>45634</v>
      </c>
      <c r="B12" s="67" t="s">
        <v>45635</v>
      </c>
      <c r="C12" s="68" t="s">
        <v>45636</v>
      </c>
      <c r="D12" s="67" t="s">
        <v>124</v>
      </c>
      <c r="E12" s="67" t="s">
        <v>818</v>
      </c>
      <c r="F12" s="77">
        <v>84825.3</v>
      </c>
      <c r="G12" s="254">
        <f t="shared" si="0"/>
        <v>84825.3</v>
      </c>
      <c r="H12" s="228"/>
      <c r="I12" s="318"/>
    </row>
    <row r="13" spans="1:9" ht="11.85" hidden="1" customHeight="1" outlineLevel="3">
      <c r="A13" s="214" t="s">
        <v>45637</v>
      </c>
      <c r="B13" s="67" t="s">
        <v>45638</v>
      </c>
      <c r="C13" s="68" t="s">
        <v>45639</v>
      </c>
      <c r="D13" s="67" t="s">
        <v>124</v>
      </c>
      <c r="E13" s="67" t="s">
        <v>818</v>
      </c>
      <c r="F13" s="77">
        <v>168657.5</v>
      </c>
      <c r="G13" s="254">
        <f t="shared" si="0"/>
        <v>168657.5</v>
      </c>
      <c r="H13" s="228"/>
      <c r="I13" s="318"/>
    </row>
    <row r="14" spans="1:9" ht="11.85" hidden="1" customHeight="1" outlineLevel="3">
      <c r="A14" s="214" t="s">
        <v>45640</v>
      </c>
      <c r="B14" s="67" t="s">
        <v>45641</v>
      </c>
      <c r="C14" s="68" t="s">
        <v>45642</v>
      </c>
      <c r="D14" s="67" t="s">
        <v>124</v>
      </c>
      <c r="E14" s="67" t="s">
        <v>818</v>
      </c>
      <c r="F14" s="77">
        <v>142935.78</v>
      </c>
      <c r="G14" s="254">
        <f t="shared" si="0"/>
        <v>142935.78</v>
      </c>
      <c r="H14" s="228"/>
      <c r="I14" s="318"/>
    </row>
    <row r="15" spans="1:9" ht="11.85" hidden="1" customHeight="1" outlineLevel="3">
      <c r="A15" s="214" t="s">
        <v>45643</v>
      </c>
      <c r="B15" s="67" t="s">
        <v>45644</v>
      </c>
      <c r="C15" s="68" t="s">
        <v>45645</v>
      </c>
      <c r="D15" s="67" t="s">
        <v>124</v>
      </c>
      <c r="E15" s="67" t="s">
        <v>818</v>
      </c>
      <c r="F15" s="77">
        <v>218811.16</v>
      </c>
      <c r="G15" s="254">
        <f t="shared" si="0"/>
        <v>218811.16</v>
      </c>
      <c r="H15" s="228"/>
      <c r="I15" s="318"/>
    </row>
    <row r="16" spans="1:9" ht="11.85" hidden="1" customHeight="1" outlineLevel="3">
      <c r="A16" s="214" t="s">
        <v>45646</v>
      </c>
      <c r="B16" s="67" t="s">
        <v>45647</v>
      </c>
      <c r="C16" s="68" t="s">
        <v>45648</v>
      </c>
      <c r="D16" s="67" t="s">
        <v>124</v>
      </c>
      <c r="E16" s="67" t="s">
        <v>818</v>
      </c>
      <c r="F16" s="77">
        <v>156883.56</v>
      </c>
      <c r="G16" s="254">
        <f t="shared" si="0"/>
        <v>156883.56</v>
      </c>
      <c r="H16" s="228"/>
      <c r="I16" s="318"/>
    </row>
    <row r="17" spans="1:9" ht="11.85" hidden="1" customHeight="1" outlineLevel="3">
      <c r="A17" s="214" t="s">
        <v>45649</v>
      </c>
      <c r="B17" s="67" t="s">
        <v>45650</v>
      </c>
      <c r="C17" s="68" t="s">
        <v>45651</v>
      </c>
      <c r="D17" s="67" t="s">
        <v>124</v>
      </c>
      <c r="E17" s="67" t="s">
        <v>818</v>
      </c>
      <c r="F17" s="77">
        <v>26793.8</v>
      </c>
      <c r="G17" s="254">
        <f t="shared" si="0"/>
        <v>26793.8</v>
      </c>
      <c r="H17" s="228"/>
      <c r="I17" s="318"/>
    </row>
    <row r="18" spans="1:9" ht="11.85" hidden="1" customHeight="1" outlineLevel="3">
      <c r="A18" s="214" t="s">
        <v>45652</v>
      </c>
      <c r="B18" s="67" t="s">
        <v>45653</v>
      </c>
      <c r="C18" s="68" t="s">
        <v>45654</v>
      </c>
      <c r="D18" s="67" t="s">
        <v>124</v>
      </c>
      <c r="E18" s="67" t="s">
        <v>818</v>
      </c>
      <c r="F18" s="77">
        <v>30701.38</v>
      </c>
      <c r="G18" s="254">
        <f t="shared" si="0"/>
        <v>30701.38</v>
      </c>
      <c r="H18" s="228"/>
      <c r="I18" s="318"/>
    </row>
    <row r="19" spans="1:9" ht="11.85" hidden="1" customHeight="1" outlineLevel="3">
      <c r="A19" s="214" t="s">
        <v>45655</v>
      </c>
      <c r="B19" s="67" t="s">
        <v>45656</v>
      </c>
      <c r="C19" s="68" t="s">
        <v>45657</v>
      </c>
      <c r="D19" s="67" t="s">
        <v>124</v>
      </c>
      <c r="E19" s="67" t="s">
        <v>818</v>
      </c>
      <c r="F19" s="77">
        <v>111562.57</v>
      </c>
      <c r="G19" s="254">
        <f t="shared" si="0"/>
        <v>111562.57</v>
      </c>
      <c r="H19" s="228"/>
      <c r="I19" s="318"/>
    </row>
    <row r="20" spans="1:9" ht="11.85" hidden="1" customHeight="1" outlineLevel="3">
      <c r="A20" s="214" t="s">
        <v>45658</v>
      </c>
      <c r="B20" s="67" t="s">
        <v>45659</v>
      </c>
      <c r="C20" s="68" t="s">
        <v>45660</v>
      </c>
      <c r="D20" s="67" t="s">
        <v>124</v>
      </c>
      <c r="E20" s="67" t="s">
        <v>818</v>
      </c>
      <c r="F20" s="77">
        <v>8179.09</v>
      </c>
      <c r="G20" s="254">
        <f t="shared" si="0"/>
        <v>8179.09</v>
      </c>
      <c r="H20" s="228"/>
      <c r="I20" s="318"/>
    </row>
    <row r="21" spans="1:9" ht="11.85" hidden="1" customHeight="1" outlineLevel="3">
      <c r="A21" s="214" t="s">
        <v>45661</v>
      </c>
      <c r="B21" s="67" t="s">
        <v>45662</v>
      </c>
      <c r="C21" s="68" t="s">
        <v>45663</v>
      </c>
      <c r="D21" s="67" t="s">
        <v>124</v>
      </c>
      <c r="E21" s="67" t="s">
        <v>818</v>
      </c>
      <c r="F21" s="77">
        <v>10282.01</v>
      </c>
      <c r="G21" s="254">
        <f t="shared" si="0"/>
        <v>10282.01</v>
      </c>
      <c r="H21" s="228"/>
      <c r="I21" s="318"/>
    </row>
    <row r="22" spans="1:9" ht="11.85" hidden="1" customHeight="1" outlineLevel="3">
      <c r="A22" s="214" t="s">
        <v>45664</v>
      </c>
      <c r="B22" s="67" t="s">
        <v>45665</v>
      </c>
      <c r="C22" s="68" t="s">
        <v>45666</v>
      </c>
      <c r="D22" s="67" t="s">
        <v>124</v>
      </c>
      <c r="E22" s="67" t="s">
        <v>818</v>
      </c>
      <c r="F22" s="77">
        <v>9814.9</v>
      </c>
      <c r="G22" s="254">
        <f t="shared" si="0"/>
        <v>9814.9</v>
      </c>
      <c r="H22" s="228"/>
      <c r="I22" s="318"/>
    </row>
    <row r="23" spans="1:9" ht="11.85" hidden="1" customHeight="1" outlineLevel="3">
      <c r="A23" s="214" t="s">
        <v>45667</v>
      </c>
      <c r="B23" s="67" t="s">
        <v>45668</v>
      </c>
      <c r="C23" s="68" t="s">
        <v>45669</v>
      </c>
      <c r="D23" s="67" t="s">
        <v>124</v>
      </c>
      <c r="E23" s="67" t="s">
        <v>818</v>
      </c>
      <c r="F23" s="77">
        <v>5358.92</v>
      </c>
      <c r="G23" s="254">
        <f t="shared" si="0"/>
        <v>5358.92</v>
      </c>
      <c r="H23" s="228"/>
      <c r="I23" s="318"/>
    </row>
    <row r="24" spans="1:9" ht="11.85" hidden="1" customHeight="1" outlineLevel="3">
      <c r="A24" s="214" t="s">
        <v>45670</v>
      </c>
      <c r="B24" s="67" t="s">
        <v>45671</v>
      </c>
      <c r="C24" s="68" t="s">
        <v>45672</v>
      </c>
      <c r="D24" s="67" t="s">
        <v>124</v>
      </c>
      <c r="E24" s="67" t="s">
        <v>818</v>
      </c>
      <c r="F24" s="77">
        <v>26173.03</v>
      </c>
      <c r="G24" s="254">
        <f t="shared" si="0"/>
        <v>26173.03</v>
      </c>
      <c r="H24" s="228"/>
      <c r="I24" s="318"/>
    </row>
    <row r="25" spans="1:9" ht="11.85" hidden="1" customHeight="1" outlineLevel="3">
      <c r="A25" s="214" t="s">
        <v>45673</v>
      </c>
      <c r="B25" s="67" t="s">
        <v>45674</v>
      </c>
      <c r="C25" s="68" t="s">
        <v>45675</v>
      </c>
      <c r="D25" s="67" t="s">
        <v>124</v>
      </c>
      <c r="E25" s="67" t="s">
        <v>818</v>
      </c>
      <c r="F25" s="77">
        <v>40194.42</v>
      </c>
      <c r="G25" s="254">
        <f t="shared" si="0"/>
        <v>40194.42</v>
      </c>
      <c r="H25" s="228"/>
      <c r="I25" s="318"/>
    </row>
    <row r="26" spans="1:9" ht="11.85" hidden="1" customHeight="1" outlineLevel="3">
      <c r="A26" s="214" t="s">
        <v>45676</v>
      </c>
      <c r="B26" s="67" t="s">
        <v>45677</v>
      </c>
      <c r="C26" s="68" t="s">
        <v>45678</v>
      </c>
      <c r="D26" s="67" t="s">
        <v>124</v>
      </c>
      <c r="E26" s="67" t="s">
        <v>818</v>
      </c>
      <c r="F26" s="77">
        <v>67634.59</v>
      </c>
      <c r="G26" s="254">
        <f t="shared" si="0"/>
        <v>67634.59</v>
      </c>
      <c r="H26" s="228"/>
      <c r="I26" s="318"/>
    </row>
    <row r="27" spans="1:9" ht="11.85" hidden="1" customHeight="1" outlineLevel="3">
      <c r="A27" s="214" t="s">
        <v>45679</v>
      </c>
      <c r="B27" s="67" t="s">
        <v>45680</v>
      </c>
      <c r="C27" s="68" t="s">
        <v>45681</v>
      </c>
      <c r="D27" s="67" t="s">
        <v>124</v>
      </c>
      <c r="E27" s="67" t="s">
        <v>818</v>
      </c>
      <c r="F27" s="77">
        <v>67634.59</v>
      </c>
      <c r="G27" s="254">
        <f t="shared" si="0"/>
        <v>67634.59</v>
      </c>
      <c r="H27" s="228"/>
      <c r="I27" s="318"/>
    </row>
    <row r="28" spans="1:9" ht="11.85" hidden="1" customHeight="1" outlineLevel="3">
      <c r="A28" s="214" t="s">
        <v>45682</v>
      </c>
      <c r="B28" s="67" t="s">
        <v>45683</v>
      </c>
      <c r="C28" s="68" t="s">
        <v>45684</v>
      </c>
      <c r="D28" s="67" t="s">
        <v>124</v>
      </c>
      <c r="E28" s="67" t="s">
        <v>818</v>
      </c>
      <c r="F28" s="77">
        <v>40194.42</v>
      </c>
      <c r="G28" s="254">
        <f t="shared" si="0"/>
        <v>40194.42</v>
      </c>
      <c r="H28" s="228"/>
      <c r="I28" s="318"/>
    </row>
    <row r="29" spans="1:9" ht="11.85" hidden="1" customHeight="1" outlineLevel="3">
      <c r="A29" s="214" t="s">
        <v>45685</v>
      </c>
      <c r="B29" s="67" t="s">
        <v>45686</v>
      </c>
      <c r="C29" s="68" t="s">
        <v>45687</v>
      </c>
      <c r="D29" s="67" t="s">
        <v>124</v>
      </c>
      <c r="E29" s="67" t="s">
        <v>818</v>
      </c>
      <c r="F29" s="77">
        <v>67634.59</v>
      </c>
      <c r="G29" s="254">
        <f t="shared" si="0"/>
        <v>67634.59</v>
      </c>
      <c r="H29" s="228"/>
      <c r="I29" s="318"/>
    </row>
    <row r="30" spans="1:9" ht="11.85" hidden="1" customHeight="1" outlineLevel="3">
      <c r="A30" s="214" t="s">
        <v>45688</v>
      </c>
      <c r="B30" s="67" t="s">
        <v>45689</v>
      </c>
      <c r="C30" s="68" t="s">
        <v>45690</v>
      </c>
      <c r="D30" s="67" t="s">
        <v>124</v>
      </c>
      <c r="E30" s="67" t="s">
        <v>818</v>
      </c>
      <c r="F30" s="77">
        <v>67634.59</v>
      </c>
      <c r="G30" s="254">
        <f t="shared" si="0"/>
        <v>67634.59</v>
      </c>
      <c r="H30" s="228"/>
      <c r="I30" s="318"/>
    </row>
    <row r="31" spans="1:9" ht="11.85" hidden="1" customHeight="1" outlineLevel="3">
      <c r="A31" s="214" t="s">
        <v>45691</v>
      </c>
      <c r="B31" s="67" t="s">
        <v>45692</v>
      </c>
      <c r="C31" s="68" t="s">
        <v>45693</v>
      </c>
      <c r="D31" s="67" t="s">
        <v>124</v>
      </c>
      <c r="E31" s="67" t="s">
        <v>818</v>
      </c>
      <c r="F31" s="77">
        <v>40194.42</v>
      </c>
      <c r="G31" s="254">
        <f t="shared" si="0"/>
        <v>40194.42</v>
      </c>
      <c r="H31" s="228"/>
      <c r="I31" s="318"/>
    </row>
    <row r="32" spans="1:9" ht="11.85" hidden="1" customHeight="1" outlineLevel="3">
      <c r="A32" s="214" t="s">
        <v>45694</v>
      </c>
      <c r="B32" s="67" t="s">
        <v>45695</v>
      </c>
      <c r="C32" s="68" t="s">
        <v>45696</v>
      </c>
      <c r="D32" s="67" t="s">
        <v>124</v>
      </c>
      <c r="E32" s="67" t="s">
        <v>818</v>
      </c>
      <c r="F32" s="77">
        <v>75090.98</v>
      </c>
      <c r="G32" s="254">
        <f t="shared" si="0"/>
        <v>75090.98</v>
      </c>
      <c r="H32" s="228"/>
      <c r="I32" s="318"/>
    </row>
    <row r="33" spans="1:9" ht="11.85" hidden="1" customHeight="1" outlineLevel="3">
      <c r="A33" s="214" t="s">
        <v>45697</v>
      </c>
      <c r="B33" s="67" t="s">
        <v>45698</v>
      </c>
      <c r="C33" s="68" t="s">
        <v>45699</v>
      </c>
      <c r="D33" s="67" t="s">
        <v>124</v>
      </c>
      <c r="E33" s="67" t="s">
        <v>818</v>
      </c>
      <c r="F33" s="77">
        <v>75090.98</v>
      </c>
      <c r="G33" s="254">
        <f t="shared" si="0"/>
        <v>75090.98</v>
      </c>
      <c r="H33" s="228"/>
      <c r="I33" s="318"/>
    </row>
    <row r="34" spans="1:9" ht="11.85" hidden="1" customHeight="1" outlineLevel="3">
      <c r="A34" s="214" t="s">
        <v>45700</v>
      </c>
      <c r="B34" s="67" t="s">
        <v>45701</v>
      </c>
      <c r="C34" s="68" t="s">
        <v>45702</v>
      </c>
      <c r="D34" s="67" t="s">
        <v>124</v>
      </c>
      <c r="E34" s="67" t="s">
        <v>818</v>
      </c>
      <c r="F34" s="77">
        <v>55660.98</v>
      </c>
      <c r="G34" s="254">
        <f t="shared" si="0"/>
        <v>55660.98</v>
      </c>
      <c r="H34" s="228"/>
      <c r="I34" s="318"/>
    </row>
    <row r="35" spans="1:9" ht="11.85" hidden="1" customHeight="1" outlineLevel="3">
      <c r="A35" s="214" t="s">
        <v>45703</v>
      </c>
      <c r="B35" s="67" t="s">
        <v>45704</v>
      </c>
      <c r="C35" s="68" t="s">
        <v>45705</v>
      </c>
      <c r="D35" s="67" t="s">
        <v>124</v>
      </c>
      <c r="E35" s="67" t="s">
        <v>818</v>
      </c>
      <c r="F35" s="77">
        <v>95380.73</v>
      </c>
      <c r="G35" s="254">
        <f t="shared" si="0"/>
        <v>95380.73</v>
      </c>
      <c r="H35" s="228"/>
      <c r="I35" s="318"/>
    </row>
    <row r="36" spans="1:9" ht="11.85" hidden="1" customHeight="1" outlineLevel="3">
      <c r="A36" s="214" t="s">
        <v>45706</v>
      </c>
      <c r="B36" s="67" t="s">
        <v>45707</v>
      </c>
      <c r="C36" s="68" t="s">
        <v>45708</v>
      </c>
      <c r="D36" s="67" t="s">
        <v>124</v>
      </c>
      <c r="E36" s="67" t="s">
        <v>818</v>
      </c>
      <c r="F36" s="77">
        <v>95380.73</v>
      </c>
      <c r="G36" s="254">
        <f t="shared" si="0"/>
        <v>95380.73</v>
      </c>
      <c r="H36" s="228"/>
      <c r="I36" s="318"/>
    </row>
    <row r="37" spans="1:9" ht="11.85" hidden="1" customHeight="1" outlineLevel="3">
      <c r="A37" s="214" t="s">
        <v>45709</v>
      </c>
      <c r="B37" s="67" t="s">
        <v>45710</v>
      </c>
      <c r="C37" s="68" t="s">
        <v>45711</v>
      </c>
      <c r="D37" s="67" t="s">
        <v>124</v>
      </c>
      <c r="E37" s="67" t="s">
        <v>818</v>
      </c>
      <c r="F37" s="77">
        <v>61992.34</v>
      </c>
      <c r="G37" s="254">
        <f t="shared" si="0"/>
        <v>61992.34</v>
      </c>
      <c r="H37" s="228"/>
      <c r="I37" s="318"/>
    </row>
    <row r="38" spans="1:9" ht="11.85" hidden="1" customHeight="1" outlineLevel="3">
      <c r="A38" s="214" t="s">
        <v>45712</v>
      </c>
      <c r="B38" s="67" t="s">
        <v>45713</v>
      </c>
      <c r="C38" s="68" t="s">
        <v>45714</v>
      </c>
      <c r="D38" s="67" t="s">
        <v>124</v>
      </c>
      <c r="E38" s="67" t="s">
        <v>818</v>
      </c>
      <c r="F38" s="77">
        <v>121525.8</v>
      </c>
      <c r="G38" s="254">
        <f t="shared" si="0"/>
        <v>121525.8</v>
      </c>
      <c r="H38" s="228"/>
      <c r="I38" s="318"/>
    </row>
    <row r="39" spans="1:9" ht="11.85" hidden="1" customHeight="1" outlineLevel="3">
      <c r="A39" s="214" t="s">
        <v>45715</v>
      </c>
      <c r="B39" s="67" t="s">
        <v>45716</v>
      </c>
      <c r="C39" s="68" t="s">
        <v>45717</v>
      </c>
      <c r="D39" s="67" t="s">
        <v>124</v>
      </c>
      <c r="E39" s="67" t="s">
        <v>818</v>
      </c>
      <c r="F39" s="77">
        <v>121525.8</v>
      </c>
      <c r="G39" s="254">
        <f t="shared" si="0"/>
        <v>121525.8</v>
      </c>
      <c r="H39" s="228"/>
      <c r="I39" s="318"/>
    </row>
    <row r="40" spans="1:9" ht="11.85" hidden="1" customHeight="1" outlineLevel="3">
      <c r="A40" s="214" t="s">
        <v>45718</v>
      </c>
      <c r="B40" s="67" t="s">
        <v>45719</v>
      </c>
      <c r="C40" s="68" t="s">
        <v>45720</v>
      </c>
      <c r="D40" s="67" t="s">
        <v>124</v>
      </c>
      <c r="E40" s="67" t="s">
        <v>818</v>
      </c>
      <c r="F40" s="77">
        <v>63142.45</v>
      </c>
      <c r="G40" s="254">
        <f t="shared" si="0"/>
        <v>63142.45</v>
      </c>
      <c r="H40" s="228"/>
      <c r="I40" s="318"/>
    </row>
    <row r="41" spans="1:9" ht="11.85" hidden="1" customHeight="1" outlineLevel="3">
      <c r="A41" s="214" t="s">
        <v>45721</v>
      </c>
      <c r="B41" s="67" t="s">
        <v>45722</v>
      </c>
      <c r="C41" s="68" t="s">
        <v>45723</v>
      </c>
      <c r="D41" s="67" t="s">
        <v>124</v>
      </c>
      <c r="E41" s="67" t="s">
        <v>818</v>
      </c>
      <c r="F41" s="77">
        <v>150167.81</v>
      </c>
      <c r="G41" s="254">
        <f t="shared" si="0"/>
        <v>150167.81</v>
      </c>
      <c r="H41" s="228"/>
      <c r="I41" s="318"/>
    </row>
    <row r="42" spans="1:9" ht="11.85" hidden="1" customHeight="1" outlineLevel="3">
      <c r="A42" s="214" t="s">
        <v>45724</v>
      </c>
      <c r="B42" s="67" t="s">
        <v>45725</v>
      </c>
      <c r="C42" s="68" t="s">
        <v>45726</v>
      </c>
      <c r="D42" s="67" t="s">
        <v>124</v>
      </c>
      <c r="E42" s="67" t="s">
        <v>818</v>
      </c>
      <c r="F42" s="77">
        <v>150167.81</v>
      </c>
      <c r="G42" s="254">
        <f t="shared" si="0"/>
        <v>150167.81</v>
      </c>
      <c r="H42" s="228"/>
      <c r="I42" s="318"/>
    </row>
    <row r="43" spans="1:9" s="183" customFormat="1" ht="13.35" customHeight="1" collapsed="1">
      <c r="B43" s="446"/>
      <c r="C43" s="446" t="s">
        <v>41748</v>
      </c>
      <c r="D43" s="446"/>
      <c r="E43" s="446" t="s">
        <v>300</v>
      </c>
      <c r="F43" s="213"/>
      <c r="G43" s="252">
        <f t="shared" ref="G43:G65" si="1">IFERROR(IF(E43="грн",ROUND(F43*(1-$G$2),2),ROUND(F43*(1-$G$2),2)*$E$2),"")</f>
        <v>0</v>
      </c>
      <c r="H43" s="228"/>
      <c r="I43" s="318"/>
    </row>
    <row r="44" spans="1:9" ht="11.85" hidden="1" customHeight="1" outlineLevel="3">
      <c r="A44" s="214" t="s">
        <v>33383</v>
      </c>
      <c r="B44" s="67" t="s">
        <v>33384</v>
      </c>
      <c r="C44" s="68" t="s">
        <v>41749</v>
      </c>
      <c r="D44" s="67" t="s">
        <v>124</v>
      </c>
      <c r="E44" s="67" t="s">
        <v>818</v>
      </c>
      <c r="F44" s="77">
        <v>29055.040000000001</v>
      </c>
      <c r="G44" s="254">
        <f t="shared" si="1"/>
        <v>29055.040000000001</v>
      </c>
      <c r="H44" s="228"/>
      <c r="I44" s="318"/>
    </row>
    <row r="45" spans="1:9" ht="11.85" hidden="1" customHeight="1" outlineLevel="3">
      <c r="A45" s="214" t="s">
        <v>33385</v>
      </c>
      <c r="B45" s="67" t="s">
        <v>33386</v>
      </c>
      <c r="C45" s="68" t="s">
        <v>41750</v>
      </c>
      <c r="D45" s="67" t="s">
        <v>124</v>
      </c>
      <c r="E45" s="67" t="s">
        <v>818</v>
      </c>
      <c r="F45" s="77">
        <v>47973.72</v>
      </c>
      <c r="G45" s="254">
        <f t="shared" si="1"/>
        <v>47973.72</v>
      </c>
      <c r="H45" s="228"/>
      <c r="I45" s="318"/>
    </row>
    <row r="46" spans="1:9" ht="11.85" hidden="1" customHeight="1" outlineLevel="3">
      <c r="A46" s="214" t="s">
        <v>33387</v>
      </c>
      <c r="B46" s="67" t="s">
        <v>33388</v>
      </c>
      <c r="C46" s="68" t="s">
        <v>41751</v>
      </c>
      <c r="D46" s="67" t="s">
        <v>124</v>
      </c>
      <c r="E46" s="67" t="s">
        <v>818</v>
      </c>
      <c r="F46" s="77">
        <v>57433.02</v>
      </c>
      <c r="G46" s="254">
        <f t="shared" si="1"/>
        <v>57433.02</v>
      </c>
      <c r="H46" s="228"/>
      <c r="I46" s="318"/>
    </row>
    <row r="47" spans="1:9" ht="11.85" hidden="1" customHeight="1" outlineLevel="3">
      <c r="A47" s="214" t="s">
        <v>33389</v>
      </c>
      <c r="B47" s="67" t="s">
        <v>33390</v>
      </c>
      <c r="C47" s="68" t="s">
        <v>41752</v>
      </c>
      <c r="D47" s="67" t="s">
        <v>124</v>
      </c>
      <c r="E47" s="67" t="s">
        <v>818</v>
      </c>
      <c r="F47" s="77">
        <v>40735.08</v>
      </c>
      <c r="G47" s="254">
        <f t="shared" si="1"/>
        <v>40735.08</v>
      </c>
      <c r="H47" s="228"/>
      <c r="I47" s="318"/>
    </row>
    <row r="48" spans="1:9" ht="11.85" hidden="1" customHeight="1" outlineLevel="3">
      <c r="A48" s="214" t="s">
        <v>33391</v>
      </c>
      <c r="B48" s="67" t="s">
        <v>33392</v>
      </c>
      <c r="C48" s="68" t="s">
        <v>41753</v>
      </c>
      <c r="D48" s="67" t="s">
        <v>124</v>
      </c>
      <c r="E48" s="67" t="s">
        <v>818</v>
      </c>
      <c r="F48" s="77">
        <v>41092.43</v>
      </c>
      <c r="G48" s="254">
        <f t="shared" si="1"/>
        <v>41092.43</v>
      </c>
      <c r="H48" s="228"/>
      <c r="I48" s="318"/>
    </row>
    <row r="49" spans="1:9" ht="11.85" hidden="1" customHeight="1" outlineLevel="3">
      <c r="A49" s="214" t="s">
        <v>33393</v>
      </c>
      <c r="B49" s="67" t="s">
        <v>33394</v>
      </c>
      <c r="C49" s="68" t="s">
        <v>41754</v>
      </c>
      <c r="D49" s="67" t="s">
        <v>124</v>
      </c>
      <c r="E49" s="67" t="s">
        <v>818</v>
      </c>
      <c r="F49" s="77">
        <v>41687.93</v>
      </c>
      <c r="G49" s="254">
        <f t="shared" si="1"/>
        <v>41687.93</v>
      </c>
      <c r="H49" s="228"/>
      <c r="I49" s="318"/>
    </row>
    <row r="50" spans="1:9" s="183" customFormat="1" ht="13.35" customHeight="1" collapsed="1">
      <c r="B50" s="446"/>
      <c r="C50" s="446" t="s">
        <v>41755</v>
      </c>
      <c r="D50" s="446"/>
      <c r="E50" s="446" t="s">
        <v>300</v>
      </c>
      <c r="F50" s="213" t="s">
        <v>300</v>
      </c>
      <c r="G50" s="252" t="str">
        <f t="shared" si="1"/>
        <v/>
      </c>
      <c r="H50" s="228"/>
      <c r="I50" s="318"/>
    </row>
    <row r="51" spans="1:9" ht="11.85" hidden="1" customHeight="1" outlineLevel="3">
      <c r="A51" s="214" t="s">
        <v>33395</v>
      </c>
      <c r="B51" s="67" t="s">
        <v>33396</v>
      </c>
      <c r="C51" s="68" t="s">
        <v>41756</v>
      </c>
      <c r="D51" s="67" t="s">
        <v>124</v>
      </c>
      <c r="E51" s="67" t="s">
        <v>818</v>
      </c>
      <c r="F51" s="77">
        <v>14907.1</v>
      </c>
      <c r="G51" s="254">
        <f t="shared" si="1"/>
        <v>14907.1</v>
      </c>
      <c r="H51" s="228"/>
      <c r="I51" s="318"/>
    </row>
    <row r="52" spans="1:9" ht="11.85" hidden="1" customHeight="1" outlineLevel="3">
      <c r="A52" s="214" t="s">
        <v>33397</v>
      </c>
      <c r="B52" s="67" t="s">
        <v>33398</v>
      </c>
      <c r="C52" s="68" t="s">
        <v>41757</v>
      </c>
      <c r="D52" s="67" t="s">
        <v>124</v>
      </c>
      <c r="E52" s="67" t="s">
        <v>818</v>
      </c>
      <c r="F52" s="77">
        <v>14907.1</v>
      </c>
      <c r="G52" s="254">
        <f t="shared" si="1"/>
        <v>14907.1</v>
      </c>
      <c r="H52" s="228"/>
      <c r="I52" s="318"/>
    </row>
    <row r="53" spans="1:9" s="183" customFormat="1" ht="13.35" customHeight="1" collapsed="1">
      <c r="B53" s="446"/>
      <c r="C53" s="446" t="s">
        <v>41758</v>
      </c>
      <c r="D53" s="446"/>
      <c r="E53" s="446" t="s">
        <v>300</v>
      </c>
      <c r="F53" s="213" t="s">
        <v>300</v>
      </c>
      <c r="G53" s="252" t="str">
        <f t="shared" si="1"/>
        <v/>
      </c>
      <c r="H53" s="228"/>
      <c r="I53" s="318"/>
    </row>
    <row r="54" spans="1:9" ht="12" hidden="1" customHeight="1" outlineLevel="2">
      <c r="A54" s="214"/>
      <c r="B54" s="442"/>
      <c r="C54" s="203" t="s">
        <v>41759</v>
      </c>
      <c r="D54" s="203"/>
      <c r="E54" s="203" t="s">
        <v>300</v>
      </c>
      <c r="F54" s="205" t="s">
        <v>300</v>
      </c>
      <c r="G54" s="253" t="str">
        <f t="shared" si="1"/>
        <v/>
      </c>
      <c r="H54" s="228"/>
      <c r="I54" s="318"/>
    </row>
    <row r="55" spans="1:9" ht="11.85" hidden="1" customHeight="1" outlineLevel="3">
      <c r="A55" s="214" t="s">
        <v>33399</v>
      </c>
      <c r="B55" s="67" t="s">
        <v>33400</v>
      </c>
      <c r="C55" s="68" t="s">
        <v>41760</v>
      </c>
      <c r="D55" s="67" t="s">
        <v>124</v>
      </c>
      <c r="E55" s="67" t="s">
        <v>818</v>
      </c>
      <c r="F55" s="77">
        <v>6730.88</v>
      </c>
      <c r="G55" s="254">
        <f t="shared" si="1"/>
        <v>6730.88</v>
      </c>
      <c r="H55" s="228"/>
      <c r="I55" s="318"/>
    </row>
    <row r="56" spans="1:9" ht="11.85" hidden="1" customHeight="1" outlineLevel="3">
      <c r="A56" s="214" t="s">
        <v>33401</v>
      </c>
      <c r="B56" s="67" t="s">
        <v>33402</v>
      </c>
      <c r="C56" s="68" t="s">
        <v>41761</v>
      </c>
      <c r="D56" s="67" t="s">
        <v>124</v>
      </c>
      <c r="E56" s="67" t="s">
        <v>818</v>
      </c>
      <c r="F56" s="77">
        <v>8606.86</v>
      </c>
      <c r="G56" s="254">
        <f t="shared" si="1"/>
        <v>8606.86</v>
      </c>
      <c r="H56" s="228"/>
      <c r="I56" s="318"/>
    </row>
    <row r="57" spans="1:9" ht="12" hidden="1" customHeight="1" outlineLevel="2">
      <c r="A57" s="214"/>
      <c r="B57" s="442"/>
      <c r="C57" s="203" t="s">
        <v>41762</v>
      </c>
      <c r="D57" s="203"/>
      <c r="E57" s="203" t="s">
        <v>300</v>
      </c>
      <c r="F57" s="205" t="s">
        <v>300</v>
      </c>
      <c r="G57" s="253" t="str">
        <f t="shared" si="1"/>
        <v/>
      </c>
      <c r="H57" s="228"/>
      <c r="I57" s="318"/>
    </row>
    <row r="58" spans="1:9" ht="11.85" hidden="1" customHeight="1" outlineLevel="3">
      <c r="A58" s="214" t="s">
        <v>18483</v>
      </c>
      <c r="B58" s="67" t="s">
        <v>18484</v>
      </c>
      <c r="C58" s="68" t="s">
        <v>41763</v>
      </c>
      <c r="D58" s="67" t="s">
        <v>124</v>
      </c>
      <c r="E58" s="67" t="s">
        <v>818</v>
      </c>
      <c r="F58" s="77">
        <v>11857.86</v>
      </c>
      <c r="G58" s="254">
        <f t="shared" si="1"/>
        <v>11857.86</v>
      </c>
      <c r="H58" s="228"/>
      <c r="I58" s="318"/>
    </row>
    <row r="59" spans="1:9" ht="11.85" hidden="1" customHeight="1" outlineLevel="3">
      <c r="A59" s="214" t="s">
        <v>18485</v>
      </c>
      <c r="B59" s="67" t="s">
        <v>18486</v>
      </c>
      <c r="C59" s="68" t="s">
        <v>41764</v>
      </c>
      <c r="D59" s="67" t="s">
        <v>124</v>
      </c>
      <c r="E59" s="67" t="s">
        <v>818</v>
      </c>
      <c r="F59" s="77">
        <v>11401.78</v>
      </c>
      <c r="G59" s="254">
        <f t="shared" si="1"/>
        <v>11401.78</v>
      </c>
      <c r="H59" s="228"/>
      <c r="I59" s="318"/>
    </row>
    <row r="60" spans="1:9" ht="11.85" hidden="1" customHeight="1" outlineLevel="3">
      <c r="A60" s="214" t="s">
        <v>18489</v>
      </c>
      <c r="B60" s="67" t="s">
        <v>18490</v>
      </c>
      <c r="C60" s="68" t="s">
        <v>41765</v>
      </c>
      <c r="D60" s="67" t="s">
        <v>124</v>
      </c>
      <c r="E60" s="67" t="s">
        <v>818</v>
      </c>
      <c r="F60" s="77">
        <v>13647.49</v>
      </c>
      <c r="G60" s="254">
        <f t="shared" si="1"/>
        <v>13647.49</v>
      </c>
      <c r="H60" s="228"/>
      <c r="I60" s="318"/>
    </row>
    <row r="61" spans="1:9" ht="11.85" hidden="1" customHeight="1" outlineLevel="3">
      <c r="A61" s="214" t="s">
        <v>18487</v>
      </c>
      <c r="B61" s="67" t="s">
        <v>18488</v>
      </c>
      <c r="C61" s="68" t="s">
        <v>41766</v>
      </c>
      <c r="D61" s="67" t="s">
        <v>124</v>
      </c>
      <c r="E61" s="67" t="s">
        <v>818</v>
      </c>
      <c r="F61" s="77">
        <v>13647.49</v>
      </c>
      <c r="G61" s="254">
        <f t="shared" si="1"/>
        <v>13647.49</v>
      </c>
      <c r="H61" s="228"/>
      <c r="I61" s="318"/>
    </row>
    <row r="62" spans="1:9" ht="11.85" hidden="1" customHeight="1" outlineLevel="3">
      <c r="A62" s="214" t="s">
        <v>18491</v>
      </c>
      <c r="B62" s="67" t="s">
        <v>18492</v>
      </c>
      <c r="C62" s="68" t="s">
        <v>41767</v>
      </c>
      <c r="D62" s="67" t="s">
        <v>124</v>
      </c>
      <c r="E62" s="67" t="s">
        <v>818</v>
      </c>
      <c r="F62" s="77">
        <v>17188.91</v>
      </c>
      <c r="G62" s="254">
        <f t="shared" si="1"/>
        <v>17188.91</v>
      </c>
      <c r="H62" s="228"/>
      <c r="I62" s="318"/>
    </row>
    <row r="63" spans="1:9" ht="11.85" hidden="1" customHeight="1" outlineLevel="3">
      <c r="A63" s="214" t="s">
        <v>18493</v>
      </c>
      <c r="B63" s="67" t="s">
        <v>18494</v>
      </c>
      <c r="C63" s="68" t="s">
        <v>41768</v>
      </c>
      <c r="D63" s="67" t="s">
        <v>124</v>
      </c>
      <c r="E63" s="67" t="s">
        <v>818</v>
      </c>
      <c r="F63" s="77">
        <v>16527.79</v>
      </c>
      <c r="G63" s="254">
        <f t="shared" si="1"/>
        <v>16527.79</v>
      </c>
      <c r="H63" s="228"/>
      <c r="I63" s="318"/>
    </row>
    <row r="64" spans="1:9" ht="11.85" hidden="1" customHeight="1" outlineLevel="3">
      <c r="A64" s="214" t="s">
        <v>18475</v>
      </c>
      <c r="B64" s="67" t="s">
        <v>18476</v>
      </c>
      <c r="C64" s="68" t="s">
        <v>41769</v>
      </c>
      <c r="D64" s="67" t="s">
        <v>124</v>
      </c>
      <c r="E64" s="67" t="s">
        <v>818</v>
      </c>
      <c r="F64" s="77">
        <v>6140.09</v>
      </c>
      <c r="G64" s="254">
        <f t="shared" si="1"/>
        <v>6140.09</v>
      </c>
      <c r="H64" s="228"/>
      <c r="I64" s="318"/>
    </row>
    <row r="65" spans="1:9" ht="11.85" hidden="1" customHeight="1" outlineLevel="3">
      <c r="A65" s="214" t="s">
        <v>18477</v>
      </c>
      <c r="B65" s="67" t="s">
        <v>18478</v>
      </c>
      <c r="C65" s="68" t="s">
        <v>41770</v>
      </c>
      <c r="D65" s="67" t="s">
        <v>124</v>
      </c>
      <c r="E65" s="67" t="s">
        <v>818</v>
      </c>
      <c r="F65" s="77">
        <v>6385.69</v>
      </c>
      <c r="G65" s="254">
        <f t="shared" si="1"/>
        <v>6385.69</v>
      </c>
      <c r="H65" s="228"/>
      <c r="I65" s="318"/>
    </row>
    <row r="66" spans="1:9" ht="11.85" hidden="1" customHeight="1" outlineLevel="3">
      <c r="A66" s="214" t="s">
        <v>18479</v>
      </c>
      <c r="B66" s="67" t="s">
        <v>18480</v>
      </c>
      <c r="C66" s="68" t="s">
        <v>41771</v>
      </c>
      <c r="D66" s="67" t="s">
        <v>124</v>
      </c>
      <c r="E66" s="67" t="s">
        <v>818</v>
      </c>
      <c r="F66" s="77">
        <v>7926.91</v>
      </c>
      <c r="G66" s="254">
        <f t="shared" ref="G66:G106" si="2">IFERROR(IF(E66="грн",ROUND(F66*(1-$G$2),2),ROUND(F66*(1-$G$2),2)*$E$2),"")</f>
        <v>7926.91</v>
      </c>
      <c r="H66" s="228"/>
      <c r="I66" s="318"/>
    </row>
    <row r="67" spans="1:9" ht="11.85" hidden="1" customHeight="1" outlineLevel="3">
      <c r="A67" s="214" t="s">
        <v>18481</v>
      </c>
      <c r="B67" s="67" t="s">
        <v>18482</v>
      </c>
      <c r="C67" s="68" t="s">
        <v>41772</v>
      </c>
      <c r="D67" s="67" t="s">
        <v>124</v>
      </c>
      <c r="E67" s="67" t="s">
        <v>818</v>
      </c>
      <c r="F67" s="77">
        <v>7622.03</v>
      </c>
      <c r="G67" s="254">
        <f t="shared" si="2"/>
        <v>7622.03</v>
      </c>
      <c r="H67" s="228"/>
      <c r="I67" s="318"/>
    </row>
    <row r="68" spans="1:9" s="183" customFormat="1" ht="13.35" customHeight="1" collapsed="1">
      <c r="B68" s="446"/>
      <c r="C68" s="446" t="s">
        <v>41773</v>
      </c>
      <c r="D68" s="446"/>
      <c r="E68" s="446" t="s">
        <v>300</v>
      </c>
      <c r="F68" s="213" t="s">
        <v>300</v>
      </c>
      <c r="G68" s="252" t="str">
        <f t="shared" si="2"/>
        <v/>
      </c>
      <c r="H68" s="228"/>
      <c r="I68" s="318"/>
    </row>
    <row r="69" spans="1:9" ht="11.85" hidden="1" customHeight="1" outlineLevel="3">
      <c r="A69" s="214" t="s">
        <v>20236</v>
      </c>
      <c r="B69" s="67" t="s">
        <v>33403</v>
      </c>
      <c r="C69" s="68" t="s">
        <v>41774</v>
      </c>
      <c r="D69" s="67" t="s">
        <v>124</v>
      </c>
      <c r="E69" s="67" t="s">
        <v>818</v>
      </c>
      <c r="F69" s="77">
        <v>51369.599999999999</v>
      </c>
      <c r="G69" s="254">
        <f t="shared" si="2"/>
        <v>51369.599999999999</v>
      </c>
      <c r="H69" s="228"/>
      <c r="I69" s="318"/>
    </row>
    <row r="70" spans="1:9" ht="11.85" hidden="1" customHeight="1" outlineLevel="3">
      <c r="A70" s="214" t="s">
        <v>20237</v>
      </c>
      <c r="B70" s="67" t="s">
        <v>33404</v>
      </c>
      <c r="C70" s="68" t="s">
        <v>41775</v>
      </c>
      <c r="D70" s="67" t="s">
        <v>124</v>
      </c>
      <c r="E70" s="67" t="s">
        <v>818</v>
      </c>
      <c r="F70" s="77">
        <v>53383.64</v>
      </c>
      <c r="G70" s="254">
        <f t="shared" si="2"/>
        <v>53383.64</v>
      </c>
      <c r="H70" s="228"/>
      <c r="I70" s="318"/>
    </row>
    <row r="71" spans="1:9" ht="11.85" hidden="1" customHeight="1" outlineLevel="3">
      <c r="A71" s="214" t="s">
        <v>20238</v>
      </c>
      <c r="B71" s="67" t="s">
        <v>33405</v>
      </c>
      <c r="C71" s="68" t="s">
        <v>41776</v>
      </c>
      <c r="D71" s="67" t="s">
        <v>124</v>
      </c>
      <c r="E71" s="67" t="s">
        <v>818</v>
      </c>
      <c r="F71" s="77">
        <v>56405.7</v>
      </c>
      <c r="G71" s="254">
        <f t="shared" si="2"/>
        <v>56405.7</v>
      </c>
      <c r="H71" s="228"/>
      <c r="I71" s="318"/>
    </row>
    <row r="72" spans="1:9" ht="11.85" hidden="1" customHeight="1" outlineLevel="3">
      <c r="A72" s="214" t="s">
        <v>20239</v>
      </c>
      <c r="B72" s="67" t="s">
        <v>33406</v>
      </c>
      <c r="C72" s="68" t="s">
        <v>41777</v>
      </c>
      <c r="D72" s="67" t="s">
        <v>124</v>
      </c>
      <c r="E72" s="67" t="s">
        <v>818</v>
      </c>
      <c r="F72" s="77">
        <v>60434.27</v>
      </c>
      <c r="G72" s="254">
        <f t="shared" si="2"/>
        <v>60434.27</v>
      </c>
      <c r="H72" s="228"/>
      <c r="I72" s="318"/>
    </row>
    <row r="73" spans="1:9" ht="11.85" hidden="1" customHeight="1" outlineLevel="3">
      <c r="A73" s="214" t="s">
        <v>20228</v>
      </c>
      <c r="B73" s="67" t="s">
        <v>33407</v>
      </c>
      <c r="C73" s="68" t="s">
        <v>41778</v>
      </c>
      <c r="D73" s="67" t="s">
        <v>124</v>
      </c>
      <c r="E73" s="67" t="s">
        <v>818</v>
      </c>
      <c r="F73" s="77">
        <v>30324.240000000002</v>
      </c>
      <c r="G73" s="254">
        <f t="shared" si="2"/>
        <v>30324.240000000002</v>
      </c>
      <c r="H73" s="228"/>
      <c r="I73" s="318"/>
    </row>
    <row r="74" spans="1:9" ht="11.85" hidden="1" customHeight="1" outlineLevel="3">
      <c r="A74" s="214" t="s">
        <v>20223</v>
      </c>
      <c r="B74" s="67" t="s">
        <v>33408</v>
      </c>
      <c r="C74" s="68" t="s">
        <v>41779</v>
      </c>
      <c r="D74" s="67" t="s">
        <v>124</v>
      </c>
      <c r="E74" s="67" t="s">
        <v>818</v>
      </c>
      <c r="F74" s="77">
        <v>27167.72</v>
      </c>
      <c r="G74" s="254">
        <f t="shared" si="2"/>
        <v>27167.72</v>
      </c>
      <c r="H74" s="228"/>
      <c r="I74" s="318"/>
    </row>
    <row r="75" spans="1:9" ht="11.85" hidden="1" customHeight="1" outlineLevel="3">
      <c r="A75" s="214" t="s">
        <v>20229</v>
      </c>
      <c r="B75" s="67" t="s">
        <v>33409</v>
      </c>
      <c r="C75" s="68" t="s">
        <v>41780</v>
      </c>
      <c r="D75" s="67" t="s">
        <v>124</v>
      </c>
      <c r="E75" s="67" t="s">
        <v>818</v>
      </c>
      <c r="F75" s="77">
        <v>33410.83</v>
      </c>
      <c r="G75" s="254">
        <f t="shared" si="2"/>
        <v>33410.83</v>
      </c>
      <c r="H75" s="228"/>
      <c r="I75" s="318"/>
    </row>
    <row r="76" spans="1:9" ht="11.85" hidden="1" customHeight="1" outlineLevel="3">
      <c r="A76" s="214" t="s">
        <v>20230</v>
      </c>
      <c r="B76" s="67" t="s">
        <v>33410</v>
      </c>
      <c r="C76" s="68" t="s">
        <v>41781</v>
      </c>
      <c r="D76" s="67" t="s">
        <v>124</v>
      </c>
      <c r="E76" s="67" t="s">
        <v>818</v>
      </c>
      <c r="F76" s="77">
        <v>39038.89</v>
      </c>
      <c r="G76" s="254">
        <f t="shared" si="2"/>
        <v>39038.89</v>
      </c>
      <c r="H76" s="228"/>
      <c r="I76" s="318"/>
    </row>
    <row r="77" spans="1:9" ht="11.85" hidden="1" customHeight="1" outlineLevel="3">
      <c r="A77" s="214" t="s">
        <v>20231</v>
      </c>
      <c r="B77" s="67" t="s">
        <v>33411</v>
      </c>
      <c r="C77" s="68" t="s">
        <v>41782</v>
      </c>
      <c r="D77" s="67" t="s">
        <v>124</v>
      </c>
      <c r="E77" s="67" t="s">
        <v>818</v>
      </c>
      <c r="F77" s="77">
        <v>38413.440000000002</v>
      </c>
      <c r="G77" s="254">
        <f t="shared" si="2"/>
        <v>38413.440000000002</v>
      </c>
      <c r="H77" s="228"/>
      <c r="I77" s="318"/>
    </row>
    <row r="78" spans="1:9" ht="11.85" hidden="1" customHeight="1" outlineLevel="3">
      <c r="A78" s="214" t="s">
        <v>20224</v>
      </c>
      <c r="B78" s="67" t="s">
        <v>33412</v>
      </c>
      <c r="C78" s="68" t="s">
        <v>41783</v>
      </c>
      <c r="D78" s="67" t="s">
        <v>124</v>
      </c>
      <c r="E78" s="67" t="s">
        <v>818</v>
      </c>
      <c r="F78" s="77">
        <v>34682.589999999997</v>
      </c>
      <c r="G78" s="254">
        <f t="shared" si="2"/>
        <v>34682.589999999997</v>
      </c>
      <c r="H78" s="228"/>
      <c r="I78" s="318"/>
    </row>
    <row r="79" spans="1:9" ht="11.85" hidden="1" customHeight="1" outlineLevel="3">
      <c r="A79" s="214" t="s">
        <v>20225</v>
      </c>
      <c r="B79" s="67" t="s">
        <v>33413</v>
      </c>
      <c r="C79" s="68" t="s">
        <v>41784</v>
      </c>
      <c r="D79" s="67" t="s">
        <v>124</v>
      </c>
      <c r="E79" s="67" t="s">
        <v>818</v>
      </c>
      <c r="F79" s="77">
        <v>38939.03</v>
      </c>
      <c r="G79" s="254">
        <f t="shared" si="2"/>
        <v>38939.03</v>
      </c>
      <c r="H79" s="228"/>
      <c r="I79" s="318"/>
    </row>
    <row r="80" spans="1:9" ht="11.85" hidden="1" customHeight="1" outlineLevel="3">
      <c r="A80" s="214" t="s">
        <v>20232</v>
      </c>
      <c r="B80" s="67" t="s">
        <v>33414</v>
      </c>
      <c r="C80" s="68" t="s">
        <v>41785</v>
      </c>
      <c r="D80" s="67" t="s">
        <v>124</v>
      </c>
      <c r="E80" s="67" t="s">
        <v>818</v>
      </c>
      <c r="F80" s="77">
        <v>50920.38</v>
      </c>
      <c r="G80" s="254">
        <f t="shared" si="2"/>
        <v>50920.38</v>
      </c>
      <c r="H80" s="228"/>
      <c r="I80" s="318"/>
    </row>
    <row r="81" spans="1:9" ht="11.85" hidden="1" customHeight="1" outlineLevel="3">
      <c r="A81" s="214" t="s">
        <v>20233</v>
      </c>
      <c r="B81" s="67" t="s">
        <v>33415</v>
      </c>
      <c r="C81" s="68" t="s">
        <v>41786</v>
      </c>
      <c r="D81" s="67" t="s">
        <v>124</v>
      </c>
      <c r="E81" s="67" t="s">
        <v>818</v>
      </c>
      <c r="F81" s="77">
        <v>47525.54</v>
      </c>
      <c r="G81" s="254">
        <f t="shared" si="2"/>
        <v>47525.54</v>
      </c>
      <c r="H81" s="228"/>
      <c r="I81" s="318"/>
    </row>
    <row r="82" spans="1:9" ht="11.85" hidden="1" customHeight="1" outlineLevel="3">
      <c r="A82" s="214" t="s">
        <v>20226</v>
      </c>
      <c r="B82" s="67" t="s">
        <v>33416</v>
      </c>
      <c r="C82" s="68" t="s">
        <v>41787</v>
      </c>
      <c r="D82" s="67" t="s">
        <v>124</v>
      </c>
      <c r="E82" s="67" t="s">
        <v>818</v>
      </c>
      <c r="F82" s="77">
        <v>46900.04</v>
      </c>
      <c r="G82" s="254">
        <f t="shared" si="2"/>
        <v>46900.04</v>
      </c>
      <c r="H82" s="228"/>
      <c r="I82" s="318"/>
    </row>
    <row r="83" spans="1:9" ht="11.85" hidden="1" customHeight="1" outlineLevel="3">
      <c r="A83" s="214" t="s">
        <v>20234</v>
      </c>
      <c r="B83" s="67" t="s">
        <v>33417</v>
      </c>
      <c r="C83" s="68" t="s">
        <v>41788</v>
      </c>
      <c r="D83" s="67" t="s">
        <v>124</v>
      </c>
      <c r="E83" s="67" t="s">
        <v>818</v>
      </c>
      <c r="F83" s="77">
        <v>59987.64</v>
      </c>
      <c r="G83" s="254">
        <f t="shared" si="2"/>
        <v>59987.64</v>
      </c>
      <c r="H83" s="228"/>
      <c r="I83" s="318"/>
    </row>
    <row r="84" spans="1:9" ht="11.85" hidden="1" customHeight="1" outlineLevel="3">
      <c r="A84" s="214" t="s">
        <v>20235</v>
      </c>
      <c r="B84" s="67" t="s">
        <v>33418</v>
      </c>
      <c r="C84" s="68" t="s">
        <v>41789</v>
      </c>
      <c r="D84" s="67" t="s">
        <v>124</v>
      </c>
      <c r="E84" s="67" t="s">
        <v>818</v>
      </c>
      <c r="F84" s="77">
        <v>56950.14</v>
      </c>
      <c r="G84" s="254">
        <f t="shared" si="2"/>
        <v>56950.14</v>
      </c>
      <c r="H84" s="228"/>
      <c r="I84" s="318"/>
    </row>
    <row r="85" spans="1:9" ht="11.85" hidden="1" customHeight="1" outlineLevel="3">
      <c r="A85" s="214" t="s">
        <v>20227</v>
      </c>
      <c r="B85" s="67" t="s">
        <v>33419</v>
      </c>
      <c r="C85" s="68" t="s">
        <v>41790</v>
      </c>
      <c r="D85" s="67" t="s">
        <v>124</v>
      </c>
      <c r="E85" s="67" t="s">
        <v>818</v>
      </c>
      <c r="F85" s="77">
        <v>28497.26</v>
      </c>
      <c r="G85" s="254">
        <f t="shared" si="2"/>
        <v>28497.26</v>
      </c>
      <c r="H85" s="228"/>
      <c r="I85" s="318"/>
    </row>
    <row r="86" spans="1:9" ht="11.85" hidden="1" customHeight="1" outlineLevel="3">
      <c r="A86" s="214" t="s">
        <v>20222</v>
      </c>
      <c r="B86" s="67" t="s">
        <v>33420</v>
      </c>
      <c r="C86" s="68" t="s">
        <v>41791</v>
      </c>
      <c r="D86" s="67" t="s">
        <v>124</v>
      </c>
      <c r="E86" s="67" t="s">
        <v>818</v>
      </c>
      <c r="F86" s="77">
        <v>23006.1</v>
      </c>
      <c r="G86" s="254">
        <f t="shared" si="2"/>
        <v>23006.1</v>
      </c>
      <c r="H86" s="228"/>
      <c r="I86" s="318"/>
    </row>
    <row r="87" spans="1:9" s="183" customFormat="1" ht="13.35" customHeight="1" collapsed="1">
      <c r="B87" s="446"/>
      <c r="C87" s="446" t="s">
        <v>41792</v>
      </c>
      <c r="D87" s="446"/>
      <c r="E87" s="446" t="s">
        <v>300</v>
      </c>
      <c r="F87" s="213" t="s">
        <v>300</v>
      </c>
      <c r="G87" s="252" t="str">
        <f t="shared" si="2"/>
        <v/>
      </c>
      <c r="H87" s="228"/>
      <c r="I87" s="318"/>
    </row>
    <row r="88" spans="1:9" ht="11.85" hidden="1" customHeight="1" outlineLevel="3">
      <c r="A88" s="214" t="s">
        <v>13542</v>
      </c>
      <c r="B88" s="67" t="s">
        <v>3541</v>
      </c>
      <c r="C88" s="68" t="s">
        <v>41793</v>
      </c>
      <c r="D88" s="67" t="s">
        <v>124</v>
      </c>
      <c r="E88" s="67" t="s">
        <v>818</v>
      </c>
      <c r="F88" s="77">
        <v>21929.58</v>
      </c>
      <c r="G88" s="254">
        <f t="shared" si="2"/>
        <v>21929.58</v>
      </c>
      <c r="H88" s="228"/>
      <c r="I88" s="318"/>
    </row>
    <row r="89" spans="1:9" ht="11.85" hidden="1" customHeight="1" outlineLevel="3">
      <c r="A89" s="214" t="s">
        <v>33421</v>
      </c>
      <c r="B89" s="67" t="s">
        <v>33422</v>
      </c>
      <c r="C89" s="68" t="s">
        <v>41794</v>
      </c>
      <c r="D89" s="67" t="s">
        <v>124</v>
      </c>
      <c r="E89" s="67" t="s">
        <v>818</v>
      </c>
      <c r="F89" s="77">
        <v>57268.93</v>
      </c>
      <c r="G89" s="254">
        <f t="shared" si="2"/>
        <v>57268.93</v>
      </c>
      <c r="H89" s="228"/>
      <c r="I89" s="318"/>
    </row>
    <row r="90" spans="1:9" ht="11.85" hidden="1" customHeight="1" outlineLevel="3">
      <c r="A90" s="214" t="s">
        <v>13541</v>
      </c>
      <c r="B90" s="67" t="s">
        <v>3540</v>
      </c>
      <c r="C90" s="68" t="s">
        <v>41795</v>
      </c>
      <c r="D90" s="67" t="s">
        <v>124</v>
      </c>
      <c r="E90" s="67" t="s">
        <v>818</v>
      </c>
      <c r="F90" s="77">
        <v>4990.34</v>
      </c>
      <c r="G90" s="254">
        <f t="shared" si="2"/>
        <v>4990.34</v>
      </c>
      <c r="H90" s="228"/>
      <c r="I90" s="318"/>
    </row>
    <row r="91" spans="1:9" s="183" customFormat="1" ht="13.35" customHeight="1" collapsed="1">
      <c r="B91" s="446"/>
      <c r="C91" s="446" t="s">
        <v>41796</v>
      </c>
      <c r="D91" s="446"/>
      <c r="E91" s="446" t="s">
        <v>300</v>
      </c>
      <c r="F91" s="213" t="s">
        <v>300</v>
      </c>
      <c r="G91" s="252" t="str">
        <f t="shared" si="2"/>
        <v/>
      </c>
      <c r="H91" s="228"/>
      <c r="I91" s="318"/>
    </row>
    <row r="92" spans="1:9" ht="12" hidden="1" customHeight="1" outlineLevel="2">
      <c r="A92" s="214"/>
      <c r="B92" s="442"/>
      <c r="C92" s="203" t="s">
        <v>41797</v>
      </c>
      <c r="D92" s="203"/>
      <c r="E92" s="203" t="s">
        <v>300</v>
      </c>
      <c r="F92" s="205" t="s">
        <v>300</v>
      </c>
      <c r="G92" s="253" t="str">
        <f t="shared" si="2"/>
        <v/>
      </c>
      <c r="H92" s="228"/>
      <c r="I92" s="318"/>
    </row>
    <row r="93" spans="1:9" ht="11.85" hidden="1" customHeight="1" outlineLevel="3">
      <c r="A93" s="214" t="s">
        <v>33423</v>
      </c>
      <c r="B93" s="67" t="s">
        <v>33424</v>
      </c>
      <c r="C93" s="68" t="s">
        <v>41798</v>
      </c>
      <c r="D93" s="67" t="s">
        <v>124</v>
      </c>
      <c r="E93" s="67" t="s">
        <v>818</v>
      </c>
      <c r="F93" s="77">
        <v>4098.3999999999996</v>
      </c>
      <c r="G93" s="254">
        <f t="shared" si="2"/>
        <v>4098.3999999999996</v>
      </c>
      <c r="H93" s="228"/>
      <c r="I93" s="318"/>
    </row>
    <row r="94" spans="1:9" ht="11.85" hidden="1" customHeight="1" outlineLevel="3">
      <c r="A94" s="214" t="s">
        <v>33425</v>
      </c>
      <c r="B94" s="67" t="s">
        <v>33426</v>
      </c>
      <c r="C94" s="68" t="s">
        <v>41799</v>
      </c>
      <c r="D94" s="67" t="s">
        <v>124</v>
      </c>
      <c r="E94" s="67" t="s">
        <v>818</v>
      </c>
      <c r="F94" s="77">
        <v>19351.34</v>
      </c>
      <c r="G94" s="254">
        <f t="shared" si="2"/>
        <v>19351.34</v>
      </c>
      <c r="H94" s="228"/>
      <c r="I94" s="318"/>
    </row>
    <row r="95" spans="1:9" ht="11.85" hidden="1" customHeight="1" outlineLevel="3">
      <c r="A95" s="214" t="s">
        <v>33427</v>
      </c>
      <c r="B95" s="67" t="s">
        <v>33428</v>
      </c>
      <c r="C95" s="68" t="s">
        <v>41800</v>
      </c>
      <c r="D95" s="67" t="s">
        <v>124</v>
      </c>
      <c r="E95" s="67" t="s">
        <v>818</v>
      </c>
      <c r="F95" s="77">
        <v>16324.18</v>
      </c>
      <c r="G95" s="254">
        <f t="shared" si="2"/>
        <v>16324.18</v>
      </c>
      <c r="H95" s="228"/>
      <c r="I95" s="318"/>
    </row>
    <row r="96" spans="1:9" ht="11.85" hidden="1" customHeight="1" outlineLevel="3">
      <c r="A96" s="214" t="s">
        <v>33429</v>
      </c>
      <c r="B96" s="67" t="s">
        <v>33430</v>
      </c>
      <c r="C96" s="68" t="s">
        <v>41801</v>
      </c>
      <c r="D96" s="67" t="s">
        <v>124</v>
      </c>
      <c r="E96" s="67" t="s">
        <v>818</v>
      </c>
      <c r="F96" s="77">
        <v>35036.94</v>
      </c>
      <c r="G96" s="254">
        <f t="shared" si="2"/>
        <v>35036.94</v>
      </c>
      <c r="H96" s="228"/>
      <c r="I96" s="318"/>
    </row>
    <row r="97" spans="1:9" ht="11.85" hidden="1" customHeight="1" outlineLevel="3">
      <c r="A97" s="214" t="s">
        <v>33431</v>
      </c>
      <c r="B97" s="67" t="s">
        <v>33432</v>
      </c>
      <c r="C97" s="68" t="s">
        <v>41802</v>
      </c>
      <c r="D97" s="67" t="s">
        <v>124</v>
      </c>
      <c r="E97" s="67" t="s">
        <v>818</v>
      </c>
      <c r="F97" s="77">
        <v>33928.76</v>
      </c>
      <c r="G97" s="254">
        <f t="shared" si="2"/>
        <v>33928.76</v>
      </c>
      <c r="H97" s="228"/>
      <c r="I97" s="318"/>
    </row>
    <row r="98" spans="1:9" ht="11.85" hidden="1" customHeight="1" outlineLevel="3">
      <c r="A98" s="214" t="s">
        <v>33433</v>
      </c>
      <c r="B98" s="67" t="s">
        <v>33434</v>
      </c>
      <c r="C98" s="68" t="s">
        <v>41803</v>
      </c>
      <c r="D98" s="67" t="s">
        <v>124</v>
      </c>
      <c r="E98" s="67" t="s">
        <v>818</v>
      </c>
      <c r="F98" s="77">
        <v>52683.37</v>
      </c>
      <c r="G98" s="254">
        <f t="shared" si="2"/>
        <v>52683.37</v>
      </c>
      <c r="H98" s="228"/>
      <c r="I98" s="318"/>
    </row>
    <row r="99" spans="1:9" ht="11.85" hidden="1" customHeight="1" outlineLevel="3">
      <c r="A99" s="214" t="s">
        <v>33435</v>
      </c>
      <c r="B99" s="67" t="s">
        <v>33436</v>
      </c>
      <c r="C99" s="68" t="s">
        <v>41804</v>
      </c>
      <c r="D99" s="67" t="s">
        <v>124</v>
      </c>
      <c r="E99" s="67" t="s">
        <v>818</v>
      </c>
      <c r="F99" s="77">
        <v>13980.58</v>
      </c>
      <c r="G99" s="254">
        <f t="shared" si="2"/>
        <v>13980.58</v>
      </c>
      <c r="H99" s="228"/>
      <c r="I99" s="318"/>
    </row>
    <row r="100" spans="1:9" ht="12" hidden="1" customHeight="1" outlineLevel="2">
      <c r="A100" s="214"/>
      <c r="B100" s="442"/>
      <c r="C100" s="203" t="s">
        <v>41805</v>
      </c>
      <c r="D100" s="203"/>
      <c r="E100" s="203" t="s">
        <v>300</v>
      </c>
      <c r="F100" s="205" t="s">
        <v>300</v>
      </c>
      <c r="G100" s="253" t="str">
        <f t="shared" si="2"/>
        <v/>
      </c>
      <c r="H100" s="228"/>
      <c r="I100" s="318"/>
    </row>
    <row r="101" spans="1:9" ht="11.85" hidden="1" customHeight="1" outlineLevel="3">
      <c r="A101" s="214" t="s">
        <v>33437</v>
      </c>
      <c r="B101" s="67" t="s">
        <v>33438</v>
      </c>
      <c r="C101" s="68" t="s">
        <v>41806</v>
      </c>
      <c r="D101" s="67" t="s">
        <v>124</v>
      </c>
      <c r="E101" s="67" t="s">
        <v>818</v>
      </c>
      <c r="F101" s="77">
        <v>19719.66</v>
      </c>
      <c r="G101" s="254">
        <f t="shared" si="2"/>
        <v>19719.66</v>
      </c>
      <c r="H101" s="228"/>
      <c r="I101" s="318"/>
    </row>
    <row r="102" spans="1:9" ht="11.85" hidden="1" customHeight="1" outlineLevel="3">
      <c r="A102" s="214" t="s">
        <v>33439</v>
      </c>
      <c r="B102" s="67" t="s">
        <v>33440</v>
      </c>
      <c r="C102" s="68" t="s">
        <v>41807</v>
      </c>
      <c r="D102" s="67" t="s">
        <v>124</v>
      </c>
      <c r="E102" s="67" t="s">
        <v>818</v>
      </c>
      <c r="F102" s="77">
        <v>91215.53</v>
      </c>
      <c r="G102" s="254">
        <f t="shared" si="2"/>
        <v>91215.53</v>
      </c>
      <c r="H102" s="228"/>
      <c r="I102" s="318"/>
    </row>
    <row r="103" spans="1:9" ht="11.85" hidden="1" customHeight="1" outlineLevel="3">
      <c r="A103" s="214" t="s">
        <v>33441</v>
      </c>
      <c r="B103" s="67" t="s">
        <v>33442</v>
      </c>
      <c r="C103" s="68" t="s">
        <v>41808</v>
      </c>
      <c r="D103" s="67" t="s">
        <v>124</v>
      </c>
      <c r="E103" s="67" t="s">
        <v>818</v>
      </c>
      <c r="F103" s="77">
        <v>91215.53</v>
      </c>
      <c r="G103" s="254">
        <f t="shared" si="2"/>
        <v>91215.53</v>
      </c>
      <c r="H103" s="228"/>
      <c r="I103" s="318"/>
    </row>
    <row r="104" spans="1:9" ht="11.85" hidden="1" customHeight="1" outlineLevel="3">
      <c r="A104" s="214" t="s">
        <v>33443</v>
      </c>
      <c r="B104" s="67" t="s">
        <v>33444</v>
      </c>
      <c r="C104" s="68" t="s">
        <v>41809</v>
      </c>
      <c r="D104" s="67" t="s">
        <v>124</v>
      </c>
      <c r="E104" s="67" t="s">
        <v>818</v>
      </c>
      <c r="F104" s="77">
        <v>58480.15</v>
      </c>
      <c r="G104" s="254">
        <f t="shared" si="2"/>
        <v>58480.15</v>
      </c>
      <c r="H104" s="228"/>
      <c r="I104" s="318"/>
    </row>
    <row r="105" spans="1:9" ht="11.85" hidden="1" customHeight="1" outlineLevel="3">
      <c r="A105" s="214" t="s">
        <v>33445</v>
      </c>
      <c r="B105" s="67" t="s">
        <v>33446</v>
      </c>
      <c r="C105" s="68" t="s">
        <v>41810</v>
      </c>
      <c r="D105" s="67" t="s">
        <v>124</v>
      </c>
      <c r="E105" s="67" t="s">
        <v>818</v>
      </c>
      <c r="F105" s="77">
        <v>60185.2</v>
      </c>
      <c r="G105" s="254">
        <f t="shared" si="2"/>
        <v>60185.2</v>
      </c>
      <c r="H105" s="228"/>
      <c r="I105" s="318"/>
    </row>
    <row r="106" spans="1:9" ht="11.85" hidden="1" customHeight="1" outlineLevel="3">
      <c r="A106" s="214" t="s">
        <v>33447</v>
      </c>
      <c r="B106" s="67" t="s">
        <v>33448</v>
      </c>
      <c r="C106" s="68" t="s">
        <v>41811</v>
      </c>
      <c r="D106" s="67" t="s">
        <v>124</v>
      </c>
      <c r="E106" s="67" t="s">
        <v>818</v>
      </c>
      <c r="F106" s="77">
        <v>32435.040000000001</v>
      </c>
      <c r="G106" s="254">
        <f t="shared" si="2"/>
        <v>32435.040000000001</v>
      </c>
      <c r="H106" s="228"/>
      <c r="I106" s="318"/>
    </row>
    <row r="107" spans="1:9">
      <c r="B107"/>
      <c r="C107"/>
      <c r="D107"/>
      <c r="E107" t="s">
        <v>300</v>
      </c>
      <c r="F107" t="s">
        <v>300</v>
      </c>
      <c r="G107"/>
      <c r="H107" s="228"/>
      <c r="I107" s="318"/>
    </row>
    <row r="108" spans="1:9">
      <c r="B108"/>
      <c r="C108"/>
      <c r="D108"/>
      <c r="E108"/>
      <c r="F108"/>
      <c r="G108"/>
    </row>
    <row r="109" spans="1:9">
      <c r="B109"/>
      <c r="C109"/>
      <c r="D109"/>
      <c r="E109"/>
      <c r="F109"/>
      <c r="G109"/>
    </row>
    <row r="110" spans="1:9">
      <c r="B110"/>
      <c r="C110"/>
      <c r="D110"/>
      <c r="E110"/>
      <c r="F110"/>
      <c r="G110"/>
    </row>
    <row r="111" spans="1:9">
      <c r="B111"/>
      <c r="C111"/>
      <c r="D111"/>
      <c r="E111"/>
      <c r="F111"/>
      <c r="G111"/>
    </row>
    <row r="112" spans="1:9">
      <c r="B112"/>
      <c r="C112"/>
      <c r="D112"/>
      <c r="E112"/>
      <c r="F112"/>
      <c r="G112"/>
    </row>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sheetData>
  <mergeCells count="1">
    <mergeCell ref="B1:B2"/>
  </mergeCells>
  <conditionalFormatting sqref="B54:G54">
    <cfRule type="containsText" dxfId="35" priority="4" stopIfTrue="1" operator="containsText" text="62,5/125">
      <formula>NOT(ISERROR(SEARCH("62,5/125",B54)))</formula>
    </cfRule>
  </conditionalFormatting>
  <conditionalFormatting sqref="B57:G57">
    <cfRule type="containsText" dxfId="34" priority="3" stopIfTrue="1" operator="containsText" text="62,5/125">
      <formula>NOT(ISERROR(SEARCH("62,5/125",B57)))</formula>
    </cfRule>
  </conditionalFormatting>
  <conditionalFormatting sqref="B92:G92">
    <cfRule type="containsText" dxfId="33" priority="2" stopIfTrue="1" operator="containsText" text="62,5/125">
      <formula>NOT(ISERROR(SEARCH("62,5/125",B92)))</formula>
    </cfRule>
  </conditionalFormatting>
  <conditionalFormatting sqref="B100:G100">
    <cfRule type="containsText" dxfId="32" priority="1" stopIfTrue="1" operator="containsText" text="62,5/125">
      <formula>NOT(ISERROR(SEARCH("62,5/125",B100)))</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ummaryRight="0"/>
  </sheetPr>
  <dimension ref="A1:L1903"/>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4.7109375" style="204" hidden="1" customWidth="1"/>
    <col min="2" max="2" width="23" style="20" customWidth="1"/>
    <col min="3" max="3" width="21.140625" style="204" customWidth="1"/>
    <col min="4" max="4" width="6.85546875" style="204" customWidth="1"/>
    <col min="5" max="5" width="56.85546875" style="20" customWidth="1"/>
    <col min="6" max="6" width="13.42578125" style="20" customWidth="1"/>
    <col min="7" max="7" width="8.7109375" style="20" customWidth="1"/>
    <col min="8" max="8" width="7.7109375" style="20" customWidth="1"/>
    <col min="9" max="9" width="12.7109375" style="20" customWidth="1"/>
    <col min="10" max="10" width="12.7109375" style="76" customWidth="1"/>
    <col min="182" max="182" width="17.5703125" customWidth="1"/>
    <col min="183" max="183" width="74.28515625" customWidth="1"/>
    <col min="184" max="184" width="12.28515625" customWidth="1"/>
    <col min="185" max="185" width="9.28515625" customWidth="1"/>
    <col min="186" max="187" width="11.7109375" customWidth="1"/>
    <col min="438" max="438" width="17.5703125" customWidth="1"/>
    <col min="439" max="439" width="74.28515625" customWidth="1"/>
    <col min="440" max="440" width="12.28515625" customWidth="1"/>
    <col min="441" max="441" width="9.28515625" customWidth="1"/>
    <col min="442" max="443" width="11.7109375" customWidth="1"/>
    <col min="694" max="694" width="17.5703125" customWidth="1"/>
    <col min="695" max="695" width="74.28515625" customWidth="1"/>
    <col min="696" max="696" width="12.28515625" customWidth="1"/>
    <col min="697" max="697" width="9.28515625" customWidth="1"/>
    <col min="698" max="699" width="11.7109375" customWidth="1"/>
    <col min="950" max="950" width="17.5703125" customWidth="1"/>
    <col min="951" max="951" width="74.28515625" customWidth="1"/>
    <col min="952" max="952" width="12.28515625" customWidth="1"/>
    <col min="953" max="953" width="9.28515625" customWidth="1"/>
    <col min="954" max="955" width="11.7109375" customWidth="1"/>
    <col min="1206" max="1206" width="17.5703125" customWidth="1"/>
    <col min="1207" max="1207" width="74.28515625" customWidth="1"/>
    <col min="1208" max="1208" width="12.28515625" customWidth="1"/>
    <col min="1209" max="1209" width="9.28515625" customWidth="1"/>
    <col min="1210" max="1211" width="11.7109375" customWidth="1"/>
    <col min="1462" max="1462" width="17.5703125" customWidth="1"/>
    <col min="1463" max="1463" width="74.28515625" customWidth="1"/>
    <col min="1464" max="1464" width="12.28515625" customWidth="1"/>
    <col min="1465" max="1465" width="9.28515625" customWidth="1"/>
    <col min="1466" max="1467" width="11.7109375" customWidth="1"/>
    <col min="1718" max="1718" width="17.5703125" customWidth="1"/>
    <col min="1719" max="1719" width="74.28515625" customWidth="1"/>
    <col min="1720" max="1720" width="12.28515625" customWidth="1"/>
    <col min="1721" max="1721" width="9.28515625" customWidth="1"/>
    <col min="1722" max="1723" width="11.7109375" customWidth="1"/>
    <col min="1974" max="1974" width="17.5703125" customWidth="1"/>
    <col min="1975" max="1975" width="74.28515625" customWidth="1"/>
    <col min="1976" max="1976" width="12.28515625" customWidth="1"/>
    <col min="1977" max="1977" width="9.28515625" customWidth="1"/>
    <col min="1978" max="1979" width="11.7109375" customWidth="1"/>
    <col min="2230" max="2230" width="17.5703125" customWidth="1"/>
    <col min="2231" max="2231" width="74.28515625" customWidth="1"/>
    <col min="2232" max="2232" width="12.28515625" customWidth="1"/>
    <col min="2233" max="2233" width="9.28515625" customWidth="1"/>
    <col min="2234" max="2235" width="11.7109375" customWidth="1"/>
    <col min="2486" max="2486" width="17.5703125" customWidth="1"/>
    <col min="2487" max="2487" width="74.28515625" customWidth="1"/>
    <col min="2488" max="2488" width="12.28515625" customWidth="1"/>
    <col min="2489" max="2489" width="9.28515625" customWidth="1"/>
    <col min="2490" max="2491" width="11.7109375" customWidth="1"/>
    <col min="2742" max="2742" width="17.5703125" customWidth="1"/>
    <col min="2743" max="2743" width="74.28515625" customWidth="1"/>
    <col min="2744" max="2744" width="12.28515625" customWidth="1"/>
    <col min="2745" max="2745" width="9.28515625" customWidth="1"/>
    <col min="2746" max="2747" width="11.7109375" customWidth="1"/>
    <col min="2998" max="2998" width="17.5703125" customWidth="1"/>
    <col min="2999" max="2999" width="74.28515625" customWidth="1"/>
    <col min="3000" max="3000" width="12.28515625" customWidth="1"/>
    <col min="3001" max="3001" width="9.28515625" customWidth="1"/>
    <col min="3002" max="3003" width="11.7109375" customWidth="1"/>
    <col min="3254" max="3254" width="17.5703125" customWidth="1"/>
    <col min="3255" max="3255" width="74.28515625" customWidth="1"/>
    <col min="3256" max="3256" width="12.28515625" customWidth="1"/>
    <col min="3257" max="3257" width="9.28515625" customWidth="1"/>
    <col min="3258" max="3259" width="11.7109375" customWidth="1"/>
    <col min="3510" max="3510" width="17.5703125" customWidth="1"/>
    <col min="3511" max="3511" width="74.28515625" customWidth="1"/>
    <col min="3512" max="3512" width="12.28515625" customWidth="1"/>
    <col min="3513" max="3513" width="9.28515625" customWidth="1"/>
    <col min="3514" max="3515" width="11.7109375" customWidth="1"/>
    <col min="3766" max="3766" width="17.5703125" customWidth="1"/>
    <col min="3767" max="3767" width="74.28515625" customWidth="1"/>
    <col min="3768" max="3768" width="12.28515625" customWidth="1"/>
    <col min="3769" max="3769" width="9.28515625" customWidth="1"/>
    <col min="3770" max="3771" width="11.7109375" customWidth="1"/>
    <col min="4022" max="4022" width="17.5703125" customWidth="1"/>
    <col min="4023" max="4023" width="74.28515625" customWidth="1"/>
    <col min="4024" max="4024" width="12.28515625" customWidth="1"/>
    <col min="4025" max="4025" width="9.28515625" customWidth="1"/>
    <col min="4026" max="4027" width="11.7109375" customWidth="1"/>
    <col min="4278" max="4278" width="17.5703125" customWidth="1"/>
    <col min="4279" max="4279" width="74.28515625" customWidth="1"/>
    <col min="4280" max="4280" width="12.28515625" customWidth="1"/>
    <col min="4281" max="4281" width="9.28515625" customWidth="1"/>
    <col min="4282" max="4283" width="11.7109375" customWidth="1"/>
    <col min="4534" max="4534" width="17.5703125" customWidth="1"/>
    <col min="4535" max="4535" width="74.28515625" customWidth="1"/>
    <col min="4536" max="4536" width="12.28515625" customWidth="1"/>
    <col min="4537" max="4537" width="9.28515625" customWidth="1"/>
    <col min="4538" max="4539" width="11.7109375" customWidth="1"/>
    <col min="4790" max="4790" width="17.5703125" customWidth="1"/>
    <col min="4791" max="4791" width="74.28515625" customWidth="1"/>
    <col min="4792" max="4792" width="12.28515625" customWidth="1"/>
    <col min="4793" max="4793" width="9.28515625" customWidth="1"/>
    <col min="4794" max="4795" width="11.7109375" customWidth="1"/>
    <col min="5046" max="5046" width="17.5703125" customWidth="1"/>
    <col min="5047" max="5047" width="74.28515625" customWidth="1"/>
    <col min="5048" max="5048" width="12.28515625" customWidth="1"/>
    <col min="5049" max="5049" width="9.28515625" customWidth="1"/>
    <col min="5050" max="5051" width="11.7109375" customWidth="1"/>
    <col min="5302" max="5302" width="17.5703125" customWidth="1"/>
    <col min="5303" max="5303" width="74.28515625" customWidth="1"/>
    <col min="5304" max="5304" width="12.28515625" customWidth="1"/>
    <col min="5305" max="5305" width="9.28515625" customWidth="1"/>
    <col min="5306" max="5307" width="11.7109375" customWidth="1"/>
    <col min="5558" max="5558" width="17.5703125" customWidth="1"/>
    <col min="5559" max="5559" width="74.28515625" customWidth="1"/>
    <col min="5560" max="5560" width="12.28515625" customWidth="1"/>
    <col min="5561" max="5561" width="9.28515625" customWidth="1"/>
    <col min="5562" max="5563" width="11.7109375" customWidth="1"/>
    <col min="5814" max="5814" width="17.5703125" customWidth="1"/>
    <col min="5815" max="5815" width="74.28515625" customWidth="1"/>
    <col min="5816" max="5816" width="12.28515625" customWidth="1"/>
    <col min="5817" max="5817" width="9.28515625" customWidth="1"/>
    <col min="5818" max="5819" width="11.7109375" customWidth="1"/>
    <col min="6070" max="6070" width="17.5703125" customWidth="1"/>
    <col min="6071" max="6071" width="74.28515625" customWidth="1"/>
    <col min="6072" max="6072" width="12.28515625" customWidth="1"/>
    <col min="6073" max="6073" width="9.28515625" customWidth="1"/>
    <col min="6074" max="6075" width="11.7109375" customWidth="1"/>
    <col min="6326" max="6326" width="17.5703125" customWidth="1"/>
    <col min="6327" max="6327" width="74.28515625" customWidth="1"/>
    <col min="6328" max="6328" width="12.28515625" customWidth="1"/>
    <col min="6329" max="6329" width="9.28515625" customWidth="1"/>
    <col min="6330" max="6331" width="11.7109375" customWidth="1"/>
    <col min="6582" max="6582" width="17.5703125" customWidth="1"/>
    <col min="6583" max="6583" width="74.28515625" customWidth="1"/>
    <col min="6584" max="6584" width="12.28515625" customWidth="1"/>
    <col min="6585" max="6585" width="9.28515625" customWidth="1"/>
    <col min="6586" max="6587" width="11.7109375" customWidth="1"/>
    <col min="6838" max="6838" width="17.5703125" customWidth="1"/>
    <col min="6839" max="6839" width="74.28515625" customWidth="1"/>
    <col min="6840" max="6840" width="12.28515625" customWidth="1"/>
    <col min="6841" max="6841" width="9.28515625" customWidth="1"/>
    <col min="6842" max="6843" width="11.7109375" customWidth="1"/>
    <col min="7094" max="7094" width="17.5703125" customWidth="1"/>
    <col min="7095" max="7095" width="74.28515625" customWidth="1"/>
    <col min="7096" max="7096" width="12.28515625" customWidth="1"/>
    <col min="7097" max="7097" width="9.28515625" customWidth="1"/>
    <col min="7098" max="7099" width="11.7109375" customWidth="1"/>
    <col min="7350" max="7350" width="17.5703125" customWidth="1"/>
    <col min="7351" max="7351" width="74.28515625" customWidth="1"/>
    <col min="7352" max="7352" width="12.28515625" customWidth="1"/>
    <col min="7353" max="7353" width="9.28515625" customWidth="1"/>
    <col min="7354" max="7355" width="11.7109375" customWidth="1"/>
    <col min="7606" max="7606" width="17.5703125" customWidth="1"/>
    <col min="7607" max="7607" width="74.28515625" customWidth="1"/>
    <col min="7608" max="7608" width="12.28515625" customWidth="1"/>
    <col min="7609" max="7609" width="9.28515625" customWidth="1"/>
    <col min="7610" max="7611" width="11.7109375" customWidth="1"/>
    <col min="7862" max="7862" width="17.5703125" customWidth="1"/>
    <col min="7863" max="7863" width="74.28515625" customWidth="1"/>
    <col min="7864" max="7864" width="12.28515625" customWidth="1"/>
    <col min="7865" max="7865" width="9.28515625" customWidth="1"/>
    <col min="7866" max="7867" width="11.7109375" customWidth="1"/>
    <col min="8118" max="8118" width="17.5703125" customWidth="1"/>
    <col min="8119" max="8119" width="74.28515625" customWidth="1"/>
    <col min="8120" max="8120" width="12.28515625" customWidth="1"/>
    <col min="8121" max="8121" width="9.28515625" customWidth="1"/>
    <col min="8122" max="8123" width="11.7109375" customWidth="1"/>
    <col min="8374" max="8374" width="17.5703125" customWidth="1"/>
    <col min="8375" max="8375" width="74.28515625" customWidth="1"/>
    <col min="8376" max="8376" width="12.28515625" customWidth="1"/>
    <col min="8377" max="8377" width="9.28515625" customWidth="1"/>
    <col min="8378" max="8379" width="11.7109375" customWidth="1"/>
    <col min="8630" max="8630" width="17.5703125" customWidth="1"/>
    <col min="8631" max="8631" width="74.28515625" customWidth="1"/>
    <col min="8632" max="8632" width="12.28515625" customWidth="1"/>
    <col min="8633" max="8633" width="9.28515625" customWidth="1"/>
    <col min="8634" max="8635" width="11.7109375" customWidth="1"/>
    <col min="8886" max="8886" width="17.5703125" customWidth="1"/>
    <col min="8887" max="8887" width="74.28515625" customWidth="1"/>
    <col min="8888" max="8888" width="12.28515625" customWidth="1"/>
    <col min="8889" max="8889" width="9.28515625" customWidth="1"/>
    <col min="8890" max="8891" width="11.7109375" customWidth="1"/>
    <col min="9142" max="9142" width="17.5703125" customWidth="1"/>
    <col min="9143" max="9143" width="74.28515625" customWidth="1"/>
    <col min="9144" max="9144" width="12.28515625" customWidth="1"/>
    <col min="9145" max="9145" width="9.28515625" customWidth="1"/>
    <col min="9146" max="9147" width="11.7109375" customWidth="1"/>
    <col min="9398" max="9398" width="17.5703125" customWidth="1"/>
    <col min="9399" max="9399" width="74.28515625" customWidth="1"/>
    <col min="9400" max="9400" width="12.28515625" customWidth="1"/>
    <col min="9401" max="9401" width="9.28515625" customWidth="1"/>
    <col min="9402" max="9403" width="11.7109375" customWidth="1"/>
    <col min="9654" max="9654" width="17.5703125" customWidth="1"/>
    <col min="9655" max="9655" width="74.28515625" customWidth="1"/>
    <col min="9656" max="9656" width="12.28515625" customWidth="1"/>
    <col min="9657" max="9657" width="9.28515625" customWidth="1"/>
    <col min="9658" max="9659" width="11.7109375" customWidth="1"/>
    <col min="9910" max="9910" width="17.5703125" customWidth="1"/>
    <col min="9911" max="9911" width="74.28515625" customWidth="1"/>
    <col min="9912" max="9912" width="12.28515625" customWidth="1"/>
    <col min="9913" max="9913" width="9.28515625" customWidth="1"/>
    <col min="9914" max="9915" width="11.7109375" customWidth="1"/>
    <col min="10166" max="10166" width="17.5703125" customWidth="1"/>
    <col min="10167" max="10167" width="74.28515625" customWidth="1"/>
    <col min="10168" max="10168" width="12.28515625" customWidth="1"/>
    <col min="10169" max="10169" width="9.28515625" customWidth="1"/>
    <col min="10170" max="10171" width="11.7109375" customWidth="1"/>
    <col min="10422" max="10422" width="17.5703125" customWidth="1"/>
    <col min="10423" max="10423" width="74.28515625" customWidth="1"/>
    <col min="10424" max="10424" width="12.28515625" customWidth="1"/>
    <col min="10425" max="10425" width="9.28515625" customWidth="1"/>
    <col min="10426" max="10427" width="11.7109375" customWidth="1"/>
    <col min="10678" max="10678" width="17.5703125" customWidth="1"/>
    <col min="10679" max="10679" width="74.28515625" customWidth="1"/>
    <col min="10680" max="10680" width="12.28515625" customWidth="1"/>
    <col min="10681" max="10681" width="9.28515625" customWidth="1"/>
    <col min="10682" max="10683" width="11.7109375" customWidth="1"/>
    <col min="10934" max="10934" width="17.5703125" customWidth="1"/>
    <col min="10935" max="10935" width="74.28515625" customWidth="1"/>
    <col min="10936" max="10936" width="12.28515625" customWidth="1"/>
    <col min="10937" max="10937" width="9.28515625" customWidth="1"/>
    <col min="10938" max="10939" width="11.7109375" customWidth="1"/>
    <col min="11190" max="11190" width="17.5703125" customWidth="1"/>
    <col min="11191" max="11191" width="74.28515625" customWidth="1"/>
    <col min="11192" max="11192" width="12.28515625" customWidth="1"/>
    <col min="11193" max="11193" width="9.28515625" customWidth="1"/>
    <col min="11194" max="11195" width="11.7109375" customWidth="1"/>
    <col min="11446" max="11446" width="17.5703125" customWidth="1"/>
    <col min="11447" max="11447" width="74.28515625" customWidth="1"/>
    <col min="11448" max="11448" width="12.28515625" customWidth="1"/>
    <col min="11449" max="11449" width="9.28515625" customWidth="1"/>
    <col min="11450" max="11451" width="11.7109375" customWidth="1"/>
    <col min="11702" max="11702" width="17.5703125" customWidth="1"/>
    <col min="11703" max="11703" width="74.28515625" customWidth="1"/>
    <col min="11704" max="11704" width="12.28515625" customWidth="1"/>
    <col min="11705" max="11705" width="9.28515625" customWidth="1"/>
    <col min="11706" max="11707" width="11.7109375" customWidth="1"/>
    <col min="11958" max="11958" width="17.5703125" customWidth="1"/>
    <col min="11959" max="11959" width="74.28515625" customWidth="1"/>
    <col min="11960" max="11960" width="12.28515625" customWidth="1"/>
    <col min="11961" max="11961" width="9.28515625" customWidth="1"/>
    <col min="11962" max="11963" width="11.7109375" customWidth="1"/>
    <col min="12214" max="12214" width="17.5703125" customWidth="1"/>
    <col min="12215" max="12215" width="74.28515625" customWidth="1"/>
    <col min="12216" max="12216" width="12.28515625" customWidth="1"/>
    <col min="12217" max="12217" width="9.28515625" customWidth="1"/>
    <col min="12218" max="12219" width="11.7109375" customWidth="1"/>
    <col min="12470" max="12470" width="17.5703125" customWidth="1"/>
    <col min="12471" max="12471" width="74.28515625" customWidth="1"/>
    <col min="12472" max="12472" width="12.28515625" customWidth="1"/>
    <col min="12473" max="12473" width="9.28515625" customWidth="1"/>
    <col min="12474" max="12475" width="11.7109375" customWidth="1"/>
    <col min="12726" max="12726" width="17.5703125" customWidth="1"/>
    <col min="12727" max="12727" width="74.28515625" customWidth="1"/>
    <col min="12728" max="12728" width="12.28515625" customWidth="1"/>
    <col min="12729" max="12729" width="9.28515625" customWidth="1"/>
    <col min="12730" max="12731" width="11.7109375" customWidth="1"/>
    <col min="12982" max="12982" width="17.5703125" customWidth="1"/>
    <col min="12983" max="12983" width="74.28515625" customWidth="1"/>
    <col min="12984" max="12984" width="12.28515625" customWidth="1"/>
    <col min="12985" max="12985" width="9.28515625" customWidth="1"/>
    <col min="12986" max="12987" width="11.7109375" customWidth="1"/>
    <col min="13238" max="13238" width="17.5703125" customWidth="1"/>
    <col min="13239" max="13239" width="74.28515625" customWidth="1"/>
    <col min="13240" max="13240" width="12.28515625" customWidth="1"/>
    <col min="13241" max="13241" width="9.28515625" customWidth="1"/>
    <col min="13242" max="13243" width="11.7109375" customWidth="1"/>
    <col min="13494" max="13494" width="17.5703125" customWidth="1"/>
    <col min="13495" max="13495" width="74.28515625" customWidth="1"/>
    <col min="13496" max="13496" width="12.28515625" customWidth="1"/>
    <col min="13497" max="13497" width="9.28515625" customWidth="1"/>
    <col min="13498" max="13499" width="11.7109375" customWidth="1"/>
    <col min="13750" max="13750" width="17.5703125" customWidth="1"/>
    <col min="13751" max="13751" width="74.28515625" customWidth="1"/>
    <col min="13752" max="13752" width="12.28515625" customWidth="1"/>
    <col min="13753" max="13753" width="9.28515625" customWidth="1"/>
    <col min="13754" max="13755" width="11.7109375" customWidth="1"/>
    <col min="14006" max="14006" width="17.5703125" customWidth="1"/>
    <col min="14007" max="14007" width="74.28515625" customWidth="1"/>
    <col min="14008" max="14008" width="12.28515625" customWidth="1"/>
    <col min="14009" max="14009" width="9.28515625" customWidth="1"/>
    <col min="14010" max="14011" width="11.7109375" customWidth="1"/>
    <col min="14262" max="14262" width="17.5703125" customWidth="1"/>
    <col min="14263" max="14263" width="74.28515625" customWidth="1"/>
    <col min="14264" max="14264" width="12.28515625" customWidth="1"/>
    <col min="14265" max="14265" width="9.28515625" customWidth="1"/>
    <col min="14266" max="14267" width="11.7109375" customWidth="1"/>
    <col min="14518" max="14518" width="17.5703125" customWidth="1"/>
    <col min="14519" max="14519" width="74.28515625" customWidth="1"/>
    <col min="14520" max="14520" width="12.28515625" customWidth="1"/>
    <col min="14521" max="14521" width="9.28515625" customWidth="1"/>
    <col min="14522" max="14523" width="11.7109375" customWidth="1"/>
    <col min="14774" max="14774" width="17.5703125" customWidth="1"/>
    <col min="14775" max="14775" width="74.28515625" customWidth="1"/>
    <col min="14776" max="14776" width="12.28515625" customWidth="1"/>
    <col min="14777" max="14777" width="9.28515625" customWidth="1"/>
    <col min="14778" max="14779" width="11.7109375" customWidth="1"/>
    <col min="15030" max="15030" width="17.5703125" customWidth="1"/>
    <col min="15031" max="15031" width="74.28515625" customWidth="1"/>
    <col min="15032" max="15032" width="12.28515625" customWidth="1"/>
    <col min="15033" max="15033" width="9.28515625" customWidth="1"/>
    <col min="15034" max="15035" width="11.7109375" customWidth="1"/>
    <col min="15286" max="15286" width="17.5703125" customWidth="1"/>
    <col min="15287" max="15287" width="74.28515625" customWidth="1"/>
    <col min="15288" max="15288" width="12.28515625" customWidth="1"/>
    <col min="15289" max="15289" width="9.28515625" customWidth="1"/>
    <col min="15290" max="15291" width="11.7109375" customWidth="1"/>
    <col min="15542" max="15542" width="17.5703125" customWidth="1"/>
    <col min="15543" max="15543" width="74.28515625" customWidth="1"/>
    <col min="15544" max="15544" width="12.28515625" customWidth="1"/>
    <col min="15545" max="15545" width="9.28515625" customWidth="1"/>
    <col min="15546" max="15547" width="11.7109375" customWidth="1"/>
    <col min="15798" max="15798" width="17.5703125" customWidth="1"/>
    <col min="15799" max="15799" width="74.28515625" customWidth="1"/>
    <col min="15800" max="15800" width="12.28515625" customWidth="1"/>
    <col min="15801" max="15801" width="9.28515625" customWidth="1"/>
    <col min="15802" max="15803" width="11.7109375" customWidth="1"/>
    <col min="16054" max="16054" width="17.5703125" customWidth="1"/>
    <col min="16055" max="16055" width="74.28515625" customWidth="1"/>
    <col min="16056" max="16056" width="12.28515625" customWidth="1"/>
    <col min="16057" max="16057" width="9.28515625" customWidth="1"/>
    <col min="16058" max="16059" width="11.7109375" customWidth="1"/>
  </cols>
  <sheetData>
    <row r="1" spans="1:12">
      <c r="B1" s="757"/>
      <c r="E1" s="757" t="s">
        <v>18931</v>
      </c>
    </row>
    <row r="2" spans="1:12">
      <c r="B2" s="757"/>
      <c r="E2" s="757"/>
      <c r="G2" s="73" t="s">
        <v>828</v>
      </c>
      <c r="H2" s="75">
        <f>[3]Содержание!E23</f>
        <v>44.531740999999997</v>
      </c>
      <c r="I2" s="73" t="s">
        <v>7517</v>
      </c>
      <c r="J2" s="74">
        <f>Скидка_Копос</f>
        <v>0</v>
      </c>
    </row>
    <row r="3" spans="1:12">
      <c r="B3" s="23"/>
    </row>
    <row r="4" spans="1:12" s="200" customFormat="1" ht="24">
      <c r="A4" s="201" t="s">
        <v>8108</v>
      </c>
      <c r="B4" s="201" t="s">
        <v>33</v>
      </c>
      <c r="C4" s="201" t="s">
        <v>8109</v>
      </c>
      <c r="D4" s="201" t="s">
        <v>8110</v>
      </c>
      <c r="E4" s="69" t="s">
        <v>20139</v>
      </c>
      <c r="F4" s="207"/>
      <c r="G4" s="208" t="s">
        <v>20159</v>
      </c>
      <c r="H4" s="208" t="s">
        <v>817</v>
      </c>
      <c r="I4" s="81" t="s">
        <v>20160</v>
      </c>
      <c r="J4" s="251" t="s">
        <v>20161</v>
      </c>
      <c r="K4" s="228"/>
      <c r="L4" s="318"/>
    </row>
    <row r="5" spans="1:12" collapsed="1">
      <c r="A5" s="239"/>
      <c r="B5" s="382"/>
      <c r="C5" s="382"/>
      <c r="D5" s="382"/>
      <c r="E5" s="382" t="s">
        <v>8111</v>
      </c>
      <c r="F5" s="382"/>
      <c r="G5" s="382"/>
      <c r="H5" s="382"/>
      <c r="I5" s="382" t="s">
        <v>300</v>
      </c>
      <c r="J5" s="382"/>
      <c r="K5" s="228"/>
      <c r="L5" s="318"/>
    </row>
    <row r="6" spans="1:12" s="183" customFormat="1" ht="12" hidden="1" outlineLevel="1">
      <c r="A6" s="236"/>
      <c r="B6" s="209"/>
      <c r="C6" s="209"/>
      <c r="D6" s="209"/>
      <c r="E6" s="209" t="s">
        <v>8112</v>
      </c>
      <c r="F6" s="209"/>
      <c r="G6" s="210"/>
      <c r="H6" s="210"/>
      <c r="I6" s="210" t="s">
        <v>300</v>
      </c>
      <c r="J6" s="210"/>
      <c r="K6" s="228"/>
      <c r="L6" s="318"/>
    </row>
    <row r="7" spans="1:12" s="222" customFormat="1" ht="12" hidden="1" outlineLevel="2">
      <c r="A7" s="237"/>
      <c r="B7" s="220"/>
      <c r="C7" s="220"/>
      <c r="D7" s="220"/>
      <c r="E7" s="220" t="s">
        <v>8113</v>
      </c>
      <c r="F7" s="220"/>
      <c r="G7" s="220"/>
      <c r="H7" s="220"/>
      <c r="I7" s="221" t="s">
        <v>300</v>
      </c>
      <c r="J7" s="221"/>
      <c r="K7" s="228"/>
      <c r="L7" s="318"/>
    </row>
    <row r="8" spans="1:12" s="183" customFormat="1" ht="12" hidden="1" outlineLevel="3">
      <c r="A8" s="227" t="s">
        <v>10176</v>
      </c>
      <c r="B8" s="216" t="s">
        <v>11809</v>
      </c>
      <c r="C8" s="216" t="s">
        <v>8116</v>
      </c>
      <c r="D8" s="216" t="s">
        <v>8114</v>
      </c>
      <c r="E8" s="217" t="s">
        <v>13543</v>
      </c>
      <c r="F8" s="218" t="s">
        <v>8117</v>
      </c>
      <c r="G8" s="216" t="s">
        <v>124</v>
      </c>
      <c r="H8" s="216" t="s">
        <v>14990</v>
      </c>
      <c r="I8" s="219">
        <v>1.54</v>
      </c>
      <c r="J8" s="219">
        <f t="shared" ref="J8:J33" si="0">IF(H8="грн",ROUND(I8*(1-$J$2),2),ROUND(I8*(1-$J$2),2)*$H$2)</f>
        <v>68.578881139999993</v>
      </c>
      <c r="K8" s="228"/>
      <c r="L8" s="318"/>
    </row>
    <row r="9" spans="1:12" s="183" customFormat="1" ht="12" hidden="1" outlineLevel="3">
      <c r="A9" s="227" t="s">
        <v>10177</v>
      </c>
      <c r="B9" s="216" t="s">
        <v>11810</v>
      </c>
      <c r="C9" s="216" t="s">
        <v>8118</v>
      </c>
      <c r="D9" s="216" t="s">
        <v>8114</v>
      </c>
      <c r="E9" s="217" t="s">
        <v>13544</v>
      </c>
      <c r="F9" s="218" t="s">
        <v>8119</v>
      </c>
      <c r="G9" s="216" t="s">
        <v>124</v>
      </c>
      <c r="H9" s="216" t="s">
        <v>14990</v>
      </c>
      <c r="I9" s="219">
        <v>1.93</v>
      </c>
      <c r="J9" s="219">
        <f t="shared" si="0"/>
        <v>85.946260129999985</v>
      </c>
      <c r="K9" s="228"/>
      <c r="L9" s="318"/>
    </row>
    <row r="10" spans="1:12" s="183" customFormat="1" ht="12" hidden="1" outlineLevel="3">
      <c r="A10" s="227" t="s">
        <v>10178</v>
      </c>
      <c r="B10" s="216" t="s">
        <v>11811</v>
      </c>
      <c r="C10" s="216" t="s">
        <v>8120</v>
      </c>
      <c r="D10" s="216" t="s">
        <v>8114</v>
      </c>
      <c r="E10" s="217" t="s">
        <v>13545</v>
      </c>
      <c r="F10" s="218" t="s">
        <v>8121</v>
      </c>
      <c r="G10" s="216" t="s">
        <v>124</v>
      </c>
      <c r="H10" s="216" t="s">
        <v>14990</v>
      </c>
      <c r="I10" s="219">
        <v>2.33</v>
      </c>
      <c r="J10" s="219">
        <f t="shared" si="0"/>
        <v>103.75895652999999</v>
      </c>
      <c r="K10" s="228"/>
      <c r="L10" s="318"/>
    </row>
    <row r="11" spans="1:12" s="183" customFormat="1" ht="12" hidden="1" outlineLevel="3">
      <c r="A11" s="227" t="s">
        <v>10179</v>
      </c>
      <c r="B11" s="216" t="s">
        <v>11812</v>
      </c>
      <c r="C11" s="216" t="s">
        <v>8122</v>
      </c>
      <c r="D11" s="216" t="s">
        <v>8114</v>
      </c>
      <c r="E11" s="217" t="s">
        <v>13546</v>
      </c>
      <c r="F11" s="218" t="s">
        <v>8123</v>
      </c>
      <c r="G11" s="216" t="s">
        <v>124</v>
      </c>
      <c r="H11" s="216" t="s">
        <v>14990</v>
      </c>
      <c r="I11" s="219">
        <v>3.09</v>
      </c>
      <c r="J11" s="219">
        <f t="shared" si="0"/>
        <v>137.60307968999999</v>
      </c>
      <c r="K11" s="228"/>
      <c r="L11" s="318"/>
    </row>
    <row r="12" spans="1:12" s="183" customFormat="1" ht="24" hidden="1" outlineLevel="3">
      <c r="A12" s="227" t="s">
        <v>10180</v>
      </c>
      <c r="B12" s="216" t="s">
        <v>11813</v>
      </c>
      <c r="C12" s="216" t="s">
        <v>8124</v>
      </c>
      <c r="D12" s="216" t="s">
        <v>8114</v>
      </c>
      <c r="E12" s="217" t="s">
        <v>13547</v>
      </c>
      <c r="F12" s="218" t="s">
        <v>8125</v>
      </c>
      <c r="G12" s="216" t="s">
        <v>124</v>
      </c>
      <c r="H12" s="216" t="s">
        <v>14990</v>
      </c>
      <c r="I12" s="219">
        <v>0.44</v>
      </c>
      <c r="J12" s="219">
        <f t="shared" si="0"/>
        <v>19.593966039999998</v>
      </c>
      <c r="K12" s="228"/>
      <c r="L12" s="318"/>
    </row>
    <row r="13" spans="1:12" s="183" customFormat="1" ht="12" hidden="1" outlineLevel="3">
      <c r="A13" s="227" t="s">
        <v>10181</v>
      </c>
      <c r="B13" s="216" t="s">
        <v>11814</v>
      </c>
      <c r="C13" s="216" t="s">
        <v>8126</v>
      </c>
      <c r="D13" s="216" t="s">
        <v>8114</v>
      </c>
      <c r="E13" s="217" t="s">
        <v>13548</v>
      </c>
      <c r="F13" s="218" t="s">
        <v>8127</v>
      </c>
      <c r="G13" s="216" t="s">
        <v>124</v>
      </c>
      <c r="H13" s="216" t="s">
        <v>14990</v>
      </c>
      <c r="I13" s="219">
        <v>0.43</v>
      </c>
      <c r="J13" s="219">
        <f t="shared" si="0"/>
        <v>19.148648629999997</v>
      </c>
      <c r="K13" s="228"/>
      <c r="L13" s="318"/>
    </row>
    <row r="14" spans="1:12" s="183" customFormat="1" ht="12" hidden="1" outlineLevel="3">
      <c r="A14" s="227" t="s">
        <v>10182</v>
      </c>
      <c r="B14" s="216" t="s">
        <v>11815</v>
      </c>
      <c r="C14" s="216" t="s">
        <v>8128</v>
      </c>
      <c r="D14" s="216" t="s">
        <v>8114</v>
      </c>
      <c r="E14" s="224" t="s">
        <v>13549</v>
      </c>
      <c r="F14" s="218" t="s">
        <v>8129</v>
      </c>
      <c r="G14" s="216" t="s">
        <v>124</v>
      </c>
      <c r="H14" s="216" t="s">
        <v>14990</v>
      </c>
      <c r="I14" s="219">
        <v>0.56000000000000005</v>
      </c>
      <c r="J14" s="219">
        <f t="shared" si="0"/>
        <v>24.937774960000002</v>
      </c>
      <c r="K14" s="228"/>
      <c r="L14" s="318"/>
    </row>
    <row r="15" spans="1:12" s="183" customFormat="1" ht="12" hidden="1" outlineLevel="3">
      <c r="A15" s="227" t="s">
        <v>10183</v>
      </c>
      <c r="B15" s="216" t="s">
        <v>11816</v>
      </c>
      <c r="C15" s="216" t="s">
        <v>8130</v>
      </c>
      <c r="D15" s="216" t="s">
        <v>8114</v>
      </c>
      <c r="E15" s="217" t="s">
        <v>13550</v>
      </c>
      <c r="F15" s="218" t="s">
        <v>8131</v>
      </c>
      <c r="G15" s="216" t="s">
        <v>124</v>
      </c>
      <c r="H15" s="216" t="s">
        <v>14990</v>
      </c>
      <c r="I15" s="219">
        <v>0.4</v>
      </c>
      <c r="J15" s="219">
        <f t="shared" si="0"/>
        <v>17.8126964</v>
      </c>
      <c r="K15" s="228"/>
      <c r="L15" s="318"/>
    </row>
    <row r="16" spans="1:12" s="183" customFormat="1" ht="12" hidden="1" outlineLevel="3">
      <c r="A16" s="227" t="s">
        <v>10184</v>
      </c>
      <c r="B16" s="216" t="s">
        <v>11817</v>
      </c>
      <c r="C16" s="216" t="s">
        <v>8132</v>
      </c>
      <c r="D16" s="216" t="s">
        <v>8114</v>
      </c>
      <c r="E16" s="217" t="s">
        <v>13551</v>
      </c>
      <c r="F16" s="218" t="s">
        <v>8133</v>
      </c>
      <c r="G16" s="216" t="s">
        <v>124</v>
      </c>
      <c r="H16" s="216" t="s">
        <v>14990</v>
      </c>
      <c r="I16" s="219">
        <v>0.28999999999999998</v>
      </c>
      <c r="J16" s="219">
        <f t="shared" si="0"/>
        <v>12.914204889999999</v>
      </c>
      <c r="K16" s="228"/>
      <c r="L16" s="318"/>
    </row>
    <row r="17" spans="1:12" s="183" customFormat="1" ht="12" hidden="1" outlineLevel="3">
      <c r="A17" s="227" t="s">
        <v>10185</v>
      </c>
      <c r="B17" s="216" t="s">
        <v>11818</v>
      </c>
      <c r="C17" s="216" t="s">
        <v>8134</v>
      </c>
      <c r="D17" s="216" t="s">
        <v>8114</v>
      </c>
      <c r="E17" s="217" t="s">
        <v>13552</v>
      </c>
      <c r="F17" s="218" t="s">
        <v>8135</v>
      </c>
      <c r="G17" s="216" t="s">
        <v>124</v>
      </c>
      <c r="H17" s="216" t="s">
        <v>14990</v>
      </c>
      <c r="I17" s="219">
        <v>0.5</v>
      </c>
      <c r="J17" s="219">
        <f t="shared" si="0"/>
        <v>22.265870499999998</v>
      </c>
      <c r="K17" s="228"/>
      <c r="L17" s="318"/>
    </row>
    <row r="18" spans="1:12" s="183" customFormat="1" ht="24" hidden="1" outlineLevel="3">
      <c r="A18" s="227" t="s">
        <v>10186</v>
      </c>
      <c r="B18" s="216" t="s">
        <v>11819</v>
      </c>
      <c r="C18" s="216" t="s">
        <v>8136</v>
      </c>
      <c r="D18" s="216" t="s">
        <v>8114</v>
      </c>
      <c r="E18" s="217" t="s">
        <v>13553</v>
      </c>
      <c r="F18" s="218" t="s">
        <v>8137</v>
      </c>
      <c r="G18" s="216" t="s">
        <v>124</v>
      </c>
      <c r="H18" s="216" t="s">
        <v>14990</v>
      </c>
      <c r="I18" s="219">
        <v>2.2000000000000002</v>
      </c>
      <c r="J18" s="219">
        <f t="shared" si="0"/>
        <v>97.969830200000004</v>
      </c>
      <c r="K18" s="228"/>
      <c r="L18" s="318"/>
    </row>
    <row r="19" spans="1:12" s="183" customFormat="1" ht="12" hidden="1" outlineLevel="3">
      <c r="A19" s="227" t="s">
        <v>10187</v>
      </c>
      <c r="B19" s="226" t="s">
        <v>11820</v>
      </c>
      <c r="C19" s="216" t="s">
        <v>8138</v>
      </c>
      <c r="D19" s="216" t="s">
        <v>8139</v>
      </c>
      <c r="E19" s="217" t="s">
        <v>13554</v>
      </c>
      <c r="F19" s="218" t="s">
        <v>8140</v>
      </c>
      <c r="G19" s="216" t="s">
        <v>124</v>
      </c>
      <c r="H19" s="216" t="s">
        <v>14990</v>
      </c>
      <c r="I19" s="219">
        <v>13.1</v>
      </c>
      <c r="J19" s="219">
        <f t="shared" si="0"/>
        <v>583.36580709999998</v>
      </c>
      <c r="K19" s="228"/>
      <c r="L19" s="318"/>
    </row>
    <row r="20" spans="1:12" s="183" customFormat="1" ht="12" hidden="1" outlineLevel="3">
      <c r="A20" s="227" t="s">
        <v>10188</v>
      </c>
      <c r="B20" s="226" t="s">
        <v>11821</v>
      </c>
      <c r="C20" s="216" t="s">
        <v>8141</v>
      </c>
      <c r="D20" s="216" t="s">
        <v>8142</v>
      </c>
      <c r="E20" s="224" t="s">
        <v>13555</v>
      </c>
      <c r="F20" s="218" t="s">
        <v>8140</v>
      </c>
      <c r="G20" s="216" t="s">
        <v>124</v>
      </c>
      <c r="H20" s="216" t="s">
        <v>14990</v>
      </c>
      <c r="I20" s="219">
        <v>13.73</v>
      </c>
      <c r="J20" s="219">
        <f t="shared" si="0"/>
        <v>611.42080392999992</v>
      </c>
      <c r="K20" s="228"/>
      <c r="L20" s="318"/>
    </row>
    <row r="21" spans="1:12" s="222" customFormat="1" ht="12" hidden="1" outlineLevel="2">
      <c r="A21" s="237"/>
      <c r="B21" s="220" t="s">
        <v>300</v>
      </c>
      <c r="C21" s="220"/>
      <c r="D21" s="220"/>
      <c r="E21" s="220" t="s">
        <v>8143</v>
      </c>
      <c r="F21" s="220"/>
      <c r="G21" s="220"/>
      <c r="H21" s="220" t="s">
        <v>300</v>
      </c>
      <c r="I21" s="221" t="s">
        <v>300</v>
      </c>
      <c r="J21" s="221"/>
      <c r="K21" s="228"/>
      <c r="L21" s="318"/>
    </row>
    <row r="22" spans="1:12" s="183" customFormat="1" ht="12" hidden="1" outlineLevel="3">
      <c r="A22" s="227" t="s">
        <v>10189</v>
      </c>
      <c r="B22" s="216" t="s">
        <v>11822</v>
      </c>
      <c r="C22" s="216" t="s">
        <v>8144</v>
      </c>
      <c r="D22" s="216" t="s">
        <v>8114</v>
      </c>
      <c r="E22" s="217" t="s">
        <v>13556</v>
      </c>
      <c r="F22" s="218" t="s">
        <v>8115</v>
      </c>
      <c r="G22" s="216" t="s">
        <v>124</v>
      </c>
      <c r="H22" s="216" t="s">
        <v>14990</v>
      </c>
      <c r="I22" s="219">
        <v>0</v>
      </c>
      <c r="J22" s="219">
        <f t="shared" si="0"/>
        <v>0</v>
      </c>
      <c r="K22" s="228"/>
      <c r="L22" s="318"/>
    </row>
    <row r="23" spans="1:12" s="183" customFormat="1" ht="12" hidden="1" outlineLevel="3">
      <c r="A23" s="227" t="s">
        <v>10190</v>
      </c>
      <c r="B23" s="216" t="s">
        <v>11823</v>
      </c>
      <c r="C23" s="216" t="s">
        <v>8145</v>
      </c>
      <c r="D23" s="216" t="s">
        <v>8114</v>
      </c>
      <c r="E23" s="217" t="s">
        <v>13557</v>
      </c>
      <c r="F23" s="218" t="s">
        <v>8146</v>
      </c>
      <c r="G23" s="216" t="s">
        <v>124</v>
      </c>
      <c r="H23" s="216" t="s">
        <v>14990</v>
      </c>
      <c r="I23" s="219">
        <v>1.01</v>
      </c>
      <c r="J23" s="219">
        <f t="shared" si="0"/>
        <v>44.977058409999998</v>
      </c>
      <c r="K23" s="228"/>
      <c r="L23" s="318"/>
    </row>
    <row r="24" spans="1:12" s="183" customFormat="1" ht="12" hidden="1" outlineLevel="3">
      <c r="A24" s="227" t="s">
        <v>10191</v>
      </c>
      <c r="B24" s="216" t="s">
        <v>11824</v>
      </c>
      <c r="C24" s="216" t="s">
        <v>8147</v>
      </c>
      <c r="D24" s="216" t="s">
        <v>8114</v>
      </c>
      <c r="E24" s="217" t="s">
        <v>13558</v>
      </c>
      <c r="F24" s="218" t="s">
        <v>8148</v>
      </c>
      <c r="G24" s="216" t="s">
        <v>124</v>
      </c>
      <c r="H24" s="216" t="s">
        <v>14990</v>
      </c>
      <c r="I24" s="219">
        <v>1.93</v>
      </c>
      <c r="J24" s="219">
        <f t="shared" si="0"/>
        <v>85.946260129999985</v>
      </c>
      <c r="K24" s="228"/>
      <c r="L24" s="318"/>
    </row>
    <row r="25" spans="1:12" s="183" customFormat="1" ht="12" hidden="1" outlineLevel="3">
      <c r="A25" s="227" t="s">
        <v>10192</v>
      </c>
      <c r="B25" s="216" t="s">
        <v>11825</v>
      </c>
      <c r="C25" s="216" t="s">
        <v>8149</v>
      </c>
      <c r="D25" s="216" t="s">
        <v>8114</v>
      </c>
      <c r="E25" s="217" t="s">
        <v>13559</v>
      </c>
      <c r="F25" s="218" t="s">
        <v>8150</v>
      </c>
      <c r="G25" s="216" t="s">
        <v>124</v>
      </c>
      <c r="H25" s="216" t="s">
        <v>14990</v>
      </c>
      <c r="I25" s="219">
        <v>2.98</v>
      </c>
      <c r="J25" s="219">
        <f t="shared" si="0"/>
        <v>132.70458818</v>
      </c>
      <c r="K25" s="228"/>
      <c r="L25" s="318"/>
    </row>
    <row r="26" spans="1:12" s="183" customFormat="1" ht="12" hidden="1" outlineLevel="3">
      <c r="A26" s="227" t="s">
        <v>10193</v>
      </c>
      <c r="B26" s="216" t="s">
        <v>11826</v>
      </c>
      <c r="C26" s="216" t="s">
        <v>8151</v>
      </c>
      <c r="D26" s="216" t="s">
        <v>8114</v>
      </c>
      <c r="E26" s="217" t="s">
        <v>13560</v>
      </c>
      <c r="F26" s="218" t="s">
        <v>8152</v>
      </c>
      <c r="G26" s="216" t="s">
        <v>124</v>
      </c>
      <c r="H26" s="216" t="s">
        <v>14990</v>
      </c>
      <c r="I26" s="219">
        <v>2.81</v>
      </c>
      <c r="J26" s="219">
        <f t="shared" si="0"/>
        <v>125.13419220999999</v>
      </c>
      <c r="K26" s="228"/>
      <c r="L26" s="318"/>
    </row>
    <row r="27" spans="1:12" s="183" customFormat="1" ht="12" hidden="1" outlineLevel="3">
      <c r="A27" s="227" t="s">
        <v>10194</v>
      </c>
      <c r="B27" s="216" t="s">
        <v>11827</v>
      </c>
      <c r="C27" s="216" t="s">
        <v>8153</v>
      </c>
      <c r="D27" s="216" t="s">
        <v>8114</v>
      </c>
      <c r="E27" s="217" t="s">
        <v>13561</v>
      </c>
      <c r="F27" s="218" t="s">
        <v>8154</v>
      </c>
      <c r="G27" s="216" t="s">
        <v>124</v>
      </c>
      <c r="H27" s="216" t="s">
        <v>14990</v>
      </c>
      <c r="I27" s="219">
        <v>3.27</v>
      </c>
      <c r="J27" s="219">
        <f t="shared" si="0"/>
        <v>145.61879306999998</v>
      </c>
      <c r="K27" s="228"/>
      <c r="L27" s="318"/>
    </row>
    <row r="28" spans="1:12" s="183" customFormat="1" ht="24" hidden="1" outlineLevel="3">
      <c r="A28" s="227" t="s">
        <v>10195</v>
      </c>
      <c r="B28" s="226" t="s">
        <v>11828</v>
      </c>
      <c r="C28" s="216" t="s">
        <v>8155</v>
      </c>
      <c r="D28" s="216" t="s">
        <v>8114</v>
      </c>
      <c r="E28" s="217" t="s">
        <v>13562</v>
      </c>
      <c r="F28" s="218" t="s">
        <v>8156</v>
      </c>
      <c r="G28" s="216" t="s">
        <v>124</v>
      </c>
      <c r="H28" s="216" t="s">
        <v>14990</v>
      </c>
      <c r="I28" s="219">
        <v>19.55</v>
      </c>
      <c r="J28" s="219">
        <f t="shared" si="0"/>
        <v>870.59553655000002</v>
      </c>
      <c r="K28" s="228"/>
      <c r="L28" s="318"/>
    </row>
    <row r="29" spans="1:12" s="183" customFormat="1" ht="12" hidden="1" outlineLevel="3">
      <c r="A29" s="227" t="s">
        <v>10196</v>
      </c>
      <c r="B29" s="216" t="s">
        <v>11829</v>
      </c>
      <c r="C29" s="216" t="s">
        <v>8157</v>
      </c>
      <c r="D29" s="216" t="s">
        <v>8142</v>
      </c>
      <c r="E29" s="217" t="s">
        <v>13563</v>
      </c>
      <c r="F29" s="218" t="s">
        <v>8158</v>
      </c>
      <c r="G29" s="216" t="s">
        <v>124</v>
      </c>
      <c r="H29" s="216" t="s">
        <v>14990</v>
      </c>
      <c r="I29" s="219">
        <v>7.19</v>
      </c>
      <c r="J29" s="219">
        <f t="shared" si="0"/>
        <v>320.18321779000001</v>
      </c>
      <c r="K29" s="228"/>
      <c r="L29" s="318"/>
    </row>
    <row r="30" spans="1:12" s="183" customFormat="1" ht="12" hidden="1" outlineLevel="3">
      <c r="A30" s="227" t="s">
        <v>10197</v>
      </c>
      <c r="B30" s="216" t="s">
        <v>11830</v>
      </c>
      <c r="C30" s="216" t="s">
        <v>8159</v>
      </c>
      <c r="D30" s="216" t="s">
        <v>8142</v>
      </c>
      <c r="E30" s="217" t="s">
        <v>13564</v>
      </c>
      <c r="F30" s="218" t="s">
        <v>8160</v>
      </c>
      <c r="G30" s="216" t="s">
        <v>124</v>
      </c>
      <c r="H30" s="216" t="s">
        <v>14990</v>
      </c>
      <c r="I30" s="219">
        <v>6.26</v>
      </c>
      <c r="J30" s="219">
        <f t="shared" si="0"/>
        <v>278.76869865999998</v>
      </c>
      <c r="K30" s="228"/>
      <c r="L30" s="318"/>
    </row>
    <row r="31" spans="1:12" s="183" customFormat="1" ht="12" hidden="1" outlineLevel="3">
      <c r="A31" s="227" t="s">
        <v>10141</v>
      </c>
      <c r="B31" s="216" t="s">
        <v>11808</v>
      </c>
      <c r="C31" s="216" t="s">
        <v>8161</v>
      </c>
      <c r="D31" s="216" t="s">
        <v>8162</v>
      </c>
      <c r="E31" s="217" t="s">
        <v>13565</v>
      </c>
      <c r="F31" s="218" t="s">
        <v>8163</v>
      </c>
      <c r="G31" s="216" t="s">
        <v>124</v>
      </c>
      <c r="H31" s="216" t="s">
        <v>14990</v>
      </c>
      <c r="I31" s="219">
        <v>6.85</v>
      </c>
      <c r="J31" s="219">
        <f t="shared" si="0"/>
        <v>305.04242584999997</v>
      </c>
      <c r="K31" s="228"/>
      <c r="L31" s="318"/>
    </row>
    <row r="32" spans="1:12" s="183" customFormat="1" ht="24" hidden="1" outlineLevel="3">
      <c r="A32" s="227" t="s">
        <v>10186</v>
      </c>
      <c r="B32" s="216" t="s">
        <v>11819</v>
      </c>
      <c r="C32" s="216" t="s">
        <v>8136</v>
      </c>
      <c r="D32" s="216" t="s">
        <v>8114</v>
      </c>
      <c r="E32" s="217" t="s">
        <v>13553</v>
      </c>
      <c r="F32" s="218" t="s">
        <v>8137</v>
      </c>
      <c r="G32" s="216" t="s">
        <v>124</v>
      </c>
      <c r="H32" s="216" t="s">
        <v>14990</v>
      </c>
      <c r="I32" s="219">
        <v>2.2000000000000002</v>
      </c>
      <c r="J32" s="219">
        <f t="shared" si="0"/>
        <v>97.969830200000004</v>
      </c>
      <c r="K32" s="228"/>
      <c r="L32" s="318"/>
    </row>
    <row r="33" spans="1:12" s="183" customFormat="1" ht="12" hidden="1" outlineLevel="3">
      <c r="A33" s="227" t="s">
        <v>10198</v>
      </c>
      <c r="B33" s="216" t="s">
        <v>11831</v>
      </c>
      <c r="C33" s="216" t="s">
        <v>8164</v>
      </c>
      <c r="D33" s="216" t="s">
        <v>8114</v>
      </c>
      <c r="E33" s="217" t="s">
        <v>13557</v>
      </c>
      <c r="F33" s="218" t="s">
        <v>8146</v>
      </c>
      <c r="G33" s="216" t="s">
        <v>124</v>
      </c>
      <c r="H33" s="216" t="s">
        <v>14990</v>
      </c>
      <c r="I33" s="219">
        <v>1.1399999999999999</v>
      </c>
      <c r="J33" s="219">
        <f t="shared" si="0"/>
        <v>50.766184739999993</v>
      </c>
      <c r="K33" s="228"/>
      <c r="L33" s="318"/>
    </row>
    <row r="34" spans="1:12" s="183" customFormat="1" ht="12" hidden="1" outlineLevel="1">
      <c r="A34" s="236"/>
      <c r="B34" s="209" t="s">
        <v>300</v>
      </c>
      <c r="C34" s="209"/>
      <c r="D34" s="209"/>
      <c r="E34" s="209" t="s">
        <v>8165</v>
      </c>
      <c r="F34" s="209"/>
      <c r="G34" s="210"/>
      <c r="H34" s="210" t="s">
        <v>300</v>
      </c>
      <c r="I34" s="210" t="s">
        <v>300</v>
      </c>
      <c r="J34" s="210" t="str">
        <f t="shared" ref="J34:J42" si="1">IFERROR(IF(H34="грн",ROUND(I34*(1-$J$2),2),ROUND(I34*(1-$J$2),2)*$H$2),"")</f>
        <v/>
      </c>
      <c r="K34" s="228"/>
      <c r="L34" s="318"/>
    </row>
    <row r="35" spans="1:12" s="222" customFormat="1" ht="12.75" hidden="1" customHeight="1" outlineLevel="2">
      <c r="A35" s="237"/>
      <c r="B35" s="220" t="s">
        <v>300</v>
      </c>
      <c r="C35" s="220"/>
      <c r="D35" s="220"/>
      <c r="E35" s="220" t="s">
        <v>8166</v>
      </c>
      <c r="F35" s="220"/>
      <c r="G35" s="220"/>
      <c r="H35" s="220" t="s">
        <v>300</v>
      </c>
      <c r="I35" s="221" t="s">
        <v>300</v>
      </c>
      <c r="J35" s="221" t="str">
        <f t="shared" si="1"/>
        <v/>
      </c>
      <c r="K35" s="228"/>
      <c r="L35" s="318"/>
    </row>
    <row r="36" spans="1:12" s="183" customFormat="1" ht="12" hidden="1" outlineLevel="3">
      <c r="A36" s="227" t="s">
        <v>10199</v>
      </c>
      <c r="B36" s="226" t="s">
        <v>11832</v>
      </c>
      <c r="C36" s="216" t="s">
        <v>9090</v>
      </c>
      <c r="D36" s="216" t="s">
        <v>8167</v>
      </c>
      <c r="E36" s="217" t="s">
        <v>13581</v>
      </c>
      <c r="F36" s="218" t="s">
        <v>8168</v>
      </c>
      <c r="G36" s="216" t="s">
        <v>124</v>
      </c>
      <c r="H36" s="216" t="s">
        <v>14990</v>
      </c>
      <c r="I36" s="219">
        <v>1.64</v>
      </c>
      <c r="J36" s="219">
        <f t="shared" si="1"/>
        <v>73.032055239999991</v>
      </c>
      <c r="K36" s="228"/>
      <c r="L36" s="318"/>
    </row>
    <row r="37" spans="1:12" s="183" customFormat="1" ht="24" hidden="1" outlineLevel="3">
      <c r="A37" s="227" t="s">
        <v>10200</v>
      </c>
      <c r="B37" s="226" t="s">
        <v>11833</v>
      </c>
      <c r="C37" s="216" t="s">
        <v>8169</v>
      </c>
      <c r="D37" s="216" t="s">
        <v>8167</v>
      </c>
      <c r="E37" s="217" t="s">
        <v>13566</v>
      </c>
      <c r="F37" s="218" t="s">
        <v>8170</v>
      </c>
      <c r="G37" s="216" t="s">
        <v>124</v>
      </c>
      <c r="H37" s="216" t="s">
        <v>14990</v>
      </c>
      <c r="I37" s="219">
        <v>0.62</v>
      </c>
      <c r="J37" s="219">
        <f t="shared" si="1"/>
        <v>27.609679419999999</v>
      </c>
      <c r="K37" s="228"/>
      <c r="L37" s="318"/>
    </row>
    <row r="38" spans="1:12" s="183" customFormat="1" ht="12" hidden="1" outlineLevel="3">
      <c r="A38" s="227" t="s">
        <v>10201</v>
      </c>
      <c r="B38" s="226" t="s">
        <v>11834</v>
      </c>
      <c r="C38" s="216" t="s">
        <v>8171</v>
      </c>
      <c r="D38" s="216" t="s">
        <v>8167</v>
      </c>
      <c r="E38" s="217" t="s">
        <v>13567</v>
      </c>
      <c r="F38" s="218" t="s">
        <v>8172</v>
      </c>
      <c r="G38" s="216" t="s">
        <v>124</v>
      </c>
      <c r="H38" s="216" t="s">
        <v>14990</v>
      </c>
      <c r="I38" s="219">
        <v>1.08</v>
      </c>
      <c r="J38" s="219">
        <f t="shared" si="1"/>
        <v>48.09428028</v>
      </c>
      <c r="K38" s="228"/>
      <c r="L38" s="318"/>
    </row>
    <row r="39" spans="1:12" s="183" customFormat="1" ht="24" hidden="1" outlineLevel="3">
      <c r="A39" s="227" t="s">
        <v>10202</v>
      </c>
      <c r="B39" s="226" t="s">
        <v>11835</v>
      </c>
      <c r="C39" s="216" t="s">
        <v>8173</v>
      </c>
      <c r="D39" s="216" t="s">
        <v>8167</v>
      </c>
      <c r="E39" s="217" t="s">
        <v>13568</v>
      </c>
      <c r="F39" s="218" t="s">
        <v>8174</v>
      </c>
      <c r="G39" s="216" t="s">
        <v>124</v>
      </c>
      <c r="H39" s="216" t="s">
        <v>14990</v>
      </c>
      <c r="I39" s="219">
        <v>0</v>
      </c>
      <c r="J39" s="219">
        <f t="shared" si="1"/>
        <v>0</v>
      </c>
      <c r="K39" s="228"/>
      <c r="L39" s="318"/>
    </row>
    <row r="40" spans="1:12" s="183" customFormat="1" ht="12" hidden="1" outlineLevel="3">
      <c r="A40" s="227" t="s">
        <v>10203</v>
      </c>
      <c r="B40" s="226" t="s">
        <v>11836</v>
      </c>
      <c r="C40" s="216" t="s">
        <v>8175</v>
      </c>
      <c r="D40" s="216" t="s">
        <v>8167</v>
      </c>
      <c r="E40" s="217" t="s">
        <v>13569</v>
      </c>
      <c r="F40" s="218" t="s">
        <v>8176</v>
      </c>
      <c r="G40" s="216" t="s">
        <v>124</v>
      </c>
      <c r="H40" s="216" t="s">
        <v>14990</v>
      </c>
      <c r="I40" s="219">
        <v>1.38</v>
      </c>
      <c r="J40" s="219">
        <f t="shared" si="1"/>
        <v>61.453802579999987</v>
      </c>
      <c r="K40" s="228"/>
      <c r="L40" s="318"/>
    </row>
    <row r="41" spans="1:12" s="183" customFormat="1" ht="24" hidden="1" outlineLevel="3">
      <c r="A41" s="227" t="s">
        <v>10204</v>
      </c>
      <c r="B41" s="226" t="s">
        <v>11837</v>
      </c>
      <c r="C41" s="216" t="s">
        <v>8177</v>
      </c>
      <c r="D41" s="216" t="s">
        <v>8167</v>
      </c>
      <c r="E41" s="217" t="s">
        <v>13570</v>
      </c>
      <c r="F41" s="218" t="s">
        <v>8178</v>
      </c>
      <c r="G41" s="216" t="s">
        <v>124</v>
      </c>
      <c r="H41" s="216" t="s">
        <v>14990</v>
      </c>
      <c r="I41" s="219">
        <v>0.8</v>
      </c>
      <c r="J41" s="219">
        <f t="shared" si="1"/>
        <v>35.6253928</v>
      </c>
      <c r="K41" s="228"/>
      <c r="L41" s="318"/>
    </row>
    <row r="42" spans="1:12" s="183" customFormat="1" ht="24" hidden="1" outlineLevel="3">
      <c r="A42" s="227" t="s">
        <v>10205</v>
      </c>
      <c r="B42" s="226" t="s">
        <v>11838</v>
      </c>
      <c r="C42" s="216" t="s">
        <v>8179</v>
      </c>
      <c r="D42" s="216" t="s">
        <v>8167</v>
      </c>
      <c r="E42" s="217" t="s">
        <v>13571</v>
      </c>
      <c r="F42" s="218" t="s">
        <v>8180</v>
      </c>
      <c r="G42" s="216" t="s">
        <v>124</v>
      </c>
      <c r="H42" s="216" t="s">
        <v>14990</v>
      </c>
      <c r="I42" s="219">
        <v>1.1200000000000001</v>
      </c>
      <c r="J42" s="219">
        <f t="shared" si="1"/>
        <v>49.875549920000005</v>
      </c>
      <c r="K42" s="228"/>
      <c r="L42" s="318"/>
    </row>
    <row r="43" spans="1:12" s="183" customFormat="1" ht="12" hidden="1" outlineLevel="3">
      <c r="A43" s="227" t="s">
        <v>10206</v>
      </c>
      <c r="B43" s="226" t="s">
        <v>11839</v>
      </c>
      <c r="C43" s="216" t="s">
        <v>8181</v>
      </c>
      <c r="D43" s="216" t="s">
        <v>8167</v>
      </c>
      <c r="E43" s="217" t="s">
        <v>13572</v>
      </c>
      <c r="F43" s="218" t="s">
        <v>8123</v>
      </c>
      <c r="G43" s="216" t="s">
        <v>124</v>
      </c>
      <c r="H43" s="216" t="s">
        <v>14990</v>
      </c>
      <c r="I43" s="219" t="s">
        <v>300</v>
      </c>
      <c r="J43" s="219" t="str">
        <f>IFERROR(IF(H43="грн",ROUND(I43*(1-$J$2),2),ROUND(I43*(1-$J$2),2)*$H$2),"")</f>
        <v/>
      </c>
      <c r="K43" s="228"/>
      <c r="L43" s="318"/>
    </row>
    <row r="44" spans="1:12" s="183" customFormat="1" ht="24" hidden="1" outlineLevel="3">
      <c r="A44" s="227" t="s">
        <v>10207</v>
      </c>
      <c r="B44" s="226" t="s">
        <v>11840</v>
      </c>
      <c r="C44" s="216" t="s">
        <v>8182</v>
      </c>
      <c r="D44" s="216" t="s">
        <v>8167</v>
      </c>
      <c r="E44" s="217" t="s">
        <v>13573</v>
      </c>
      <c r="F44" s="218" t="s">
        <v>8183</v>
      </c>
      <c r="G44" s="216" t="s">
        <v>124</v>
      </c>
      <c r="H44" s="216" t="s">
        <v>14990</v>
      </c>
      <c r="I44" s="219">
        <v>0.69</v>
      </c>
      <c r="J44" s="219">
        <f t="shared" ref="J44:J107" si="2">IFERROR(IF(H44="грн",ROUND(I44*(1-$J$2),2),ROUND(I44*(1-$J$2),2)*$H$2),"")</f>
        <v>30.726901289999994</v>
      </c>
      <c r="K44" s="228"/>
      <c r="L44" s="318"/>
    </row>
    <row r="45" spans="1:12" s="183" customFormat="1" ht="24" hidden="1" outlineLevel="3">
      <c r="A45" s="227" t="s">
        <v>10208</v>
      </c>
      <c r="B45" s="226" t="s">
        <v>11841</v>
      </c>
      <c r="C45" s="216" t="s">
        <v>8184</v>
      </c>
      <c r="D45" s="216" t="s">
        <v>8167</v>
      </c>
      <c r="E45" s="217" t="s">
        <v>13574</v>
      </c>
      <c r="F45" s="218" t="s">
        <v>8185</v>
      </c>
      <c r="G45" s="216" t="s">
        <v>124</v>
      </c>
      <c r="H45" s="216" t="s">
        <v>14990</v>
      </c>
      <c r="I45" s="219">
        <v>0.6</v>
      </c>
      <c r="J45" s="219">
        <f t="shared" si="2"/>
        <v>26.719044599999997</v>
      </c>
      <c r="K45" s="228"/>
      <c r="L45" s="318"/>
    </row>
    <row r="46" spans="1:12" s="183" customFormat="1" ht="24" hidden="1" outlineLevel="3">
      <c r="A46" s="227" t="s">
        <v>10209</v>
      </c>
      <c r="B46" s="226" t="s">
        <v>11842</v>
      </c>
      <c r="C46" s="216" t="s">
        <v>8186</v>
      </c>
      <c r="D46" s="216" t="s">
        <v>8167</v>
      </c>
      <c r="E46" s="217" t="s">
        <v>13575</v>
      </c>
      <c r="F46" s="218" t="s">
        <v>8187</v>
      </c>
      <c r="G46" s="216" t="s">
        <v>124</v>
      </c>
      <c r="H46" s="216" t="s">
        <v>14990</v>
      </c>
      <c r="I46" s="219">
        <v>0.69</v>
      </c>
      <c r="J46" s="219">
        <f t="shared" si="2"/>
        <v>30.726901289999994</v>
      </c>
      <c r="K46" s="228"/>
      <c r="L46" s="318"/>
    </row>
    <row r="47" spans="1:12" s="183" customFormat="1" ht="24" hidden="1" outlineLevel="3">
      <c r="A47" s="227" t="s">
        <v>10210</v>
      </c>
      <c r="B47" s="226" t="s">
        <v>11843</v>
      </c>
      <c r="C47" s="216" t="s">
        <v>8188</v>
      </c>
      <c r="D47" s="216" t="s">
        <v>8167</v>
      </c>
      <c r="E47" s="217" t="s">
        <v>13576</v>
      </c>
      <c r="F47" s="218" t="s">
        <v>8189</v>
      </c>
      <c r="G47" s="216" t="s">
        <v>124</v>
      </c>
      <c r="H47" s="216" t="s">
        <v>14990</v>
      </c>
      <c r="I47" s="219">
        <v>1.41</v>
      </c>
      <c r="J47" s="219">
        <f t="shared" si="2"/>
        <v>62.789754809999991</v>
      </c>
      <c r="K47" s="228"/>
      <c r="L47" s="318"/>
    </row>
    <row r="48" spans="1:12" s="183" customFormat="1" ht="24" hidden="1" outlineLevel="3">
      <c r="A48" s="227" t="s">
        <v>10211</v>
      </c>
      <c r="B48" s="226" t="s">
        <v>11844</v>
      </c>
      <c r="C48" s="216" t="s">
        <v>8190</v>
      </c>
      <c r="D48" s="216" t="s">
        <v>8167</v>
      </c>
      <c r="E48" s="217" t="s">
        <v>13577</v>
      </c>
      <c r="F48" s="218" t="s">
        <v>8191</v>
      </c>
      <c r="G48" s="216" t="s">
        <v>124</v>
      </c>
      <c r="H48" s="216" t="s">
        <v>14990</v>
      </c>
      <c r="I48" s="219">
        <v>1.49</v>
      </c>
      <c r="J48" s="219">
        <f t="shared" si="2"/>
        <v>66.352294090000001</v>
      </c>
      <c r="K48" s="228"/>
      <c r="L48" s="318"/>
    </row>
    <row r="49" spans="1:12" s="183" customFormat="1" ht="24" hidden="1" outlineLevel="3">
      <c r="A49" s="227" t="s">
        <v>10212</v>
      </c>
      <c r="B49" s="226" t="s">
        <v>11845</v>
      </c>
      <c r="C49" s="216" t="s">
        <v>9091</v>
      </c>
      <c r="D49" s="216" t="s">
        <v>8167</v>
      </c>
      <c r="E49" s="217" t="s">
        <v>13578</v>
      </c>
      <c r="F49" s="218" t="s">
        <v>8192</v>
      </c>
      <c r="G49" s="216" t="s">
        <v>124</v>
      </c>
      <c r="H49" s="216" t="s">
        <v>14990</v>
      </c>
      <c r="I49" s="219">
        <v>1.97</v>
      </c>
      <c r="J49" s="219">
        <f t="shared" si="2"/>
        <v>87.72752976999999</v>
      </c>
      <c r="K49" s="228"/>
      <c r="L49" s="318"/>
    </row>
    <row r="50" spans="1:12" s="183" customFormat="1" ht="24" hidden="1" outlineLevel="3">
      <c r="A50" s="227" t="s">
        <v>10213</v>
      </c>
      <c r="B50" s="226" t="s">
        <v>11846</v>
      </c>
      <c r="C50" s="216" t="s">
        <v>8193</v>
      </c>
      <c r="D50" s="216" t="s">
        <v>8167</v>
      </c>
      <c r="E50" s="217" t="s">
        <v>13579</v>
      </c>
      <c r="F50" s="218" t="s">
        <v>8194</v>
      </c>
      <c r="G50" s="216" t="s">
        <v>124</v>
      </c>
      <c r="H50" s="216" t="s">
        <v>14990</v>
      </c>
      <c r="I50" s="219">
        <v>2.71</v>
      </c>
      <c r="J50" s="219">
        <f t="shared" si="2"/>
        <v>120.68101810999998</v>
      </c>
      <c r="K50" s="228"/>
      <c r="L50" s="318"/>
    </row>
    <row r="51" spans="1:12" s="183" customFormat="1" ht="12" hidden="1" outlineLevel="3">
      <c r="A51" s="227" t="s">
        <v>10214</v>
      </c>
      <c r="B51" s="226" t="s">
        <v>11847</v>
      </c>
      <c r="C51" s="216" t="s">
        <v>8195</v>
      </c>
      <c r="D51" s="216" t="s">
        <v>8167</v>
      </c>
      <c r="E51" s="224" t="s">
        <v>13580</v>
      </c>
      <c r="F51" s="218" t="s">
        <v>8137</v>
      </c>
      <c r="G51" s="216" t="s">
        <v>124</v>
      </c>
      <c r="H51" s="216" t="s">
        <v>14990</v>
      </c>
      <c r="I51" s="219">
        <v>2.86</v>
      </c>
      <c r="J51" s="219">
        <f t="shared" si="2"/>
        <v>127.36077925999999</v>
      </c>
      <c r="K51" s="228"/>
      <c r="L51" s="318"/>
    </row>
    <row r="52" spans="1:12" s="222" customFormat="1" ht="12" hidden="1" outlineLevel="2">
      <c r="A52" s="237"/>
      <c r="B52" s="220" t="s">
        <v>300</v>
      </c>
      <c r="C52" s="220"/>
      <c r="D52" s="220"/>
      <c r="E52" s="220" t="s">
        <v>8196</v>
      </c>
      <c r="F52" s="220"/>
      <c r="G52" s="220"/>
      <c r="H52" s="220" t="s">
        <v>300</v>
      </c>
      <c r="I52" s="221" t="s">
        <v>300</v>
      </c>
      <c r="J52" s="221" t="str">
        <f t="shared" si="2"/>
        <v/>
      </c>
      <c r="K52" s="228"/>
      <c r="L52" s="318"/>
    </row>
    <row r="53" spans="1:12" s="183" customFormat="1" ht="24" hidden="1" outlineLevel="3">
      <c r="A53" s="227" t="s">
        <v>10215</v>
      </c>
      <c r="B53" s="226" t="s">
        <v>11848</v>
      </c>
      <c r="C53" s="216" t="s">
        <v>8197</v>
      </c>
      <c r="D53" s="216" t="s">
        <v>8167</v>
      </c>
      <c r="E53" s="217" t="s">
        <v>13582</v>
      </c>
      <c r="F53" s="218" t="s">
        <v>8170</v>
      </c>
      <c r="G53" s="216" t="s">
        <v>124</v>
      </c>
      <c r="H53" s="216" t="s">
        <v>14990</v>
      </c>
      <c r="I53" s="219">
        <v>0.84</v>
      </c>
      <c r="J53" s="219">
        <f t="shared" si="2"/>
        <v>37.406662439999998</v>
      </c>
      <c r="K53" s="228"/>
      <c r="L53" s="318"/>
    </row>
    <row r="54" spans="1:12" s="183" customFormat="1" ht="12" hidden="1" outlineLevel="3">
      <c r="A54" s="227" t="s">
        <v>10203</v>
      </c>
      <c r="B54" s="226" t="s">
        <v>11836</v>
      </c>
      <c r="C54" s="216" t="s">
        <v>8175</v>
      </c>
      <c r="D54" s="216" t="s">
        <v>8167</v>
      </c>
      <c r="E54" s="217" t="s">
        <v>13569</v>
      </c>
      <c r="F54" s="218" t="s">
        <v>8176</v>
      </c>
      <c r="G54" s="216" t="s">
        <v>124</v>
      </c>
      <c r="H54" s="216" t="s">
        <v>14990</v>
      </c>
      <c r="I54" s="219">
        <v>1.38</v>
      </c>
      <c r="J54" s="219">
        <f t="shared" si="2"/>
        <v>61.453802579999987</v>
      </c>
      <c r="K54" s="228"/>
      <c r="L54" s="318"/>
    </row>
    <row r="55" spans="1:12" s="183" customFormat="1" ht="24" hidden="1" outlineLevel="3">
      <c r="A55" s="227" t="s">
        <v>10204</v>
      </c>
      <c r="B55" s="226" t="s">
        <v>11837</v>
      </c>
      <c r="C55" s="216" t="s">
        <v>8177</v>
      </c>
      <c r="D55" s="216" t="s">
        <v>8167</v>
      </c>
      <c r="E55" s="217" t="s">
        <v>13570</v>
      </c>
      <c r="F55" s="218" t="s">
        <v>8178</v>
      </c>
      <c r="G55" s="216" t="s">
        <v>124</v>
      </c>
      <c r="H55" s="216" t="s">
        <v>14990</v>
      </c>
      <c r="I55" s="219">
        <v>0.8</v>
      </c>
      <c r="J55" s="219">
        <f t="shared" si="2"/>
        <v>35.6253928</v>
      </c>
      <c r="K55" s="228"/>
      <c r="L55" s="318"/>
    </row>
    <row r="56" spans="1:12" s="183" customFormat="1" ht="24" hidden="1" outlineLevel="3">
      <c r="A56" s="227" t="s">
        <v>10205</v>
      </c>
      <c r="B56" s="226" t="s">
        <v>11838</v>
      </c>
      <c r="C56" s="216" t="s">
        <v>8179</v>
      </c>
      <c r="D56" s="216" t="s">
        <v>8167</v>
      </c>
      <c r="E56" s="217" t="s">
        <v>13571</v>
      </c>
      <c r="F56" s="218" t="s">
        <v>8180</v>
      </c>
      <c r="G56" s="216" t="s">
        <v>124</v>
      </c>
      <c r="H56" s="216" t="s">
        <v>14990</v>
      </c>
      <c r="I56" s="219">
        <v>1.1200000000000001</v>
      </c>
      <c r="J56" s="219">
        <f t="shared" si="2"/>
        <v>49.875549920000005</v>
      </c>
      <c r="K56" s="228"/>
      <c r="L56" s="318"/>
    </row>
    <row r="57" spans="1:12" s="183" customFormat="1" ht="12" hidden="1" outlineLevel="3">
      <c r="A57" s="227" t="s">
        <v>10216</v>
      </c>
      <c r="B57" s="226" t="s">
        <v>11849</v>
      </c>
      <c r="C57" s="216" t="s">
        <v>8198</v>
      </c>
      <c r="D57" s="216" t="s">
        <v>8167</v>
      </c>
      <c r="E57" s="217" t="s">
        <v>13583</v>
      </c>
      <c r="F57" s="218" t="s">
        <v>8199</v>
      </c>
      <c r="G57" s="216" t="s">
        <v>124</v>
      </c>
      <c r="H57" s="216" t="s">
        <v>14990</v>
      </c>
      <c r="I57" s="219">
        <v>3</v>
      </c>
      <c r="J57" s="219">
        <f t="shared" si="2"/>
        <v>133.59522299999998</v>
      </c>
      <c r="K57" s="228"/>
      <c r="L57" s="318"/>
    </row>
    <row r="58" spans="1:12" s="183" customFormat="1" ht="12" hidden="1" outlineLevel="3">
      <c r="A58" s="227" t="s">
        <v>10217</v>
      </c>
      <c r="B58" s="226" t="s">
        <v>11850</v>
      </c>
      <c r="C58" s="216" t="s">
        <v>8200</v>
      </c>
      <c r="D58" s="216" t="s">
        <v>8167</v>
      </c>
      <c r="E58" s="217" t="s">
        <v>13584</v>
      </c>
      <c r="F58" s="218" t="s">
        <v>8201</v>
      </c>
      <c r="G58" s="216" t="s">
        <v>124</v>
      </c>
      <c r="H58" s="216" t="s">
        <v>14990</v>
      </c>
      <c r="I58" s="219">
        <v>3.91</v>
      </c>
      <c r="J58" s="219">
        <f t="shared" si="2"/>
        <v>174.11910731</v>
      </c>
      <c r="K58" s="228"/>
      <c r="L58" s="318"/>
    </row>
    <row r="59" spans="1:12" s="183" customFormat="1" ht="12" hidden="1" outlineLevel="3">
      <c r="A59" s="227" t="s">
        <v>10214</v>
      </c>
      <c r="B59" s="226" t="s">
        <v>11847</v>
      </c>
      <c r="C59" s="216" t="s">
        <v>8195</v>
      </c>
      <c r="D59" s="216" t="s">
        <v>8167</v>
      </c>
      <c r="E59" s="224" t="s">
        <v>13580</v>
      </c>
      <c r="F59" s="218" t="s">
        <v>8137</v>
      </c>
      <c r="G59" s="216" t="s">
        <v>124</v>
      </c>
      <c r="H59" s="216" t="s">
        <v>14990</v>
      </c>
      <c r="I59" s="219">
        <v>2.86</v>
      </c>
      <c r="J59" s="219">
        <f t="shared" si="2"/>
        <v>127.36077925999999</v>
      </c>
      <c r="K59" s="228"/>
      <c r="L59" s="318"/>
    </row>
    <row r="60" spans="1:12" s="183" customFormat="1" ht="12" hidden="1" outlineLevel="1">
      <c r="A60" s="236"/>
      <c r="B60" s="209" t="s">
        <v>300</v>
      </c>
      <c r="C60" s="209"/>
      <c r="D60" s="209"/>
      <c r="E60" s="209" t="s">
        <v>8203</v>
      </c>
      <c r="F60" s="209"/>
      <c r="G60" s="210"/>
      <c r="H60" s="210" t="s">
        <v>300</v>
      </c>
      <c r="I60" s="210" t="s">
        <v>300</v>
      </c>
      <c r="J60" s="210" t="str">
        <f t="shared" si="2"/>
        <v/>
      </c>
      <c r="K60" s="228"/>
      <c r="L60" s="318"/>
    </row>
    <row r="61" spans="1:12" s="222" customFormat="1" ht="12" hidden="1" outlineLevel="2">
      <c r="A61" s="237"/>
      <c r="B61" s="220" t="s">
        <v>300</v>
      </c>
      <c r="C61" s="220"/>
      <c r="D61" s="220"/>
      <c r="E61" s="220" t="s">
        <v>8204</v>
      </c>
      <c r="F61" s="220"/>
      <c r="G61" s="220"/>
      <c r="H61" s="220" t="s">
        <v>300</v>
      </c>
      <c r="I61" s="221" t="s">
        <v>300</v>
      </c>
      <c r="J61" s="221" t="str">
        <f t="shared" si="2"/>
        <v/>
      </c>
      <c r="K61" s="228"/>
      <c r="L61" s="318"/>
    </row>
    <row r="62" spans="1:12" s="183" customFormat="1" ht="12" hidden="1" outlineLevel="3">
      <c r="A62" s="227" t="s">
        <v>10218</v>
      </c>
      <c r="B62" s="226" t="s">
        <v>11851</v>
      </c>
      <c r="C62" s="216" t="s">
        <v>8205</v>
      </c>
      <c r="D62" s="216" t="s">
        <v>8142</v>
      </c>
      <c r="E62" s="217" t="s">
        <v>13585</v>
      </c>
      <c r="F62" s="218" t="s">
        <v>8206</v>
      </c>
      <c r="G62" s="216" t="s">
        <v>124</v>
      </c>
      <c r="H62" s="216" t="s">
        <v>14990</v>
      </c>
      <c r="I62" s="219">
        <v>3.93</v>
      </c>
      <c r="J62" s="219">
        <f t="shared" si="2"/>
        <v>175.00974213000001</v>
      </c>
      <c r="K62" s="228"/>
      <c r="L62" s="318"/>
    </row>
    <row r="63" spans="1:12" s="183" customFormat="1" ht="12" hidden="1" outlineLevel="3">
      <c r="A63" s="227" t="s">
        <v>10219</v>
      </c>
      <c r="B63" s="226" t="s">
        <v>11852</v>
      </c>
      <c r="C63" s="216" t="s">
        <v>8207</v>
      </c>
      <c r="D63" s="216" t="s">
        <v>8142</v>
      </c>
      <c r="E63" s="217" t="s">
        <v>13586</v>
      </c>
      <c r="F63" s="218" t="s">
        <v>8208</v>
      </c>
      <c r="G63" s="216" t="s">
        <v>124</v>
      </c>
      <c r="H63" s="216" t="s">
        <v>14990</v>
      </c>
      <c r="I63" s="219">
        <v>5.78</v>
      </c>
      <c r="J63" s="219">
        <f t="shared" si="2"/>
        <v>257.39346297999998</v>
      </c>
      <c r="K63" s="228"/>
      <c r="L63" s="318"/>
    </row>
    <row r="64" spans="1:12" s="183" customFormat="1" ht="12" hidden="1" outlineLevel="3">
      <c r="A64" s="227" t="s">
        <v>10220</v>
      </c>
      <c r="B64" s="226" t="s">
        <v>11853</v>
      </c>
      <c r="C64" s="216" t="s">
        <v>8209</v>
      </c>
      <c r="D64" s="216" t="s">
        <v>8114</v>
      </c>
      <c r="E64" s="217" t="s">
        <v>13587</v>
      </c>
      <c r="F64" s="218" t="s">
        <v>8210</v>
      </c>
      <c r="G64" s="216" t="s">
        <v>124</v>
      </c>
      <c r="H64" s="216" t="s">
        <v>14990</v>
      </c>
      <c r="I64" s="219">
        <v>2.94</v>
      </c>
      <c r="J64" s="219">
        <f t="shared" si="2"/>
        <v>130.92331854</v>
      </c>
      <c r="K64" s="228"/>
      <c r="L64" s="318"/>
    </row>
    <row r="65" spans="1:12" s="183" customFormat="1" ht="12" hidden="1" outlineLevel="3">
      <c r="A65" s="227" t="s">
        <v>10221</v>
      </c>
      <c r="B65" s="226" t="s">
        <v>11854</v>
      </c>
      <c r="C65" s="216" t="s">
        <v>8211</v>
      </c>
      <c r="D65" s="216" t="s">
        <v>8114</v>
      </c>
      <c r="E65" s="217" t="s">
        <v>13588</v>
      </c>
      <c r="F65" s="218" t="s">
        <v>8212</v>
      </c>
      <c r="G65" s="216" t="s">
        <v>124</v>
      </c>
      <c r="H65" s="216" t="s">
        <v>14990</v>
      </c>
      <c r="I65" s="219">
        <v>1.81</v>
      </c>
      <c r="J65" s="219">
        <f t="shared" si="2"/>
        <v>80.602451209999998</v>
      </c>
      <c r="K65" s="228"/>
      <c r="L65" s="318"/>
    </row>
    <row r="66" spans="1:12" s="183" customFormat="1" ht="12" hidden="1" outlineLevel="3">
      <c r="A66" s="227" t="s">
        <v>10142</v>
      </c>
      <c r="B66" s="226" t="s">
        <v>11855</v>
      </c>
      <c r="C66" s="216" t="s">
        <v>8213</v>
      </c>
      <c r="D66" s="216" t="s">
        <v>8114</v>
      </c>
      <c r="E66" s="217" t="s">
        <v>13589</v>
      </c>
      <c r="F66" s="218" t="s">
        <v>8214</v>
      </c>
      <c r="G66" s="216" t="s">
        <v>124</v>
      </c>
      <c r="H66" s="216" t="s">
        <v>14990</v>
      </c>
      <c r="I66" s="219" t="s">
        <v>300</v>
      </c>
      <c r="J66" s="219" t="str">
        <f t="shared" si="2"/>
        <v/>
      </c>
      <c r="K66" s="228"/>
      <c r="L66" s="318"/>
    </row>
    <row r="67" spans="1:12" s="183" customFormat="1" ht="24" hidden="1" outlineLevel="3">
      <c r="A67" s="227" t="s">
        <v>10222</v>
      </c>
      <c r="B67" s="226" t="s">
        <v>11856</v>
      </c>
      <c r="C67" s="216" t="s">
        <v>8215</v>
      </c>
      <c r="D67" s="216" t="s">
        <v>8114</v>
      </c>
      <c r="E67" s="217" t="s">
        <v>13590</v>
      </c>
      <c r="F67" s="218" t="s">
        <v>8214</v>
      </c>
      <c r="G67" s="216" t="s">
        <v>124</v>
      </c>
      <c r="H67" s="216" t="s">
        <v>14990</v>
      </c>
      <c r="I67" s="219">
        <v>3.01</v>
      </c>
      <c r="J67" s="219">
        <f t="shared" si="2"/>
        <v>134.04054040999998</v>
      </c>
      <c r="K67" s="228"/>
      <c r="L67" s="318"/>
    </row>
    <row r="68" spans="1:12" s="183" customFormat="1" ht="12" hidden="1" outlineLevel="3">
      <c r="A68" s="227" t="s">
        <v>10223</v>
      </c>
      <c r="B68" s="226" t="s">
        <v>11857</v>
      </c>
      <c r="C68" s="216" t="s">
        <v>8216</v>
      </c>
      <c r="D68" s="216" t="s">
        <v>8114</v>
      </c>
      <c r="E68" s="217" t="s">
        <v>13591</v>
      </c>
      <c r="F68" s="218" t="s">
        <v>8217</v>
      </c>
      <c r="G68" s="216" t="s">
        <v>124</v>
      </c>
      <c r="H68" s="216" t="s">
        <v>14990</v>
      </c>
      <c r="I68" s="219">
        <v>10.33</v>
      </c>
      <c r="J68" s="219">
        <f t="shared" si="2"/>
        <v>460.01288452999995</v>
      </c>
      <c r="K68" s="228"/>
      <c r="L68" s="318"/>
    </row>
    <row r="69" spans="1:12" s="183" customFormat="1" ht="24" hidden="1" outlineLevel="3">
      <c r="A69" s="227" t="s">
        <v>10224</v>
      </c>
      <c r="B69" s="226" t="s">
        <v>11858</v>
      </c>
      <c r="C69" s="216" t="s">
        <v>8218</v>
      </c>
      <c r="D69" s="216" t="s">
        <v>8114</v>
      </c>
      <c r="E69" s="217" t="s">
        <v>13592</v>
      </c>
      <c r="F69" s="218" t="s">
        <v>8217</v>
      </c>
      <c r="G69" s="216" t="s">
        <v>124</v>
      </c>
      <c r="H69" s="216" t="s">
        <v>14990</v>
      </c>
      <c r="I69" s="219">
        <v>5.4</v>
      </c>
      <c r="J69" s="219">
        <f t="shared" si="2"/>
        <v>240.47140139999999</v>
      </c>
      <c r="K69" s="228"/>
      <c r="L69" s="318"/>
    </row>
    <row r="70" spans="1:12" s="183" customFormat="1" ht="12" hidden="1" outlineLevel="3">
      <c r="A70" s="227" t="s">
        <v>10225</v>
      </c>
      <c r="B70" s="226" t="s">
        <v>11859</v>
      </c>
      <c r="C70" s="216" t="s">
        <v>8219</v>
      </c>
      <c r="D70" s="216" t="s">
        <v>8114</v>
      </c>
      <c r="E70" s="217" t="s">
        <v>13593</v>
      </c>
      <c r="F70" s="218" t="s">
        <v>8220</v>
      </c>
      <c r="G70" s="216" t="s">
        <v>124</v>
      </c>
      <c r="H70" s="216" t="s">
        <v>14990</v>
      </c>
      <c r="I70" s="219">
        <v>2.02</v>
      </c>
      <c r="J70" s="219">
        <f t="shared" si="2"/>
        <v>89.954116819999996</v>
      </c>
      <c r="K70" s="228"/>
      <c r="L70" s="318"/>
    </row>
    <row r="71" spans="1:12" s="183" customFormat="1" ht="12" hidden="1" outlineLevel="3">
      <c r="A71" s="227" t="s">
        <v>10226</v>
      </c>
      <c r="B71" s="226" t="s">
        <v>11860</v>
      </c>
      <c r="C71" s="216" t="s">
        <v>8221</v>
      </c>
      <c r="D71" s="216" t="s">
        <v>8114</v>
      </c>
      <c r="E71" s="217" t="s">
        <v>13594</v>
      </c>
      <c r="F71" s="218" t="s">
        <v>8222</v>
      </c>
      <c r="G71" s="216" t="s">
        <v>124</v>
      </c>
      <c r="H71" s="216" t="s">
        <v>14990</v>
      </c>
      <c r="I71" s="219">
        <v>2.89</v>
      </c>
      <c r="J71" s="219">
        <f t="shared" si="2"/>
        <v>128.69673148999999</v>
      </c>
      <c r="K71" s="228"/>
      <c r="L71" s="318"/>
    </row>
    <row r="72" spans="1:12" s="183" customFormat="1" ht="24" hidden="1" outlineLevel="3">
      <c r="A72" s="227" t="s">
        <v>10227</v>
      </c>
      <c r="B72" s="226" t="s">
        <v>11861</v>
      </c>
      <c r="C72" s="216" t="s">
        <v>8223</v>
      </c>
      <c r="D72" s="216" t="s">
        <v>8114</v>
      </c>
      <c r="E72" s="217" t="s">
        <v>13595</v>
      </c>
      <c r="F72" s="218" t="s">
        <v>8224</v>
      </c>
      <c r="G72" s="216" t="s">
        <v>124</v>
      </c>
      <c r="H72" s="216" t="s">
        <v>14990</v>
      </c>
      <c r="I72" s="219">
        <v>4.3</v>
      </c>
      <c r="J72" s="219">
        <f t="shared" si="2"/>
        <v>191.48648629999997</v>
      </c>
      <c r="K72" s="228"/>
      <c r="L72" s="318"/>
    </row>
    <row r="73" spans="1:12" s="183" customFormat="1" ht="24" hidden="1" outlineLevel="3">
      <c r="A73" s="227" t="s">
        <v>10228</v>
      </c>
      <c r="B73" s="226" t="s">
        <v>11862</v>
      </c>
      <c r="C73" s="216" t="s">
        <v>8225</v>
      </c>
      <c r="D73" s="216" t="s">
        <v>8114</v>
      </c>
      <c r="E73" s="217" t="s">
        <v>13596</v>
      </c>
      <c r="F73" s="218" t="s">
        <v>8226</v>
      </c>
      <c r="G73" s="216" t="s">
        <v>124</v>
      </c>
      <c r="H73" s="216" t="s">
        <v>14990</v>
      </c>
      <c r="I73" s="219">
        <v>6.34</v>
      </c>
      <c r="J73" s="219">
        <f t="shared" si="2"/>
        <v>282.33123793999999</v>
      </c>
      <c r="K73" s="228"/>
      <c r="L73" s="318"/>
    </row>
    <row r="74" spans="1:12" s="183" customFormat="1" ht="24" hidden="1" outlineLevel="3">
      <c r="A74" s="227" t="s">
        <v>10229</v>
      </c>
      <c r="B74" s="226" t="s">
        <v>11863</v>
      </c>
      <c r="C74" s="216" t="s">
        <v>8227</v>
      </c>
      <c r="D74" s="216" t="s">
        <v>8114</v>
      </c>
      <c r="E74" s="217" t="s">
        <v>13597</v>
      </c>
      <c r="F74" s="218" t="s">
        <v>8228</v>
      </c>
      <c r="G74" s="216" t="s">
        <v>124</v>
      </c>
      <c r="H74" s="216" t="s">
        <v>14990</v>
      </c>
      <c r="I74" s="219">
        <v>10.06</v>
      </c>
      <c r="J74" s="219">
        <f t="shared" si="2"/>
        <v>447.98931446</v>
      </c>
      <c r="K74" s="228"/>
      <c r="L74" s="318"/>
    </row>
    <row r="75" spans="1:12" s="183" customFormat="1" ht="24" hidden="1" outlineLevel="3">
      <c r="A75" s="227" t="s">
        <v>10230</v>
      </c>
      <c r="B75" s="226" t="s">
        <v>11864</v>
      </c>
      <c r="C75" s="216" t="s">
        <v>8229</v>
      </c>
      <c r="D75" s="216" t="s">
        <v>8114</v>
      </c>
      <c r="E75" s="217" t="s">
        <v>13598</v>
      </c>
      <c r="F75" s="218" t="s">
        <v>8230</v>
      </c>
      <c r="G75" s="216" t="s">
        <v>124</v>
      </c>
      <c r="H75" s="216" t="s">
        <v>14990</v>
      </c>
      <c r="I75" s="219">
        <v>13.77</v>
      </c>
      <c r="J75" s="219">
        <f t="shared" si="2"/>
        <v>613.20207356999992</v>
      </c>
      <c r="K75" s="228"/>
      <c r="L75" s="318"/>
    </row>
    <row r="76" spans="1:12" s="222" customFormat="1" ht="12" hidden="1" outlineLevel="2">
      <c r="A76" s="237"/>
      <c r="B76" s="220" t="s">
        <v>300</v>
      </c>
      <c r="C76" s="220"/>
      <c r="D76" s="220"/>
      <c r="E76" s="220" t="s">
        <v>8231</v>
      </c>
      <c r="F76" s="220"/>
      <c r="G76" s="220"/>
      <c r="H76" s="220" t="s">
        <v>300</v>
      </c>
      <c r="I76" s="221" t="s">
        <v>300</v>
      </c>
      <c r="J76" s="221" t="str">
        <f t="shared" si="2"/>
        <v/>
      </c>
      <c r="K76" s="228"/>
      <c r="L76" s="318"/>
    </row>
    <row r="77" spans="1:12" s="183" customFormat="1" ht="12" hidden="1" outlineLevel="3">
      <c r="A77" s="227" t="s">
        <v>10231</v>
      </c>
      <c r="B77" s="226" t="s">
        <v>11865</v>
      </c>
      <c r="C77" s="216" t="s">
        <v>8232</v>
      </c>
      <c r="D77" s="216" t="s">
        <v>8233</v>
      </c>
      <c r="E77" s="217" t="s">
        <v>13599</v>
      </c>
      <c r="F77" s="218" t="s">
        <v>8234</v>
      </c>
      <c r="G77" s="216" t="s">
        <v>124</v>
      </c>
      <c r="H77" s="216" t="s">
        <v>14990</v>
      </c>
      <c r="I77" s="219">
        <v>48.5</v>
      </c>
      <c r="J77" s="219">
        <f t="shared" si="2"/>
        <v>2159.7894385</v>
      </c>
      <c r="K77" s="228"/>
      <c r="L77" s="318"/>
    </row>
    <row r="78" spans="1:12" s="183" customFormat="1" ht="12" hidden="1" outlineLevel="3">
      <c r="A78" s="227" t="s">
        <v>10232</v>
      </c>
      <c r="B78" s="226" t="s">
        <v>11866</v>
      </c>
      <c r="C78" s="216" t="s">
        <v>8235</v>
      </c>
      <c r="D78" s="216" t="s">
        <v>8236</v>
      </c>
      <c r="E78" s="217" t="s">
        <v>13600</v>
      </c>
      <c r="F78" s="218" t="s">
        <v>8237</v>
      </c>
      <c r="G78" s="216" t="s">
        <v>124</v>
      </c>
      <c r="H78" s="216" t="s">
        <v>14990</v>
      </c>
      <c r="I78" s="219">
        <v>49.42</v>
      </c>
      <c r="J78" s="219">
        <f t="shared" si="2"/>
        <v>2200.75864022</v>
      </c>
      <c r="K78" s="228"/>
      <c r="L78" s="318"/>
    </row>
    <row r="79" spans="1:12" s="183" customFormat="1" ht="12" hidden="1" outlineLevel="3">
      <c r="A79" s="227" t="s">
        <v>10233</v>
      </c>
      <c r="B79" s="226" t="s">
        <v>11867</v>
      </c>
      <c r="C79" s="216" t="s">
        <v>8238</v>
      </c>
      <c r="D79" s="216" t="s">
        <v>8239</v>
      </c>
      <c r="E79" s="217" t="s">
        <v>13601</v>
      </c>
      <c r="F79" s="218"/>
      <c r="G79" s="216" t="s">
        <v>124</v>
      </c>
      <c r="H79" s="216" t="s">
        <v>14990</v>
      </c>
      <c r="I79" s="219" t="s">
        <v>300</v>
      </c>
      <c r="J79" s="219" t="str">
        <f t="shared" si="2"/>
        <v/>
      </c>
      <c r="K79" s="228"/>
      <c r="L79" s="318"/>
    </row>
    <row r="80" spans="1:12" s="183" customFormat="1" ht="12" hidden="1" outlineLevel="3">
      <c r="A80" s="227" t="s">
        <v>10234</v>
      </c>
      <c r="B80" s="226" t="s">
        <v>11868</v>
      </c>
      <c r="C80" s="216" t="s">
        <v>8240</v>
      </c>
      <c r="D80" s="216" t="s">
        <v>8239</v>
      </c>
      <c r="E80" s="217" t="s">
        <v>13602</v>
      </c>
      <c r="F80" s="218"/>
      <c r="G80" s="216" t="s">
        <v>124</v>
      </c>
      <c r="H80" s="216" t="s">
        <v>14990</v>
      </c>
      <c r="I80" s="219" t="s">
        <v>300</v>
      </c>
      <c r="J80" s="219" t="str">
        <f t="shared" si="2"/>
        <v/>
      </c>
      <c r="K80" s="228"/>
      <c r="L80" s="318"/>
    </row>
    <row r="81" spans="1:12" s="183" customFormat="1" ht="12" hidden="1" outlineLevel="3">
      <c r="A81" s="227" t="s">
        <v>10235</v>
      </c>
      <c r="B81" s="226" t="s">
        <v>11869</v>
      </c>
      <c r="C81" s="216" t="s">
        <v>8241</v>
      </c>
      <c r="D81" s="216" t="s">
        <v>8242</v>
      </c>
      <c r="E81" s="217" t="s">
        <v>13603</v>
      </c>
      <c r="F81" s="218"/>
      <c r="G81" s="216" t="s">
        <v>124</v>
      </c>
      <c r="H81" s="216" t="s">
        <v>14990</v>
      </c>
      <c r="I81" s="219">
        <v>0.76</v>
      </c>
      <c r="J81" s="219">
        <f t="shared" si="2"/>
        <v>33.844123159999995</v>
      </c>
      <c r="K81" s="228"/>
      <c r="L81" s="318"/>
    </row>
    <row r="82" spans="1:12" s="183" customFormat="1" ht="12" hidden="1" outlineLevel="3">
      <c r="A82" s="227" t="s">
        <v>10236</v>
      </c>
      <c r="B82" s="226" t="s">
        <v>11870</v>
      </c>
      <c r="C82" s="216" t="s">
        <v>8243</v>
      </c>
      <c r="D82" s="216" t="s">
        <v>8242</v>
      </c>
      <c r="E82" s="217" t="s">
        <v>13604</v>
      </c>
      <c r="F82" s="218"/>
      <c r="G82" s="216" t="s">
        <v>124</v>
      </c>
      <c r="H82" s="216" t="s">
        <v>14990</v>
      </c>
      <c r="I82" s="219">
        <v>0.92</v>
      </c>
      <c r="J82" s="219">
        <f t="shared" si="2"/>
        <v>40.969201720000001</v>
      </c>
      <c r="K82" s="228"/>
      <c r="L82" s="318"/>
    </row>
    <row r="83" spans="1:12" s="222" customFormat="1" ht="12" hidden="1" outlineLevel="2">
      <c r="A83" s="237"/>
      <c r="B83" s="220" t="s">
        <v>300</v>
      </c>
      <c r="C83" s="220"/>
      <c r="D83" s="220"/>
      <c r="E83" s="220" t="s">
        <v>8265</v>
      </c>
      <c r="F83" s="220"/>
      <c r="G83" s="220"/>
      <c r="H83" s="220" t="s">
        <v>300</v>
      </c>
      <c r="I83" s="221" t="s">
        <v>300</v>
      </c>
      <c r="J83" s="221" t="str">
        <f t="shared" si="2"/>
        <v/>
      </c>
      <c r="K83" s="228"/>
      <c r="L83" s="318"/>
    </row>
    <row r="84" spans="1:12" s="183" customFormat="1" ht="12" hidden="1" outlineLevel="3">
      <c r="A84" s="227" t="s">
        <v>10237</v>
      </c>
      <c r="B84" s="226" t="s">
        <v>11871</v>
      </c>
      <c r="C84" s="216" t="s">
        <v>8244</v>
      </c>
      <c r="D84" s="216" t="s">
        <v>8245</v>
      </c>
      <c r="E84" s="224" t="s">
        <v>13605</v>
      </c>
      <c r="F84" s="218" t="s">
        <v>8226</v>
      </c>
      <c r="G84" s="216" t="s">
        <v>124</v>
      </c>
      <c r="H84" s="216" t="s">
        <v>14990</v>
      </c>
      <c r="I84" s="219">
        <v>27.14</v>
      </c>
      <c r="J84" s="219">
        <f t="shared" si="2"/>
        <v>1208.59145074</v>
      </c>
      <c r="K84" s="228"/>
      <c r="L84" s="318"/>
    </row>
    <row r="85" spans="1:12" s="183" customFormat="1" ht="12" hidden="1" outlineLevel="3">
      <c r="A85" s="227" t="s">
        <v>10238</v>
      </c>
      <c r="B85" s="226" t="s">
        <v>11872</v>
      </c>
      <c r="C85" s="216" t="s">
        <v>8246</v>
      </c>
      <c r="D85" s="216" t="s">
        <v>8247</v>
      </c>
      <c r="E85" s="224" t="s">
        <v>13606</v>
      </c>
      <c r="F85" s="218" t="s">
        <v>8226</v>
      </c>
      <c r="G85" s="216" t="s">
        <v>124</v>
      </c>
      <c r="H85" s="216" t="s">
        <v>14990</v>
      </c>
      <c r="I85" s="219">
        <v>23.72</v>
      </c>
      <c r="J85" s="219">
        <f t="shared" si="2"/>
        <v>1056.2928965199999</v>
      </c>
      <c r="K85" s="228"/>
      <c r="L85" s="318"/>
    </row>
    <row r="86" spans="1:12" s="183" customFormat="1" ht="12" hidden="1" outlineLevel="3">
      <c r="A86" s="227" t="s">
        <v>10239</v>
      </c>
      <c r="B86" s="226" t="s">
        <v>11873</v>
      </c>
      <c r="C86" s="216" t="s">
        <v>8248</v>
      </c>
      <c r="D86" s="216" t="s">
        <v>8249</v>
      </c>
      <c r="E86" s="224" t="s">
        <v>13607</v>
      </c>
      <c r="F86" s="218" t="s">
        <v>8250</v>
      </c>
      <c r="G86" s="216" t="s">
        <v>124</v>
      </c>
      <c r="H86" s="216" t="s">
        <v>14990</v>
      </c>
      <c r="I86" s="219">
        <v>35.020000000000003</v>
      </c>
      <c r="J86" s="219">
        <f t="shared" si="2"/>
        <v>1559.50156982</v>
      </c>
      <c r="K86" s="228"/>
      <c r="L86" s="318"/>
    </row>
    <row r="87" spans="1:12" s="183" customFormat="1" ht="12" hidden="1" outlineLevel="3">
      <c r="A87" s="227" t="s">
        <v>10240</v>
      </c>
      <c r="B87" s="226" t="s">
        <v>11874</v>
      </c>
      <c r="C87" s="216" t="s">
        <v>8251</v>
      </c>
      <c r="D87" s="216" t="s">
        <v>8252</v>
      </c>
      <c r="E87" s="224" t="s">
        <v>13607</v>
      </c>
      <c r="F87" s="218" t="s">
        <v>8250</v>
      </c>
      <c r="G87" s="216" t="s">
        <v>124</v>
      </c>
      <c r="H87" s="216" t="s">
        <v>14990</v>
      </c>
      <c r="I87" s="219">
        <v>38.409999999999997</v>
      </c>
      <c r="J87" s="219">
        <f t="shared" si="2"/>
        <v>1710.4641718099997</v>
      </c>
      <c r="K87" s="228"/>
      <c r="L87" s="318"/>
    </row>
    <row r="88" spans="1:12" s="183" customFormat="1" ht="12" hidden="1" outlineLevel="3">
      <c r="A88" s="227" t="s">
        <v>10241</v>
      </c>
      <c r="B88" s="226" t="s">
        <v>11875</v>
      </c>
      <c r="C88" s="216" t="s">
        <v>8253</v>
      </c>
      <c r="D88" s="216" t="s">
        <v>8254</v>
      </c>
      <c r="E88" s="224" t="s">
        <v>13608</v>
      </c>
      <c r="F88" s="218" t="s">
        <v>8250</v>
      </c>
      <c r="G88" s="216" t="s">
        <v>124</v>
      </c>
      <c r="H88" s="216" t="s">
        <v>14990</v>
      </c>
      <c r="I88" s="219">
        <v>38.9</v>
      </c>
      <c r="J88" s="219">
        <f t="shared" si="2"/>
        <v>1732.2847248999999</v>
      </c>
      <c r="K88" s="228"/>
      <c r="L88" s="318"/>
    </row>
    <row r="89" spans="1:12" s="183" customFormat="1" ht="12" hidden="1" outlineLevel="3">
      <c r="A89" s="227" t="s">
        <v>10242</v>
      </c>
      <c r="B89" s="226" t="s">
        <v>11876</v>
      </c>
      <c r="C89" s="216" t="s">
        <v>8255</v>
      </c>
      <c r="D89" s="216" t="s">
        <v>8256</v>
      </c>
      <c r="E89" s="224" t="s">
        <v>13609</v>
      </c>
      <c r="F89" s="218" t="s">
        <v>8250</v>
      </c>
      <c r="G89" s="216" t="s">
        <v>124</v>
      </c>
      <c r="H89" s="216" t="s">
        <v>14990</v>
      </c>
      <c r="I89" s="219">
        <v>30.9</v>
      </c>
      <c r="J89" s="219">
        <f t="shared" si="2"/>
        <v>1376.0307968999998</v>
      </c>
      <c r="K89" s="228"/>
      <c r="L89" s="318"/>
    </row>
    <row r="90" spans="1:12" s="183" customFormat="1" ht="12" hidden="1" outlineLevel="3">
      <c r="A90" s="227" t="s">
        <v>10243</v>
      </c>
      <c r="B90" s="226" t="s">
        <v>11877</v>
      </c>
      <c r="C90" s="216" t="s">
        <v>8257</v>
      </c>
      <c r="D90" s="216" t="s">
        <v>8258</v>
      </c>
      <c r="E90" s="224" t="s">
        <v>13610</v>
      </c>
      <c r="F90" s="218" t="s">
        <v>8259</v>
      </c>
      <c r="G90" s="216" t="s">
        <v>124</v>
      </c>
      <c r="H90" s="216" t="s">
        <v>14990</v>
      </c>
      <c r="I90" s="219">
        <v>47.27</v>
      </c>
      <c r="J90" s="219">
        <f t="shared" si="2"/>
        <v>2105.0153970699998</v>
      </c>
      <c r="K90" s="228"/>
      <c r="L90" s="318"/>
    </row>
    <row r="91" spans="1:12" s="183" customFormat="1" ht="12" hidden="1" outlineLevel="3">
      <c r="A91" s="227" t="s">
        <v>10244</v>
      </c>
      <c r="B91" s="226" t="s">
        <v>11878</v>
      </c>
      <c r="C91" s="216" t="s">
        <v>8260</v>
      </c>
      <c r="D91" s="216" t="s">
        <v>8261</v>
      </c>
      <c r="E91" s="224" t="s">
        <v>13610</v>
      </c>
      <c r="F91" s="218" t="s">
        <v>8259</v>
      </c>
      <c r="G91" s="216" t="s">
        <v>124</v>
      </c>
      <c r="H91" s="216" t="s">
        <v>14990</v>
      </c>
      <c r="I91" s="219">
        <v>42.19</v>
      </c>
      <c r="J91" s="219">
        <f t="shared" si="2"/>
        <v>1878.7941527899998</v>
      </c>
      <c r="K91" s="228"/>
      <c r="L91" s="318"/>
    </row>
    <row r="92" spans="1:12" s="183" customFormat="1" ht="12" hidden="1" outlineLevel="3">
      <c r="A92" s="227" t="s">
        <v>10245</v>
      </c>
      <c r="B92" s="226" t="s">
        <v>11879</v>
      </c>
      <c r="C92" s="216" t="s">
        <v>8262</v>
      </c>
      <c r="D92" s="216" t="s">
        <v>8263</v>
      </c>
      <c r="E92" s="224" t="s">
        <v>13611</v>
      </c>
      <c r="F92" s="218" t="s">
        <v>8259</v>
      </c>
      <c r="G92" s="216" t="s">
        <v>124</v>
      </c>
      <c r="H92" s="216" t="s">
        <v>14990</v>
      </c>
      <c r="I92" s="219">
        <v>38.76</v>
      </c>
      <c r="J92" s="219">
        <f t="shared" si="2"/>
        <v>1726.0502811599997</v>
      </c>
      <c r="K92" s="228"/>
      <c r="L92" s="318"/>
    </row>
    <row r="93" spans="1:12" s="183" customFormat="1" ht="12" hidden="1" outlineLevel="3">
      <c r="A93" s="227" t="s">
        <v>10246</v>
      </c>
      <c r="B93" s="226" t="s">
        <v>11880</v>
      </c>
      <c r="C93" s="216" t="s">
        <v>8264</v>
      </c>
      <c r="D93" s="216" t="s">
        <v>8254</v>
      </c>
      <c r="E93" s="224" t="s">
        <v>13612</v>
      </c>
      <c r="F93" s="218" t="s">
        <v>8259</v>
      </c>
      <c r="G93" s="216" t="s">
        <v>124</v>
      </c>
      <c r="H93" s="216" t="s">
        <v>14990</v>
      </c>
      <c r="I93" s="219">
        <v>55.65</v>
      </c>
      <c r="J93" s="219">
        <f t="shared" si="2"/>
        <v>2478.1913866499999</v>
      </c>
      <c r="K93" s="228"/>
      <c r="L93" s="318"/>
    </row>
    <row r="94" spans="1:12" s="183" customFormat="1" ht="12" hidden="1" outlineLevel="1">
      <c r="A94" s="236"/>
      <c r="B94" s="209" t="s">
        <v>300</v>
      </c>
      <c r="C94" s="209"/>
      <c r="D94" s="209"/>
      <c r="E94" s="209" t="s">
        <v>8266</v>
      </c>
      <c r="F94" s="209"/>
      <c r="G94" s="210"/>
      <c r="H94" s="210" t="s">
        <v>300</v>
      </c>
      <c r="I94" s="210" t="s">
        <v>300</v>
      </c>
      <c r="J94" s="210" t="str">
        <f t="shared" si="2"/>
        <v/>
      </c>
      <c r="K94" s="228"/>
      <c r="L94" s="318"/>
    </row>
    <row r="95" spans="1:12" s="222" customFormat="1" ht="12" hidden="1" outlineLevel="2">
      <c r="A95" s="237"/>
      <c r="B95" s="220" t="s">
        <v>300</v>
      </c>
      <c r="C95" s="220"/>
      <c r="D95" s="220"/>
      <c r="E95" s="220" t="s">
        <v>8267</v>
      </c>
      <c r="F95" s="220"/>
      <c r="G95" s="220"/>
      <c r="H95" s="220" t="s">
        <v>300</v>
      </c>
      <c r="I95" s="221" t="s">
        <v>300</v>
      </c>
      <c r="J95" s="221" t="str">
        <f t="shared" si="2"/>
        <v/>
      </c>
      <c r="K95" s="228"/>
      <c r="L95" s="318"/>
    </row>
    <row r="96" spans="1:12" s="183" customFormat="1" ht="12" hidden="1" outlineLevel="3">
      <c r="A96" s="227" t="s">
        <v>10247</v>
      </c>
      <c r="B96" s="226" t="s">
        <v>11881</v>
      </c>
      <c r="C96" s="216" t="s">
        <v>8268</v>
      </c>
      <c r="D96" s="216" t="s">
        <v>8142</v>
      </c>
      <c r="E96" s="224" t="s">
        <v>13613</v>
      </c>
      <c r="F96" s="218" t="s">
        <v>8269</v>
      </c>
      <c r="G96" s="216" t="s">
        <v>124</v>
      </c>
      <c r="H96" s="216" t="s">
        <v>14990</v>
      </c>
      <c r="I96" s="219">
        <v>13.5</v>
      </c>
      <c r="J96" s="219">
        <f t="shared" si="2"/>
        <v>601.17850349999992</v>
      </c>
      <c r="K96" s="228"/>
      <c r="L96" s="318"/>
    </row>
    <row r="97" spans="1:12" s="183" customFormat="1" ht="12" hidden="1" outlineLevel="3">
      <c r="A97" s="227" t="s">
        <v>10248</v>
      </c>
      <c r="B97" s="226" t="s">
        <v>11882</v>
      </c>
      <c r="C97" s="216" t="s">
        <v>8270</v>
      </c>
      <c r="D97" s="216" t="s">
        <v>8142</v>
      </c>
      <c r="E97" s="224" t="s">
        <v>13614</v>
      </c>
      <c r="F97" s="218" t="s">
        <v>8271</v>
      </c>
      <c r="G97" s="216" t="s">
        <v>124</v>
      </c>
      <c r="H97" s="216" t="s">
        <v>14990</v>
      </c>
      <c r="I97" s="219">
        <v>18.04</v>
      </c>
      <c r="J97" s="219">
        <f t="shared" si="2"/>
        <v>803.35260763999986</v>
      </c>
      <c r="K97" s="228"/>
      <c r="L97" s="318"/>
    </row>
    <row r="98" spans="1:12" s="183" customFormat="1" ht="12" hidden="1" outlineLevel="3">
      <c r="A98" s="227" t="s">
        <v>10249</v>
      </c>
      <c r="B98" s="226" t="s">
        <v>11883</v>
      </c>
      <c r="C98" s="216" t="s">
        <v>8272</v>
      </c>
      <c r="D98" s="216" t="s">
        <v>8142</v>
      </c>
      <c r="E98" s="224" t="s">
        <v>13615</v>
      </c>
      <c r="F98" s="218" t="s">
        <v>8273</v>
      </c>
      <c r="G98" s="216" t="s">
        <v>124</v>
      </c>
      <c r="H98" s="216" t="s">
        <v>14990</v>
      </c>
      <c r="I98" s="219">
        <v>23.3</v>
      </c>
      <c r="J98" s="219">
        <f t="shared" si="2"/>
        <v>1037.5895653</v>
      </c>
      <c r="K98" s="228"/>
      <c r="L98" s="318"/>
    </row>
    <row r="99" spans="1:12" s="183" customFormat="1" ht="12" hidden="1" outlineLevel="3">
      <c r="A99" s="227" t="s">
        <v>10250</v>
      </c>
      <c r="B99" s="226" t="s">
        <v>11884</v>
      </c>
      <c r="C99" s="216" t="s">
        <v>8274</v>
      </c>
      <c r="D99" s="216" t="s">
        <v>8142</v>
      </c>
      <c r="E99" s="224" t="s">
        <v>13616</v>
      </c>
      <c r="F99" s="218" t="s">
        <v>8275</v>
      </c>
      <c r="G99" s="216" t="s">
        <v>124</v>
      </c>
      <c r="H99" s="216" t="s">
        <v>14990</v>
      </c>
      <c r="I99" s="219">
        <v>1.37</v>
      </c>
      <c r="J99" s="219">
        <f t="shared" si="2"/>
        <v>61.00848517</v>
      </c>
      <c r="K99" s="228"/>
      <c r="L99" s="318"/>
    </row>
    <row r="100" spans="1:12" s="222" customFormat="1" ht="12" hidden="1" outlineLevel="2">
      <c r="A100" s="237"/>
      <c r="B100" s="220" t="s">
        <v>300</v>
      </c>
      <c r="C100" s="220"/>
      <c r="D100" s="220"/>
      <c r="E100" s="220" t="s">
        <v>8276</v>
      </c>
      <c r="F100" s="220"/>
      <c r="G100" s="220"/>
      <c r="H100" s="220" t="s">
        <v>300</v>
      </c>
      <c r="I100" s="221" t="s">
        <v>300</v>
      </c>
      <c r="J100" s="221" t="str">
        <f t="shared" si="2"/>
        <v/>
      </c>
      <c r="K100" s="228"/>
      <c r="L100" s="318"/>
    </row>
    <row r="101" spans="1:12" s="183" customFormat="1" ht="12" hidden="1" outlineLevel="3">
      <c r="A101" s="227" t="s">
        <v>10251</v>
      </c>
      <c r="B101" s="226" t="s">
        <v>11885</v>
      </c>
      <c r="C101" s="216" t="s">
        <v>8277</v>
      </c>
      <c r="D101" s="216" t="s">
        <v>8142</v>
      </c>
      <c r="E101" s="224" t="s">
        <v>13617</v>
      </c>
      <c r="F101" s="218" t="s">
        <v>8269</v>
      </c>
      <c r="G101" s="216" t="s">
        <v>124</v>
      </c>
      <c r="H101" s="216" t="s">
        <v>14990</v>
      </c>
      <c r="I101" s="219">
        <v>14.88</v>
      </c>
      <c r="J101" s="219">
        <f t="shared" si="2"/>
        <v>662.63230608000003</v>
      </c>
      <c r="K101" s="228"/>
      <c r="L101" s="318"/>
    </row>
    <row r="102" spans="1:12" s="183" customFormat="1" ht="12" hidden="1" outlineLevel="3">
      <c r="A102" s="227" t="s">
        <v>10252</v>
      </c>
      <c r="B102" s="226" t="s">
        <v>11886</v>
      </c>
      <c r="C102" s="216" t="s">
        <v>8278</v>
      </c>
      <c r="D102" s="216" t="s">
        <v>8142</v>
      </c>
      <c r="E102" s="224" t="s">
        <v>13618</v>
      </c>
      <c r="F102" s="218" t="s">
        <v>8271</v>
      </c>
      <c r="G102" s="216" t="s">
        <v>124</v>
      </c>
      <c r="H102" s="216" t="s">
        <v>14990</v>
      </c>
      <c r="I102" s="219">
        <v>18.97</v>
      </c>
      <c r="J102" s="219">
        <f t="shared" si="2"/>
        <v>844.76712676999989</v>
      </c>
      <c r="K102" s="228"/>
      <c r="L102" s="318"/>
    </row>
    <row r="103" spans="1:12" s="183" customFormat="1" ht="12" hidden="1" outlineLevel="3">
      <c r="A103" s="227" t="s">
        <v>10253</v>
      </c>
      <c r="B103" s="226" t="s">
        <v>11887</v>
      </c>
      <c r="C103" s="216" t="s">
        <v>8279</v>
      </c>
      <c r="D103" s="216" t="s">
        <v>8142</v>
      </c>
      <c r="E103" s="224" t="s">
        <v>13619</v>
      </c>
      <c r="F103" s="218" t="s">
        <v>8280</v>
      </c>
      <c r="G103" s="216" t="s">
        <v>124</v>
      </c>
      <c r="H103" s="216" t="s">
        <v>14990</v>
      </c>
      <c r="I103" s="219">
        <v>35.92</v>
      </c>
      <c r="J103" s="219">
        <f t="shared" si="2"/>
        <v>1599.5801367199999</v>
      </c>
      <c r="K103" s="228"/>
      <c r="L103" s="318"/>
    </row>
    <row r="104" spans="1:12" s="183" customFormat="1" ht="12" hidden="1" outlineLevel="3">
      <c r="A104" s="227" t="s">
        <v>10254</v>
      </c>
      <c r="B104" s="226" t="s">
        <v>11888</v>
      </c>
      <c r="C104" s="216" t="s">
        <v>8281</v>
      </c>
      <c r="D104" s="216" t="s">
        <v>8142</v>
      </c>
      <c r="E104" s="224" t="s">
        <v>13620</v>
      </c>
      <c r="F104" s="218" t="s">
        <v>8282</v>
      </c>
      <c r="G104" s="216" t="s">
        <v>124</v>
      </c>
      <c r="H104" s="216" t="s">
        <v>14990</v>
      </c>
      <c r="I104" s="219">
        <v>46.51</v>
      </c>
      <c r="J104" s="219">
        <f t="shared" si="2"/>
        <v>2071.1712739099999</v>
      </c>
      <c r="K104" s="228"/>
      <c r="L104" s="318"/>
    </row>
    <row r="105" spans="1:12" s="183" customFormat="1" ht="12" hidden="1" outlineLevel="3">
      <c r="A105" s="227" t="s">
        <v>10255</v>
      </c>
      <c r="B105" s="226" t="s">
        <v>11889</v>
      </c>
      <c r="C105" s="216" t="s">
        <v>8283</v>
      </c>
      <c r="D105" s="216" t="s">
        <v>8142</v>
      </c>
      <c r="E105" s="224" t="s">
        <v>13621</v>
      </c>
      <c r="F105" s="218" t="s">
        <v>8284</v>
      </c>
      <c r="G105" s="216" t="s">
        <v>124</v>
      </c>
      <c r="H105" s="216" t="s">
        <v>14990</v>
      </c>
      <c r="I105" s="219">
        <v>2.5499999999999998</v>
      </c>
      <c r="J105" s="219">
        <f t="shared" si="2"/>
        <v>113.55593954999998</v>
      </c>
      <c r="K105" s="228"/>
      <c r="L105" s="318"/>
    </row>
    <row r="106" spans="1:12" s="222" customFormat="1" ht="12" hidden="1" outlineLevel="2">
      <c r="A106" s="237"/>
      <c r="B106" s="220" t="s">
        <v>300</v>
      </c>
      <c r="C106" s="220"/>
      <c r="D106" s="220"/>
      <c r="E106" s="220" t="s">
        <v>8285</v>
      </c>
      <c r="F106" s="220"/>
      <c r="G106" s="220"/>
      <c r="H106" s="220" t="s">
        <v>300</v>
      </c>
      <c r="I106" s="221" t="s">
        <v>300</v>
      </c>
      <c r="J106" s="221" t="str">
        <f t="shared" si="2"/>
        <v/>
      </c>
      <c r="K106" s="228"/>
      <c r="L106" s="318"/>
    </row>
    <row r="107" spans="1:12" s="183" customFormat="1" ht="12" hidden="1" outlineLevel="3">
      <c r="A107" s="227" t="s">
        <v>10256</v>
      </c>
      <c r="B107" s="226" t="s">
        <v>11890</v>
      </c>
      <c r="C107" s="216" t="s">
        <v>8286</v>
      </c>
      <c r="D107" s="216" t="s">
        <v>8142</v>
      </c>
      <c r="E107" s="224" t="s">
        <v>8287</v>
      </c>
      <c r="F107" s="218" t="s">
        <v>8288</v>
      </c>
      <c r="G107" s="216" t="s">
        <v>124</v>
      </c>
      <c r="H107" s="216" t="s">
        <v>14990</v>
      </c>
      <c r="I107" s="219">
        <v>18.95</v>
      </c>
      <c r="J107" s="219">
        <f t="shared" si="2"/>
        <v>843.87649194999995</v>
      </c>
      <c r="K107" s="228"/>
      <c r="L107" s="318"/>
    </row>
    <row r="108" spans="1:12" s="183" customFormat="1" ht="12" hidden="1" outlineLevel="3">
      <c r="A108" s="227" t="s">
        <v>10257</v>
      </c>
      <c r="B108" s="226" t="s">
        <v>11891</v>
      </c>
      <c r="C108" s="216" t="s">
        <v>8289</v>
      </c>
      <c r="D108" s="216" t="s">
        <v>8142</v>
      </c>
      <c r="E108" s="224" t="s">
        <v>8290</v>
      </c>
      <c r="F108" s="218" t="s">
        <v>8291</v>
      </c>
      <c r="G108" s="216" t="s">
        <v>124</v>
      </c>
      <c r="H108" s="216" t="s">
        <v>14990</v>
      </c>
      <c r="I108" s="219">
        <v>31.6</v>
      </c>
      <c r="J108" s="219">
        <f t="shared" ref="J108:J155" si="3">IFERROR(IF(H108="грн",ROUND(I108*(1-$J$2),2),ROUND(I108*(1-$J$2),2)*$H$2),"")</f>
        <v>1407.2030156000001</v>
      </c>
      <c r="K108" s="228"/>
      <c r="L108" s="318"/>
    </row>
    <row r="109" spans="1:12" s="183" customFormat="1" ht="12" hidden="1" outlineLevel="3">
      <c r="A109" s="227" t="s">
        <v>10258</v>
      </c>
      <c r="B109" s="226" t="s">
        <v>11892</v>
      </c>
      <c r="C109" s="216" t="s">
        <v>8292</v>
      </c>
      <c r="D109" s="216" t="s">
        <v>8142</v>
      </c>
      <c r="E109" s="224" t="s">
        <v>8293</v>
      </c>
      <c r="F109" s="218" t="s">
        <v>8288</v>
      </c>
      <c r="G109" s="216" t="s">
        <v>124</v>
      </c>
      <c r="H109" s="216" t="s">
        <v>14990</v>
      </c>
      <c r="I109" s="219">
        <v>25.6</v>
      </c>
      <c r="J109" s="219">
        <f t="shared" si="3"/>
        <v>1140.0125696</v>
      </c>
      <c r="K109" s="228"/>
      <c r="L109" s="318"/>
    </row>
    <row r="110" spans="1:12" s="183" customFormat="1" ht="12" hidden="1" outlineLevel="3">
      <c r="A110" s="227" t="s">
        <v>10259</v>
      </c>
      <c r="B110" s="226" t="s">
        <v>11893</v>
      </c>
      <c r="C110" s="216" t="s">
        <v>8294</v>
      </c>
      <c r="D110" s="216" t="s">
        <v>8142</v>
      </c>
      <c r="E110" s="224" t="s">
        <v>8295</v>
      </c>
      <c r="F110" s="218" t="s">
        <v>8291</v>
      </c>
      <c r="G110" s="216" t="s">
        <v>124</v>
      </c>
      <c r="H110" s="216" t="s">
        <v>14990</v>
      </c>
      <c r="I110" s="219">
        <v>38.64</v>
      </c>
      <c r="J110" s="219">
        <f t="shared" si="3"/>
        <v>1720.7064722399998</v>
      </c>
      <c r="K110" s="228"/>
      <c r="L110" s="318"/>
    </row>
    <row r="111" spans="1:12" s="183" customFormat="1" ht="12" hidden="1" outlineLevel="3">
      <c r="A111" s="227" t="s">
        <v>10260</v>
      </c>
      <c r="B111" s="226" t="s">
        <v>11894</v>
      </c>
      <c r="C111" s="216" t="s">
        <v>8296</v>
      </c>
      <c r="D111" s="216" t="s">
        <v>8297</v>
      </c>
      <c r="E111" s="224" t="s">
        <v>8298</v>
      </c>
      <c r="F111" s="218" t="s">
        <v>8299</v>
      </c>
      <c r="G111" s="216" t="s">
        <v>124</v>
      </c>
      <c r="H111" s="216" t="s">
        <v>14990</v>
      </c>
      <c r="I111" s="219">
        <v>46.78</v>
      </c>
      <c r="J111" s="219">
        <f t="shared" si="3"/>
        <v>2083.1948439799999</v>
      </c>
      <c r="K111" s="228"/>
      <c r="L111" s="318"/>
    </row>
    <row r="112" spans="1:12" s="183" customFormat="1" ht="12" hidden="1" outlineLevel="1">
      <c r="A112" s="236"/>
      <c r="B112" s="209" t="s">
        <v>300</v>
      </c>
      <c r="C112" s="209"/>
      <c r="D112" s="209"/>
      <c r="E112" s="209" t="s">
        <v>8300</v>
      </c>
      <c r="F112" s="209"/>
      <c r="G112" s="210"/>
      <c r="H112" s="210" t="s">
        <v>300</v>
      </c>
      <c r="I112" s="210" t="s">
        <v>300</v>
      </c>
      <c r="J112" s="210" t="str">
        <f t="shared" si="3"/>
        <v/>
      </c>
      <c r="K112" s="228"/>
      <c r="L112" s="318"/>
    </row>
    <row r="113" spans="1:12" s="222" customFormat="1" ht="12" hidden="1" outlineLevel="2">
      <c r="A113" s="237"/>
      <c r="B113" s="220" t="s">
        <v>300</v>
      </c>
      <c r="C113" s="220"/>
      <c r="D113" s="220"/>
      <c r="E113" s="220" t="s">
        <v>8301</v>
      </c>
      <c r="F113" s="220"/>
      <c r="G113" s="220"/>
      <c r="H113" s="220" t="s">
        <v>300</v>
      </c>
      <c r="I113" s="221" t="s">
        <v>300</v>
      </c>
      <c r="J113" s="221" t="str">
        <f t="shared" si="3"/>
        <v/>
      </c>
      <c r="K113" s="228"/>
      <c r="L113" s="318"/>
    </row>
    <row r="114" spans="1:12" s="183" customFormat="1" ht="12" hidden="1" outlineLevel="3">
      <c r="A114" s="227" t="s">
        <v>10261</v>
      </c>
      <c r="B114" s="226" t="s">
        <v>11895</v>
      </c>
      <c r="C114" s="216" t="s">
        <v>8302</v>
      </c>
      <c r="D114" s="216" t="s">
        <v>8303</v>
      </c>
      <c r="E114" s="217" t="s">
        <v>11785</v>
      </c>
      <c r="F114" s="218"/>
      <c r="G114" s="216" t="s">
        <v>124</v>
      </c>
      <c r="H114" s="216" t="s">
        <v>14990</v>
      </c>
      <c r="I114" s="219">
        <v>34.71</v>
      </c>
      <c r="J114" s="219">
        <f t="shared" si="3"/>
        <v>1545.6967301099999</v>
      </c>
      <c r="K114" s="228"/>
      <c r="L114" s="318"/>
    </row>
    <row r="115" spans="1:12" s="183" customFormat="1" ht="12" hidden="1" outlineLevel="3">
      <c r="A115" s="227" t="s">
        <v>10262</v>
      </c>
      <c r="B115" s="226" t="s">
        <v>11896</v>
      </c>
      <c r="C115" s="216" t="s">
        <v>8304</v>
      </c>
      <c r="D115" s="216" t="s">
        <v>8303</v>
      </c>
      <c r="E115" s="217" t="s">
        <v>11786</v>
      </c>
      <c r="F115" s="218"/>
      <c r="G115" s="216" t="s">
        <v>124</v>
      </c>
      <c r="H115" s="216" t="s">
        <v>14990</v>
      </c>
      <c r="I115" s="219">
        <v>32.19</v>
      </c>
      <c r="J115" s="219">
        <f t="shared" si="3"/>
        <v>1433.4767427899999</v>
      </c>
      <c r="K115" s="228"/>
      <c r="L115" s="318"/>
    </row>
    <row r="116" spans="1:12" s="183" customFormat="1" ht="12" hidden="1" outlineLevel="3">
      <c r="A116" s="227" t="s">
        <v>10263</v>
      </c>
      <c r="B116" s="226" t="s">
        <v>11897</v>
      </c>
      <c r="C116" s="216" t="s">
        <v>8305</v>
      </c>
      <c r="D116" s="216" t="s">
        <v>8303</v>
      </c>
      <c r="E116" s="217" t="s">
        <v>11787</v>
      </c>
      <c r="F116" s="218"/>
      <c r="G116" s="216" t="s">
        <v>124</v>
      </c>
      <c r="H116" s="216" t="s">
        <v>14990</v>
      </c>
      <c r="I116" s="219">
        <v>4.6100000000000003</v>
      </c>
      <c r="J116" s="219">
        <f t="shared" si="3"/>
        <v>205.29132601000001</v>
      </c>
      <c r="K116" s="228"/>
      <c r="L116" s="318"/>
    </row>
    <row r="117" spans="1:12" s="183" customFormat="1" ht="12" hidden="1" outlineLevel="3">
      <c r="A117" s="227" t="s">
        <v>10264</v>
      </c>
      <c r="B117" s="226" t="s">
        <v>11898</v>
      </c>
      <c r="C117" s="216" t="s">
        <v>8306</v>
      </c>
      <c r="D117" s="216" t="s">
        <v>8239</v>
      </c>
      <c r="E117" s="217" t="s">
        <v>11788</v>
      </c>
      <c r="F117" s="218"/>
      <c r="G117" s="216" t="s">
        <v>124</v>
      </c>
      <c r="H117" s="216" t="s">
        <v>14990</v>
      </c>
      <c r="I117" s="219">
        <v>21.5</v>
      </c>
      <c r="J117" s="219">
        <f t="shared" si="3"/>
        <v>957.43243149999989</v>
      </c>
      <c r="K117" s="228"/>
      <c r="L117" s="318"/>
    </row>
    <row r="118" spans="1:12" s="183" customFormat="1" ht="12" hidden="1" outlineLevel="3">
      <c r="A118" s="227" t="s">
        <v>10265</v>
      </c>
      <c r="B118" s="226" t="s">
        <v>11899</v>
      </c>
      <c r="C118" s="216" t="s">
        <v>8307</v>
      </c>
      <c r="D118" s="216" t="s">
        <v>8239</v>
      </c>
      <c r="E118" s="217" t="s">
        <v>11789</v>
      </c>
      <c r="F118" s="218"/>
      <c r="G118" s="216" t="s">
        <v>124</v>
      </c>
      <c r="H118" s="216" t="s">
        <v>14990</v>
      </c>
      <c r="I118" s="219">
        <v>23.92</v>
      </c>
      <c r="J118" s="219">
        <f t="shared" si="3"/>
        <v>1065.19924472</v>
      </c>
      <c r="K118" s="228"/>
      <c r="L118" s="318"/>
    </row>
    <row r="119" spans="1:12" s="183" customFormat="1" ht="12" hidden="1" outlineLevel="3">
      <c r="A119" s="227" t="s">
        <v>10266</v>
      </c>
      <c r="B119" s="226" t="s">
        <v>11900</v>
      </c>
      <c r="C119" s="216" t="s">
        <v>8308</v>
      </c>
      <c r="D119" s="216" t="s">
        <v>8303</v>
      </c>
      <c r="E119" s="217" t="s">
        <v>11790</v>
      </c>
      <c r="F119" s="218"/>
      <c r="G119" s="216" t="s">
        <v>124</v>
      </c>
      <c r="H119" s="216" t="s">
        <v>14990</v>
      </c>
      <c r="I119" s="219">
        <v>1.95</v>
      </c>
      <c r="J119" s="219">
        <f t="shared" si="3"/>
        <v>86.836894949999987</v>
      </c>
      <c r="K119" s="228"/>
      <c r="L119" s="318"/>
    </row>
    <row r="120" spans="1:12" s="183" customFormat="1" ht="12" hidden="1" outlineLevel="3">
      <c r="A120" s="227" t="s">
        <v>10267</v>
      </c>
      <c r="B120" s="226" t="s">
        <v>11901</v>
      </c>
      <c r="C120" s="216" t="s">
        <v>8309</v>
      </c>
      <c r="D120" s="216" t="s">
        <v>8303</v>
      </c>
      <c r="E120" s="217" t="s">
        <v>11791</v>
      </c>
      <c r="F120" s="218"/>
      <c r="G120" s="216" t="s">
        <v>124</v>
      </c>
      <c r="H120" s="216" t="s">
        <v>14990</v>
      </c>
      <c r="I120" s="219">
        <v>3</v>
      </c>
      <c r="J120" s="219">
        <f t="shared" si="3"/>
        <v>133.59522299999998</v>
      </c>
      <c r="K120" s="228"/>
      <c r="L120" s="318"/>
    </row>
    <row r="121" spans="1:12" s="183" customFormat="1" ht="12" hidden="1" outlineLevel="3">
      <c r="A121" s="227" t="s">
        <v>10268</v>
      </c>
      <c r="B121" s="226" t="s">
        <v>11902</v>
      </c>
      <c r="C121" s="216" t="s">
        <v>8310</v>
      </c>
      <c r="D121" s="216" t="s">
        <v>8303</v>
      </c>
      <c r="E121" s="217" t="s">
        <v>11792</v>
      </c>
      <c r="F121" s="218"/>
      <c r="G121" s="216" t="s">
        <v>124</v>
      </c>
      <c r="H121" s="216" t="s">
        <v>14990</v>
      </c>
      <c r="I121" s="219">
        <v>2.25</v>
      </c>
      <c r="J121" s="219">
        <f t="shared" si="3"/>
        <v>100.19641725</v>
      </c>
      <c r="K121" s="228"/>
      <c r="L121" s="318"/>
    </row>
    <row r="122" spans="1:12" s="183" customFormat="1" ht="12" hidden="1" outlineLevel="3">
      <c r="A122" s="227" t="s">
        <v>10269</v>
      </c>
      <c r="B122" s="226" t="s">
        <v>11903</v>
      </c>
      <c r="C122" s="216" t="s">
        <v>8311</v>
      </c>
      <c r="D122" s="216" t="s">
        <v>8303</v>
      </c>
      <c r="E122" s="217" t="s">
        <v>11793</v>
      </c>
      <c r="F122" s="218"/>
      <c r="G122" s="216" t="s">
        <v>124</v>
      </c>
      <c r="H122" s="216" t="s">
        <v>14990</v>
      </c>
      <c r="I122" s="219">
        <v>2.29</v>
      </c>
      <c r="J122" s="219">
        <f t="shared" si="3"/>
        <v>101.97768689</v>
      </c>
      <c r="K122" s="228"/>
      <c r="L122" s="318"/>
    </row>
    <row r="123" spans="1:12" s="183" customFormat="1" ht="12" hidden="1" outlineLevel="3">
      <c r="A123" s="227" t="s">
        <v>10270</v>
      </c>
      <c r="B123" s="226" t="s">
        <v>11904</v>
      </c>
      <c r="C123" s="216" t="s">
        <v>8312</v>
      </c>
      <c r="D123" s="216" t="s">
        <v>8242</v>
      </c>
      <c r="E123" s="217" t="s">
        <v>11794</v>
      </c>
      <c r="F123" s="218"/>
      <c r="G123" s="216" t="s">
        <v>124</v>
      </c>
      <c r="H123" s="216" t="s">
        <v>14990</v>
      </c>
      <c r="I123" s="219">
        <v>10.119999999999999</v>
      </c>
      <c r="J123" s="219">
        <f t="shared" si="3"/>
        <v>450.66121891999995</v>
      </c>
      <c r="K123" s="228"/>
      <c r="L123" s="318"/>
    </row>
    <row r="124" spans="1:12" s="183" customFormat="1" ht="12" hidden="1" outlineLevel="3">
      <c r="A124" s="227" t="s">
        <v>10271</v>
      </c>
      <c r="B124" s="226" t="s">
        <v>11905</v>
      </c>
      <c r="C124" s="216" t="s">
        <v>8313</v>
      </c>
      <c r="D124" s="216" t="s">
        <v>8303</v>
      </c>
      <c r="E124" s="217" t="s">
        <v>11795</v>
      </c>
      <c r="F124" s="218"/>
      <c r="G124" s="216" t="s">
        <v>124</v>
      </c>
      <c r="H124" s="216" t="s">
        <v>14990</v>
      </c>
      <c r="I124" s="219">
        <v>1.1499999999999999</v>
      </c>
      <c r="J124" s="219">
        <f t="shared" si="3"/>
        <v>51.211502149999994</v>
      </c>
      <c r="K124" s="228"/>
      <c r="L124" s="318"/>
    </row>
    <row r="125" spans="1:12" s="183" customFormat="1" ht="12" hidden="1" outlineLevel="3">
      <c r="A125" s="227" t="s">
        <v>10272</v>
      </c>
      <c r="B125" s="226" t="s">
        <v>11906</v>
      </c>
      <c r="C125" s="216" t="s">
        <v>9089</v>
      </c>
      <c r="D125" s="216" t="s">
        <v>8303</v>
      </c>
      <c r="E125" s="217" t="s">
        <v>11796</v>
      </c>
      <c r="F125" s="218"/>
      <c r="G125" s="216" t="s">
        <v>124</v>
      </c>
      <c r="H125" s="216" t="s">
        <v>14990</v>
      </c>
      <c r="I125" s="219">
        <v>4.1100000000000003</v>
      </c>
      <c r="J125" s="219">
        <f t="shared" si="3"/>
        <v>183.02545551</v>
      </c>
      <c r="K125" s="228"/>
      <c r="L125" s="318"/>
    </row>
    <row r="126" spans="1:12" s="222" customFormat="1" ht="12" hidden="1" outlineLevel="2">
      <c r="A126" s="237"/>
      <c r="B126" s="220" t="s">
        <v>300</v>
      </c>
      <c r="C126" s="220"/>
      <c r="D126" s="220"/>
      <c r="E126" s="220" t="s">
        <v>8314</v>
      </c>
      <c r="F126" s="220"/>
      <c r="G126" s="220"/>
      <c r="H126" s="220" t="s">
        <v>300</v>
      </c>
      <c r="I126" s="221" t="s">
        <v>300</v>
      </c>
      <c r="J126" s="221" t="str">
        <f t="shared" si="3"/>
        <v/>
      </c>
      <c r="K126" s="228"/>
      <c r="L126" s="318"/>
    </row>
    <row r="127" spans="1:12" s="183" customFormat="1" ht="12" hidden="1" outlineLevel="3">
      <c r="A127" s="227" t="s">
        <v>10187</v>
      </c>
      <c r="B127" s="226" t="s">
        <v>11820</v>
      </c>
      <c r="C127" s="216" t="s">
        <v>8138</v>
      </c>
      <c r="D127" s="216" t="s">
        <v>8139</v>
      </c>
      <c r="E127" s="217" t="s">
        <v>13554</v>
      </c>
      <c r="F127" s="218"/>
      <c r="G127" s="216" t="s">
        <v>124</v>
      </c>
      <c r="H127" s="216" t="s">
        <v>14990</v>
      </c>
      <c r="I127" s="219">
        <v>13.1</v>
      </c>
      <c r="J127" s="219">
        <f t="shared" si="3"/>
        <v>583.36580709999998</v>
      </c>
      <c r="K127" s="228"/>
      <c r="L127" s="318"/>
    </row>
    <row r="128" spans="1:12" s="183" customFormat="1" ht="24" hidden="1" outlineLevel="3">
      <c r="A128" s="227" t="s">
        <v>10188</v>
      </c>
      <c r="B128" s="226" t="s">
        <v>11821</v>
      </c>
      <c r="C128" s="216" t="s">
        <v>8141</v>
      </c>
      <c r="D128" s="216" t="s">
        <v>8142</v>
      </c>
      <c r="E128" s="217" t="s">
        <v>13555</v>
      </c>
      <c r="F128" s="218"/>
      <c r="G128" s="216" t="s">
        <v>124</v>
      </c>
      <c r="H128" s="216" t="s">
        <v>14990</v>
      </c>
      <c r="I128" s="219">
        <v>13.73</v>
      </c>
      <c r="J128" s="219">
        <f t="shared" si="3"/>
        <v>611.42080392999992</v>
      </c>
      <c r="K128" s="228"/>
      <c r="L128" s="318"/>
    </row>
    <row r="129" spans="1:12" s="183" customFormat="1" ht="24" hidden="1" outlineLevel="3">
      <c r="A129" s="227" t="s">
        <v>10273</v>
      </c>
      <c r="B129" s="226" t="s">
        <v>11907</v>
      </c>
      <c r="C129" s="216" t="s">
        <v>8315</v>
      </c>
      <c r="D129" s="216" t="s">
        <v>8139</v>
      </c>
      <c r="E129" s="217" t="s">
        <v>13622</v>
      </c>
      <c r="F129" s="218"/>
      <c r="G129" s="216" t="s">
        <v>124</v>
      </c>
      <c r="H129" s="216" t="s">
        <v>14990</v>
      </c>
      <c r="I129" s="219">
        <v>14.44</v>
      </c>
      <c r="J129" s="219">
        <f t="shared" si="3"/>
        <v>643.03834003999998</v>
      </c>
      <c r="K129" s="228"/>
      <c r="L129" s="318"/>
    </row>
    <row r="130" spans="1:12" s="183" customFormat="1" ht="12" hidden="1" outlineLevel="3">
      <c r="A130" s="227" t="s">
        <v>10274</v>
      </c>
      <c r="B130" s="226" t="s">
        <v>11908</v>
      </c>
      <c r="C130" s="216" t="s">
        <v>8316</v>
      </c>
      <c r="D130" s="216" t="s">
        <v>8142</v>
      </c>
      <c r="E130" s="217" t="s">
        <v>13623</v>
      </c>
      <c r="F130" s="218"/>
      <c r="G130" s="216" t="s">
        <v>124</v>
      </c>
      <c r="H130" s="216" t="s">
        <v>14990</v>
      </c>
      <c r="I130" s="219">
        <v>15.12</v>
      </c>
      <c r="J130" s="219">
        <f t="shared" si="3"/>
        <v>673.31992391999995</v>
      </c>
      <c r="K130" s="228"/>
      <c r="L130" s="318"/>
    </row>
    <row r="131" spans="1:12" s="183" customFormat="1" ht="12" hidden="1" outlineLevel="3">
      <c r="A131" s="227" t="s">
        <v>10275</v>
      </c>
      <c r="B131" s="226" t="s">
        <v>11909</v>
      </c>
      <c r="C131" s="216" t="s">
        <v>8317</v>
      </c>
      <c r="D131" s="216" t="s">
        <v>8139</v>
      </c>
      <c r="E131" s="217" t="s">
        <v>13624</v>
      </c>
      <c r="F131" s="218"/>
      <c r="G131" s="216" t="s">
        <v>124</v>
      </c>
      <c r="H131" s="216" t="s">
        <v>14990</v>
      </c>
      <c r="I131" s="219">
        <v>10.92</v>
      </c>
      <c r="J131" s="219">
        <f t="shared" si="3"/>
        <v>486.28661171999994</v>
      </c>
      <c r="K131" s="228"/>
      <c r="L131" s="318"/>
    </row>
    <row r="132" spans="1:12" s="183" customFormat="1" ht="12" hidden="1" outlineLevel="1">
      <c r="A132" s="236"/>
      <c r="B132" s="209" t="s">
        <v>300</v>
      </c>
      <c r="C132" s="209"/>
      <c r="D132" s="209"/>
      <c r="E132" s="209" t="s">
        <v>8318</v>
      </c>
      <c r="F132" s="209"/>
      <c r="G132" s="210"/>
      <c r="H132" s="210" t="s">
        <v>300</v>
      </c>
      <c r="I132" s="210" t="s">
        <v>300</v>
      </c>
      <c r="J132" s="210" t="str">
        <f t="shared" si="3"/>
        <v/>
      </c>
      <c r="K132" s="228"/>
      <c r="L132" s="318"/>
    </row>
    <row r="133" spans="1:12" s="183" customFormat="1" ht="12" hidden="1" outlineLevel="2">
      <c r="A133" s="227" t="s">
        <v>10276</v>
      </c>
      <c r="B133" s="226" t="s">
        <v>11910</v>
      </c>
      <c r="C133" s="216" t="s">
        <v>8319</v>
      </c>
      <c r="D133" s="216" t="s">
        <v>8139</v>
      </c>
      <c r="E133" s="217" t="s">
        <v>13625</v>
      </c>
      <c r="F133" s="218"/>
      <c r="G133" s="216" t="s">
        <v>124</v>
      </c>
      <c r="H133" s="216" t="s">
        <v>14990</v>
      </c>
      <c r="I133" s="219">
        <v>0.32</v>
      </c>
      <c r="J133" s="219">
        <f t="shared" si="3"/>
        <v>14.250157119999999</v>
      </c>
      <c r="K133" s="228"/>
      <c r="L133" s="318"/>
    </row>
    <row r="134" spans="1:12" s="183" customFormat="1" ht="12" hidden="1" outlineLevel="2">
      <c r="A134" s="227" t="s">
        <v>10277</v>
      </c>
      <c r="B134" s="226" t="s">
        <v>11911</v>
      </c>
      <c r="C134" s="216" t="s">
        <v>8320</v>
      </c>
      <c r="D134" s="216" t="s">
        <v>8114</v>
      </c>
      <c r="E134" s="217" t="s">
        <v>13626</v>
      </c>
      <c r="F134" s="218"/>
      <c r="G134" s="216" t="s">
        <v>124</v>
      </c>
      <c r="H134" s="216" t="s">
        <v>14990</v>
      </c>
      <c r="I134" s="219">
        <v>0.36</v>
      </c>
      <c r="J134" s="219">
        <f t="shared" si="3"/>
        <v>16.031426759999999</v>
      </c>
      <c r="K134" s="228"/>
      <c r="L134" s="318"/>
    </row>
    <row r="135" spans="1:12" s="183" customFormat="1" ht="12" hidden="1" outlineLevel="2">
      <c r="A135" s="227" t="s">
        <v>10278</v>
      </c>
      <c r="B135" s="226" t="s">
        <v>11912</v>
      </c>
      <c r="C135" s="216" t="s">
        <v>8321</v>
      </c>
      <c r="D135" s="216" t="s">
        <v>8114</v>
      </c>
      <c r="E135" s="217" t="s">
        <v>13626</v>
      </c>
      <c r="F135" s="218"/>
      <c r="G135" s="216" t="s">
        <v>124</v>
      </c>
      <c r="H135" s="216" t="s">
        <v>14990</v>
      </c>
      <c r="I135" s="219">
        <v>0.4</v>
      </c>
      <c r="J135" s="219">
        <f t="shared" si="3"/>
        <v>17.8126964</v>
      </c>
      <c r="K135" s="228"/>
      <c r="L135" s="318"/>
    </row>
    <row r="136" spans="1:12" s="183" customFormat="1" ht="12" hidden="1" outlineLevel="2">
      <c r="A136" s="227" t="s">
        <v>10279</v>
      </c>
      <c r="B136" s="226" t="s">
        <v>11913</v>
      </c>
      <c r="C136" s="216" t="s">
        <v>8322</v>
      </c>
      <c r="D136" s="216" t="s">
        <v>8323</v>
      </c>
      <c r="E136" s="217" t="s">
        <v>13627</v>
      </c>
      <c r="F136" s="218"/>
      <c r="G136" s="216" t="s">
        <v>124</v>
      </c>
      <c r="H136" s="216" t="s">
        <v>14990</v>
      </c>
      <c r="I136" s="219">
        <v>0.19</v>
      </c>
      <c r="J136" s="219">
        <f t="shared" si="3"/>
        <v>8.4610307899999988</v>
      </c>
      <c r="K136" s="228"/>
      <c r="L136" s="318"/>
    </row>
    <row r="137" spans="1:12" s="183" customFormat="1" ht="12" hidden="1" outlineLevel="2">
      <c r="A137" s="227" t="s">
        <v>10280</v>
      </c>
      <c r="B137" s="226" t="s">
        <v>11914</v>
      </c>
      <c r="C137" s="216" t="s">
        <v>8324</v>
      </c>
      <c r="D137" s="216" t="s">
        <v>8323</v>
      </c>
      <c r="E137" s="217" t="s">
        <v>13627</v>
      </c>
      <c r="F137" s="218"/>
      <c r="G137" s="216" t="s">
        <v>124</v>
      </c>
      <c r="H137" s="216" t="s">
        <v>14990</v>
      </c>
      <c r="I137" s="219">
        <v>0.16</v>
      </c>
      <c r="J137" s="219">
        <f t="shared" si="3"/>
        <v>7.1250785599999995</v>
      </c>
      <c r="K137" s="228"/>
      <c r="L137" s="318"/>
    </row>
    <row r="138" spans="1:12" s="183" customFormat="1" ht="12" hidden="1" outlineLevel="2">
      <c r="A138" s="227" t="s">
        <v>10281</v>
      </c>
      <c r="B138" s="226" t="s">
        <v>11915</v>
      </c>
      <c r="C138" s="225" t="s">
        <v>8325</v>
      </c>
      <c r="D138" s="216" t="s">
        <v>8323</v>
      </c>
      <c r="E138" s="217" t="s">
        <v>13627</v>
      </c>
      <c r="F138" s="218"/>
      <c r="G138" s="216" t="s">
        <v>124</v>
      </c>
      <c r="H138" s="216" t="s">
        <v>14990</v>
      </c>
      <c r="I138" s="219">
        <v>0.24</v>
      </c>
      <c r="J138" s="219">
        <f t="shared" si="3"/>
        <v>10.687617839999998</v>
      </c>
      <c r="K138" s="228"/>
      <c r="L138" s="318"/>
    </row>
    <row r="139" spans="1:12" s="183" customFormat="1" ht="12" hidden="1" outlineLevel="2">
      <c r="A139" s="227" t="s">
        <v>10282</v>
      </c>
      <c r="B139" s="226" t="s">
        <v>11916</v>
      </c>
      <c r="C139" s="225" t="s">
        <v>8326</v>
      </c>
      <c r="D139" s="216" t="s">
        <v>8327</v>
      </c>
      <c r="E139" s="217" t="s">
        <v>13628</v>
      </c>
      <c r="F139" s="218" t="s">
        <v>8328</v>
      </c>
      <c r="G139" s="216" t="s">
        <v>124</v>
      </c>
      <c r="H139" s="216" t="s">
        <v>14990</v>
      </c>
      <c r="I139" s="219">
        <v>1.0900000000000001</v>
      </c>
      <c r="J139" s="219">
        <f t="shared" si="3"/>
        <v>48.539597690000001</v>
      </c>
      <c r="K139" s="228"/>
      <c r="L139" s="318"/>
    </row>
    <row r="140" spans="1:12" s="183" customFormat="1" ht="12" hidden="1" outlineLevel="2">
      <c r="A140" s="227" t="s">
        <v>10283</v>
      </c>
      <c r="B140" s="226" t="s">
        <v>11917</v>
      </c>
      <c r="C140" s="225" t="s">
        <v>8329</v>
      </c>
      <c r="D140" s="216" t="s">
        <v>8330</v>
      </c>
      <c r="E140" s="217" t="s">
        <v>13629</v>
      </c>
      <c r="F140" s="218"/>
      <c r="G140" s="216" t="s">
        <v>51</v>
      </c>
      <c r="H140" s="216" t="s">
        <v>14990</v>
      </c>
      <c r="I140" s="219">
        <v>0.9</v>
      </c>
      <c r="J140" s="219">
        <f t="shared" si="3"/>
        <v>40.078566899999998</v>
      </c>
      <c r="K140" s="228"/>
      <c r="L140" s="318"/>
    </row>
    <row r="141" spans="1:12" s="183" customFormat="1" ht="12" hidden="1" outlineLevel="2">
      <c r="A141" s="227" t="s">
        <v>10284</v>
      </c>
      <c r="B141" s="226" t="s">
        <v>11918</v>
      </c>
      <c r="C141" s="225" t="s">
        <v>9088</v>
      </c>
      <c r="D141" s="216" t="s">
        <v>8327</v>
      </c>
      <c r="E141" s="217" t="s">
        <v>13630</v>
      </c>
      <c r="F141" s="218" t="s">
        <v>8331</v>
      </c>
      <c r="G141" s="216" t="s">
        <v>124</v>
      </c>
      <c r="H141" s="216" t="s">
        <v>14990</v>
      </c>
      <c r="I141" s="219">
        <v>0.48</v>
      </c>
      <c r="J141" s="219">
        <f t="shared" si="3"/>
        <v>21.375235679999996</v>
      </c>
      <c r="K141" s="228"/>
      <c r="L141" s="318"/>
    </row>
    <row r="142" spans="1:12" s="183" customFormat="1" ht="12" hidden="1" outlineLevel="2">
      <c r="A142" s="227" t="s">
        <v>10285</v>
      </c>
      <c r="B142" s="226" t="s">
        <v>11919</v>
      </c>
      <c r="C142" s="225" t="s">
        <v>9087</v>
      </c>
      <c r="D142" s="216" t="s">
        <v>8327</v>
      </c>
      <c r="E142" s="217" t="s">
        <v>13631</v>
      </c>
      <c r="F142" s="218" t="s">
        <v>8332</v>
      </c>
      <c r="G142" s="216" t="s">
        <v>124</v>
      </c>
      <c r="H142" s="216" t="s">
        <v>14990</v>
      </c>
      <c r="I142" s="219">
        <v>0.53</v>
      </c>
      <c r="J142" s="219">
        <f t="shared" si="3"/>
        <v>23.601822729999999</v>
      </c>
      <c r="K142" s="228"/>
      <c r="L142" s="318"/>
    </row>
    <row r="143" spans="1:12" s="183" customFormat="1" ht="12" hidden="1" outlineLevel="1">
      <c r="A143" s="236"/>
      <c r="B143" s="209" t="s">
        <v>300</v>
      </c>
      <c r="C143" s="209"/>
      <c r="D143" s="209"/>
      <c r="E143" s="209" t="s">
        <v>8333</v>
      </c>
      <c r="F143" s="209"/>
      <c r="G143" s="210"/>
      <c r="H143" s="210" t="s">
        <v>300</v>
      </c>
      <c r="I143" s="210" t="s">
        <v>300</v>
      </c>
      <c r="J143" s="210" t="str">
        <f t="shared" si="3"/>
        <v/>
      </c>
      <c r="K143" s="228"/>
      <c r="L143" s="318"/>
    </row>
    <row r="144" spans="1:12" s="183" customFormat="1" ht="12" hidden="1" outlineLevel="2">
      <c r="A144" s="227" t="s">
        <v>10286</v>
      </c>
      <c r="B144" s="226" t="s">
        <v>11920</v>
      </c>
      <c r="C144" s="225" t="s">
        <v>8334</v>
      </c>
      <c r="D144" s="216" t="s">
        <v>8139</v>
      </c>
      <c r="E144" s="224" t="s">
        <v>13632</v>
      </c>
      <c r="F144" s="218" t="s">
        <v>8335</v>
      </c>
      <c r="G144" s="216" t="s">
        <v>124</v>
      </c>
      <c r="H144" s="216" t="s">
        <v>14990</v>
      </c>
      <c r="I144" s="219">
        <v>0.56999999999999995</v>
      </c>
      <c r="J144" s="219">
        <f t="shared" si="3"/>
        <v>25.383092369999996</v>
      </c>
      <c r="K144" s="228"/>
      <c r="L144" s="318"/>
    </row>
    <row r="145" spans="1:12" s="183" customFormat="1" ht="12" hidden="1" outlineLevel="2">
      <c r="A145" s="227" t="s">
        <v>10287</v>
      </c>
      <c r="B145" s="226" t="s">
        <v>11921</v>
      </c>
      <c r="C145" s="225" t="s">
        <v>8336</v>
      </c>
      <c r="D145" s="216" t="s">
        <v>8139</v>
      </c>
      <c r="E145" s="224" t="s">
        <v>13633</v>
      </c>
      <c r="F145" s="218" t="s">
        <v>8335</v>
      </c>
      <c r="G145" s="216" t="s">
        <v>124</v>
      </c>
      <c r="H145" s="216" t="s">
        <v>14990</v>
      </c>
      <c r="I145" s="219">
        <v>0.91</v>
      </c>
      <c r="J145" s="219">
        <f t="shared" si="3"/>
        <v>40.52388431</v>
      </c>
      <c r="K145" s="228"/>
      <c r="L145" s="318"/>
    </row>
    <row r="146" spans="1:12" s="183" customFormat="1" ht="12" hidden="1" outlineLevel="2">
      <c r="A146" s="227" t="s">
        <v>10288</v>
      </c>
      <c r="B146" s="226" t="s">
        <v>11922</v>
      </c>
      <c r="C146" s="225" t="s">
        <v>8337</v>
      </c>
      <c r="D146" s="216" t="s">
        <v>8139</v>
      </c>
      <c r="E146" s="224" t="s">
        <v>13634</v>
      </c>
      <c r="F146" s="218" t="s">
        <v>8338</v>
      </c>
      <c r="G146" s="216" t="s">
        <v>124</v>
      </c>
      <c r="H146" s="216" t="s">
        <v>14990</v>
      </c>
      <c r="I146" s="219">
        <v>0.56999999999999995</v>
      </c>
      <c r="J146" s="219">
        <f t="shared" si="3"/>
        <v>25.383092369999996</v>
      </c>
      <c r="K146" s="228"/>
      <c r="L146" s="318"/>
    </row>
    <row r="147" spans="1:12" s="183" customFormat="1" ht="12" hidden="1" outlineLevel="2">
      <c r="A147" s="227" t="s">
        <v>10289</v>
      </c>
      <c r="B147" s="226" t="s">
        <v>11923</v>
      </c>
      <c r="C147" s="225" t="s">
        <v>8339</v>
      </c>
      <c r="D147" s="216" t="s">
        <v>8139</v>
      </c>
      <c r="E147" s="224" t="s">
        <v>13635</v>
      </c>
      <c r="F147" s="218" t="s">
        <v>8338</v>
      </c>
      <c r="G147" s="216" t="s">
        <v>124</v>
      </c>
      <c r="H147" s="216" t="s">
        <v>14990</v>
      </c>
      <c r="I147" s="219">
        <v>0.93</v>
      </c>
      <c r="J147" s="219">
        <f t="shared" si="3"/>
        <v>41.414519130000002</v>
      </c>
      <c r="K147" s="228"/>
      <c r="L147" s="318"/>
    </row>
    <row r="148" spans="1:12" s="183" customFormat="1" ht="12" hidden="1" outlineLevel="2">
      <c r="A148" s="227" t="s">
        <v>10290</v>
      </c>
      <c r="B148" s="226" t="s">
        <v>11924</v>
      </c>
      <c r="C148" s="225" t="s">
        <v>8340</v>
      </c>
      <c r="D148" s="216" t="s">
        <v>8139</v>
      </c>
      <c r="E148" s="224" t="s">
        <v>13636</v>
      </c>
      <c r="F148" s="218" t="s">
        <v>8341</v>
      </c>
      <c r="G148" s="216" t="s">
        <v>124</v>
      </c>
      <c r="H148" s="216" t="s">
        <v>14990</v>
      </c>
      <c r="I148" s="219">
        <v>0.61</v>
      </c>
      <c r="J148" s="219">
        <f t="shared" si="3"/>
        <v>27.164362009999998</v>
      </c>
      <c r="K148" s="228"/>
      <c r="L148" s="318"/>
    </row>
    <row r="149" spans="1:12" s="183" customFormat="1" ht="12" hidden="1" outlineLevel="2">
      <c r="A149" s="227" t="s">
        <v>10291</v>
      </c>
      <c r="B149" s="226" t="s">
        <v>11925</v>
      </c>
      <c r="C149" s="225" t="s">
        <v>8342</v>
      </c>
      <c r="D149" s="216" t="s">
        <v>8139</v>
      </c>
      <c r="E149" s="224" t="s">
        <v>13637</v>
      </c>
      <c r="F149" s="218" t="s">
        <v>8343</v>
      </c>
      <c r="G149" s="216" t="s">
        <v>124</v>
      </c>
      <c r="H149" s="216" t="s">
        <v>14990</v>
      </c>
      <c r="I149" s="219">
        <v>0.74</v>
      </c>
      <c r="J149" s="219">
        <f t="shared" si="3"/>
        <v>32.95348834</v>
      </c>
      <c r="K149" s="228"/>
      <c r="L149" s="318"/>
    </row>
    <row r="150" spans="1:12" s="183" customFormat="1" ht="12" hidden="1" outlineLevel="2">
      <c r="A150" s="227" t="s">
        <v>10292</v>
      </c>
      <c r="B150" s="226" t="s">
        <v>11926</v>
      </c>
      <c r="C150" s="225" t="s">
        <v>8344</v>
      </c>
      <c r="D150" s="216" t="s">
        <v>8139</v>
      </c>
      <c r="E150" s="224" t="s">
        <v>13638</v>
      </c>
      <c r="F150" s="218" t="s">
        <v>8345</v>
      </c>
      <c r="G150" s="216" t="s">
        <v>124</v>
      </c>
      <c r="H150" s="216" t="s">
        <v>14990</v>
      </c>
      <c r="I150" s="219">
        <v>0.78</v>
      </c>
      <c r="J150" s="219">
        <f t="shared" si="3"/>
        <v>34.734757979999998</v>
      </c>
      <c r="K150" s="228"/>
      <c r="L150" s="318"/>
    </row>
    <row r="151" spans="1:12" s="183" customFormat="1" ht="12" hidden="1" outlineLevel="2">
      <c r="A151" s="227" t="s">
        <v>10293</v>
      </c>
      <c r="B151" s="226" t="s">
        <v>11927</v>
      </c>
      <c r="C151" s="225" t="s">
        <v>9082</v>
      </c>
      <c r="D151" s="216" t="s">
        <v>8346</v>
      </c>
      <c r="E151" s="224" t="s">
        <v>13639</v>
      </c>
      <c r="F151" s="218" t="s">
        <v>8345</v>
      </c>
      <c r="G151" s="216" t="s">
        <v>124</v>
      </c>
      <c r="H151" s="216" t="s">
        <v>14990</v>
      </c>
      <c r="I151" s="219">
        <v>2.2000000000000002</v>
      </c>
      <c r="J151" s="219">
        <f t="shared" si="3"/>
        <v>97.969830200000004</v>
      </c>
      <c r="K151" s="228"/>
      <c r="L151" s="318"/>
    </row>
    <row r="152" spans="1:12" s="183" customFormat="1" ht="12" hidden="1" outlineLevel="2">
      <c r="A152" s="227" t="s">
        <v>10294</v>
      </c>
      <c r="B152" s="226" t="s">
        <v>11928</v>
      </c>
      <c r="C152" s="225" t="s">
        <v>9083</v>
      </c>
      <c r="D152" s="216" t="s">
        <v>8347</v>
      </c>
      <c r="E152" s="224" t="s">
        <v>13640</v>
      </c>
      <c r="F152" s="218" t="s">
        <v>8345</v>
      </c>
      <c r="G152" s="216" t="s">
        <v>124</v>
      </c>
      <c r="H152" s="216" t="s">
        <v>14990</v>
      </c>
      <c r="I152" s="219">
        <v>1.31</v>
      </c>
      <c r="J152" s="219">
        <f t="shared" si="3"/>
        <v>58.33658071</v>
      </c>
      <c r="K152" s="228"/>
      <c r="L152" s="318"/>
    </row>
    <row r="153" spans="1:12" s="183" customFormat="1" ht="12" hidden="1" outlineLevel="2">
      <c r="A153" s="227" t="s">
        <v>10295</v>
      </c>
      <c r="B153" s="226" t="s">
        <v>11929</v>
      </c>
      <c r="C153" s="225" t="s">
        <v>9084</v>
      </c>
      <c r="D153" s="216" t="s">
        <v>8348</v>
      </c>
      <c r="E153" s="224" t="s">
        <v>13641</v>
      </c>
      <c r="F153" s="218" t="s">
        <v>8345</v>
      </c>
      <c r="G153" s="216" t="s">
        <v>124</v>
      </c>
      <c r="H153" s="216" t="s">
        <v>14990</v>
      </c>
      <c r="I153" s="219">
        <v>1.23</v>
      </c>
      <c r="J153" s="219">
        <f t="shared" si="3"/>
        <v>54.774041429999997</v>
      </c>
      <c r="K153" s="228"/>
      <c r="L153" s="318"/>
    </row>
    <row r="154" spans="1:12" s="183" customFormat="1" ht="12" hidden="1" outlineLevel="2">
      <c r="A154" s="227" t="s">
        <v>10296</v>
      </c>
      <c r="B154" s="226" t="s">
        <v>11930</v>
      </c>
      <c r="C154" s="225" t="s">
        <v>8349</v>
      </c>
      <c r="D154" s="216" t="s">
        <v>8139</v>
      </c>
      <c r="E154" s="224" t="s">
        <v>13642</v>
      </c>
      <c r="F154" s="218" t="s">
        <v>8350</v>
      </c>
      <c r="G154" s="216" t="s">
        <v>124</v>
      </c>
      <c r="H154" s="216" t="s">
        <v>14990</v>
      </c>
      <c r="I154" s="219">
        <v>0.79</v>
      </c>
      <c r="J154" s="219">
        <f t="shared" si="3"/>
        <v>35.180075389999999</v>
      </c>
      <c r="K154" s="228"/>
      <c r="L154" s="318"/>
    </row>
    <row r="155" spans="1:12" s="183" customFormat="1" ht="12" hidden="1" outlineLevel="2">
      <c r="A155" s="227" t="s">
        <v>10297</v>
      </c>
      <c r="B155" s="226" t="s">
        <v>11931</v>
      </c>
      <c r="C155" s="225" t="s">
        <v>9085</v>
      </c>
      <c r="D155" s="216" t="s">
        <v>8346</v>
      </c>
      <c r="E155" s="224" t="s">
        <v>13643</v>
      </c>
      <c r="F155" s="218" t="s">
        <v>8350</v>
      </c>
      <c r="G155" s="216" t="s">
        <v>124</v>
      </c>
      <c r="H155" s="216" t="s">
        <v>14990</v>
      </c>
      <c r="I155" s="219">
        <v>1.82</v>
      </c>
      <c r="J155" s="219">
        <f t="shared" si="3"/>
        <v>81.047768619999999</v>
      </c>
      <c r="K155" s="228"/>
      <c r="L155" s="318"/>
    </row>
    <row r="156" spans="1:12" s="183" customFormat="1" ht="12" hidden="1" outlineLevel="2">
      <c r="A156" s="227" t="s">
        <v>10298</v>
      </c>
      <c r="B156" s="226" t="s">
        <v>11932</v>
      </c>
      <c r="C156" s="225" t="s">
        <v>9086</v>
      </c>
      <c r="D156" s="216" t="s">
        <v>8347</v>
      </c>
      <c r="E156" s="224" t="s">
        <v>13644</v>
      </c>
      <c r="F156" s="218" t="s">
        <v>8350</v>
      </c>
      <c r="G156" s="216" t="s">
        <v>124</v>
      </c>
      <c r="H156" s="216" t="s">
        <v>14990</v>
      </c>
      <c r="I156" s="219">
        <v>1.08</v>
      </c>
      <c r="J156" s="219">
        <f t="shared" ref="J156:J219" si="4">IFERROR(IF(H156="грн",ROUND(I156*(1-$J$2),2),ROUND(I156*(1-$J$2),2)*$H$2),"")</f>
        <v>48.09428028</v>
      </c>
      <c r="K156" s="228"/>
      <c r="L156" s="318"/>
    </row>
    <row r="157" spans="1:12" s="183" customFormat="1" ht="12" hidden="1" outlineLevel="2">
      <c r="A157" s="227" t="s">
        <v>10299</v>
      </c>
      <c r="B157" s="226" t="s">
        <v>11933</v>
      </c>
      <c r="C157" s="225" t="s">
        <v>9081</v>
      </c>
      <c r="D157" s="216" t="s">
        <v>8348</v>
      </c>
      <c r="E157" s="224" t="s">
        <v>13645</v>
      </c>
      <c r="F157" s="218" t="s">
        <v>8350</v>
      </c>
      <c r="G157" s="216" t="s">
        <v>124</v>
      </c>
      <c r="H157" s="216" t="s">
        <v>14990</v>
      </c>
      <c r="I157" s="219">
        <v>1.1100000000000001</v>
      </c>
      <c r="J157" s="219">
        <f t="shared" si="4"/>
        <v>49.430232510000003</v>
      </c>
      <c r="K157" s="228"/>
      <c r="L157" s="318"/>
    </row>
    <row r="158" spans="1:12" s="183" customFormat="1" ht="12" hidden="1" outlineLevel="2">
      <c r="A158" s="227" t="s">
        <v>10300</v>
      </c>
      <c r="B158" s="226" t="s">
        <v>11934</v>
      </c>
      <c r="C158" s="225" t="s">
        <v>8351</v>
      </c>
      <c r="D158" s="216" t="s">
        <v>8139</v>
      </c>
      <c r="E158" s="224" t="s">
        <v>13646</v>
      </c>
      <c r="F158" s="218" t="s">
        <v>8352</v>
      </c>
      <c r="G158" s="216" t="s">
        <v>124</v>
      </c>
      <c r="H158" s="216" t="s">
        <v>14990</v>
      </c>
      <c r="I158" s="219">
        <v>1.32</v>
      </c>
      <c r="J158" s="219">
        <f t="shared" si="4"/>
        <v>58.781898120000001</v>
      </c>
      <c r="K158" s="228"/>
      <c r="L158" s="318"/>
    </row>
    <row r="159" spans="1:12" s="183" customFormat="1" ht="12" hidden="1" outlineLevel="2">
      <c r="A159" s="227" t="s">
        <v>10301</v>
      </c>
      <c r="B159" s="226" t="s">
        <v>11935</v>
      </c>
      <c r="C159" s="225" t="s">
        <v>8353</v>
      </c>
      <c r="D159" s="216" t="s">
        <v>8139</v>
      </c>
      <c r="E159" s="224" t="s">
        <v>13647</v>
      </c>
      <c r="F159" s="218" t="s">
        <v>8354</v>
      </c>
      <c r="G159" s="216" t="s">
        <v>124</v>
      </c>
      <c r="H159" s="216" t="s">
        <v>14990</v>
      </c>
      <c r="I159" s="219">
        <v>0</v>
      </c>
      <c r="J159" s="219">
        <f t="shared" si="4"/>
        <v>0</v>
      </c>
      <c r="K159" s="228"/>
      <c r="L159" s="318"/>
    </row>
    <row r="160" spans="1:12" s="183" customFormat="1" ht="12" hidden="1" outlineLevel="2">
      <c r="A160" s="227" t="s">
        <v>10302</v>
      </c>
      <c r="B160" s="226" t="s">
        <v>11936</v>
      </c>
      <c r="C160" s="225" t="s">
        <v>8355</v>
      </c>
      <c r="D160" s="216" t="s">
        <v>8139</v>
      </c>
      <c r="E160" s="224" t="s">
        <v>13648</v>
      </c>
      <c r="F160" s="218" t="s">
        <v>8356</v>
      </c>
      <c r="G160" s="216" t="s">
        <v>124</v>
      </c>
      <c r="H160" s="216" t="s">
        <v>14990</v>
      </c>
      <c r="I160" s="219">
        <v>0.68</v>
      </c>
      <c r="J160" s="219">
        <f t="shared" si="4"/>
        <v>30.281583879999999</v>
      </c>
      <c r="K160" s="228"/>
      <c r="L160" s="318"/>
    </row>
    <row r="161" spans="1:12" s="183" customFormat="1" ht="12" hidden="1" outlineLevel="2">
      <c r="A161" s="227" t="s">
        <v>10303</v>
      </c>
      <c r="B161" s="226" t="s">
        <v>11937</v>
      </c>
      <c r="C161" s="225" t="s">
        <v>9079</v>
      </c>
      <c r="D161" s="216" t="s">
        <v>8346</v>
      </c>
      <c r="E161" s="224" t="s">
        <v>13649</v>
      </c>
      <c r="F161" s="218" t="s">
        <v>8356</v>
      </c>
      <c r="G161" s="216" t="s">
        <v>124</v>
      </c>
      <c r="H161" s="216" t="s">
        <v>14990</v>
      </c>
      <c r="I161" s="219">
        <v>3.04</v>
      </c>
      <c r="J161" s="219">
        <f t="shared" si="4"/>
        <v>135.37649263999998</v>
      </c>
      <c r="K161" s="228"/>
      <c r="L161" s="318"/>
    </row>
    <row r="162" spans="1:12" s="183" customFormat="1" ht="12" hidden="1" outlineLevel="2">
      <c r="A162" s="227" t="s">
        <v>10304</v>
      </c>
      <c r="B162" s="226" t="s">
        <v>11938</v>
      </c>
      <c r="C162" s="225" t="s">
        <v>9080</v>
      </c>
      <c r="D162" s="216" t="s">
        <v>8347</v>
      </c>
      <c r="E162" s="224" t="s">
        <v>13650</v>
      </c>
      <c r="F162" s="218" t="s">
        <v>8356</v>
      </c>
      <c r="G162" s="216" t="s">
        <v>124</v>
      </c>
      <c r="H162" s="216" t="s">
        <v>14990</v>
      </c>
      <c r="I162" s="219">
        <v>0.97</v>
      </c>
      <c r="J162" s="219">
        <f t="shared" si="4"/>
        <v>43.195788769999993</v>
      </c>
      <c r="K162" s="228"/>
      <c r="L162" s="318"/>
    </row>
    <row r="163" spans="1:12" s="183" customFormat="1" ht="12" hidden="1" outlineLevel="2">
      <c r="A163" s="227" t="s">
        <v>10305</v>
      </c>
      <c r="B163" s="226" t="s">
        <v>11939</v>
      </c>
      <c r="C163" s="225" t="s">
        <v>9078</v>
      </c>
      <c r="D163" s="216" t="s">
        <v>8348</v>
      </c>
      <c r="E163" s="224" t="s">
        <v>13651</v>
      </c>
      <c r="F163" s="218" t="s">
        <v>8356</v>
      </c>
      <c r="G163" s="216" t="s">
        <v>124</v>
      </c>
      <c r="H163" s="216" t="s">
        <v>14990</v>
      </c>
      <c r="I163" s="219">
        <v>0.93</v>
      </c>
      <c r="J163" s="219">
        <f t="shared" si="4"/>
        <v>41.414519130000002</v>
      </c>
      <c r="K163" s="228"/>
      <c r="L163" s="318"/>
    </row>
    <row r="164" spans="1:12" s="183" customFormat="1" ht="12" hidden="1" outlineLevel="2">
      <c r="A164" s="227" t="s">
        <v>10306</v>
      </c>
      <c r="B164" s="226" t="s">
        <v>11940</v>
      </c>
      <c r="C164" s="216" t="s">
        <v>8357</v>
      </c>
      <c r="D164" s="216" t="s">
        <v>8139</v>
      </c>
      <c r="E164" s="224" t="s">
        <v>13652</v>
      </c>
      <c r="F164" s="218" t="s">
        <v>8358</v>
      </c>
      <c r="G164" s="216" t="s">
        <v>124</v>
      </c>
      <c r="H164" s="216" t="s">
        <v>14990</v>
      </c>
      <c r="I164" s="219">
        <v>0.7</v>
      </c>
      <c r="J164" s="219">
        <f t="shared" si="4"/>
        <v>31.172218699999995</v>
      </c>
      <c r="K164" s="228"/>
      <c r="L164" s="318"/>
    </row>
    <row r="165" spans="1:12" s="183" customFormat="1" ht="12" hidden="1" outlineLevel="2">
      <c r="A165" s="227" t="s">
        <v>10307</v>
      </c>
      <c r="B165" s="226" t="s">
        <v>11941</v>
      </c>
      <c r="C165" s="225" t="s">
        <v>9075</v>
      </c>
      <c r="D165" s="216" t="s">
        <v>8346</v>
      </c>
      <c r="E165" s="224" t="s">
        <v>13653</v>
      </c>
      <c r="F165" s="218" t="s">
        <v>8358</v>
      </c>
      <c r="G165" s="216" t="s">
        <v>124</v>
      </c>
      <c r="H165" s="216" t="s">
        <v>14990</v>
      </c>
      <c r="I165" s="219">
        <v>1.71</v>
      </c>
      <c r="J165" s="219">
        <f t="shared" si="4"/>
        <v>76.149277109999986</v>
      </c>
      <c r="K165" s="228"/>
      <c r="L165" s="318"/>
    </row>
    <row r="166" spans="1:12" s="183" customFormat="1" ht="12" hidden="1" outlineLevel="2">
      <c r="A166" s="227" t="s">
        <v>10308</v>
      </c>
      <c r="B166" s="226" t="s">
        <v>11942</v>
      </c>
      <c r="C166" s="225" t="s">
        <v>9076</v>
      </c>
      <c r="D166" s="216" t="s">
        <v>8347</v>
      </c>
      <c r="E166" s="224" t="s">
        <v>13654</v>
      </c>
      <c r="F166" s="218" t="s">
        <v>8358</v>
      </c>
      <c r="G166" s="216" t="s">
        <v>124</v>
      </c>
      <c r="H166" s="216" t="s">
        <v>14990</v>
      </c>
      <c r="I166" s="219">
        <v>1</v>
      </c>
      <c r="J166" s="219">
        <f t="shared" si="4"/>
        <v>44.531740999999997</v>
      </c>
      <c r="K166" s="228"/>
      <c r="L166" s="318"/>
    </row>
    <row r="167" spans="1:12" s="183" customFormat="1" ht="12" hidden="1" outlineLevel="2">
      <c r="A167" s="227" t="s">
        <v>10309</v>
      </c>
      <c r="B167" s="226" t="s">
        <v>11943</v>
      </c>
      <c r="C167" s="225" t="s">
        <v>9077</v>
      </c>
      <c r="D167" s="216" t="s">
        <v>8348</v>
      </c>
      <c r="E167" s="224" t="s">
        <v>13655</v>
      </c>
      <c r="F167" s="218" t="s">
        <v>8358</v>
      </c>
      <c r="G167" s="216" t="s">
        <v>124</v>
      </c>
      <c r="H167" s="216" t="s">
        <v>14990</v>
      </c>
      <c r="I167" s="219">
        <v>0.96</v>
      </c>
      <c r="J167" s="219">
        <f t="shared" si="4"/>
        <v>42.750471359999992</v>
      </c>
      <c r="K167" s="228"/>
      <c r="L167" s="318"/>
    </row>
    <row r="168" spans="1:12" s="183" customFormat="1" ht="12" hidden="1" outlineLevel="2">
      <c r="A168" s="227" t="s">
        <v>10310</v>
      </c>
      <c r="B168" s="226" t="s">
        <v>11944</v>
      </c>
      <c r="C168" s="216" t="s">
        <v>8359</v>
      </c>
      <c r="D168" s="216" t="s">
        <v>8139</v>
      </c>
      <c r="E168" s="224" t="s">
        <v>13656</v>
      </c>
      <c r="F168" s="218" t="s">
        <v>8360</v>
      </c>
      <c r="G168" s="216" t="s">
        <v>124</v>
      </c>
      <c r="H168" s="216" t="s">
        <v>14990</v>
      </c>
      <c r="I168" s="219">
        <v>1.34</v>
      </c>
      <c r="J168" s="219">
        <f t="shared" si="4"/>
        <v>59.672532939999996</v>
      </c>
      <c r="K168" s="228"/>
      <c r="L168" s="318"/>
    </row>
    <row r="169" spans="1:12" s="183" customFormat="1" ht="12" hidden="1" outlineLevel="1">
      <c r="A169" s="236"/>
      <c r="B169" s="209" t="s">
        <v>300</v>
      </c>
      <c r="C169" s="209"/>
      <c r="D169" s="209"/>
      <c r="E169" s="209" t="s">
        <v>8361</v>
      </c>
      <c r="F169" s="209"/>
      <c r="G169" s="210"/>
      <c r="H169" s="210" t="s">
        <v>300</v>
      </c>
      <c r="I169" s="210" t="s">
        <v>300</v>
      </c>
      <c r="J169" s="210" t="str">
        <f t="shared" si="4"/>
        <v/>
      </c>
      <c r="K169" s="228"/>
      <c r="L169" s="318"/>
    </row>
    <row r="170" spans="1:12" s="183" customFormat="1" ht="12" hidden="1" outlineLevel="2">
      <c r="A170" s="227" t="s">
        <v>10311</v>
      </c>
      <c r="B170" s="226" t="s">
        <v>11945</v>
      </c>
      <c r="C170" s="216" t="s">
        <v>8362</v>
      </c>
      <c r="D170" s="216" t="s">
        <v>8139</v>
      </c>
      <c r="E170" s="224" t="s">
        <v>13657</v>
      </c>
      <c r="F170" s="218" t="s">
        <v>8345</v>
      </c>
      <c r="G170" s="216" t="s">
        <v>124</v>
      </c>
      <c r="H170" s="216" t="s">
        <v>14990</v>
      </c>
      <c r="I170" s="219">
        <v>1.77</v>
      </c>
      <c r="J170" s="219">
        <f t="shared" si="4"/>
        <v>78.821181569999993</v>
      </c>
      <c r="K170" s="228"/>
      <c r="L170" s="318"/>
    </row>
    <row r="171" spans="1:12" s="183" customFormat="1" ht="12" hidden="1" outlineLevel="2">
      <c r="A171" s="227" t="s">
        <v>10312</v>
      </c>
      <c r="B171" s="226" t="s">
        <v>11946</v>
      </c>
      <c r="C171" s="216" t="s">
        <v>8363</v>
      </c>
      <c r="D171" s="216" t="s">
        <v>8139</v>
      </c>
      <c r="E171" s="224" t="s">
        <v>13658</v>
      </c>
      <c r="F171" s="218" t="s">
        <v>8350</v>
      </c>
      <c r="G171" s="216" t="s">
        <v>124</v>
      </c>
      <c r="H171" s="216" t="s">
        <v>14990</v>
      </c>
      <c r="I171" s="219">
        <v>2.21</v>
      </c>
      <c r="J171" s="219">
        <f t="shared" si="4"/>
        <v>98.415147609999991</v>
      </c>
      <c r="K171" s="228"/>
      <c r="L171" s="318"/>
    </row>
    <row r="172" spans="1:12" s="183" customFormat="1" ht="12" hidden="1" outlineLevel="2">
      <c r="A172" s="227" t="s">
        <v>10313</v>
      </c>
      <c r="B172" s="226" t="s">
        <v>11947</v>
      </c>
      <c r="C172" s="216" t="s">
        <v>8364</v>
      </c>
      <c r="D172" s="216" t="s">
        <v>8139</v>
      </c>
      <c r="E172" s="224" t="s">
        <v>13659</v>
      </c>
      <c r="F172" s="218" t="s">
        <v>8358</v>
      </c>
      <c r="G172" s="216" t="s">
        <v>124</v>
      </c>
      <c r="H172" s="216" t="s">
        <v>14990</v>
      </c>
      <c r="I172" s="219">
        <v>1.27</v>
      </c>
      <c r="J172" s="219">
        <f t="shared" si="4"/>
        <v>56.555311069999995</v>
      </c>
      <c r="K172" s="228"/>
      <c r="L172" s="318"/>
    </row>
    <row r="173" spans="1:12" s="183" customFormat="1" ht="12" hidden="1" outlineLevel="2">
      <c r="A173" s="227" t="s">
        <v>10314</v>
      </c>
      <c r="B173" s="226" t="s">
        <v>11948</v>
      </c>
      <c r="C173" s="216" t="s">
        <v>8365</v>
      </c>
      <c r="D173" s="216" t="s">
        <v>8139</v>
      </c>
      <c r="E173" s="224" t="s">
        <v>13660</v>
      </c>
      <c r="F173" s="218" t="s">
        <v>8356</v>
      </c>
      <c r="G173" s="216" t="s">
        <v>124</v>
      </c>
      <c r="H173" s="216" t="s">
        <v>14990</v>
      </c>
      <c r="I173" s="219">
        <v>1.23</v>
      </c>
      <c r="J173" s="219">
        <f t="shared" si="4"/>
        <v>54.774041429999997</v>
      </c>
      <c r="K173" s="228"/>
      <c r="L173" s="318"/>
    </row>
    <row r="174" spans="1:12" s="183" customFormat="1" ht="12" hidden="1" outlineLevel="2">
      <c r="A174" s="227" t="s">
        <v>10315</v>
      </c>
      <c r="B174" s="226" t="s">
        <v>11949</v>
      </c>
      <c r="C174" s="216" t="s">
        <v>8366</v>
      </c>
      <c r="D174" s="216" t="s">
        <v>8367</v>
      </c>
      <c r="E174" s="224" t="s">
        <v>13661</v>
      </c>
      <c r="F174" s="218" t="s">
        <v>8368</v>
      </c>
      <c r="G174" s="216" t="s">
        <v>124</v>
      </c>
      <c r="H174" s="216" t="s">
        <v>14990</v>
      </c>
      <c r="I174" s="219">
        <v>1.45</v>
      </c>
      <c r="J174" s="219">
        <f t="shared" si="4"/>
        <v>64.571024449999996</v>
      </c>
      <c r="K174" s="228"/>
      <c r="L174" s="318"/>
    </row>
    <row r="175" spans="1:12" s="183" customFormat="1" ht="12" hidden="1" outlineLevel="2">
      <c r="A175" s="227" t="s">
        <v>10316</v>
      </c>
      <c r="B175" s="226" t="s">
        <v>11950</v>
      </c>
      <c r="C175" s="216" t="s">
        <v>8369</v>
      </c>
      <c r="D175" s="216" t="s">
        <v>8370</v>
      </c>
      <c r="E175" s="224" t="s">
        <v>13662</v>
      </c>
      <c r="F175" s="218" t="s">
        <v>8115</v>
      </c>
      <c r="G175" s="216" t="s">
        <v>124</v>
      </c>
      <c r="H175" s="216" t="s">
        <v>14990</v>
      </c>
      <c r="I175" s="219" t="s">
        <v>300</v>
      </c>
      <c r="J175" s="219" t="str">
        <f t="shared" si="4"/>
        <v/>
      </c>
      <c r="K175" s="228"/>
      <c r="L175" s="318"/>
    </row>
    <row r="176" spans="1:12" s="183" customFormat="1" ht="12" hidden="1" outlineLevel="2">
      <c r="A176" s="227" t="s">
        <v>10317</v>
      </c>
      <c r="B176" s="226" t="s">
        <v>11951</v>
      </c>
      <c r="C176" s="216" t="s">
        <v>8371</v>
      </c>
      <c r="D176" s="216" t="s">
        <v>8139</v>
      </c>
      <c r="E176" s="224" t="s">
        <v>13663</v>
      </c>
      <c r="F176" s="218" t="s">
        <v>8146</v>
      </c>
      <c r="G176" s="216" t="s">
        <v>124</v>
      </c>
      <c r="H176" s="216" t="s">
        <v>14990</v>
      </c>
      <c r="I176" s="219">
        <v>3.73</v>
      </c>
      <c r="J176" s="219">
        <f t="shared" si="4"/>
        <v>166.10339392999998</v>
      </c>
      <c r="K176" s="228"/>
      <c r="L176" s="318"/>
    </row>
    <row r="177" spans="1:12" s="183" customFormat="1" ht="12" hidden="1" outlineLevel="2">
      <c r="A177" s="227" t="s">
        <v>10318</v>
      </c>
      <c r="B177" s="226" t="s">
        <v>11952</v>
      </c>
      <c r="C177" s="216" t="s">
        <v>8372</v>
      </c>
      <c r="D177" s="216" t="s">
        <v>8367</v>
      </c>
      <c r="E177" s="224" t="s">
        <v>13664</v>
      </c>
      <c r="F177" s="218" t="s">
        <v>8373</v>
      </c>
      <c r="G177" s="216" t="s">
        <v>124</v>
      </c>
      <c r="H177" s="216" t="s">
        <v>14990</v>
      </c>
      <c r="I177" s="219">
        <v>1.42</v>
      </c>
      <c r="J177" s="219">
        <f t="shared" si="4"/>
        <v>63.235072219999992</v>
      </c>
      <c r="K177" s="228"/>
      <c r="L177" s="318"/>
    </row>
    <row r="178" spans="1:12" s="183" customFormat="1" ht="12" hidden="1" outlineLevel="2">
      <c r="A178" s="227" t="s">
        <v>10319</v>
      </c>
      <c r="B178" s="226" t="s">
        <v>11953</v>
      </c>
      <c r="C178" s="216" t="s">
        <v>8374</v>
      </c>
      <c r="D178" s="216" t="s">
        <v>8370</v>
      </c>
      <c r="E178" s="224" t="s">
        <v>13665</v>
      </c>
      <c r="F178" s="218" t="s">
        <v>8375</v>
      </c>
      <c r="G178" s="216" t="s">
        <v>124</v>
      </c>
      <c r="H178" s="216" t="s">
        <v>14990</v>
      </c>
      <c r="I178" s="219">
        <v>0.91</v>
      </c>
      <c r="J178" s="219">
        <f t="shared" si="4"/>
        <v>40.52388431</v>
      </c>
      <c r="K178" s="228"/>
      <c r="L178" s="318"/>
    </row>
    <row r="179" spans="1:12" s="183" customFormat="1" ht="12" hidden="1" outlineLevel="2">
      <c r="A179" s="227" t="s">
        <v>10320</v>
      </c>
      <c r="B179" s="226" t="s">
        <v>11954</v>
      </c>
      <c r="C179" s="216" t="s">
        <v>8376</v>
      </c>
      <c r="D179" s="216" t="s">
        <v>8367</v>
      </c>
      <c r="E179" s="224" t="s">
        <v>13666</v>
      </c>
      <c r="F179" s="218" t="s">
        <v>8377</v>
      </c>
      <c r="G179" s="216" t="s">
        <v>124</v>
      </c>
      <c r="H179" s="216" t="s">
        <v>14990</v>
      </c>
      <c r="I179" s="219">
        <v>1.71</v>
      </c>
      <c r="J179" s="219">
        <f t="shared" si="4"/>
        <v>76.149277109999986</v>
      </c>
      <c r="K179" s="228"/>
      <c r="L179" s="318"/>
    </row>
    <row r="180" spans="1:12" s="183" customFormat="1" ht="12" hidden="1" outlineLevel="1">
      <c r="A180" s="236"/>
      <c r="B180" s="209" t="s">
        <v>300</v>
      </c>
      <c r="C180" s="209"/>
      <c r="D180" s="209"/>
      <c r="E180" s="209" t="s">
        <v>8378</v>
      </c>
      <c r="F180" s="209"/>
      <c r="G180" s="210"/>
      <c r="H180" s="210" t="s">
        <v>300</v>
      </c>
      <c r="I180" s="210" t="s">
        <v>300</v>
      </c>
      <c r="J180" s="210" t="str">
        <f t="shared" si="4"/>
        <v/>
      </c>
      <c r="K180" s="228"/>
      <c r="L180" s="318"/>
    </row>
    <row r="181" spans="1:12" s="183" customFormat="1" ht="12" hidden="1" outlineLevel="2">
      <c r="A181" s="227" t="s">
        <v>10321</v>
      </c>
      <c r="B181" s="226" t="s">
        <v>11955</v>
      </c>
      <c r="C181" s="225" t="s">
        <v>9074</v>
      </c>
      <c r="D181" s="216" t="s">
        <v>8162</v>
      </c>
      <c r="E181" s="217" t="s">
        <v>13667</v>
      </c>
      <c r="F181" s="218"/>
      <c r="G181" s="216" t="s">
        <v>124</v>
      </c>
      <c r="H181" s="216" t="s">
        <v>14990</v>
      </c>
      <c r="I181" s="219">
        <v>0.3</v>
      </c>
      <c r="J181" s="219">
        <f t="shared" si="4"/>
        <v>13.359522299999998</v>
      </c>
      <c r="K181" s="228"/>
      <c r="L181" s="318"/>
    </row>
    <row r="182" spans="1:12" s="183" customFormat="1" ht="12" hidden="1" outlineLevel="2">
      <c r="A182" s="227" t="s">
        <v>10322</v>
      </c>
      <c r="B182" s="226" t="s">
        <v>11956</v>
      </c>
      <c r="C182" s="216" t="s">
        <v>8379</v>
      </c>
      <c r="D182" s="216" t="s">
        <v>8139</v>
      </c>
      <c r="E182" s="217" t="s">
        <v>13668</v>
      </c>
      <c r="F182" s="218" t="s">
        <v>8380</v>
      </c>
      <c r="G182" s="216" t="s">
        <v>124</v>
      </c>
      <c r="H182" s="216" t="s">
        <v>14990</v>
      </c>
      <c r="I182" s="219">
        <v>0.26</v>
      </c>
      <c r="J182" s="219">
        <f t="shared" si="4"/>
        <v>11.57825266</v>
      </c>
      <c r="K182" s="228"/>
      <c r="L182" s="318"/>
    </row>
    <row r="183" spans="1:12" s="183" customFormat="1" ht="12" hidden="1" outlineLevel="2">
      <c r="A183" s="227" t="s">
        <v>10323</v>
      </c>
      <c r="B183" s="226" t="s">
        <v>11957</v>
      </c>
      <c r="C183" s="216" t="s">
        <v>8381</v>
      </c>
      <c r="D183" s="216" t="s">
        <v>8139</v>
      </c>
      <c r="E183" s="217" t="s">
        <v>13669</v>
      </c>
      <c r="F183" s="218" t="s">
        <v>8382</v>
      </c>
      <c r="G183" s="216" t="s">
        <v>124</v>
      </c>
      <c r="H183" s="216" t="s">
        <v>14990</v>
      </c>
      <c r="I183" s="219">
        <v>0.34</v>
      </c>
      <c r="J183" s="219">
        <f t="shared" si="4"/>
        <v>15.14079194</v>
      </c>
      <c r="K183" s="228"/>
      <c r="L183" s="318"/>
    </row>
    <row r="184" spans="1:12" s="183" customFormat="1" ht="12" hidden="1" outlineLevel="2">
      <c r="A184" s="227" t="s">
        <v>10324</v>
      </c>
      <c r="B184" s="226" t="s">
        <v>11958</v>
      </c>
      <c r="C184" s="216" t="s">
        <v>8383</v>
      </c>
      <c r="D184" s="216" t="s">
        <v>8139</v>
      </c>
      <c r="E184" s="217" t="s">
        <v>13670</v>
      </c>
      <c r="F184" s="218" t="s">
        <v>8384</v>
      </c>
      <c r="G184" s="216" t="s">
        <v>124</v>
      </c>
      <c r="H184" s="216" t="s">
        <v>14990</v>
      </c>
      <c r="I184" s="219">
        <v>0.22</v>
      </c>
      <c r="J184" s="219">
        <f t="shared" si="4"/>
        <v>9.796983019999999</v>
      </c>
      <c r="K184" s="228"/>
      <c r="L184" s="318"/>
    </row>
    <row r="185" spans="1:12" s="183" customFormat="1" ht="12" hidden="1" outlineLevel="2">
      <c r="A185" s="227" t="s">
        <v>10325</v>
      </c>
      <c r="B185" s="226" t="s">
        <v>11959</v>
      </c>
      <c r="C185" s="216" t="s">
        <v>8385</v>
      </c>
      <c r="D185" s="216" t="s">
        <v>8139</v>
      </c>
      <c r="E185" s="217" t="s">
        <v>13671</v>
      </c>
      <c r="F185" s="218" t="s">
        <v>8386</v>
      </c>
      <c r="G185" s="216" t="s">
        <v>124</v>
      </c>
      <c r="H185" s="216" t="s">
        <v>14990</v>
      </c>
      <c r="I185" s="219">
        <v>0.44</v>
      </c>
      <c r="J185" s="219">
        <f t="shared" si="4"/>
        <v>19.593966039999998</v>
      </c>
      <c r="K185" s="228"/>
      <c r="L185" s="318"/>
    </row>
    <row r="186" spans="1:12" s="183" customFormat="1" ht="12" hidden="1" outlineLevel="2">
      <c r="A186" s="227" t="s">
        <v>10326</v>
      </c>
      <c r="B186" s="226" t="s">
        <v>11960</v>
      </c>
      <c r="C186" s="216" t="s">
        <v>8387</v>
      </c>
      <c r="D186" s="216" t="s">
        <v>8139</v>
      </c>
      <c r="E186" s="217" t="s">
        <v>13672</v>
      </c>
      <c r="F186" s="218" t="s">
        <v>8388</v>
      </c>
      <c r="G186" s="216" t="s">
        <v>124</v>
      </c>
      <c r="H186" s="216" t="s">
        <v>14990</v>
      </c>
      <c r="I186" s="219">
        <v>0.53</v>
      </c>
      <c r="J186" s="219">
        <f t="shared" si="4"/>
        <v>23.601822729999999</v>
      </c>
      <c r="K186" s="228"/>
      <c r="L186" s="318"/>
    </row>
    <row r="187" spans="1:12" s="183" customFormat="1" ht="12" hidden="1" outlineLevel="2">
      <c r="A187" s="227" t="s">
        <v>10327</v>
      </c>
      <c r="B187" s="226" t="s">
        <v>11961</v>
      </c>
      <c r="C187" s="216" t="s">
        <v>8389</v>
      </c>
      <c r="D187" s="216" t="s">
        <v>8139</v>
      </c>
      <c r="E187" s="217" t="s">
        <v>13673</v>
      </c>
      <c r="F187" s="218" t="s">
        <v>8390</v>
      </c>
      <c r="G187" s="216" t="s">
        <v>124</v>
      </c>
      <c r="H187" s="216" t="s">
        <v>14990</v>
      </c>
      <c r="I187" s="219">
        <v>0.82</v>
      </c>
      <c r="J187" s="219">
        <f t="shared" si="4"/>
        <v>36.516027619999996</v>
      </c>
      <c r="K187" s="228"/>
      <c r="L187" s="318"/>
    </row>
    <row r="188" spans="1:12" s="183" customFormat="1" ht="12" hidden="1" outlineLevel="2">
      <c r="A188" s="227" t="s">
        <v>10328</v>
      </c>
      <c r="B188" s="226" t="s">
        <v>11962</v>
      </c>
      <c r="C188" s="216" t="s">
        <v>8391</v>
      </c>
      <c r="D188" s="216" t="s">
        <v>8139</v>
      </c>
      <c r="E188" s="217" t="s">
        <v>13674</v>
      </c>
      <c r="F188" s="218" t="s">
        <v>8392</v>
      </c>
      <c r="G188" s="216" t="s">
        <v>124</v>
      </c>
      <c r="H188" s="216" t="s">
        <v>14990</v>
      </c>
      <c r="I188" s="219">
        <v>2.02</v>
      </c>
      <c r="J188" s="219">
        <f t="shared" si="4"/>
        <v>89.954116819999996</v>
      </c>
      <c r="K188" s="228"/>
      <c r="L188" s="318"/>
    </row>
    <row r="189" spans="1:12" s="183" customFormat="1" ht="12" hidden="1" outlineLevel="2">
      <c r="A189" s="227" t="s">
        <v>10329</v>
      </c>
      <c r="B189" s="226" t="s">
        <v>11963</v>
      </c>
      <c r="C189" s="216" t="s">
        <v>8393</v>
      </c>
      <c r="D189" s="216" t="s">
        <v>8394</v>
      </c>
      <c r="E189" s="217" t="s">
        <v>13675</v>
      </c>
      <c r="F189" s="218" t="s">
        <v>8395</v>
      </c>
      <c r="G189" s="216" t="s">
        <v>124</v>
      </c>
      <c r="H189" s="216" t="s">
        <v>14990</v>
      </c>
      <c r="I189" s="219">
        <v>0.21</v>
      </c>
      <c r="J189" s="219">
        <f t="shared" si="4"/>
        <v>9.3516656099999995</v>
      </c>
      <c r="K189" s="228"/>
      <c r="L189" s="318"/>
    </row>
    <row r="190" spans="1:12" s="183" customFormat="1" ht="12" hidden="1" outlineLevel="2">
      <c r="A190" s="227" t="s">
        <v>10330</v>
      </c>
      <c r="B190" s="226" t="s">
        <v>11964</v>
      </c>
      <c r="C190" s="216" t="s">
        <v>8396</v>
      </c>
      <c r="D190" s="216" t="s">
        <v>8394</v>
      </c>
      <c r="E190" s="217" t="s">
        <v>13676</v>
      </c>
      <c r="F190" s="218" t="s">
        <v>8397</v>
      </c>
      <c r="G190" s="216" t="s">
        <v>124</v>
      </c>
      <c r="H190" s="216" t="s">
        <v>14990</v>
      </c>
      <c r="I190" s="219">
        <v>0.24</v>
      </c>
      <c r="J190" s="219">
        <f t="shared" si="4"/>
        <v>10.687617839999998</v>
      </c>
      <c r="K190" s="228"/>
      <c r="L190" s="318"/>
    </row>
    <row r="191" spans="1:12" s="183" customFormat="1" ht="12" hidden="1" outlineLevel="2">
      <c r="A191" s="227" t="s">
        <v>10331</v>
      </c>
      <c r="B191" s="226" t="s">
        <v>11965</v>
      </c>
      <c r="C191" s="216" t="s">
        <v>8398</v>
      </c>
      <c r="D191" s="216" t="s">
        <v>8139</v>
      </c>
      <c r="E191" s="217" t="s">
        <v>13677</v>
      </c>
      <c r="F191" s="218" t="s">
        <v>8399</v>
      </c>
      <c r="G191" s="216" t="s">
        <v>124</v>
      </c>
      <c r="H191" s="216" t="s">
        <v>14990</v>
      </c>
      <c r="I191" s="219">
        <v>0.37</v>
      </c>
      <c r="J191" s="219">
        <f t="shared" si="4"/>
        <v>16.47674417</v>
      </c>
      <c r="K191" s="228"/>
      <c r="L191" s="318"/>
    </row>
    <row r="192" spans="1:12" s="183" customFormat="1" ht="12" hidden="1" outlineLevel="2">
      <c r="A192" s="227" t="s">
        <v>10332</v>
      </c>
      <c r="B192" s="226" t="s">
        <v>11966</v>
      </c>
      <c r="C192" s="216" t="s">
        <v>8400</v>
      </c>
      <c r="D192" s="216" t="s">
        <v>8139</v>
      </c>
      <c r="E192" s="217" t="s">
        <v>13678</v>
      </c>
      <c r="F192" s="218" t="s">
        <v>8401</v>
      </c>
      <c r="G192" s="216" t="s">
        <v>124</v>
      </c>
      <c r="H192" s="216" t="s">
        <v>14990</v>
      </c>
      <c r="I192" s="219">
        <v>0.48</v>
      </c>
      <c r="J192" s="219">
        <f t="shared" si="4"/>
        <v>21.375235679999996</v>
      </c>
      <c r="K192" s="228"/>
      <c r="L192" s="318"/>
    </row>
    <row r="193" spans="1:12" s="183" customFormat="1" ht="12" hidden="1" outlineLevel="2">
      <c r="A193" s="227" t="s">
        <v>10333</v>
      </c>
      <c r="B193" s="226" t="s">
        <v>11967</v>
      </c>
      <c r="C193" s="216" t="s">
        <v>8402</v>
      </c>
      <c r="D193" s="216" t="s">
        <v>8139</v>
      </c>
      <c r="E193" s="217" t="s">
        <v>13679</v>
      </c>
      <c r="F193" s="218" t="s">
        <v>8403</v>
      </c>
      <c r="G193" s="216" t="s">
        <v>124</v>
      </c>
      <c r="H193" s="216" t="s">
        <v>14990</v>
      </c>
      <c r="I193" s="219">
        <v>0.49</v>
      </c>
      <c r="J193" s="219">
        <f t="shared" si="4"/>
        <v>21.820553089999997</v>
      </c>
      <c r="K193" s="228"/>
      <c r="L193" s="318"/>
    </row>
    <row r="194" spans="1:12" s="183" customFormat="1" ht="12" hidden="1" outlineLevel="2">
      <c r="A194" s="227" t="s">
        <v>10334</v>
      </c>
      <c r="B194" s="226" t="s">
        <v>11968</v>
      </c>
      <c r="C194" s="216" t="s">
        <v>8404</v>
      </c>
      <c r="D194" s="216" t="s">
        <v>8139</v>
      </c>
      <c r="E194" s="217" t="s">
        <v>13680</v>
      </c>
      <c r="F194" s="218" t="s">
        <v>8405</v>
      </c>
      <c r="G194" s="216" t="s">
        <v>124</v>
      </c>
      <c r="H194" s="216" t="s">
        <v>14990</v>
      </c>
      <c r="I194" s="219">
        <v>1.03</v>
      </c>
      <c r="J194" s="219">
        <f t="shared" si="4"/>
        <v>45.86769323</v>
      </c>
      <c r="K194" s="228"/>
      <c r="L194" s="318"/>
    </row>
    <row r="195" spans="1:12" s="183" customFormat="1" ht="12" hidden="1" outlineLevel="2">
      <c r="A195" s="227" t="s">
        <v>10335</v>
      </c>
      <c r="B195" s="226" t="s">
        <v>11969</v>
      </c>
      <c r="C195" s="216" t="s">
        <v>8406</v>
      </c>
      <c r="D195" s="216" t="s">
        <v>8139</v>
      </c>
      <c r="E195" s="217" t="s">
        <v>13681</v>
      </c>
      <c r="F195" s="218" t="s">
        <v>8407</v>
      </c>
      <c r="G195" s="216" t="s">
        <v>124</v>
      </c>
      <c r="H195" s="216" t="s">
        <v>14990</v>
      </c>
      <c r="I195" s="219">
        <v>0.71</v>
      </c>
      <c r="J195" s="219">
        <f t="shared" si="4"/>
        <v>31.617536109999996</v>
      </c>
      <c r="K195" s="228"/>
      <c r="L195" s="318"/>
    </row>
    <row r="196" spans="1:12" s="183" customFormat="1" ht="12" hidden="1" outlineLevel="2">
      <c r="A196" s="227" t="s">
        <v>10336</v>
      </c>
      <c r="B196" s="226" t="s">
        <v>11970</v>
      </c>
      <c r="C196" s="216" t="s">
        <v>8408</v>
      </c>
      <c r="D196" s="216" t="s">
        <v>8139</v>
      </c>
      <c r="E196" s="217" t="s">
        <v>13682</v>
      </c>
      <c r="F196" s="218" t="s">
        <v>8409</v>
      </c>
      <c r="G196" s="216" t="s">
        <v>124</v>
      </c>
      <c r="H196" s="216" t="s">
        <v>14990</v>
      </c>
      <c r="I196" s="219">
        <v>0.92</v>
      </c>
      <c r="J196" s="219">
        <f t="shared" si="4"/>
        <v>40.969201720000001</v>
      </c>
      <c r="K196" s="228"/>
      <c r="L196" s="318"/>
    </row>
    <row r="197" spans="1:12" s="183" customFormat="1" ht="12" hidden="1" outlineLevel="2">
      <c r="A197" s="227" t="s">
        <v>10337</v>
      </c>
      <c r="B197" s="226" t="s">
        <v>11971</v>
      </c>
      <c r="C197" s="216" t="s">
        <v>8410</v>
      </c>
      <c r="D197" s="216" t="s">
        <v>8367</v>
      </c>
      <c r="E197" s="217" t="s">
        <v>13683</v>
      </c>
      <c r="F197" s="218" t="s">
        <v>8411</v>
      </c>
      <c r="G197" s="216" t="s">
        <v>124</v>
      </c>
      <c r="H197" s="216" t="s">
        <v>14990</v>
      </c>
      <c r="I197" s="219">
        <v>0.23</v>
      </c>
      <c r="J197" s="219">
        <f t="shared" si="4"/>
        <v>10.24230043</v>
      </c>
      <c r="K197" s="228"/>
      <c r="L197" s="318"/>
    </row>
    <row r="198" spans="1:12" s="183" customFormat="1" ht="12" hidden="1" outlineLevel="2">
      <c r="A198" s="227" t="s">
        <v>10338</v>
      </c>
      <c r="B198" s="226" t="s">
        <v>11972</v>
      </c>
      <c r="C198" s="216" t="s">
        <v>8412</v>
      </c>
      <c r="D198" s="216" t="s">
        <v>8139</v>
      </c>
      <c r="E198" s="217" t="s">
        <v>13684</v>
      </c>
      <c r="F198" s="218" t="s">
        <v>8413</v>
      </c>
      <c r="G198" s="216" t="s">
        <v>124</v>
      </c>
      <c r="H198" s="216" t="s">
        <v>14990</v>
      </c>
      <c r="I198" s="219">
        <v>1.68</v>
      </c>
      <c r="J198" s="219">
        <f t="shared" si="4"/>
        <v>74.813324879999996</v>
      </c>
      <c r="K198" s="228"/>
      <c r="L198" s="318"/>
    </row>
    <row r="199" spans="1:12" s="183" customFormat="1" ht="12" hidden="1" outlineLevel="2">
      <c r="A199" s="227" t="s">
        <v>10339</v>
      </c>
      <c r="B199" s="226" t="s">
        <v>11973</v>
      </c>
      <c r="C199" s="216" t="s">
        <v>8414</v>
      </c>
      <c r="D199" s="216" t="s">
        <v>8139</v>
      </c>
      <c r="E199" s="217" t="s">
        <v>13685</v>
      </c>
      <c r="F199" s="218" t="s">
        <v>8415</v>
      </c>
      <c r="G199" s="216" t="s">
        <v>124</v>
      </c>
      <c r="H199" s="216" t="s">
        <v>14990</v>
      </c>
      <c r="I199" s="219">
        <v>0.35</v>
      </c>
      <c r="J199" s="219">
        <f t="shared" si="4"/>
        <v>15.586109349999997</v>
      </c>
      <c r="K199" s="228"/>
      <c r="L199" s="318"/>
    </row>
    <row r="200" spans="1:12" s="183" customFormat="1" ht="12" hidden="1" outlineLevel="2">
      <c r="A200" s="227" t="s">
        <v>10340</v>
      </c>
      <c r="B200" s="226" t="s">
        <v>11974</v>
      </c>
      <c r="C200" s="216" t="s">
        <v>8416</v>
      </c>
      <c r="D200" s="216" t="s">
        <v>8139</v>
      </c>
      <c r="E200" s="217" t="s">
        <v>13686</v>
      </c>
      <c r="F200" s="218" t="s">
        <v>8417</v>
      </c>
      <c r="G200" s="216" t="s">
        <v>124</v>
      </c>
      <c r="H200" s="216" t="s">
        <v>14990</v>
      </c>
      <c r="I200" s="219">
        <v>0.34</v>
      </c>
      <c r="J200" s="219">
        <f t="shared" si="4"/>
        <v>15.14079194</v>
      </c>
      <c r="K200" s="228"/>
      <c r="L200" s="318"/>
    </row>
    <row r="201" spans="1:12" s="183" customFormat="1" ht="12" hidden="1" outlineLevel="2">
      <c r="A201" s="227" t="s">
        <v>10341</v>
      </c>
      <c r="B201" s="226" t="s">
        <v>11975</v>
      </c>
      <c r="C201" s="216" t="s">
        <v>8418</v>
      </c>
      <c r="D201" s="216" t="s">
        <v>8139</v>
      </c>
      <c r="E201" s="217" t="s">
        <v>13687</v>
      </c>
      <c r="F201" s="218" t="s">
        <v>8419</v>
      </c>
      <c r="G201" s="216" t="s">
        <v>124</v>
      </c>
      <c r="H201" s="216" t="s">
        <v>14990</v>
      </c>
      <c r="I201" s="219">
        <v>0.44</v>
      </c>
      <c r="J201" s="219">
        <f t="shared" si="4"/>
        <v>19.593966039999998</v>
      </c>
      <c r="K201" s="228"/>
      <c r="L201" s="318"/>
    </row>
    <row r="202" spans="1:12" s="183" customFormat="1" ht="12" hidden="1" outlineLevel="2">
      <c r="A202" s="227" t="s">
        <v>10342</v>
      </c>
      <c r="B202" s="226" t="s">
        <v>11976</v>
      </c>
      <c r="C202" s="216" t="s">
        <v>8420</v>
      </c>
      <c r="D202" s="216" t="s">
        <v>8327</v>
      </c>
      <c r="E202" s="217" t="s">
        <v>13688</v>
      </c>
      <c r="F202" s="218" t="s">
        <v>8421</v>
      </c>
      <c r="G202" s="216" t="s">
        <v>124</v>
      </c>
      <c r="H202" s="216" t="s">
        <v>14990</v>
      </c>
      <c r="I202" s="219">
        <v>0.24</v>
      </c>
      <c r="J202" s="219">
        <f t="shared" si="4"/>
        <v>10.687617839999998</v>
      </c>
      <c r="K202" s="228"/>
      <c r="L202" s="318"/>
    </row>
    <row r="203" spans="1:12" s="183" customFormat="1" ht="12" hidden="1" outlineLevel="2">
      <c r="A203" s="227" t="s">
        <v>10343</v>
      </c>
      <c r="B203" s="226" t="s">
        <v>11977</v>
      </c>
      <c r="C203" s="216" t="s">
        <v>8422</v>
      </c>
      <c r="D203" s="216" t="s">
        <v>8327</v>
      </c>
      <c r="E203" s="217" t="s">
        <v>13689</v>
      </c>
      <c r="F203" s="218" t="s">
        <v>8423</v>
      </c>
      <c r="G203" s="216" t="s">
        <v>124</v>
      </c>
      <c r="H203" s="216" t="s">
        <v>14990</v>
      </c>
      <c r="I203" s="219">
        <v>0.59</v>
      </c>
      <c r="J203" s="219">
        <f t="shared" si="4"/>
        <v>26.273727189999995</v>
      </c>
      <c r="K203" s="228"/>
      <c r="L203" s="318"/>
    </row>
    <row r="204" spans="1:12" s="183" customFormat="1" ht="12" hidden="1" outlineLevel="2">
      <c r="A204" s="227" t="s">
        <v>10344</v>
      </c>
      <c r="B204" s="226" t="s">
        <v>11978</v>
      </c>
      <c r="C204" s="216" t="s">
        <v>8424</v>
      </c>
      <c r="D204" s="216" t="s">
        <v>8242</v>
      </c>
      <c r="E204" s="217" t="s">
        <v>13690</v>
      </c>
      <c r="F204" s="218" t="s">
        <v>8425</v>
      </c>
      <c r="G204" s="216" t="s">
        <v>124</v>
      </c>
      <c r="H204" s="216" t="s">
        <v>14990</v>
      </c>
      <c r="I204" s="219">
        <v>2.5499999999999998</v>
      </c>
      <c r="J204" s="219">
        <f t="shared" si="4"/>
        <v>113.55593954999998</v>
      </c>
      <c r="K204" s="228"/>
      <c r="L204" s="318"/>
    </row>
    <row r="205" spans="1:12" s="183" customFormat="1" ht="12" hidden="1" outlineLevel="2">
      <c r="A205" s="227" t="s">
        <v>10345</v>
      </c>
      <c r="B205" s="226" t="s">
        <v>11979</v>
      </c>
      <c r="C205" s="216" t="s">
        <v>8426</v>
      </c>
      <c r="D205" s="216" t="s">
        <v>8242</v>
      </c>
      <c r="E205" s="217" t="s">
        <v>13690</v>
      </c>
      <c r="F205" s="218" t="s">
        <v>8425</v>
      </c>
      <c r="G205" s="216" t="s">
        <v>124</v>
      </c>
      <c r="H205" s="216" t="s">
        <v>14990</v>
      </c>
      <c r="I205" s="219">
        <v>2.5499999999999998</v>
      </c>
      <c r="J205" s="219">
        <f t="shared" si="4"/>
        <v>113.55593954999998</v>
      </c>
      <c r="K205" s="228"/>
      <c r="L205" s="318"/>
    </row>
    <row r="206" spans="1:12" s="183" customFormat="1" ht="12" hidden="1" outlineLevel="2">
      <c r="A206" s="227" t="s">
        <v>10346</v>
      </c>
      <c r="B206" s="226" t="s">
        <v>11980</v>
      </c>
      <c r="C206" s="216" t="s">
        <v>8427</v>
      </c>
      <c r="D206" s="216" t="s">
        <v>8242</v>
      </c>
      <c r="E206" s="217" t="s">
        <v>13691</v>
      </c>
      <c r="F206" s="218" t="s">
        <v>8428</v>
      </c>
      <c r="G206" s="216" t="s">
        <v>124</v>
      </c>
      <c r="H206" s="216" t="s">
        <v>14990</v>
      </c>
      <c r="I206" s="219">
        <v>2.31</v>
      </c>
      <c r="J206" s="219">
        <f t="shared" si="4"/>
        <v>102.86832170999999</v>
      </c>
      <c r="K206" s="228"/>
      <c r="L206" s="318"/>
    </row>
    <row r="207" spans="1:12" s="183" customFormat="1" ht="12" hidden="1" outlineLevel="2">
      <c r="A207" s="227" t="s">
        <v>10347</v>
      </c>
      <c r="B207" s="226" t="s">
        <v>11981</v>
      </c>
      <c r="C207" s="216" t="s">
        <v>8429</v>
      </c>
      <c r="D207" s="216" t="s">
        <v>8242</v>
      </c>
      <c r="E207" s="217" t="s">
        <v>13691</v>
      </c>
      <c r="F207" s="218" t="s">
        <v>8428</v>
      </c>
      <c r="G207" s="216" t="s">
        <v>124</v>
      </c>
      <c r="H207" s="216" t="s">
        <v>14990</v>
      </c>
      <c r="I207" s="219">
        <v>2.31</v>
      </c>
      <c r="J207" s="219">
        <f t="shared" si="4"/>
        <v>102.86832170999999</v>
      </c>
      <c r="K207" s="228"/>
      <c r="L207" s="318"/>
    </row>
    <row r="208" spans="1:12" s="183" customFormat="1" ht="12" hidden="1" outlineLevel="2">
      <c r="A208" s="227" t="s">
        <v>10348</v>
      </c>
      <c r="B208" s="226" t="s">
        <v>11982</v>
      </c>
      <c r="C208" s="216" t="s">
        <v>8430</v>
      </c>
      <c r="D208" s="216" t="s">
        <v>8142</v>
      </c>
      <c r="E208" s="217" t="s">
        <v>13692</v>
      </c>
      <c r="F208" s="218" t="s">
        <v>8431</v>
      </c>
      <c r="G208" s="216" t="s">
        <v>124</v>
      </c>
      <c r="H208" s="216" t="s">
        <v>14990</v>
      </c>
      <c r="I208" s="219">
        <v>0.49</v>
      </c>
      <c r="J208" s="219">
        <f t="shared" si="4"/>
        <v>21.820553089999997</v>
      </c>
      <c r="K208" s="228"/>
      <c r="L208" s="318"/>
    </row>
    <row r="209" spans="1:12" s="183" customFormat="1" ht="12" hidden="1" outlineLevel="2">
      <c r="A209" s="227" t="s">
        <v>10349</v>
      </c>
      <c r="B209" s="226" t="s">
        <v>11983</v>
      </c>
      <c r="C209" s="216" t="s">
        <v>8432</v>
      </c>
      <c r="D209" s="216" t="s">
        <v>8142</v>
      </c>
      <c r="E209" s="217" t="s">
        <v>13693</v>
      </c>
      <c r="F209" s="218" t="s">
        <v>8433</v>
      </c>
      <c r="G209" s="216" t="s">
        <v>124</v>
      </c>
      <c r="H209" s="216" t="s">
        <v>14990</v>
      </c>
      <c r="I209" s="219">
        <v>0.64</v>
      </c>
      <c r="J209" s="219">
        <f t="shared" si="4"/>
        <v>28.500314239999998</v>
      </c>
      <c r="K209" s="228"/>
      <c r="L209" s="318"/>
    </row>
    <row r="210" spans="1:12" s="183" customFormat="1" ht="12" hidden="1" outlineLevel="2">
      <c r="A210" s="227" t="s">
        <v>10350</v>
      </c>
      <c r="B210" s="226" t="s">
        <v>11984</v>
      </c>
      <c r="C210" s="216" t="s">
        <v>8434</v>
      </c>
      <c r="D210" s="216" t="s">
        <v>8142</v>
      </c>
      <c r="E210" s="217" t="s">
        <v>13694</v>
      </c>
      <c r="F210" s="218" t="s">
        <v>8435</v>
      </c>
      <c r="G210" s="216" t="s">
        <v>124</v>
      </c>
      <c r="H210" s="216" t="s">
        <v>14990</v>
      </c>
      <c r="I210" s="219">
        <v>1.1599999999999999</v>
      </c>
      <c r="J210" s="219">
        <f t="shared" si="4"/>
        <v>51.656819559999995</v>
      </c>
      <c r="K210" s="228"/>
      <c r="L210" s="318"/>
    </row>
    <row r="211" spans="1:12" s="183" customFormat="1" ht="12" hidden="1" outlineLevel="1">
      <c r="A211" s="236"/>
      <c r="B211" s="209" t="s">
        <v>300</v>
      </c>
      <c r="C211" s="209"/>
      <c r="D211" s="209"/>
      <c r="E211" s="209" t="s">
        <v>8436</v>
      </c>
      <c r="F211" s="209"/>
      <c r="G211" s="210"/>
      <c r="H211" s="210" t="s">
        <v>300</v>
      </c>
      <c r="I211" s="210" t="s">
        <v>300</v>
      </c>
      <c r="J211" s="210" t="str">
        <f t="shared" si="4"/>
        <v/>
      </c>
      <c r="K211" s="228"/>
      <c r="L211" s="318"/>
    </row>
    <row r="212" spans="1:12" s="222" customFormat="1" ht="12" hidden="1" outlineLevel="2">
      <c r="A212" s="237"/>
      <c r="B212" s="220" t="s">
        <v>300</v>
      </c>
      <c r="C212" s="220"/>
      <c r="D212" s="220"/>
      <c r="E212" s="220" t="s">
        <v>8437</v>
      </c>
      <c r="F212" s="220"/>
      <c r="G212" s="220"/>
      <c r="H212" s="220" t="s">
        <v>300</v>
      </c>
      <c r="I212" s="221" t="s">
        <v>300</v>
      </c>
      <c r="J212" s="221" t="str">
        <f t="shared" si="4"/>
        <v/>
      </c>
      <c r="K212" s="228"/>
      <c r="L212" s="318"/>
    </row>
    <row r="213" spans="1:12" s="183" customFormat="1" ht="12" hidden="1" outlineLevel="3">
      <c r="A213" s="227" t="s">
        <v>10351</v>
      </c>
      <c r="B213" s="226" t="s">
        <v>11985</v>
      </c>
      <c r="C213" s="216" t="s">
        <v>8438</v>
      </c>
      <c r="D213" s="216" t="s">
        <v>8239</v>
      </c>
      <c r="E213" s="224" t="s">
        <v>13695</v>
      </c>
      <c r="F213" s="218"/>
      <c r="G213" s="216" t="s">
        <v>124</v>
      </c>
      <c r="H213" s="216" t="s">
        <v>14990</v>
      </c>
      <c r="I213" s="219">
        <v>4.1500000000000004</v>
      </c>
      <c r="J213" s="219">
        <f t="shared" si="4"/>
        <v>184.80672515000001</v>
      </c>
      <c r="K213" s="228"/>
      <c r="L213" s="318"/>
    </row>
    <row r="214" spans="1:12" s="183" customFormat="1" ht="12" hidden="1" outlineLevel="3">
      <c r="A214" s="227" t="s">
        <v>10352</v>
      </c>
      <c r="B214" s="226" t="s">
        <v>11986</v>
      </c>
      <c r="C214" s="216" t="s">
        <v>8439</v>
      </c>
      <c r="D214" s="216" t="s">
        <v>8239</v>
      </c>
      <c r="E214" s="224" t="s">
        <v>13696</v>
      </c>
      <c r="F214" s="218"/>
      <c r="G214" s="216" t="s">
        <v>124</v>
      </c>
      <c r="H214" s="216" t="s">
        <v>14990</v>
      </c>
      <c r="I214" s="219">
        <v>3.44</v>
      </c>
      <c r="J214" s="219">
        <f t="shared" si="4"/>
        <v>153.18918903999997</v>
      </c>
      <c r="K214" s="228"/>
      <c r="L214" s="318"/>
    </row>
    <row r="215" spans="1:12" s="222" customFormat="1" ht="12" hidden="1" outlineLevel="2">
      <c r="A215" s="237"/>
      <c r="B215" s="220" t="s">
        <v>300</v>
      </c>
      <c r="C215" s="220"/>
      <c r="D215" s="220"/>
      <c r="E215" s="220" t="s">
        <v>8440</v>
      </c>
      <c r="F215" s="220"/>
      <c r="G215" s="220"/>
      <c r="H215" s="220" t="s">
        <v>300</v>
      </c>
      <c r="I215" s="221" t="s">
        <v>300</v>
      </c>
      <c r="J215" s="221" t="str">
        <f t="shared" si="4"/>
        <v/>
      </c>
      <c r="K215" s="228"/>
      <c r="L215" s="318"/>
    </row>
    <row r="216" spans="1:12" s="183" customFormat="1" ht="12" hidden="1" outlineLevel="3">
      <c r="A216" s="227" t="s">
        <v>10353</v>
      </c>
      <c r="B216" s="226" t="s">
        <v>11987</v>
      </c>
      <c r="C216" s="216" t="s">
        <v>8441</v>
      </c>
      <c r="D216" s="216" t="s">
        <v>8242</v>
      </c>
      <c r="E216" s="224" t="s">
        <v>13697</v>
      </c>
      <c r="F216" s="218"/>
      <c r="G216" s="216" t="s">
        <v>124</v>
      </c>
      <c r="H216" s="216" t="s">
        <v>14990</v>
      </c>
      <c r="I216" s="219">
        <v>0.39</v>
      </c>
      <c r="J216" s="219">
        <f t="shared" si="4"/>
        <v>17.367378989999999</v>
      </c>
      <c r="K216" s="228"/>
      <c r="L216" s="318"/>
    </row>
    <row r="217" spans="1:12" s="183" customFormat="1" ht="12" hidden="1" outlineLevel="3">
      <c r="A217" s="227" t="s">
        <v>10354</v>
      </c>
      <c r="B217" s="226" t="s">
        <v>11988</v>
      </c>
      <c r="C217" s="216" t="s">
        <v>8442</v>
      </c>
      <c r="D217" s="216" t="s">
        <v>8242</v>
      </c>
      <c r="E217" s="224" t="s">
        <v>13698</v>
      </c>
      <c r="F217" s="218"/>
      <c r="G217" s="216" t="s">
        <v>124</v>
      </c>
      <c r="H217" s="216" t="s">
        <v>14990</v>
      </c>
      <c r="I217" s="219">
        <v>0.28999999999999998</v>
      </c>
      <c r="J217" s="219">
        <f t="shared" si="4"/>
        <v>12.914204889999999</v>
      </c>
      <c r="K217" s="228"/>
      <c r="L217" s="318"/>
    </row>
    <row r="218" spans="1:12" s="183" customFormat="1" ht="12" hidden="1" outlineLevel="3">
      <c r="A218" s="227" t="s">
        <v>10355</v>
      </c>
      <c r="B218" s="226" t="s">
        <v>11989</v>
      </c>
      <c r="C218" s="216" t="s">
        <v>8443</v>
      </c>
      <c r="D218" s="216" t="s">
        <v>8242</v>
      </c>
      <c r="E218" s="224" t="s">
        <v>13699</v>
      </c>
      <c r="F218" s="218"/>
      <c r="G218" s="216" t="s">
        <v>124</v>
      </c>
      <c r="H218" s="216" t="s">
        <v>14990</v>
      </c>
      <c r="I218" s="219">
        <v>0.22</v>
      </c>
      <c r="J218" s="219">
        <f t="shared" si="4"/>
        <v>9.796983019999999</v>
      </c>
      <c r="K218" s="228"/>
      <c r="L218" s="318"/>
    </row>
    <row r="219" spans="1:12" s="183" customFormat="1" ht="12" hidden="1" outlineLevel="3">
      <c r="A219" s="227" t="s">
        <v>10356</v>
      </c>
      <c r="B219" s="226" t="s">
        <v>11990</v>
      </c>
      <c r="C219" s="216" t="s">
        <v>8444</v>
      </c>
      <c r="D219" s="216" t="s">
        <v>8242</v>
      </c>
      <c r="E219" s="224" t="s">
        <v>13700</v>
      </c>
      <c r="F219" s="218"/>
      <c r="G219" s="216" t="s">
        <v>124</v>
      </c>
      <c r="H219" s="216" t="s">
        <v>14990</v>
      </c>
      <c r="I219" s="219">
        <v>0.33</v>
      </c>
      <c r="J219" s="219">
        <f t="shared" si="4"/>
        <v>14.69547453</v>
      </c>
      <c r="K219" s="228"/>
      <c r="L219" s="318"/>
    </row>
    <row r="220" spans="1:12" s="222" customFormat="1" ht="12" hidden="1" outlineLevel="2">
      <c r="A220" s="237"/>
      <c r="B220" s="220" t="s">
        <v>300</v>
      </c>
      <c r="C220" s="220"/>
      <c r="D220" s="220"/>
      <c r="E220" s="220" t="s">
        <v>8445</v>
      </c>
      <c r="F220" s="220"/>
      <c r="G220" s="220"/>
      <c r="H220" s="220" t="s">
        <v>300</v>
      </c>
      <c r="I220" s="221" t="s">
        <v>300</v>
      </c>
      <c r="J220" s="221" t="str">
        <f t="shared" ref="J220:J280" si="5">IFERROR(IF(H220="грн",ROUND(I220*(1-$J$2),2),ROUND(I220*(1-$J$2),2)*$H$2),"")</f>
        <v/>
      </c>
      <c r="K220" s="228"/>
      <c r="L220" s="318"/>
    </row>
    <row r="221" spans="1:12" s="183" customFormat="1" ht="12" hidden="1" outlineLevel="3">
      <c r="A221" s="227" t="s">
        <v>10357</v>
      </c>
      <c r="B221" s="226" t="s">
        <v>11991</v>
      </c>
      <c r="C221" s="216" t="s">
        <v>8446</v>
      </c>
      <c r="D221" s="216" t="s">
        <v>8370</v>
      </c>
      <c r="E221" s="217" t="s">
        <v>13701</v>
      </c>
      <c r="F221" s="218"/>
      <c r="G221" s="216" t="s">
        <v>124</v>
      </c>
      <c r="H221" s="216" t="s">
        <v>14990</v>
      </c>
      <c r="I221" s="219">
        <v>2.0499999999999998</v>
      </c>
      <c r="J221" s="219">
        <f t="shared" si="5"/>
        <v>91.290069049999985</v>
      </c>
      <c r="K221" s="228"/>
      <c r="L221" s="318"/>
    </row>
    <row r="222" spans="1:12" s="183" customFormat="1" ht="12" hidden="1" outlineLevel="3">
      <c r="A222" s="227" t="s">
        <v>10358</v>
      </c>
      <c r="B222" s="226" t="s">
        <v>11992</v>
      </c>
      <c r="C222" s="216" t="s">
        <v>8447</v>
      </c>
      <c r="D222" s="216" t="s">
        <v>8370</v>
      </c>
      <c r="E222" s="217" t="s">
        <v>13702</v>
      </c>
      <c r="F222" s="218"/>
      <c r="G222" s="216" t="s">
        <v>124</v>
      </c>
      <c r="H222" s="216" t="s">
        <v>14990</v>
      </c>
      <c r="I222" s="219">
        <v>2.44</v>
      </c>
      <c r="J222" s="219">
        <f t="shared" si="5"/>
        <v>108.65744803999999</v>
      </c>
      <c r="K222" s="228"/>
      <c r="L222" s="318"/>
    </row>
    <row r="223" spans="1:12" s="183" customFormat="1" ht="12" hidden="1" outlineLevel="3">
      <c r="A223" s="227" t="s">
        <v>10359</v>
      </c>
      <c r="B223" s="226" t="s">
        <v>11993</v>
      </c>
      <c r="C223" s="216" t="s">
        <v>8448</v>
      </c>
      <c r="D223" s="216" t="s">
        <v>8370</v>
      </c>
      <c r="E223" s="217" t="s">
        <v>13703</v>
      </c>
      <c r="F223" s="218"/>
      <c r="G223" s="216" t="s">
        <v>124</v>
      </c>
      <c r="H223" s="216" t="s">
        <v>14990</v>
      </c>
      <c r="I223" s="219">
        <v>2.27</v>
      </c>
      <c r="J223" s="219">
        <f t="shared" si="5"/>
        <v>101.08705207</v>
      </c>
      <c r="K223" s="228"/>
      <c r="L223" s="318"/>
    </row>
    <row r="224" spans="1:12" s="183" customFormat="1" ht="12" hidden="1" outlineLevel="3">
      <c r="A224" s="227" t="s">
        <v>10360</v>
      </c>
      <c r="B224" s="226" t="s">
        <v>11994</v>
      </c>
      <c r="C224" s="216" t="s">
        <v>8449</v>
      </c>
      <c r="D224" s="216" t="s">
        <v>8370</v>
      </c>
      <c r="E224" s="217" t="s">
        <v>13704</v>
      </c>
      <c r="F224" s="218"/>
      <c r="G224" s="216" t="s">
        <v>124</v>
      </c>
      <c r="H224" s="216" t="s">
        <v>14990</v>
      </c>
      <c r="I224" s="219">
        <v>4.95</v>
      </c>
      <c r="J224" s="219">
        <f t="shared" si="5"/>
        <v>220.43211794999999</v>
      </c>
      <c r="K224" s="228"/>
      <c r="L224" s="318"/>
    </row>
    <row r="225" spans="1:12" s="183" customFormat="1" ht="12" hidden="1" outlineLevel="3">
      <c r="A225" s="227" t="s">
        <v>10361</v>
      </c>
      <c r="B225" s="226" t="s">
        <v>11995</v>
      </c>
      <c r="C225" s="216" t="s">
        <v>8450</v>
      </c>
      <c r="D225" s="216" t="s">
        <v>8370</v>
      </c>
      <c r="E225" s="217" t="s">
        <v>13705</v>
      </c>
      <c r="F225" s="218"/>
      <c r="G225" s="216" t="s">
        <v>124</v>
      </c>
      <c r="H225" s="216" t="s">
        <v>14990</v>
      </c>
      <c r="I225" s="219">
        <v>5.98</v>
      </c>
      <c r="J225" s="219">
        <f t="shared" si="5"/>
        <v>266.29981118000001</v>
      </c>
      <c r="K225" s="228"/>
      <c r="L225" s="318"/>
    </row>
    <row r="226" spans="1:12" s="222" customFormat="1" ht="12" hidden="1" outlineLevel="2">
      <c r="A226" s="237"/>
      <c r="B226" s="220" t="s">
        <v>300</v>
      </c>
      <c r="C226" s="220"/>
      <c r="D226" s="220"/>
      <c r="E226" s="220" t="s">
        <v>8451</v>
      </c>
      <c r="F226" s="220"/>
      <c r="G226" s="220"/>
      <c r="H226" s="220" t="s">
        <v>300</v>
      </c>
      <c r="I226" s="221" t="s">
        <v>300</v>
      </c>
      <c r="J226" s="221" t="str">
        <f t="shared" si="5"/>
        <v/>
      </c>
      <c r="K226" s="228"/>
      <c r="L226" s="318"/>
    </row>
    <row r="227" spans="1:12" s="183" customFormat="1" ht="12" hidden="1" outlineLevel="3">
      <c r="A227" s="227" t="s">
        <v>10362</v>
      </c>
      <c r="B227" s="226" t="s">
        <v>11996</v>
      </c>
      <c r="C227" s="216" t="s">
        <v>8452</v>
      </c>
      <c r="D227" s="216" t="s">
        <v>8242</v>
      </c>
      <c r="E227" s="217" t="s">
        <v>13706</v>
      </c>
      <c r="F227" s="218"/>
      <c r="G227" s="216" t="s">
        <v>124</v>
      </c>
      <c r="H227" s="216" t="s">
        <v>14990</v>
      </c>
      <c r="I227" s="219">
        <v>27.82</v>
      </c>
      <c r="J227" s="219">
        <f t="shared" si="5"/>
        <v>1238.87303462</v>
      </c>
      <c r="K227" s="228"/>
      <c r="L227" s="318"/>
    </row>
    <row r="228" spans="1:12" s="183" customFormat="1" ht="12" hidden="1" outlineLevel="3">
      <c r="A228" s="227" t="s">
        <v>10363</v>
      </c>
      <c r="B228" s="226" t="s">
        <v>11997</v>
      </c>
      <c r="C228" s="216" t="s">
        <v>8453</v>
      </c>
      <c r="D228" s="216" t="s">
        <v>8242</v>
      </c>
      <c r="E228" s="217" t="s">
        <v>13706</v>
      </c>
      <c r="F228" s="218"/>
      <c r="G228" s="216" t="s">
        <v>124</v>
      </c>
      <c r="H228" s="216" t="s">
        <v>14990</v>
      </c>
      <c r="I228" s="219">
        <v>23.03</v>
      </c>
      <c r="J228" s="219">
        <f t="shared" si="5"/>
        <v>1025.56599523</v>
      </c>
      <c r="K228" s="228"/>
      <c r="L228" s="318"/>
    </row>
    <row r="229" spans="1:12" s="222" customFormat="1" ht="12" hidden="1" outlineLevel="2">
      <c r="A229" s="237"/>
      <c r="B229" s="220" t="s">
        <v>300</v>
      </c>
      <c r="C229" s="220"/>
      <c r="D229" s="220"/>
      <c r="E229" s="220" t="s">
        <v>8454</v>
      </c>
      <c r="F229" s="220"/>
      <c r="G229" s="220"/>
      <c r="H229" s="220" t="s">
        <v>300</v>
      </c>
      <c r="I229" s="221" t="s">
        <v>300</v>
      </c>
      <c r="J229" s="221" t="str">
        <f t="shared" si="5"/>
        <v/>
      </c>
      <c r="K229" s="228"/>
      <c r="L229" s="318"/>
    </row>
    <row r="230" spans="1:12" s="183" customFormat="1" ht="12" hidden="1" outlineLevel="3">
      <c r="A230" s="227" t="s">
        <v>10364</v>
      </c>
      <c r="B230" s="226" t="s">
        <v>11998</v>
      </c>
      <c r="C230" s="216" t="s">
        <v>8455</v>
      </c>
      <c r="D230" s="216" t="s">
        <v>8142</v>
      </c>
      <c r="E230" s="217" t="s">
        <v>13707</v>
      </c>
      <c r="F230" s="218"/>
      <c r="G230" s="216" t="s">
        <v>124</v>
      </c>
      <c r="H230" s="216" t="s">
        <v>14990</v>
      </c>
      <c r="I230" s="219">
        <v>2.64</v>
      </c>
      <c r="J230" s="219">
        <f t="shared" si="5"/>
        <v>117.56379624</v>
      </c>
      <c r="K230" s="228"/>
      <c r="L230" s="318"/>
    </row>
    <row r="231" spans="1:12" s="183" customFormat="1" ht="12" hidden="1" outlineLevel="3">
      <c r="A231" s="227" t="s">
        <v>10365</v>
      </c>
      <c r="B231" s="226" t="s">
        <v>11999</v>
      </c>
      <c r="C231" s="216" t="s">
        <v>8456</v>
      </c>
      <c r="D231" s="216" t="s">
        <v>8142</v>
      </c>
      <c r="E231" s="217" t="s">
        <v>13708</v>
      </c>
      <c r="F231" s="218"/>
      <c r="G231" s="216" t="s">
        <v>124</v>
      </c>
      <c r="H231" s="216" t="s">
        <v>14990</v>
      </c>
      <c r="I231" s="219">
        <v>3.39</v>
      </c>
      <c r="J231" s="219">
        <f t="shared" si="5"/>
        <v>150.96260199</v>
      </c>
      <c r="K231" s="228"/>
      <c r="L231" s="318"/>
    </row>
    <row r="232" spans="1:12" collapsed="1">
      <c r="A232" s="239"/>
      <c r="B232" s="382"/>
      <c r="C232" s="382"/>
      <c r="D232" s="382"/>
      <c r="E232" s="382" t="s">
        <v>13391</v>
      </c>
      <c r="F232" s="382"/>
      <c r="G232" s="382"/>
      <c r="H232" s="382" t="s">
        <v>300</v>
      </c>
      <c r="I232" s="382" t="s">
        <v>300</v>
      </c>
      <c r="J232" s="382" t="str">
        <f t="shared" si="5"/>
        <v/>
      </c>
      <c r="K232" s="228"/>
      <c r="L232" s="318"/>
    </row>
    <row r="233" spans="1:12" s="183" customFormat="1" ht="12" hidden="1" outlineLevel="1">
      <c r="A233" s="236"/>
      <c r="B233" s="209" t="s">
        <v>300</v>
      </c>
      <c r="C233" s="209"/>
      <c r="D233" s="209"/>
      <c r="E233" s="209" t="s">
        <v>8457</v>
      </c>
      <c r="F233" s="209"/>
      <c r="G233" s="210"/>
      <c r="H233" s="210" t="s">
        <v>300</v>
      </c>
      <c r="I233" s="210" t="s">
        <v>300</v>
      </c>
      <c r="J233" s="210" t="str">
        <f t="shared" si="5"/>
        <v/>
      </c>
      <c r="K233" s="228"/>
      <c r="L233" s="318"/>
    </row>
    <row r="234" spans="1:12" s="183" customFormat="1" ht="12" hidden="1" outlineLevel="2">
      <c r="A234" s="237"/>
      <c r="B234" s="220" t="s">
        <v>300</v>
      </c>
      <c r="C234" s="220"/>
      <c r="D234" s="220"/>
      <c r="E234" s="220" t="s">
        <v>8459</v>
      </c>
      <c r="F234" s="220"/>
      <c r="G234" s="220"/>
      <c r="H234" s="220" t="s">
        <v>300</v>
      </c>
      <c r="I234" s="220" t="s">
        <v>300</v>
      </c>
      <c r="J234" s="220" t="str">
        <f t="shared" si="5"/>
        <v/>
      </c>
      <c r="K234" s="228"/>
      <c r="L234" s="318"/>
    </row>
    <row r="235" spans="1:12" s="183" customFormat="1" ht="12" hidden="1" outlineLevel="3">
      <c r="A235" s="227" t="s">
        <v>10366</v>
      </c>
      <c r="B235" s="226" t="s">
        <v>12000</v>
      </c>
      <c r="C235" s="216" t="s">
        <v>8458</v>
      </c>
      <c r="D235" s="216" t="s">
        <v>8460</v>
      </c>
      <c r="E235" s="217" t="s">
        <v>14062</v>
      </c>
      <c r="F235" s="218"/>
      <c r="G235" s="216" t="s">
        <v>124</v>
      </c>
      <c r="H235" s="216" t="s">
        <v>14990</v>
      </c>
      <c r="I235" s="219">
        <v>0.68</v>
      </c>
      <c r="J235" s="219">
        <f t="shared" si="5"/>
        <v>30.281583879999999</v>
      </c>
      <c r="K235" s="228"/>
      <c r="L235" s="318"/>
    </row>
    <row r="236" spans="1:12" s="183" customFormat="1" ht="12" hidden="1" outlineLevel="2">
      <c r="A236" s="237"/>
      <c r="B236" s="220" t="s">
        <v>300</v>
      </c>
      <c r="C236" s="220"/>
      <c r="D236" s="220"/>
      <c r="E236" s="220" t="s">
        <v>8462</v>
      </c>
      <c r="F236" s="220"/>
      <c r="G236" s="220"/>
      <c r="H236" s="220" t="s">
        <v>300</v>
      </c>
      <c r="I236" s="220" t="s">
        <v>300</v>
      </c>
      <c r="J236" s="220" t="str">
        <f t="shared" si="5"/>
        <v/>
      </c>
      <c r="K236" s="228"/>
      <c r="L236" s="318"/>
    </row>
    <row r="237" spans="1:12" s="183" customFormat="1" ht="12" hidden="1" outlineLevel="3">
      <c r="A237" s="227" t="s">
        <v>10367</v>
      </c>
      <c r="B237" s="226" t="s">
        <v>12001</v>
      </c>
      <c r="C237" s="216" t="s">
        <v>8461</v>
      </c>
      <c r="D237" s="216" t="s">
        <v>8460</v>
      </c>
      <c r="E237" s="217" t="s">
        <v>14063</v>
      </c>
      <c r="F237" s="218"/>
      <c r="G237" s="216" t="s">
        <v>51</v>
      </c>
      <c r="H237" s="216" t="s">
        <v>14990</v>
      </c>
      <c r="I237" s="219" t="s">
        <v>300</v>
      </c>
      <c r="J237" s="219" t="str">
        <f t="shared" si="5"/>
        <v/>
      </c>
      <c r="K237" s="228"/>
      <c r="L237" s="318"/>
    </row>
    <row r="238" spans="1:12" s="183" customFormat="1" ht="12" hidden="1" outlineLevel="3">
      <c r="A238" s="227" t="s">
        <v>10368</v>
      </c>
      <c r="B238" s="226" t="s">
        <v>12002</v>
      </c>
      <c r="C238" s="216" t="s">
        <v>8509</v>
      </c>
      <c r="D238" s="216" t="s">
        <v>8348</v>
      </c>
      <c r="E238" s="217" t="s">
        <v>14064</v>
      </c>
      <c r="F238" s="218"/>
      <c r="G238" s="216" t="s">
        <v>51</v>
      </c>
      <c r="H238" s="216" t="s">
        <v>14990</v>
      </c>
      <c r="I238" s="219">
        <v>1.1399999999999999</v>
      </c>
      <c r="J238" s="219">
        <f t="shared" si="5"/>
        <v>50.766184739999993</v>
      </c>
      <c r="K238" s="228"/>
      <c r="L238" s="318"/>
    </row>
    <row r="239" spans="1:12" s="183" customFormat="1" ht="12" hidden="1" outlineLevel="3">
      <c r="A239" s="227" t="s">
        <v>10369</v>
      </c>
      <c r="B239" s="226" t="s">
        <v>12003</v>
      </c>
      <c r="C239" s="216" t="s">
        <v>8510</v>
      </c>
      <c r="D239" s="216" t="s">
        <v>8463</v>
      </c>
      <c r="E239" s="217" t="s">
        <v>14065</v>
      </c>
      <c r="F239" s="218"/>
      <c r="G239" s="216" t="s">
        <v>51</v>
      </c>
      <c r="H239" s="216" t="s">
        <v>14990</v>
      </c>
      <c r="I239" s="219">
        <v>1.17</v>
      </c>
      <c r="J239" s="219">
        <f t="shared" si="5"/>
        <v>52.102136969999989</v>
      </c>
      <c r="K239" s="228"/>
      <c r="L239" s="318"/>
    </row>
    <row r="240" spans="1:12" s="183" customFormat="1" ht="12" hidden="1" outlineLevel="3">
      <c r="A240" s="227" t="s">
        <v>10370</v>
      </c>
      <c r="B240" s="226" t="s">
        <v>12004</v>
      </c>
      <c r="C240" s="216" t="s">
        <v>8464</v>
      </c>
      <c r="D240" s="216" t="s">
        <v>8139</v>
      </c>
      <c r="E240" s="217" t="s">
        <v>14066</v>
      </c>
      <c r="F240" s="218"/>
      <c r="G240" s="216" t="s">
        <v>51</v>
      </c>
      <c r="H240" s="216" t="s">
        <v>14990</v>
      </c>
      <c r="I240" s="219">
        <v>0.42</v>
      </c>
      <c r="J240" s="219">
        <f t="shared" si="5"/>
        <v>18.703331219999999</v>
      </c>
      <c r="K240" s="228"/>
      <c r="L240" s="318"/>
    </row>
    <row r="241" spans="1:12" s="183" customFormat="1" ht="12" hidden="1" outlineLevel="3">
      <c r="A241" s="227" t="s">
        <v>10371</v>
      </c>
      <c r="B241" s="226" t="s">
        <v>12005</v>
      </c>
      <c r="C241" s="216" t="s">
        <v>8465</v>
      </c>
      <c r="D241" s="216" t="s">
        <v>8348</v>
      </c>
      <c r="E241" s="217" t="s">
        <v>14067</v>
      </c>
      <c r="F241" s="218"/>
      <c r="G241" s="216" t="s">
        <v>51</v>
      </c>
      <c r="H241" s="216" t="s">
        <v>14990</v>
      </c>
      <c r="I241" s="219">
        <v>1.49</v>
      </c>
      <c r="J241" s="219">
        <f t="shared" si="5"/>
        <v>66.352294090000001</v>
      </c>
      <c r="K241" s="228"/>
      <c r="L241" s="318"/>
    </row>
    <row r="242" spans="1:12" s="183" customFormat="1" ht="12" hidden="1" outlineLevel="3">
      <c r="A242" s="227" t="s">
        <v>10372</v>
      </c>
      <c r="B242" s="226" t="s">
        <v>12006</v>
      </c>
      <c r="C242" s="216" t="s">
        <v>8466</v>
      </c>
      <c r="D242" s="216" t="s">
        <v>8347</v>
      </c>
      <c r="E242" s="217" t="s">
        <v>14068</v>
      </c>
      <c r="F242" s="218"/>
      <c r="G242" s="216" t="s">
        <v>51</v>
      </c>
      <c r="H242" s="216" t="s">
        <v>14990</v>
      </c>
      <c r="I242" s="219">
        <v>1.5</v>
      </c>
      <c r="J242" s="219">
        <f t="shared" si="5"/>
        <v>66.797611499999988</v>
      </c>
      <c r="K242" s="228"/>
      <c r="L242" s="318"/>
    </row>
    <row r="243" spans="1:12" s="183" customFormat="1" ht="12" hidden="1" outlineLevel="3">
      <c r="A243" s="227" t="s">
        <v>10373</v>
      </c>
      <c r="B243" s="226" t="s">
        <v>12007</v>
      </c>
      <c r="C243" s="216" t="s">
        <v>8467</v>
      </c>
      <c r="D243" s="216" t="s">
        <v>8139</v>
      </c>
      <c r="E243" s="217" t="s">
        <v>14069</v>
      </c>
      <c r="F243" s="218"/>
      <c r="G243" s="216" t="s">
        <v>124</v>
      </c>
      <c r="H243" s="216" t="s">
        <v>14990</v>
      </c>
      <c r="I243" s="219">
        <v>0.38</v>
      </c>
      <c r="J243" s="219">
        <f t="shared" si="5"/>
        <v>16.922061579999998</v>
      </c>
      <c r="K243" s="228"/>
      <c r="L243" s="318"/>
    </row>
    <row r="244" spans="1:12" s="183" customFormat="1" ht="12" hidden="1" outlineLevel="3">
      <c r="A244" s="227" t="s">
        <v>10374</v>
      </c>
      <c r="B244" s="226" t="s">
        <v>12008</v>
      </c>
      <c r="C244" s="216" t="s">
        <v>8468</v>
      </c>
      <c r="D244" s="216" t="s">
        <v>8348</v>
      </c>
      <c r="E244" s="217" t="s">
        <v>14070</v>
      </c>
      <c r="F244" s="218"/>
      <c r="G244" s="216" t="s">
        <v>124</v>
      </c>
      <c r="H244" s="216" t="s">
        <v>14990</v>
      </c>
      <c r="I244" s="219">
        <v>1.17</v>
      </c>
      <c r="J244" s="219">
        <f t="shared" si="5"/>
        <v>52.102136969999989</v>
      </c>
      <c r="K244" s="228"/>
      <c r="L244" s="318"/>
    </row>
    <row r="245" spans="1:12" s="183" customFormat="1" ht="12" hidden="1" outlineLevel="3">
      <c r="A245" s="227" t="s">
        <v>10375</v>
      </c>
      <c r="B245" s="226" t="s">
        <v>12009</v>
      </c>
      <c r="C245" s="216" t="s">
        <v>8469</v>
      </c>
      <c r="D245" s="216" t="s">
        <v>8347</v>
      </c>
      <c r="E245" s="217" t="s">
        <v>14071</v>
      </c>
      <c r="F245" s="218"/>
      <c r="G245" s="216" t="s">
        <v>124</v>
      </c>
      <c r="H245" s="216" t="s">
        <v>14990</v>
      </c>
      <c r="I245" s="219">
        <v>1.2</v>
      </c>
      <c r="J245" s="219">
        <f t="shared" si="5"/>
        <v>53.438089199999993</v>
      </c>
      <c r="K245" s="228"/>
      <c r="L245" s="318"/>
    </row>
    <row r="246" spans="1:12" s="183" customFormat="1" ht="12" hidden="1" outlineLevel="3">
      <c r="A246" s="227" t="s">
        <v>10376</v>
      </c>
      <c r="B246" s="226" t="s">
        <v>12010</v>
      </c>
      <c r="C246" s="216" t="s">
        <v>8470</v>
      </c>
      <c r="D246" s="216" t="s">
        <v>8139</v>
      </c>
      <c r="E246" s="217" t="s">
        <v>14072</v>
      </c>
      <c r="F246" s="218"/>
      <c r="G246" s="216" t="s">
        <v>124</v>
      </c>
      <c r="H246" s="216" t="s">
        <v>14990</v>
      </c>
      <c r="I246" s="219">
        <v>0.55000000000000004</v>
      </c>
      <c r="J246" s="219">
        <f t="shared" si="5"/>
        <v>24.492457550000001</v>
      </c>
      <c r="K246" s="228"/>
      <c r="L246" s="318"/>
    </row>
    <row r="247" spans="1:12" s="183" customFormat="1" ht="12" hidden="1" outlineLevel="3">
      <c r="A247" s="227" t="s">
        <v>10377</v>
      </c>
      <c r="B247" s="226" t="s">
        <v>12011</v>
      </c>
      <c r="C247" s="216" t="s">
        <v>8471</v>
      </c>
      <c r="D247" s="216" t="s">
        <v>8348</v>
      </c>
      <c r="E247" s="217" t="s">
        <v>14073</v>
      </c>
      <c r="F247" s="218"/>
      <c r="G247" s="216" t="s">
        <v>124</v>
      </c>
      <c r="H247" s="216" t="s">
        <v>14990</v>
      </c>
      <c r="I247" s="219">
        <v>1.54</v>
      </c>
      <c r="J247" s="219">
        <f t="shared" si="5"/>
        <v>68.578881139999993</v>
      </c>
      <c r="K247" s="228"/>
      <c r="L247" s="318"/>
    </row>
    <row r="248" spans="1:12" s="183" customFormat="1" ht="12" hidden="1" outlineLevel="3">
      <c r="A248" s="227" t="s">
        <v>10378</v>
      </c>
      <c r="B248" s="226" t="s">
        <v>12012</v>
      </c>
      <c r="C248" s="216" t="s">
        <v>8472</v>
      </c>
      <c r="D248" s="216" t="s">
        <v>8347</v>
      </c>
      <c r="E248" s="217" t="s">
        <v>14074</v>
      </c>
      <c r="F248" s="218"/>
      <c r="G248" s="216" t="s">
        <v>124</v>
      </c>
      <c r="H248" s="216" t="s">
        <v>14990</v>
      </c>
      <c r="I248" s="219">
        <v>1.55</v>
      </c>
      <c r="J248" s="219">
        <f t="shared" si="5"/>
        <v>69.024198549999994</v>
      </c>
      <c r="K248" s="228"/>
      <c r="L248" s="318"/>
    </row>
    <row r="249" spans="1:12" s="183" customFormat="1" ht="12" hidden="1" outlineLevel="3">
      <c r="A249" s="227" t="s">
        <v>10379</v>
      </c>
      <c r="B249" s="226" t="s">
        <v>12013</v>
      </c>
      <c r="C249" s="216" t="s">
        <v>8473</v>
      </c>
      <c r="D249" s="216" t="s">
        <v>8139</v>
      </c>
      <c r="E249" s="217" t="s">
        <v>14075</v>
      </c>
      <c r="F249" s="218"/>
      <c r="G249" s="216" t="s">
        <v>124</v>
      </c>
      <c r="H249" s="216" t="s">
        <v>14990</v>
      </c>
      <c r="I249" s="219">
        <v>0.65</v>
      </c>
      <c r="J249" s="219">
        <f t="shared" si="5"/>
        <v>28.945631649999999</v>
      </c>
      <c r="K249" s="228"/>
      <c r="L249" s="318"/>
    </row>
    <row r="250" spans="1:12" s="183" customFormat="1" ht="12" hidden="1" outlineLevel="3">
      <c r="A250" s="227" t="s">
        <v>10380</v>
      </c>
      <c r="B250" s="226" t="s">
        <v>12014</v>
      </c>
      <c r="C250" s="216" t="s">
        <v>8474</v>
      </c>
      <c r="D250" s="216" t="s">
        <v>8348</v>
      </c>
      <c r="E250" s="217" t="s">
        <v>14076</v>
      </c>
      <c r="F250" s="218"/>
      <c r="G250" s="216" t="s">
        <v>124</v>
      </c>
      <c r="H250" s="216" t="s">
        <v>14990</v>
      </c>
      <c r="I250" s="219">
        <v>1.71</v>
      </c>
      <c r="J250" s="219">
        <f t="shared" si="5"/>
        <v>76.149277109999986</v>
      </c>
      <c r="K250" s="228"/>
      <c r="L250" s="318"/>
    </row>
    <row r="251" spans="1:12" s="183" customFormat="1" ht="12" hidden="1" outlineLevel="3">
      <c r="A251" s="227" t="s">
        <v>10381</v>
      </c>
      <c r="B251" s="226" t="s">
        <v>12015</v>
      </c>
      <c r="C251" s="216" t="s">
        <v>8475</v>
      </c>
      <c r="D251" s="216" t="s">
        <v>8347</v>
      </c>
      <c r="E251" s="217" t="s">
        <v>14077</v>
      </c>
      <c r="F251" s="218"/>
      <c r="G251" s="216" t="s">
        <v>124</v>
      </c>
      <c r="H251" s="216" t="s">
        <v>14990</v>
      </c>
      <c r="I251" s="219">
        <v>1.72</v>
      </c>
      <c r="J251" s="219">
        <f t="shared" si="5"/>
        <v>76.594594519999987</v>
      </c>
      <c r="K251" s="228"/>
      <c r="L251" s="318"/>
    </row>
    <row r="252" spans="1:12" s="183" customFormat="1" ht="12" hidden="1" outlineLevel="3">
      <c r="A252" s="227" t="s">
        <v>10382</v>
      </c>
      <c r="B252" s="226" t="s">
        <v>12016</v>
      </c>
      <c r="C252" s="216" t="s">
        <v>8476</v>
      </c>
      <c r="D252" s="216" t="s">
        <v>8139</v>
      </c>
      <c r="E252" s="217" t="s">
        <v>14078</v>
      </c>
      <c r="F252" s="218"/>
      <c r="G252" s="216" t="s">
        <v>124</v>
      </c>
      <c r="H252" s="216" t="s">
        <v>14990</v>
      </c>
      <c r="I252" s="219">
        <v>0.6</v>
      </c>
      <c r="J252" s="219">
        <f t="shared" si="5"/>
        <v>26.719044599999997</v>
      </c>
      <c r="K252" s="228"/>
      <c r="L252" s="318"/>
    </row>
    <row r="253" spans="1:12" s="183" customFormat="1" ht="12" hidden="1" outlineLevel="3">
      <c r="A253" s="227" t="s">
        <v>10383</v>
      </c>
      <c r="B253" s="226" t="s">
        <v>12017</v>
      </c>
      <c r="C253" s="216" t="s">
        <v>8477</v>
      </c>
      <c r="D253" s="216" t="s">
        <v>8348</v>
      </c>
      <c r="E253" s="217" t="s">
        <v>14079</v>
      </c>
      <c r="F253" s="218"/>
      <c r="G253" s="216" t="s">
        <v>124</v>
      </c>
      <c r="H253" s="216" t="s">
        <v>14990</v>
      </c>
      <c r="I253" s="219">
        <v>1.5</v>
      </c>
      <c r="J253" s="219">
        <f t="shared" si="5"/>
        <v>66.797611499999988</v>
      </c>
      <c r="K253" s="228"/>
      <c r="L253" s="318"/>
    </row>
    <row r="254" spans="1:12" s="183" customFormat="1" ht="12" hidden="1" outlineLevel="3">
      <c r="A254" s="227" t="s">
        <v>10384</v>
      </c>
      <c r="B254" s="226" t="s">
        <v>12018</v>
      </c>
      <c r="C254" s="216" t="s">
        <v>8478</v>
      </c>
      <c r="D254" s="216" t="s">
        <v>8347</v>
      </c>
      <c r="E254" s="217" t="s">
        <v>14080</v>
      </c>
      <c r="F254" s="218"/>
      <c r="G254" s="216" t="s">
        <v>124</v>
      </c>
      <c r="H254" s="216" t="s">
        <v>14990</v>
      </c>
      <c r="I254" s="219">
        <v>1.51</v>
      </c>
      <c r="J254" s="219">
        <f t="shared" si="5"/>
        <v>67.242928909999989</v>
      </c>
      <c r="K254" s="228"/>
      <c r="L254" s="318"/>
    </row>
    <row r="255" spans="1:12" s="183" customFormat="1" ht="12" hidden="1" outlineLevel="3">
      <c r="A255" s="227" t="s">
        <v>10385</v>
      </c>
      <c r="B255" s="226" t="s">
        <v>12019</v>
      </c>
      <c r="C255" s="216" t="s">
        <v>8479</v>
      </c>
      <c r="D255" s="216" t="s">
        <v>8139</v>
      </c>
      <c r="E255" s="217" t="s">
        <v>14081</v>
      </c>
      <c r="F255" s="218"/>
      <c r="G255" s="216" t="s">
        <v>124</v>
      </c>
      <c r="H255" s="216" t="s">
        <v>14990</v>
      </c>
      <c r="I255" s="219">
        <v>0.61</v>
      </c>
      <c r="J255" s="219">
        <f t="shared" si="5"/>
        <v>27.164362009999998</v>
      </c>
      <c r="K255" s="228"/>
      <c r="L255" s="318"/>
    </row>
    <row r="256" spans="1:12" s="183" customFormat="1" ht="12" hidden="1" outlineLevel="3">
      <c r="A256" s="227" t="s">
        <v>10386</v>
      </c>
      <c r="B256" s="226" t="s">
        <v>12020</v>
      </c>
      <c r="C256" s="216" t="s">
        <v>8480</v>
      </c>
      <c r="D256" s="216" t="s">
        <v>8348</v>
      </c>
      <c r="E256" s="217" t="s">
        <v>14082</v>
      </c>
      <c r="F256" s="218"/>
      <c r="G256" s="216" t="s">
        <v>124</v>
      </c>
      <c r="H256" s="216" t="s">
        <v>14990</v>
      </c>
      <c r="I256" s="219">
        <v>1.51</v>
      </c>
      <c r="J256" s="219">
        <f t="shared" si="5"/>
        <v>67.242928909999989</v>
      </c>
      <c r="K256" s="228"/>
      <c r="L256" s="318"/>
    </row>
    <row r="257" spans="1:12" s="183" customFormat="1" ht="12" hidden="1" outlineLevel="3">
      <c r="A257" s="227" t="s">
        <v>10387</v>
      </c>
      <c r="B257" s="226" t="s">
        <v>12021</v>
      </c>
      <c r="C257" s="216" t="s">
        <v>8481</v>
      </c>
      <c r="D257" s="216" t="s">
        <v>8347</v>
      </c>
      <c r="E257" s="217" t="s">
        <v>14083</v>
      </c>
      <c r="F257" s="218"/>
      <c r="G257" s="216" t="s">
        <v>124</v>
      </c>
      <c r="H257" s="216" t="s">
        <v>14990</v>
      </c>
      <c r="I257" s="219">
        <v>1.51</v>
      </c>
      <c r="J257" s="219">
        <f t="shared" si="5"/>
        <v>67.242928909999989</v>
      </c>
      <c r="K257" s="228"/>
      <c r="L257" s="318"/>
    </row>
    <row r="258" spans="1:12" s="183" customFormat="1" ht="12" hidden="1" outlineLevel="3">
      <c r="A258" s="227" t="s">
        <v>10388</v>
      </c>
      <c r="B258" s="226" t="s">
        <v>12022</v>
      </c>
      <c r="C258" s="216" t="s">
        <v>8482</v>
      </c>
      <c r="D258" s="216" t="s">
        <v>8139</v>
      </c>
      <c r="E258" s="217" t="s">
        <v>14084</v>
      </c>
      <c r="F258" s="218"/>
      <c r="G258" s="216" t="s">
        <v>124</v>
      </c>
      <c r="H258" s="216" t="s">
        <v>14990</v>
      </c>
      <c r="I258" s="219">
        <v>0.43</v>
      </c>
      <c r="J258" s="219">
        <f t="shared" si="5"/>
        <v>19.148648629999997</v>
      </c>
      <c r="K258" s="228"/>
      <c r="L258" s="318"/>
    </row>
    <row r="259" spans="1:12" s="183" customFormat="1" ht="12" hidden="1" outlineLevel="3">
      <c r="A259" s="227" t="s">
        <v>10389</v>
      </c>
      <c r="B259" s="226" t="s">
        <v>12023</v>
      </c>
      <c r="C259" s="216" t="s">
        <v>8483</v>
      </c>
      <c r="D259" s="216" t="s">
        <v>8139</v>
      </c>
      <c r="E259" s="217" t="s">
        <v>14085</v>
      </c>
      <c r="F259" s="218"/>
      <c r="G259" s="216" t="s">
        <v>124</v>
      </c>
      <c r="H259" s="216" t="s">
        <v>14990</v>
      </c>
      <c r="I259" s="219">
        <v>0.88</v>
      </c>
      <c r="J259" s="219">
        <f t="shared" si="5"/>
        <v>39.187932079999996</v>
      </c>
      <c r="K259" s="228"/>
      <c r="L259" s="318"/>
    </row>
    <row r="260" spans="1:12" s="183" customFormat="1" ht="12" hidden="1" outlineLevel="3">
      <c r="A260" s="227" t="s">
        <v>10390</v>
      </c>
      <c r="B260" s="226" t="s">
        <v>12024</v>
      </c>
      <c r="C260" s="216" t="s">
        <v>8484</v>
      </c>
      <c r="D260" s="216" t="s">
        <v>8139</v>
      </c>
      <c r="E260" s="217" t="s">
        <v>14086</v>
      </c>
      <c r="F260" s="218"/>
      <c r="G260" s="216" t="s">
        <v>124</v>
      </c>
      <c r="H260" s="216" t="s">
        <v>14990</v>
      </c>
      <c r="I260" s="219">
        <v>0.65</v>
      </c>
      <c r="J260" s="219">
        <f t="shared" si="5"/>
        <v>28.945631649999999</v>
      </c>
      <c r="K260" s="228"/>
      <c r="L260" s="318"/>
    </row>
    <row r="261" spans="1:12" s="183" customFormat="1" ht="12" hidden="1" outlineLevel="3">
      <c r="A261" s="227" t="s">
        <v>10391</v>
      </c>
      <c r="B261" s="226" t="s">
        <v>12025</v>
      </c>
      <c r="C261" s="216" t="s">
        <v>8485</v>
      </c>
      <c r="D261" s="216" t="s">
        <v>8348</v>
      </c>
      <c r="E261" s="217" t="s">
        <v>14087</v>
      </c>
      <c r="F261" s="218"/>
      <c r="G261" s="216" t="s">
        <v>124</v>
      </c>
      <c r="H261" s="216" t="s">
        <v>14990</v>
      </c>
      <c r="I261" s="219">
        <v>1.4</v>
      </c>
      <c r="J261" s="219">
        <f t="shared" si="5"/>
        <v>62.34443739999999</v>
      </c>
      <c r="K261" s="228"/>
      <c r="L261" s="318"/>
    </row>
    <row r="262" spans="1:12" s="183" customFormat="1" ht="12" hidden="1" outlineLevel="3">
      <c r="A262" s="227" t="s">
        <v>10392</v>
      </c>
      <c r="B262" s="226" t="s">
        <v>12026</v>
      </c>
      <c r="C262" s="216" t="s">
        <v>8486</v>
      </c>
      <c r="D262" s="216" t="s">
        <v>8139</v>
      </c>
      <c r="E262" s="224" t="s">
        <v>14088</v>
      </c>
      <c r="F262" s="218"/>
      <c r="G262" s="216" t="s">
        <v>124</v>
      </c>
      <c r="H262" s="216" t="s">
        <v>14990</v>
      </c>
      <c r="I262" s="219">
        <v>0.78</v>
      </c>
      <c r="J262" s="219">
        <f t="shared" si="5"/>
        <v>34.734757979999998</v>
      </c>
      <c r="K262" s="228"/>
      <c r="L262" s="318"/>
    </row>
    <row r="263" spans="1:12" s="183" customFormat="1" ht="12" hidden="1" outlineLevel="3">
      <c r="A263" s="227" t="s">
        <v>10393</v>
      </c>
      <c r="B263" s="226" t="s">
        <v>12027</v>
      </c>
      <c r="C263" s="216" t="s">
        <v>8487</v>
      </c>
      <c r="D263" s="216" t="s">
        <v>8347</v>
      </c>
      <c r="E263" s="217" t="s">
        <v>14089</v>
      </c>
      <c r="F263" s="218"/>
      <c r="G263" s="216" t="s">
        <v>124</v>
      </c>
      <c r="H263" s="216" t="s">
        <v>14990</v>
      </c>
      <c r="I263" s="219">
        <v>1.43</v>
      </c>
      <c r="J263" s="219">
        <f t="shared" si="5"/>
        <v>63.680389629999993</v>
      </c>
      <c r="K263" s="228"/>
      <c r="L263" s="318"/>
    </row>
    <row r="264" spans="1:12" s="183" customFormat="1" ht="12" hidden="1" outlineLevel="2">
      <c r="A264" s="237"/>
      <c r="B264" s="220" t="s">
        <v>300</v>
      </c>
      <c r="C264" s="220"/>
      <c r="D264" s="220"/>
      <c r="E264" s="220" t="s">
        <v>8489</v>
      </c>
      <c r="F264" s="220"/>
      <c r="G264" s="220"/>
      <c r="H264" s="220" t="s">
        <v>300</v>
      </c>
      <c r="I264" s="220" t="s">
        <v>300</v>
      </c>
      <c r="J264" s="220" t="str">
        <f t="shared" si="5"/>
        <v/>
      </c>
      <c r="K264" s="228"/>
      <c r="L264" s="318"/>
    </row>
    <row r="265" spans="1:12" s="183" customFormat="1" ht="12" hidden="1" outlineLevel="3">
      <c r="A265" s="227" t="s">
        <v>10394</v>
      </c>
      <c r="B265" s="226" t="s">
        <v>12028</v>
      </c>
      <c r="C265" s="216" t="s">
        <v>8488</v>
      </c>
      <c r="D265" s="216" t="s">
        <v>8460</v>
      </c>
      <c r="E265" s="217" t="s">
        <v>14090</v>
      </c>
      <c r="F265" s="218"/>
      <c r="G265" s="216" t="s">
        <v>51</v>
      </c>
      <c r="H265" s="216" t="s">
        <v>14990</v>
      </c>
      <c r="I265" s="219">
        <v>1.4</v>
      </c>
      <c r="J265" s="219">
        <f t="shared" si="5"/>
        <v>62.34443739999999</v>
      </c>
      <c r="K265" s="228"/>
      <c r="L265" s="318"/>
    </row>
    <row r="266" spans="1:12" s="183" customFormat="1" ht="12" hidden="1" outlineLevel="3">
      <c r="A266" s="227" t="s">
        <v>10395</v>
      </c>
      <c r="B266" s="226" t="s">
        <v>12029</v>
      </c>
      <c r="C266" s="216" t="s">
        <v>8490</v>
      </c>
      <c r="D266" s="216" t="s">
        <v>8139</v>
      </c>
      <c r="E266" s="217" t="s">
        <v>14091</v>
      </c>
      <c r="F266" s="218"/>
      <c r="G266" s="216" t="s">
        <v>51</v>
      </c>
      <c r="H266" s="216" t="s">
        <v>14990</v>
      </c>
      <c r="I266" s="219">
        <v>0.54</v>
      </c>
      <c r="J266" s="219">
        <f t="shared" si="5"/>
        <v>24.04714014</v>
      </c>
      <c r="K266" s="228"/>
      <c r="L266" s="318"/>
    </row>
    <row r="267" spans="1:12" s="183" customFormat="1" ht="12" hidden="1" outlineLevel="3">
      <c r="A267" s="227" t="s">
        <v>10396</v>
      </c>
      <c r="B267" s="226" t="s">
        <v>12030</v>
      </c>
      <c r="C267" s="216" t="s">
        <v>8491</v>
      </c>
      <c r="D267" s="216" t="s">
        <v>8139</v>
      </c>
      <c r="E267" s="217" t="s">
        <v>14092</v>
      </c>
      <c r="F267" s="218"/>
      <c r="G267" s="216" t="s">
        <v>124</v>
      </c>
      <c r="H267" s="216" t="s">
        <v>14990</v>
      </c>
      <c r="I267" s="219">
        <v>0.56999999999999995</v>
      </c>
      <c r="J267" s="219">
        <f t="shared" si="5"/>
        <v>25.383092369999996</v>
      </c>
      <c r="K267" s="228"/>
      <c r="L267" s="318"/>
    </row>
    <row r="268" spans="1:12" s="183" customFormat="1" ht="12" hidden="1" outlineLevel="3">
      <c r="A268" s="227" t="s">
        <v>10397</v>
      </c>
      <c r="B268" s="226" t="s">
        <v>12031</v>
      </c>
      <c r="C268" s="216" t="s">
        <v>8492</v>
      </c>
      <c r="D268" s="216" t="s">
        <v>8139</v>
      </c>
      <c r="E268" s="217" t="s">
        <v>14093</v>
      </c>
      <c r="F268" s="218"/>
      <c r="G268" s="216" t="s">
        <v>124</v>
      </c>
      <c r="H268" s="216" t="s">
        <v>14990</v>
      </c>
      <c r="I268" s="219">
        <v>0.82</v>
      </c>
      <c r="J268" s="219">
        <f t="shared" si="5"/>
        <v>36.516027619999996</v>
      </c>
      <c r="K268" s="228"/>
      <c r="L268" s="318"/>
    </row>
    <row r="269" spans="1:12" s="183" customFormat="1" ht="12" hidden="1" outlineLevel="3">
      <c r="A269" s="227" t="s">
        <v>10398</v>
      </c>
      <c r="B269" s="226" t="s">
        <v>12032</v>
      </c>
      <c r="C269" s="216" t="s">
        <v>8493</v>
      </c>
      <c r="D269" s="216" t="s">
        <v>8139</v>
      </c>
      <c r="E269" s="217" t="s">
        <v>14094</v>
      </c>
      <c r="F269" s="218"/>
      <c r="G269" s="216" t="s">
        <v>124</v>
      </c>
      <c r="H269" s="216" t="s">
        <v>14990</v>
      </c>
      <c r="I269" s="219">
        <v>0.98</v>
      </c>
      <c r="J269" s="219">
        <f t="shared" si="5"/>
        <v>43.641106179999994</v>
      </c>
      <c r="K269" s="228"/>
      <c r="L269" s="318"/>
    </row>
    <row r="270" spans="1:12" s="183" customFormat="1" ht="12" hidden="1" outlineLevel="3">
      <c r="A270" s="227" t="s">
        <v>10399</v>
      </c>
      <c r="B270" s="226" t="s">
        <v>12033</v>
      </c>
      <c r="C270" s="216" t="s">
        <v>8494</v>
      </c>
      <c r="D270" s="216" t="s">
        <v>8139</v>
      </c>
      <c r="E270" s="217" t="s">
        <v>14095</v>
      </c>
      <c r="F270" s="218"/>
      <c r="G270" s="216" t="s">
        <v>124</v>
      </c>
      <c r="H270" s="216" t="s">
        <v>14990</v>
      </c>
      <c r="I270" s="219">
        <v>0.77</v>
      </c>
      <c r="J270" s="219">
        <f t="shared" si="5"/>
        <v>34.289440569999996</v>
      </c>
      <c r="K270" s="228"/>
      <c r="L270" s="318"/>
    </row>
    <row r="271" spans="1:12" s="183" customFormat="1" ht="12" hidden="1" outlineLevel="3">
      <c r="A271" s="227" t="s">
        <v>10400</v>
      </c>
      <c r="B271" s="226" t="s">
        <v>12034</v>
      </c>
      <c r="C271" s="216" t="s">
        <v>8495</v>
      </c>
      <c r="D271" s="216" t="s">
        <v>8139</v>
      </c>
      <c r="E271" s="217" t="s">
        <v>14096</v>
      </c>
      <c r="F271" s="218"/>
      <c r="G271" s="216" t="s">
        <v>124</v>
      </c>
      <c r="H271" s="216" t="s">
        <v>14990</v>
      </c>
      <c r="I271" s="219">
        <v>0.86</v>
      </c>
      <c r="J271" s="219">
        <f t="shared" si="5"/>
        <v>38.297297259999993</v>
      </c>
      <c r="K271" s="228"/>
      <c r="L271" s="318"/>
    </row>
    <row r="272" spans="1:12" s="183" customFormat="1" ht="12" hidden="1" outlineLevel="3">
      <c r="A272" s="227" t="s">
        <v>10401</v>
      </c>
      <c r="B272" s="226" t="s">
        <v>12035</v>
      </c>
      <c r="C272" s="216" t="s">
        <v>8496</v>
      </c>
      <c r="D272" s="216" t="s">
        <v>8139</v>
      </c>
      <c r="E272" s="217" t="s">
        <v>14097</v>
      </c>
      <c r="F272" s="218"/>
      <c r="G272" s="216" t="s">
        <v>124</v>
      </c>
      <c r="H272" s="216" t="s">
        <v>14990</v>
      </c>
      <c r="I272" s="219">
        <v>0.66</v>
      </c>
      <c r="J272" s="219">
        <f t="shared" si="5"/>
        <v>29.390949060000001</v>
      </c>
      <c r="K272" s="228"/>
      <c r="L272" s="318"/>
    </row>
    <row r="273" spans="1:12" s="183" customFormat="1" ht="12" hidden="1" outlineLevel="2">
      <c r="A273" s="237"/>
      <c r="B273" s="220" t="s">
        <v>300</v>
      </c>
      <c r="C273" s="220"/>
      <c r="D273" s="220"/>
      <c r="E273" s="220" t="s">
        <v>8498</v>
      </c>
      <c r="F273" s="220"/>
      <c r="G273" s="220"/>
      <c r="H273" s="220" t="s">
        <v>300</v>
      </c>
      <c r="I273" s="220" t="s">
        <v>300</v>
      </c>
      <c r="J273" s="220" t="str">
        <f t="shared" si="5"/>
        <v/>
      </c>
      <c r="K273" s="228"/>
      <c r="L273" s="318"/>
    </row>
    <row r="274" spans="1:12" s="183" customFormat="1" ht="12" hidden="1" outlineLevel="3">
      <c r="A274" s="227" t="s">
        <v>10402</v>
      </c>
      <c r="B274" s="226" t="s">
        <v>12036</v>
      </c>
      <c r="C274" s="216" t="s">
        <v>8497</v>
      </c>
      <c r="D274" s="216" t="s">
        <v>8460</v>
      </c>
      <c r="E274" s="224" t="s">
        <v>14098</v>
      </c>
      <c r="F274" s="218"/>
      <c r="G274" s="216" t="s">
        <v>51</v>
      </c>
      <c r="H274" s="216" t="s">
        <v>14990</v>
      </c>
      <c r="I274" s="219">
        <v>1.73</v>
      </c>
      <c r="J274" s="219">
        <f t="shared" si="5"/>
        <v>77.039911929999988</v>
      </c>
      <c r="K274" s="228"/>
      <c r="L274" s="318"/>
    </row>
    <row r="275" spans="1:12" s="183" customFormat="1" ht="12" hidden="1" outlineLevel="3">
      <c r="A275" s="227" t="s">
        <v>10403</v>
      </c>
      <c r="B275" s="226" t="s">
        <v>12037</v>
      </c>
      <c r="C275" s="216" t="s">
        <v>8499</v>
      </c>
      <c r="D275" s="216" t="s">
        <v>8139</v>
      </c>
      <c r="E275" s="224" t="s">
        <v>14099</v>
      </c>
      <c r="F275" s="218"/>
      <c r="G275" s="216" t="s">
        <v>51</v>
      </c>
      <c r="H275" s="216" t="s">
        <v>14990</v>
      </c>
      <c r="I275" s="219">
        <v>0.74</v>
      </c>
      <c r="J275" s="219">
        <f t="shared" si="5"/>
        <v>32.95348834</v>
      </c>
      <c r="K275" s="228"/>
      <c r="L275" s="318"/>
    </row>
    <row r="276" spans="1:12" s="183" customFormat="1" ht="12" hidden="1" outlineLevel="3">
      <c r="A276" s="227" t="s">
        <v>10404</v>
      </c>
      <c r="B276" s="226" t="s">
        <v>12038</v>
      </c>
      <c r="C276" s="216" t="s">
        <v>8500</v>
      </c>
      <c r="D276" s="216" t="s">
        <v>8139</v>
      </c>
      <c r="E276" s="224" t="s">
        <v>14100</v>
      </c>
      <c r="F276" s="218"/>
      <c r="G276" s="216" t="s">
        <v>124</v>
      </c>
      <c r="H276" s="216" t="s">
        <v>14990</v>
      </c>
      <c r="I276" s="219">
        <v>0.79</v>
      </c>
      <c r="J276" s="219">
        <f t="shared" si="5"/>
        <v>35.180075389999999</v>
      </c>
      <c r="K276" s="228"/>
      <c r="L276" s="318"/>
    </row>
    <row r="277" spans="1:12" s="183" customFormat="1" ht="12" hidden="1" outlineLevel="3">
      <c r="A277" s="227" t="s">
        <v>10405</v>
      </c>
      <c r="B277" s="226" t="s">
        <v>12039</v>
      </c>
      <c r="C277" s="216" t="s">
        <v>8501</v>
      </c>
      <c r="D277" s="216" t="s">
        <v>8139</v>
      </c>
      <c r="E277" s="224" t="s">
        <v>14101</v>
      </c>
      <c r="F277" s="218"/>
      <c r="G277" s="216" t="s">
        <v>124</v>
      </c>
      <c r="H277" s="216" t="s">
        <v>14990</v>
      </c>
      <c r="I277" s="219">
        <v>0.93</v>
      </c>
      <c r="J277" s="219">
        <f t="shared" si="5"/>
        <v>41.414519130000002</v>
      </c>
      <c r="K277" s="228"/>
      <c r="L277" s="318"/>
    </row>
    <row r="278" spans="1:12" s="183" customFormat="1" ht="12" hidden="1" outlineLevel="3">
      <c r="A278" s="227" t="s">
        <v>10406</v>
      </c>
      <c r="B278" s="226" t="s">
        <v>12040</v>
      </c>
      <c r="C278" s="216" t="s">
        <v>8502</v>
      </c>
      <c r="D278" s="216" t="s">
        <v>8139</v>
      </c>
      <c r="E278" s="224" t="s">
        <v>14102</v>
      </c>
      <c r="F278" s="218"/>
      <c r="G278" s="216" t="s">
        <v>124</v>
      </c>
      <c r="H278" s="216" t="s">
        <v>14990</v>
      </c>
      <c r="I278" s="219">
        <v>1.0900000000000001</v>
      </c>
      <c r="J278" s="219">
        <f t="shared" si="5"/>
        <v>48.539597690000001</v>
      </c>
      <c r="K278" s="228"/>
      <c r="L278" s="318"/>
    </row>
    <row r="279" spans="1:12" s="183" customFormat="1" ht="12" hidden="1" outlineLevel="3">
      <c r="A279" s="227" t="s">
        <v>10407</v>
      </c>
      <c r="B279" s="226" t="s">
        <v>12041</v>
      </c>
      <c r="C279" s="216" t="s">
        <v>8503</v>
      </c>
      <c r="D279" s="216" t="s">
        <v>8139</v>
      </c>
      <c r="E279" s="224" t="s">
        <v>14103</v>
      </c>
      <c r="F279" s="218"/>
      <c r="G279" s="216" t="s">
        <v>124</v>
      </c>
      <c r="H279" s="216" t="s">
        <v>14990</v>
      </c>
      <c r="I279" s="219">
        <v>0.86</v>
      </c>
      <c r="J279" s="219">
        <f t="shared" si="5"/>
        <v>38.297297259999993</v>
      </c>
      <c r="K279" s="228"/>
      <c r="L279" s="318"/>
    </row>
    <row r="280" spans="1:12" s="183" customFormat="1" ht="12" hidden="1" outlineLevel="3">
      <c r="A280" s="227" t="s">
        <v>10408</v>
      </c>
      <c r="B280" s="226" t="s">
        <v>12042</v>
      </c>
      <c r="C280" s="216" t="s">
        <v>8504</v>
      </c>
      <c r="D280" s="216" t="s">
        <v>8139</v>
      </c>
      <c r="E280" s="224" t="s">
        <v>14104</v>
      </c>
      <c r="F280" s="218"/>
      <c r="G280" s="216" t="s">
        <v>124</v>
      </c>
      <c r="H280" s="216" t="s">
        <v>14990</v>
      </c>
      <c r="I280" s="219">
        <v>0.89</v>
      </c>
      <c r="J280" s="219">
        <f t="shared" si="5"/>
        <v>39.633249489999997</v>
      </c>
      <c r="K280" s="228"/>
      <c r="L280" s="318"/>
    </row>
    <row r="281" spans="1:12" s="183" customFormat="1" ht="12" hidden="1" outlineLevel="3">
      <c r="A281" s="227" t="s">
        <v>10409</v>
      </c>
      <c r="B281" s="226" t="s">
        <v>12043</v>
      </c>
      <c r="C281" s="216" t="s">
        <v>8505</v>
      </c>
      <c r="D281" s="216" t="s">
        <v>8139</v>
      </c>
      <c r="E281" s="224" t="s">
        <v>14105</v>
      </c>
      <c r="F281" s="218"/>
      <c r="G281" s="216" t="s">
        <v>124</v>
      </c>
      <c r="H281" s="216" t="s">
        <v>14990</v>
      </c>
      <c r="I281" s="219">
        <v>0.59</v>
      </c>
      <c r="J281" s="219">
        <f t="shared" ref="J281:J344" si="6">IFERROR(IF(H281="грн",ROUND(I281*(1-$J$2),2),ROUND(I281*(1-$J$2),2)*$H$2),"")</f>
        <v>26.273727189999995</v>
      </c>
      <c r="K281" s="228"/>
      <c r="L281" s="318"/>
    </row>
    <row r="282" spans="1:12" s="183" customFormat="1" ht="12" hidden="1" outlineLevel="3">
      <c r="A282" s="227" t="s">
        <v>10410</v>
      </c>
      <c r="B282" s="226" t="s">
        <v>12044</v>
      </c>
      <c r="C282" s="216" t="s">
        <v>8506</v>
      </c>
      <c r="D282" s="216" t="s">
        <v>8139</v>
      </c>
      <c r="E282" s="224" t="s">
        <v>14097</v>
      </c>
      <c r="F282" s="218"/>
      <c r="G282" s="216" t="s">
        <v>124</v>
      </c>
      <c r="H282" s="216" t="s">
        <v>14990</v>
      </c>
      <c r="I282" s="219">
        <v>0.64</v>
      </c>
      <c r="J282" s="219">
        <f t="shared" si="6"/>
        <v>28.500314239999998</v>
      </c>
      <c r="K282" s="228"/>
      <c r="L282" s="318"/>
    </row>
    <row r="283" spans="1:12" s="183" customFormat="1" ht="12" hidden="1" outlineLevel="3">
      <c r="A283" s="227" t="s">
        <v>10411</v>
      </c>
      <c r="B283" s="226" t="s">
        <v>12045</v>
      </c>
      <c r="C283" s="216" t="s">
        <v>8507</v>
      </c>
      <c r="D283" s="216" t="s">
        <v>8139</v>
      </c>
      <c r="E283" s="224" t="s">
        <v>14088</v>
      </c>
      <c r="F283" s="218"/>
      <c r="G283" s="216" t="s">
        <v>124</v>
      </c>
      <c r="H283" s="216" t="s">
        <v>14990</v>
      </c>
      <c r="I283" s="219">
        <v>0.59</v>
      </c>
      <c r="J283" s="219">
        <f t="shared" si="6"/>
        <v>26.273727189999995</v>
      </c>
      <c r="K283" s="228"/>
      <c r="L283" s="318"/>
    </row>
    <row r="284" spans="1:12" s="183" customFormat="1" ht="12" hidden="1" outlineLevel="3">
      <c r="A284" s="227" t="s">
        <v>10412</v>
      </c>
      <c r="B284" s="226" t="s">
        <v>12046</v>
      </c>
      <c r="C284" s="216" t="s">
        <v>8508</v>
      </c>
      <c r="D284" s="216" t="s">
        <v>8139</v>
      </c>
      <c r="E284" s="224" t="s">
        <v>14106</v>
      </c>
      <c r="F284" s="218"/>
      <c r="G284" s="216" t="s">
        <v>124</v>
      </c>
      <c r="H284" s="216" t="s">
        <v>14990</v>
      </c>
      <c r="I284" s="219">
        <v>2.39</v>
      </c>
      <c r="J284" s="219">
        <f t="shared" si="6"/>
        <v>106.43086099</v>
      </c>
      <c r="K284" s="228"/>
      <c r="L284" s="318"/>
    </row>
    <row r="285" spans="1:12" s="183" customFormat="1" ht="12" hidden="1" outlineLevel="1">
      <c r="A285" s="236"/>
      <c r="B285" s="209" t="s">
        <v>300</v>
      </c>
      <c r="C285" s="209"/>
      <c r="D285" s="209"/>
      <c r="E285" s="209" t="s">
        <v>8511</v>
      </c>
      <c r="F285" s="209"/>
      <c r="G285" s="210"/>
      <c r="H285" s="210" t="s">
        <v>300</v>
      </c>
      <c r="I285" s="210" t="s">
        <v>300</v>
      </c>
      <c r="J285" s="210" t="str">
        <f t="shared" si="6"/>
        <v/>
      </c>
      <c r="K285" s="228"/>
      <c r="L285" s="318"/>
    </row>
    <row r="286" spans="1:12" s="183" customFormat="1" ht="12" hidden="1" outlineLevel="2">
      <c r="A286" s="227" t="s">
        <v>10413</v>
      </c>
      <c r="B286" s="226" t="s">
        <v>12047</v>
      </c>
      <c r="C286" s="216" t="s">
        <v>8512</v>
      </c>
      <c r="D286" s="216" t="s">
        <v>8460</v>
      </c>
      <c r="E286" s="224" t="s">
        <v>14107</v>
      </c>
      <c r="F286" s="218"/>
      <c r="G286" s="216" t="s">
        <v>51</v>
      </c>
      <c r="H286" s="216" t="s">
        <v>14990</v>
      </c>
      <c r="I286" s="219">
        <v>0.92</v>
      </c>
      <c r="J286" s="219">
        <f t="shared" si="6"/>
        <v>40.969201720000001</v>
      </c>
      <c r="K286" s="228"/>
      <c r="L286" s="318"/>
    </row>
    <row r="287" spans="1:12" s="183" customFormat="1" ht="12" hidden="1" outlineLevel="2">
      <c r="A287" s="227" t="s">
        <v>10414</v>
      </c>
      <c r="B287" s="226" t="s">
        <v>12048</v>
      </c>
      <c r="C287" s="216" t="s">
        <v>8513</v>
      </c>
      <c r="D287" s="216" t="s">
        <v>8139</v>
      </c>
      <c r="E287" s="224" t="s">
        <v>14108</v>
      </c>
      <c r="F287" s="218"/>
      <c r="G287" s="216" t="s">
        <v>124</v>
      </c>
      <c r="H287" s="216" t="s">
        <v>14990</v>
      </c>
      <c r="I287" s="219">
        <v>1.03</v>
      </c>
      <c r="J287" s="219">
        <f t="shared" si="6"/>
        <v>45.86769323</v>
      </c>
      <c r="K287" s="228"/>
      <c r="L287" s="318"/>
    </row>
    <row r="288" spans="1:12" s="183" customFormat="1" ht="12" hidden="1" outlineLevel="2">
      <c r="A288" s="227" t="s">
        <v>10415</v>
      </c>
      <c r="B288" s="226" t="s">
        <v>12049</v>
      </c>
      <c r="C288" s="216" t="s">
        <v>8514</v>
      </c>
      <c r="D288" s="216" t="s">
        <v>8139</v>
      </c>
      <c r="E288" s="224" t="s">
        <v>14109</v>
      </c>
      <c r="F288" s="218"/>
      <c r="G288" s="216" t="s">
        <v>124</v>
      </c>
      <c r="H288" s="216" t="s">
        <v>14990</v>
      </c>
      <c r="I288" s="219">
        <v>1.23</v>
      </c>
      <c r="J288" s="219">
        <f t="shared" si="6"/>
        <v>54.774041429999997</v>
      </c>
      <c r="K288" s="228"/>
      <c r="L288" s="318"/>
    </row>
    <row r="289" spans="1:12" s="183" customFormat="1" ht="12" hidden="1" outlineLevel="2">
      <c r="A289" s="227" t="s">
        <v>10416</v>
      </c>
      <c r="B289" s="226" t="s">
        <v>12050</v>
      </c>
      <c r="C289" s="216" t="s">
        <v>8515</v>
      </c>
      <c r="D289" s="216" t="s">
        <v>8460</v>
      </c>
      <c r="E289" s="224" t="s">
        <v>14110</v>
      </c>
      <c r="F289" s="218"/>
      <c r="G289" s="216" t="s">
        <v>51</v>
      </c>
      <c r="H289" s="216" t="s">
        <v>14990</v>
      </c>
      <c r="I289" s="219">
        <v>0.89</v>
      </c>
      <c r="J289" s="219">
        <f t="shared" si="6"/>
        <v>39.633249489999997</v>
      </c>
      <c r="K289" s="228"/>
      <c r="L289" s="318"/>
    </row>
    <row r="290" spans="1:12" s="183" customFormat="1" ht="12" hidden="1" outlineLevel="2">
      <c r="A290" s="227" t="s">
        <v>10417</v>
      </c>
      <c r="B290" s="226" t="s">
        <v>12051</v>
      </c>
      <c r="C290" s="216" t="s">
        <v>8516</v>
      </c>
      <c r="D290" s="216" t="s">
        <v>8139</v>
      </c>
      <c r="E290" s="224" t="s">
        <v>14108</v>
      </c>
      <c r="F290" s="218"/>
      <c r="G290" s="216" t="s">
        <v>124</v>
      </c>
      <c r="H290" s="216" t="s">
        <v>14990</v>
      </c>
      <c r="I290" s="219">
        <v>0.57999999999999996</v>
      </c>
      <c r="J290" s="219">
        <f t="shared" si="6"/>
        <v>25.828409779999998</v>
      </c>
      <c r="K290" s="228"/>
      <c r="L290" s="318"/>
    </row>
    <row r="291" spans="1:12" s="183" customFormat="1" ht="12" hidden="1" outlineLevel="2">
      <c r="A291" s="227" t="s">
        <v>10415</v>
      </c>
      <c r="B291" s="226" t="s">
        <v>12049</v>
      </c>
      <c r="C291" s="216" t="s">
        <v>8514</v>
      </c>
      <c r="D291" s="216" t="s">
        <v>8139</v>
      </c>
      <c r="E291" s="224" t="s">
        <v>14109</v>
      </c>
      <c r="F291" s="218"/>
      <c r="G291" s="216" t="s">
        <v>124</v>
      </c>
      <c r="H291" s="216" t="s">
        <v>14990</v>
      </c>
      <c r="I291" s="219">
        <v>1.23</v>
      </c>
      <c r="J291" s="219">
        <f t="shared" si="6"/>
        <v>54.774041429999997</v>
      </c>
      <c r="K291" s="228"/>
      <c r="L291" s="318"/>
    </row>
    <row r="292" spans="1:12" s="183" customFormat="1" ht="12" hidden="1" outlineLevel="1">
      <c r="A292" s="236"/>
      <c r="B292" s="209" t="s">
        <v>300</v>
      </c>
      <c r="C292" s="209"/>
      <c r="D292" s="209"/>
      <c r="E292" s="209" t="s">
        <v>8517</v>
      </c>
      <c r="F292" s="209"/>
      <c r="G292" s="210"/>
      <c r="H292" s="210" t="s">
        <v>300</v>
      </c>
      <c r="I292" s="210" t="s">
        <v>300</v>
      </c>
      <c r="J292" s="210" t="str">
        <f t="shared" si="6"/>
        <v/>
      </c>
      <c r="K292" s="228"/>
      <c r="L292" s="318"/>
    </row>
    <row r="293" spans="1:12" s="183" customFormat="1" ht="12" hidden="1" outlineLevel="2">
      <c r="A293" s="237"/>
      <c r="B293" s="220" t="s">
        <v>300</v>
      </c>
      <c r="C293" s="220"/>
      <c r="D293" s="220"/>
      <c r="E293" s="220" t="s">
        <v>8519</v>
      </c>
      <c r="F293" s="220"/>
      <c r="G293" s="220"/>
      <c r="H293" s="220" t="s">
        <v>300</v>
      </c>
      <c r="I293" s="220" t="s">
        <v>300</v>
      </c>
      <c r="J293" s="220" t="str">
        <f t="shared" si="6"/>
        <v/>
      </c>
      <c r="K293" s="228"/>
      <c r="L293" s="318"/>
    </row>
    <row r="294" spans="1:12" s="183" customFormat="1" ht="12" hidden="1" outlineLevel="3">
      <c r="A294" s="227" t="s">
        <v>10418</v>
      </c>
      <c r="B294" s="226" t="s">
        <v>12052</v>
      </c>
      <c r="C294" s="216" t="s">
        <v>8518</v>
      </c>
      <c r="D294" s="216" t="s">
        <v>8460</v>
      </c>
      <c r="E294" s="217" t="s">
        <v>14111</v>
      </c>
      <c r="F294" s="218"/>
      <c r="G294" s="216" t="s">
        <v>51</v>
      </c>
      <c r="H294" s="216" t="s">
        <v>14990</v>
      </c>
      <c r="I294" s="219">
        <v>0.7</v>
      </c>
      <c r="J294" s="219">
        <f t="shared" si="6"/>
        <v>31.172218699999995</v>
      </c>
      <c r="K294" s="228"/>
      <c r="L294" s="318"/>
    </row>
    <row r="295" spans="1:12" s="183" customFormat="1" ht="12" hidden="1" outlineLevel="3">
      <c r="A295" s="227" t="s">
        <v>10419</v>
      </c>
      <c r="B295" s="226" t="s">
        <v>12053</v>
      </c>
      <c r="C295" s="216" t="s">
        <v>8520</v>
      </c>
      <c r="D295" s="216" t="s">
        <v>8139</v>
      </c>
      <c r="E295" s="217" t="s">
        <v>14112</v>
      </c>
      <c r="F295" s="218"/>
      <c r="G295" s="216" t="s">
        <v>124</v>
      </c>
      <c r="H295" s="216" t="s">
        <v>14990</v>
      </c>
      <c r="I295" s="219">
        <v>0.46</v>
      </c>
      <c r="J295" s="219">
        <f t="shared" si="6"/>
        <v>20.48460086</v>
      </c>
      <c r="K295" s="228"/>
      <c r="L295" s="318"/>
    </row>
    <row r="296" spans="1:12" s="183" customFormat="1" ht="12" hidden="1" outlineLevel="3">
      <c r="A296" s="227" t="s">
        <v>10420</v>
      </c>
      <c r="B296" s="226" t="s">
        <v>12054</v>
      </c>
      <c r="C296" s="216" t="s">
        <v>8521</v>
      </c>
      <c r="D296" s="216" t="s">
        <v>8139</v>
      </c>
      <c r="E296" s="217" t="s">
        <v>14113</v>
      </c>
      <c r="F296" s="218"/>
      <c r="G296" s="216" t="s">
        <v>124</v>
      </c>
      <c r="H296" s="216" t="s">
        <v>14990</v>
      </c>
      <c r="I296" s="219">
        <v>0.46</v>
      </c>
      <c r="J296" s="219">
        <f t="shared" si="6"/>
        <v>20.48460086</v>
      </c>
      <c r="K296" s="228"/>
      <c r="L296" s="318"/>
    </row>
    <row r="297" spans="1:12" s="183" customFormat="1" ht="12" hidden="1" outlineLevel="3">
      <c r="A297" s="227" t="s">
        <v>10421</v>
      </c>
      <c r="B297" s="226" t="s">
        <v>12055</v>
      </c>
      <c r="C297" s="216" t="s">
        <v>8522</v>
      </c>
      <c r="D297" s="216" t="s">
        <v>8139</v>
      </c>
      <c r="E297" s="217" t="s">
        <v>14114</v>
      </c>
      <c r="F297" s="218"/>
      <c r="G297" s="216" t="s">
        <v>124</v>
      </c>
      <c r="H297" s="216" t="s">
        <v>14990</v>
      </c>
      <c r="I297" s="219">
        <v>0.56000000000000005</v>
      </c>
      <c r="J297" s="219">
        <f t="shared" si="6"/>
        <v>24.937774960000002</v>
      </c>
      <c r="K297" s="228"/>
      <c r="L297" s="318"/>
    </row>
    <row r="298" spans="1:12" s="183" customFormat="1" ht="12" hidden="1" outlineLevel="3">
      <c r="A298" s="227" t="s">
        <v>10422</v>
      </c>
      <c r="B298" s="226" t="s">
        <v>12056</v>
      </c>
      <c r="C298" s="216" t="s">
        <v>8523</v>
      </c>
      <c r="D298" s="216" t="s">
        <v>8139</v>
      </c>
      <c r="E298" s="217" t="s">
        <v>14115</v>
      </c>
      <c r="F298" s="218"/>
      <c r="G298" s="216" t="s">
        <v>124</v>
      </c>
      <c r="H298" s="216" t="s">
        <v>14990</v>
      </c>
      <c r="I298" s="219">
        <v>0.56999999999999995</v>
      </c>
      <c r="J298" s="219">
        <f t="shared" si="6"/>
        <v>25.383092369999996</v>
      </c>
      <c r="K298" s="228"/>
      <c r="L298" s="318"/>
    </row>
    <row r="299" spans="1:12" s="183" customFormat="1" ht="12" hidden="1" outlineLevel="3">
      <c r="A299" s="227" t="s">
        <v>10423</v>
      </c>
      <c r="B299" s="226" t="s">
        <v>12057</v>
      </c>
      <c r="C299" s="216" t="s">
        <v>8524</v>
      </c>
      <c r="D299" s="216" t="s">
        <v>8139</v>
      </c>
      <c r="E299" s="217" t="s">
        <v>14116</v>
      </c>
      <c r="F299" s="218"/>
      <c r="G299" s="216" t="s">
        <v>124</v>
      </c>
      <c r="H299" s="216" t="s">
        <v>14990</v>
      </c>
      <c r="I299" s="219">
        <v>0.45</v>
      </c>
      <c r="J299" s="219">
        <f t="shared" si="6"/>
        <v>20.039283449999999</v>
      </c>
      <c r="K299" s="228"/>
      <c r="L299" s="318"/>
    </row>
    <row r="300" spans="1:12" s="183" customFormat="1" ht="12" hidden="1" outlineLevel="3">
      <c r="A300" s="227" t="s">
        <v>10424</v>
      </c>
      <c r="B300" s="226" t="s">
        <v>12058</v>
      </c>
      <c r="C300" s="216" t="s">
        <v>8525</v>
      </c>
      <c r="D300" s="216" t="s">
        <v>8139</v>
      </c>
      <c r="E300" s="217" t="s">
        <v>14117</v>
      </c>
      <c r="F300" s="218"/>
      <c r="G300" s="216" t="s">
        <v>124</v>
      </c>
      <c r="H300" s="216" t="s">
        <v>14990</v>
      </c>
      <c r="I300" s="219">
        <v>0.48</v>
      </c>
      <c r="J300" s="219">
        <f t="shared" si="6"/>
        <v>21.375235679999996</v>
      </c>
      <c r="K300" s="228"/>
      <c r="L300" s="318"/>
    </row>
    <row r="301" spans="1:12" s="183" customFormat="1" ht="12" hidden="1" outlineLevel="2">
      <c r="A301" s="237"/>
      <c r="B301" s="220" t="s">
        <v>300</v>
      </c>
      <c r="C301" s="220"/>
      <c r="D301" s="220"/>
      <c r="E301" s="220" t="s">
        <v>8527</v>
      </c>
      <c r="F301" s="220"/>
      <c r="G301" s="220"/>
      <c r="H301" s="220" t="s">
        <v>300</v>
      </c>
      <c r="I301" s="220" t="s">
        <v>300</v>
      </c>
      <c r="J301" s="220" t="str">
        <f t="shared" si="6"/>
        <v/>
      </c>
      <c r="K301" s="228"/>
      <c r="L301" s="318"/>
    </row>
    <row r="302" spans="1:12" s="183" customFormat="1" ht="12" hidden="1" outlineLevel="3">
      <c r="A302" s="227" t="s">
        <v>10425</v>
      </c>
      <c r="B302" s="226" t="s">
        <v>12059</v>
      </c>
      <c r="C302" s="216" t="s">
        <v>8526</v>
      </c>
      <c r="D302" s="216" t="s">
        <v>8460</v>
      </c>
      <c r="E302" s="217" t="s">
        <v>14118</v>
      </c>
      <c r="F302" s="218"/>
      <c r="G302" s="216" t="s">
        <v>51</v>
      </c>
      <c r="H302" s="216" t="s">
        <v>14990</v>
      </c>
      <c r="I302" s="219">
        <v>0.99</v>
      </c>
      <c r="J302" s="219">
        <f t="shared" si="6"/>
        <v>44.086423589999995</v>
      </c>
      <c r="K302" s="228"/>
      <c r="L302" s="318"/>
    </row>
    <row r="303" spans="1:12" s="183" customFormat="1" ht="12" hidden="1" outlineLevel="3">
      <c r="A303" s="227" t="s">
        <v>10426</v>
      </c>
      <c r="B303" s="226" t="s">
        <v>12060</v>
      </c>
      <c r="C303" s="216" t="s">
        <v>8528</v>
      </c>
      <c r="D303" s="216" t="s">
        <v>8139</v>
      </c>
      <c r="E303" s="217" t="s">
        <v>14119</v>
      </c>
      <c r="F303" s="218"/>
      <c r="G303" s="216" t="s">
        <v>124</v>
      </c>
      <c r="H303" s="216" t="s">
        <v>14990</v>
      </c>
      <c r="I303" s="219">
        <v>0.53</v>
      </c>
      <c r="J303" s="219">
        <f t="shared" si="6"/>
        <v>23.601822729999999</v>
      </c>
      <c r="K303" s="228"/>
      <c r="L303" s="318"/>
    </row>
    <row r="304" spans="1:12" s="183" customFormat="1" ht="12" hidden="1" outlineLevel="3">
      <c r="A304" s="227" t="s">
        <v>10427</v>
      </c>
      <c r="B304" s="226" t="s">
        <v>12061</v>
      </c>
      <c r="C304" s="216" t="s">
        <v>8529</v>
      </c>
      <c r="D304" s="216" t="s">
        <v>8139</v>
      </c>
      <c r="E304" s="217" t="s">
        <v>14120</v>
      </c>
      <c r="F304" s="218"/>
      <c r="G304" s="216" t="s">
        <v>124</v>
      </c>
      <c r="H304" s="216" t="s">
        <v>14990</v>
      </c>
      <c r="I304" s="219">
        <v>0.56999999999999995</v>
      </c>
      <c r="J304" s="219">
        <f t="shared" si="6"/>
        <v>25.383092369999996</v>
      </c>
      <c r="K304" s="228"/>
      <c r="L304" s="318"/>
    </row>
    <row r="305" spans="1:12" s="183" customFormat="1" ht="12" hidden="1" outlineLevel="3">
      <c r="A305" s="227" t="s">
        <v>10428</v>
      </c>
      <c r="B305" s="226" t="s">
        <v>12062</v>
      </c>
      <c r="C305" s="216" t="s">
        <v>8530</v>
      </c>
      <c r="D305" s="216" t="s">
        <v>8139</v>
      </c>
      <c r="E305" s="217" t="s">
        <v>14121</v>
      </c>
      <c r="F305" s="218"/>
      <c r="G305" s="216" t="s">
        <v>124</v>
      </c>
      <c r="H305" s="216" t="s">
        <v>14990</v>
      </c>
      <c r="I305" s="219">
        <v>0.63</v>
      </c>
      <c r="J305" s="219">
        <f t="shared" si="6"/>
        <v>28.054996829999997</v>
      </c>
      <c r="K305" s="228"/>
      <c r="L305" s="318"/>
    </row>
    <row r="306" spans="1:12" s="183" customFormat="1" ht="12" hidden="1" outlineLevel="3">
      <c r="A306" s="227" t="s">
        <v>10429</v>
      </c>
      <c r="B306" s="226" t="s">
        <v>12063</v>
      </c>
      <c r="C306" s="216" t="s">
        <v>8531</v>
      </c>
      <c r="D306" s="216" t="s">
        <v>8139</v>
      </c>
      <c r="E306" s="217" t="s">
        <v>14122</v>
      </c>
      <c r="F306" s="218"/>
      <c r="G306" s="216" t="s">
        <v>124</v>
      </c>
      <c r="H306" s="216" t="s">
        <v>14990</v>
      </c>
      <c r="I306" s="219">
        <v>0.65</v>
      </c>
      <c r="J306" s="219">
        <f t="shared" si="6"/>
        <v>28.945631649999999</v>
      </c>
      <c r="K306" s="228"/>
      <c r="L306" s="318"/>
    </row>
    <row r="307" spans="1:12" s="183" customFormat="1" ht="12" hidden="1" outlineLevel="3">
      <c r="A307" s="227" t="s">
        <v>10430</v>
      </c>
      <c r="B307" s="226" t="s">
        <v>12064</v>
      </c>
      <c r="C307" s="216" t="s">
        <v>8532</v>
      </c>
      <c r="D307" s="216" t="s">
        <v>8139</v>
      </c>
      <c r="E307" s="217" t="s">
        <v>14123</v>
      </c>
      <c r="F307" s="218"/>
      <c r="G307" s="216" t="s">
        <v>124</v>
      </c>
      <c r="H307" s="216" t="s">
        <v>14990</v>
      </c>
      <c r="I307" s="219">
        <v>0.54</v>
      </c>
      <c r="J307" s="219">
        <f t="shared" si="6"/>
        <v>24.04714014</v>
      </c>
      <c r="K307" s="228"/>
      <c r="L307" s="318"/>
    </row>
    <row r="308" spans="1:12" s="183" customFormat="1" ht="12" hidden="1" outlineLevel="3">
      <c r="A308" s="227" t="s">
        <v>10431</v>
      </c>
      <c r="B308" s="226" t="s">
        <v>12065</v>
      </c>
      <c r="C308" s="216" t="s">
        <v>8533</v>
      </c>
      <c r="D308" s="216" t="s">
        <v>8139</v>
      </c>
      <c r="E308" s="217" t="s">
        <v>14124</v>
      </c>
      <c r="F308" s="218"/>
      <c r="G308" s="216" t="s">
        <v>124</v>
      </c>
      <c r="H308" s="216" t="s">
        <v>14990</v>
      </c>
      <c r="I308" s="219">
        <v>0.6</v>
      </c>
      <c r="J308" s="219">
        <f t="shared" si="6"/>
        <v>26.719044599999997</v>
      </c>
      <c r="K308" s="228"/>
      <c r="L308" s="318"/>
    </row>
    <row r="309" spans="1:12" s="183" customFormat="1" ht="12" hidden="1" outlineLevel="2">
      <c r="A309" s="237"/>
      <c r="B309" s="220" t="s">
        <v>300</v>
      </c>
      <c r="C309" s="220"/>
      <c r="D309" s="220"/>
      <c r="E309" s="220" t="s">
        <v>8535</v>
      </c>
      <c r="F309" s="220"/>
      <c r="G309" s="220"/>
      <c r="H309" s="220" t="s">
        <v>300</v>
      </c>
      <c r="I309" s="220" t="s">
        <v>300</v>
      </c>
      <c r="J309" s="220" t="str">
        <f t="shared" si="6"/>
        <v/>
      </c>
      <c r="K309" s="228"/>
      <c r="L309" s="318"/>
    </row>
    <row r="310" spans="1:12" s="183" customFormat="1" ht="12" hidden="1" outlineLevel="3">
      <c r="A310" s="227" t="s">
        <v>10432</v>
      </c>
      <c r="B310" s="226" t="s">
        <v>12066</v>
      </c>
      <c r="C310" s="216" t="s">
        <v>8534</v>
      </c>
      <c r="D310" s="216" t="s">
        <v>8460</v>
      </c>
      <c r="E310" s="217" t="s">
        <v>14125</v>
      </c>
      <c r="F310" s="218"/>
      <c r="G310" s="216" t="s">
        <v>51</v>
      </c>
      <c r="H310" s="216" t="s">
        <v>14990</v>
      </c>
      <c r="I310" s="219">
        <v>0.89</v>
      </c>
      <c r="J310" s="219">
        <f t="shared" si="6"/>
        <v>39.633249489999997</v>
      </c>
      <c r="K310" s="228"/>
      <c r="L310" s="318"/>
    </row>
    <row r="311" spans="1:12" s="183" customFormat="1" ht="12" hidden="1" outlineLevel="3">
      <c r="A311" s="227" t="s">
        <v>10433</v>
      </c>
      <c r="B311" s="226" t="s">
        <v>12067</v>
      </c>
      <c r="C311" s="216" t="s">
        <v>8536</v>
      </c>
      <c r="D311" s="216" t="s">
        <v>8139</v>
      </c>
      <c r="E311" s="217" t="s">
        <v>14126</v>
      </c>
      <c r="F311" s="218"/>
      <c r="G311" s="216" t="s">
        <v>124</v>
      </c>
      <c r="H311" s="216" t="s">
        <v>14990</v>
      </c>
      <c r="I311" s="219">
        <v>0.52</v>
      </c>
      <c r="J311" s="219">
        <f t="shared" si="6"/>
        <v>23.156505320000001</v>
      </c>
      <c r="K311" s="228"/>
      <c r="L311" s="318"/>
    </row>
    <row r="312" spans="1:12" s="183" customFormat="1" ht="12" hidden="1" outlineLevel="3">
      <c r="A312" s="227" t="s">
        <v>10434</v>
      </c>
      <c r="B312" s="226" t="s">
        <v>12068</v>
      </c>
      <c r="C312" s="216" t="s">
        <v>8537</v>
      </c>
      <c r="D312" s="216" t="s">
        <v>8139</v>
      </c>
      <c r="E312" s="217" t="s">
        <v>14127</v>
      </c>
      <c r="F312" s="218"/>
      <c r="G312" s="216" t="s">
        <v>124</v>
      </c>
      <c r="H312" s="216" t="s">
        <v>14990</v>
      </c>
      <c r="I312" s="219">
        <v>0.52</v>
      </c>
      <c r="J312" s="219">
        <f t="shared" si="6"/>
        <v>23.156505320000001</v>
      </c>
      <c r="K312" s="228"/>
      <c r="L312" s="318"/>
    </row>
    <row r="313" spans="1:12" s="183" customFormat="1" ht="12" hidden="1" outlineLevel="3">
      <c r="A313" s="227" t="s">
        <v>10435</v>
      </c>
      <c r="B313" s="226" t="s">
        <v>12069</v>
      </c>
      <c r="C313" s="216" t="s">
        <v>8538</v>
      </c>
      <c r="D313" s="216" t="s">
        <v>8139</v>
      </c>
      <c r="E313" s="217" t="s">
        <v>14128</v>
      </c>
      <c r="F313" s="218"/>
      <c r="G313" s="216" t="s">
        <v>124</v>
      </c>
      <c r="H313" s="216" t="s">
        <v>14990</v>
      </c>
      <c r="I313" s="219">
        <v>0.62</v>
      </c>
      <c r="J313" s="219">
        <f t="shared" si="6"/>
        <v>27.609679419999999</v>
      </c>
      <c r="K313" s="228"/>
      <c r="L313" s="318"/>
    </row>
    <row r="314" spans="1:12" s="183" customFormat="1" ht="12" hidden="1" outlineLevel="3">
      <c r="A314" s="227" t="s">
        <v>10436</v>
      </c>
      <c r="B314" s="226" t="s">
        <v>12070</v>
      </c>
      <c r="C314" s="216" t="s">
        <v>8539</v>
      </c>
      <c r="D314" s="216" t="s">
        <v>8139</v>
      </c>
      <c r="E314" s="217" t="s">
        <v>14129</v>
      </c>
      <c r="F314" s="218"/>
      <c r="G314" s="216" t="s">
        <v>124</v>
      </c>
      <c r="H314" s="216" t="s">
        <v>14990</v>
      </c>
      <c r="I314" s="219">
        <v>0.63</v>
      </c>
      <c r="J314" s="219">
        <f t="shared" si="6"/>
        <v>28.054996829999997</v>
      </c>
      <c r="K314" s="228"/>
      <c r="L314" s="318"/>
    </row>
    <row r="315" spans="1:12" s="183" customFormat="1" ht="12" hidden="1" outlineLevel="3">
      <c r="A315" s="227" t="s">
        <v>10437</v>
      </c>
      <c r="B315" s="226" t="s">
        <v>12071</v>
      </c>
      <c r="C315" s="216" t="s">
        <v>8540</v>
      </c>
      <c r="D315" s="216" t="s">
        <v>8139</v>
      </c>
      <c r="E315" s="217" t="s">
        <v>14130</v>
      </c>
      <c r="F315" s="218"/>
      <c r="G315" s="216" t="s">
        <v>124</v>
      </c>
      <c r="H315" s="216" t="s">
        <v>14990</v>
      </c>
      <c r="I315" s="219">
        <v>0.53</v>
      </c>
      <c r="J315" s="219">
        <f t="shared" si="6"/>
        <v>23.601822729999999</v>
      </c>
      <c r="K315" s="228"/>
      <c r="L315" s="318"/>
    </row>
    <row r="316" spans="1:12" s="183" customFormat="1" ht="12" hidden="1" outlineLevel="3">
      <c r="A316" s="227" t="s">
        <v>10438</v>
      </c>
      <c r="B316" s="226" t="s">
        <v>12072</v>
      </c>
      <c r="C316" s="216" t="s">
        <v>8541</v>
      </c>
      <c r="D316" s="216" t="s">
        <v>8139</v>
      </c>
      <c r="E316" s="217" t="s">
        <v>14131</v>
      </c>
      <c r="F316" s="218"/>
      <c r="G316" s="216" t="s">
        <v>124</v>
      </c>
      <c r="H316" s="216" t="s">
        <v>14990</v>
      </c>
      <c r="I316" s="219">
        <v>0.51</v>
      </c>
      <c r="J316" s="219">
        <f t="shared" si="6"/>
        <v>22.71118791</v>
      </c>
      <c r="K316" s="228"/>
      <c r="L316" s="318"/>
    </row>
    <row r="317" spans="1:12" s="183" customFormat="1" ht="12" hidden="1" outlineLevel="2">
      <c r="A317" s="237"/>
      <c r="B317" s="220" t="s">
        <v>300</v>
      </c>
      <c r="C317" s="220"/>
      <c r="D317" s="220"/>
      <c r="E317" s="220" t="s">
        <v>8543</v>
      </c>
      <c r="F317" s="220"/>
      <c r="G317" s="220"/>
      <c r="H317" s="220" t="s">
        <v>300</v>
      </c>
      <c r="I317" s="220" t="s">
        <v>300</v>
      </c>
      <c r="J317" s="220" t="str">
        <f t="shared" si="6"/>
        <v/>
      </c>
      <c r="K317" s="228"/>
      <c r="L317" s="318"/>
    </row>
    <row r="318" spans="1:12" s="183" customFormat="1" ht="12" hidden="1" outlineLevel="3">
      <c r="A318" s="227" t="s">
        <v>10439</v>
      </c>
      <c r="B318" s="226" t="s">
        <v>12073</v>
      </c>
      <c r="C318" s="216" t="s">
        <v>8542</v>
      </c>
      <c r="D318" s="216" t="s">
        <v>8460</v>
      </c>
      <c r="E318" s="224" t="s">
        <v>14132</v>
      </c>
      <c r="F318" s="218"/>
      <c r="G318" s="216" t="s">
        <v>51</v>
      </c>
      <c r="H318" s="216" t="s">
        <v>14990</v>
      </c>
      <c r="I318" s="219" t="s">
        <v>300</v>
      </c>
      <c r="J318" s="219" t="str">
        <f t="shared" si="6"/>
        <v/>
      </c>
      <c r="K318" s="228"/>
      <c r="L318" s="318"/>
    </row>
    <row r="319" spans="1:12" s="183" customFormat="1" ht="12" hidden="1" outlineLevel="3">
      <c r="A319" s="227" t="s">
        <v>10440</v>
      </c>
      <c r="B319" s="226" t="s">
        <v>12074</v>
      </c>
      <c r="C319" s="216" t="s">
        <v>8544</v>
      </c>
      <c r="D319" s="216" t="s">
        <v>8139</v>
      </c>
      <c r="E319" s="224" t="s">
        <v>14133</v>
      </c>
      <c r="F319" s="218"/>
      <c r="G319" s="216" t="s">
        <v>124</v>
      </c>
      <c r="H319" s="216" t="s">
        <v>14990</v>
      </c>
      <c r="I319" s="219">
        <v>0.46</v>
      </c>
      <c r="J319" s="219">
        <f t="shared" si="6"/>
        <v>20.48460086</v>
      </c>
      <c r="K319" s="228"/>
      <c r="L319" s="318"/>
    </row>
    <row r="320" spans="1:12" s="183" customFormat="1" ht="12" hidden="1" outlineLevel="3">
      <c r="A320" s="227" t="s">
        <v>10441</v>
      </c>
      <c r="B320" s="226" t="s">
        <v>12075</v>
      </c>
      <c r="C320" s="216" t="s">
        <v>8545</v>
      </c>
      <c r="D320" s="216" t="s">
        <v>8139</v>
      </c>
      <c r="E320" s="224" t="s">
        <v>14134</v>
      </c>
      <c r="F320" s="218"/>
      <c r="G320" s="216" t="s">
        <v>124</v>
      </c>
      <c r="H320" s="216" t="s">
        <v>14990</v>
      </c>
      <c r="I320" s="219">
        <v>0.48</v>
      </c>
      <c r="J320" s="219">
        <f t="shared" si="6"/>
        <v>21.375235679999996</v>
      </c>
      <c r="K320" s="228"/>
      <c r="L320" s="318"/>
    </row>
    <row r="321" spans="1:12" s="183" customFormat="1" ht="12" hidden="1" outlineLevel="3">
      <c r="A321" s="227" t="s">
        <v>10442</v>
      </c>
      <c r="B321" s="226" t="s">
        <v>12076</v>
      </c>
      <c r="C321" s="216" t="s">
        <v>8546</v>
      </c>
      <c r="D321" s="216" t="s">
        <v>8139</v>
      </c>
      <c r="E321" s="224" t="s">
        <v>14135</v>
      </c>
      <c r="F321" s="218"/>
      <c r="G321" s="216" t="s">
        <v>124</v>
      </c>
      <c r="H321" s="216" t="s">
        <v>14990</v>
      </c>
      <c r="I321" s="219">
        <v>0.56999999999999995</v>
      </c>
      <c r="J321" s="219">
        <f t="shared" si="6"/>
        <v>25.383092369999996</v>
      </c>
      <c r="K321" s="228"/>
      <c r="L321" s="318"/>
    </row>
    <row r="322" spans="1:12" s="183" customFormat="1" ht="12" hidden="1" outlineLevel="3">
      <c r="A322" s="227" t="s">
        <v>10443</v>
      </c>
      <c r="B322" s="226" t="s">
        <v>12077</v>
      </c>
      <c r="C322" s="216" t="s">
        <v>8547</v>
      </c>
      <c r="D322" s="216" t="s">
        <v>8139</v>
      </c>
      <c r="E322" s="224" t="s">
        <v>14136</v>
      </c>
      <c r="F322" s="218"/>
      <c r="G322" s="216" t="s">
        <v>124</v>
      </c>
      <c r="H322" s="216" t="s">
        <v>14990</v>
      </c>
      <c r="I322" s="219">
        <v>0.92</v>
      </c>
      <c r="J322" s="219">
        <f t="shared" si="6"/>
        <v>40.969201720000001</v>
      </c>
      <c r="K322" s="228"/>
      <c r="L322" s="318"/>
    </row>
    <row r="323" spans="1:12" s="183" customFormat="1" ht="12" hidden="1" outlineLevel="3">
      <c r="A323" s="227" t="s">
        <v>10444</v>
      </c>
      <c r="B323" s="226" t="s">
        <v>12078</v>
      </c>
      <c r="C323" s="216" t="s">
        <v>8548</v>
      </c>
      <c r="D323" s="216" t="s">
        <v>8139</v>
      </c>
      <c r="E323" s="224" t="s">
        <v>14137</v>
      </c>
      <c r="F323" s="218"/>
      <c r="G323" s="216" t="s">
        <v>124</v>
      </c>
      <c r="H323" s="216" t="s">
        <v>14990</v>
      </c>
      <c r="I323" s="219">
        <v>0.62</v>
      </c>
      <c r="J323" s="219">
        <f t="shared" si="6"/>
        <v>27.609679419999999</v>
      </c>
      <c r="K323" s="228"/>
      <c r="L323" s="318"/>
    </row>
    <row r="324" spans="1:12" s="183" customFormat="1" ht="12" hidden="1" outlineLevel="3">
      <c r="A324" s="227" t="s">
        <v>10445</v>
      </c>
      <c r="B324" s="226" t="s">
        <v>12079</v>
      </c>
      <c r="C324" s="216" t="s">
        <v>8549</v>
      </c>
      <c r="D324" s="216" t="s">
        <v>8139</v>
      </c>
      <c r="E324" s="224" t="s">
        <v>14138</v>
      </c>
      <c r="F324" s="218"/>
      <c r="G324" s="216" t="s">
        <v>124</v>
      </c>
      <c r="H324" s="216" t="s">
        <v>14990</v>
      </c>
      <c r="I324" s="219">
        <v>0.69</v>
      </c>
      <c r="J324" s="219">
        <f t="shared" si="6"/>
        <v>30.726901289999994</v>
      </c>
      <c r="K324" s="228"/>
      <c r="L324" s="318"/>
    </row>
    <row r="325" spans="1:12" s="183" customFormat="1" ht="12" hidden="1" outlineLevel="3">
      <c r="A325" s="227" t="s">
        <v>10446</v>
      </c>
      <c r="B325" s="226" t="s">
        <v>12080</v>
      </c>
      <c r="C325" s="216" t="s">
        <v>8550</v>
      </c>
      <c r="D325" s="216" t="s">
        <v>8139</v>
      </c>
      <c r="E325" s="224" t="s">
        <v>14139</v>
      </c>
      <c r="F325" s="218"/>
      <c r="G325" s="216" t="s">
        <v>124</v>
      </c>
      <c r="H325" s="216" t="s">
        <v>14990</v>
      </c>
      <c r="I325" s="219">
        <v>0.52</v>
      </c>
      <c r="J325" s="219">
        <f t="shared" si="6"/>
        <v>23.156505320000001</v>
      </c>
      <c r="K325" s="228"/>
      <c r="L325" s="318"/>
    </row>
    <row r="326" spans="1:12" s="183" customFormat="1" ht="12" hidden="1" outlineLevel="3">
      <c r="A326" s="227" t="s">
        <v>10447</v>
      </c>
      <c r="B326" s="226" t="s">
        <v>12081</v>
      </c>
      <c r="C326" s="216" t="s">
        <v>8551</v>
      </c>
      <c r="D326" s="216" t="s">
        <v>8348</v>
      </c>
      <c r="E326" s="224" t="s">
        <v>14140</v>
      </c>
      <c r="F326" s="218"/>
      <c r="G326" s="216" t="s">
        <v>51</v>
      </c>
      <c r="H326" s="216" t="s">
        <v>14990</v>
      </c>
      <c r="I326" s="219">
        <v>1.29</v>
      </c>
      <c r="J326" s="219">
        <f t="shared" si="6"/>
        <v>57.445945889999997</v>
      </c>
      <c r="K326" s="228"/>
      <c r="L326" s="318"/>
    </row>
    <row r="327" spans="1:12" s="183" customFormat="1" ht="12" hidden="1" outlineLevel="3">
      <c r="A327" s="227" t="s">
        <v>10448</v>
      </c>
      <c r="B327" s="226" t="s">
        <v>12082</v>
      </c>
      <c r="C327" s="216" t="s">
        <v>8552</v>
      </c>
      <c r="D327" s="216" t="s">
        <v>8348</v>
      </c>
      <c r="E327" s="224" t="s">
        <v>14141</v>
      </c>
      <c r="F327" s="218"/>
      <c r="G327" s="216" t="s">
        <v>124</v>
      </c>
      <c r="H327" s="216" t="s">
        <v>14990</v>
      </c>
      <c r="I327" s="219">
        <v>1.24</v>
      </c>
      <c r="J327" s="219">
        <f t="shared" si="6"/>
        <v>55.219358839999998</v>
      </c>
      <c r="K327" s="228"/>
      <c r="L327" s="318"/>
    </row>
    <row r="328" spans="1:12" s="183" customFormat="1" ht="12" hidden="1" outlineLevel="3">
      <c r="A328" s="227" t="s">
        <v>10449</v>
      </c>
      <c r="B328" s="226" t="s">
        <v>12083</v>
      </c>
      <c r="C328" s="216" t="s">
        <v>8553</v>
      </c>
      <c r="D328" s="216" t="s">
        <v>8348</v>
      </c>
      <c r="E328" s="224" t="s">
        <v>14142</v>
      </c>
      <c r="F328" s="218"/>
      <c r="G328" s="216" t="s">
        <v>124</v>
      </c>
      <c r="H328" s="216" t="s">
        <v>14990</v>
      </c>
      <c r="I328" s="219">
        <v>1.39</v>
      </c>
      <c r="J328" s="219">
        <f t="shared" si="6"/>
        <v>61.899119989999988</v>
      </c>
      <c r="K328" s="228"/>
      <c r="L328" s="318"/>
    </row>
    <row r="329" spans="1:12" s="183" customFormat="1" ht="12" hidden="1" outlineLevel="3">
      <c r="A329" s="227" t="s">
        <v>10450</v>
      </c>
      <c r="B329" s="226" t="s">
        <v>12084</v>
      </c>
      <c r="C329" s="216" t="s">
        <v>8554</v>
      </c>
      <c r="D329" s="216" t="s">
        <v>8348</v>
      </c>
      <c r="E329" s="224" t="s">
        <v>14143</v>
      </c>
      <c r="F329" s="218"/>
      <c r="G329" s="216" t="s">
        <v>124</v>
      </c>
      <c r="H329" s="216" t="s">
        <v>14990</v>
      </c>
      <c r="I329" s="219">
        <v>1.59</v>
      </c>
      <c r="J329" s="219">
        <f t="shared" si="6"/>
        <v>70.805468189999999</v>
      </c>
      <c r="K329" s="228"/>
      <c r="L329" s="318"/>
    </row>
    <row r="330" spans="1:12" s="183" customFormat="1" ht="12" hidden="1" outlineLevel="3">
      <c r="A330" s="227" t="s">
        <v>10451</v>
      </c>
      <c r="B330" s="226" t="s">
        <v>12085</v>
      </c>
      <c r="C330" s="216" t="s">
        <v>8555</v>
      </c>
      <c r="D330" s="216" t="s">
        <v>8348</v>
      </c>
      <c r="E330" s="224" t="s">
        <v>14144</v>
      </c>
      <c r="F330" s="218"/>
      <c r="G330" s="216" t="s">
        <v>124</v>
      </c>
      <c r="H330" s="216" t="s">
        <v>14990</v>
      </c>
      <c r="I330" s="219">
        <v>1.98</v>
      </c>
      <c r="J330" s="219">
        <f t="shared" si="6"/>
        <v>88.172847179999991</v>
      </c>
      <c r="K330" s="228"/>
      <c r="L330" s="318"/>
    </row>
    <row r="331" spans="1:12" s="183" customFormat="1" ht="12" hidden="1" outlineLevel="3">
      <c r="A331" s="227" t="s">
        <v>10452</v>
      </c>
      <c r="B331" s="226" t="s">
        <v>12086</v>
      </c>
      <c r="C331" s="216" t="s">
        <v>8556</v>
      </c>
      <c r="D331" s="216" t="s">
        <v>8348</v>
      </c>
      <c r="E331" s="224" t="s">
        <v>14145</v>
      </c>
      <c r="F331" s="218"/>
      <c r="G331" s="216" t="s">
        <v>124</v>
      </c>
      <c r="H331" s="216" t="s">
        <v>14990</v>
      </c>
      <c r="I331" s="219">
        <v>1.65</v>
      </c>
      <c r="J331" s="219">
        <f t="shared" si="6"/>
        <v>73.477372649999992</v>
      </c>
      <c r="K331" s="228"/>
      <c r="L331" s="318"/>
    </row>
    <row r="332" spans="1:12" s="183" customFormat="1" ht="12" hidden="1" outlineLevel="3">
      <c r="A332" s="227" t="s">
        <v>10453</v>
      </c>
      <c r="B332" s="226" t="s">
        <v>12087</v>
      </c>
      <c r="C332" s="216" t="s">
        <v>8557</v>
      </c>
      <c r="D332" s="216" t="s">
        <v>8348</v>
      </c>
      <c r="E332" s="224" t="s">
        <v>14146</v>
      </c>
      <c r="F332" s="218"/>
      <c r="G332" s="216" t="s">
        <v>124</v>
      </c>
      <c r="H332" s="216" t="s">
        <v>14990</v>
      </c>
      <c r="I332" s="219">
        <v>1.86</v>
      </c>
      <c r="J332" s="219">
        <f t="shared" si="6"/>
        <v>82.829038260000004</v>
      </c>
      <c r="K332" s="228"/>
      <c r="L332" s="318"/>
    </row>
    <row r="333" spans="1:12" s="183" customFormat="1" ht="12" hidden="1" outlineLevel="3">
      <c r="A333" s="227" t="s">
        <v>10454</v>
      </c>
      <c r="B333" s="226" t="s">
        <v>12088</v>
      </c>
      <c r="C333" s="216" t="s">
        <v>8558</v>
      </c>
      <c r="D333" s="216" t="s">
        <v>8348</v>
      </c>
      <c r="E333" s="224" t="s">
        <v>14147</v>
      </c>
      <c r="F333" s="218"/>
      <c r="G333" s="216" t="s">
        <v>124</v>
      </c>
      <c r="H333" s="216" t="s">
        <v>14990</v>
      </c>
      <c r="I333" s="219">
        <v>1.36</v>
      </c>
      <c r="J333" s="219">
        <f t="shared" si="6"/>
        <v>60.563167759999999</v>
      </c>
      <c r="K333" s="228"/>
      <c r="L333" s="318"/>
    </row>
    <row r="334" spans="1:12" s="183" customFormat="1" ht="12" hidden="1" outlineLevel="3">
      <c r="A334" s="227" t="s">
        <v>10455</v>
      </c>
      <c r="B334" s="226" t="s">
        <v>12089</v>
      </c>
      <c r="C334" s="216" t="s">
        <v>8559</v>
      </c>
      <c r="D334" s="216" t="s">
        <v>8560</v>
      </c>
      <c r="E334" s="224" t="s">
        <v>14148</v>
      </c>
      <c r="F334" s="218"/>
      <c r="G334" s="216" t="s">
        <v>124</v>
      </c>
      <c r="H334" s="216" t="s">
        <v>14990</v>
      </c>
      <c r="I334" s="219">
        <v>2.0299999999999998</v>
      </c>
      <c r="J334" s="219">
        <f t="shared" si="6"/>
        <v>90.399434229999983</v>
      </c>
      <c r="K334" s="228"/>
      <c r="L334" s="318"/>
    </row>
    <row r="335" spans="1:12" s="183" customFormat="1" ht="12" hidden="1" outlineLevel="3">
      <c r="A335" s="227" t="s">
        <v>10456</v>
      </c>
      <c r="B335" s="226" t="s">
        <v>12090</v>
      </c>
      <c r="C335" s="216" t="s">
        <v>8561</v>
      </c>
      <c r="D335" s="216" t="s">
        <v>8560</v>
      </c>
      <c r="E335" s="224" t="s">
        <v>14149</v>
      </c>
      <c r="F335" s="218"/>
      <c r="G335" s="216" t="s">
        <v>124</v>
      </c>
      <c r="H335" s="216" t="s">
        <v>14990</v>
      </c>
      <c r="I335" s="219">
        <v>1.95</v>
      </c>
      <c r="J335" s="219">
        <f t="shared" si="6"/>
        <v>86.836894949999987</v>
      </c>
      <c r="K335" s="228"/>
      <c r="L335" s="318"/>
    </row>
    <row r="336" spans="1:12" s="183" customFormat="1" ht="12" hidden="1" outlineLevel="3">
      <c r="A336" s="227" t="s">
        <v>10457</v>
      </c>
      <c r="B336" s="226" t="s">
        <v>12091</v>
      </c>
      <c r="C336" s="216" t="s">
        <v>8562</v>
      </c>
      <c r="D336" s="216" t="s">
        <v>8560</v>
      </c>
      <c r="E336" s="224" t="s">
        <v>14150</v>
      </c>
      <c r="F336" s="218"/>
      <c r="G336" s="216" t="s">
        <v>124</v>
      </c>
      <c r="H336" s="216" t="s">
        <v>14990</v>
      </c>
      <c r="I336" s="219">
        <v>2.35</v>
      </c>
      <c r="J336" s="219">
        <f t="shared" si="6"/>
        <v>104.64959134999999</v>
      </c>
      <c r="K336" s="228"/>
      <c r="L336" s="318"/>
    </row>
    <row r="337" spans="1:12" s="183" customFormat="1" ht="12" hidden="1" outlineLevel="3">
      <c r="A337" s="227" t="s">
        <v>10458</v>
      </c>
      <c r="B337" s="226" t="s">
        <v>12092</v>
      </c>
      <c r="C337" s="216" t="s">
        <v>8563</v>
      </c>
      <c r="D337" s="216" t="s">
        <v>8560</v>
      </c>
      <c r="E337" s="224" t="s">
        <v>14151</v>
      </c>
      <c r="F337" s="218"/>
      <c r="G337" s="216" t="s">
        <v>124</v>
      </c>
      <c r="H337" s="216" t="s">
        <v>14990</v>
      </c>
      <c r="I337" s="219">
        <v>2.21</v>
      </c>
      <c r="J337" s="219">
        <f t="shared" si="6"/>
        <v>98.415147609999991</v>
      </c>
      <c r="K337" s="228"/>
      <c r="L337" s="318"/>
    </row>
    <row r="338" spans="1:12" s="183" customFormat="1" ht="12" hidden="1" outlineLevel="3">
      <c r="A338" s="227" t="s">
        <v>10459</v>
      </c>
      <c r="B338" s="226" t="s">
        <v>12093</v>
      </c>
      <c r="C338" s="216" t="s">
        <v>8564</v>
      </c>
      <c r="D338" s="216" t="s">
        <v>8560</v>
      </c>
      <c r="E338" s="224" t="s">
        <v>14152</v>
      </c>
      <c r="F338" s="218"/>
      <c r="G338" s="216" t="s">
        <v>124</v>
      </c>
      <c r="H338" s="216" t="s">
        <v>14990</v>
      </c>
      <c r="I338" s="219">
        <v>2.34</v>
      </c>
      <c r="J338" s="219">
        <f t="shared" si="6"/>
        <v>104.20427393999998</v>
      </c>
      <c r="K338" s="228"/>
      <c r="L338" s="318"/>
    </row>
    <row r="339" spans="1:12" s="183" customFormat="1" ht="12" hidden="1" outlineLevel="3">
      <c r="A339" s="227" t="s">
        <v>10460</v>
      </c>
      <c r="B339" s="226" t="s">
        <v>12094</v>
      </c>
      <c r="C339" s="216" t="s">
        <v>8565</v>
      </c>
      <c r="D339" s="216" t="s">
        <v>8560</v>
      </c>
      <c r="E339" s="224" t="s">
        <v>14153</v>
      </c>
      <c r="F339" s="218"/>
      <c r="G339" s="216" t="s">
        <v>124</v>
      </c>
      <c r="H339" s="216" t="s">
        <v>14990</v>
      </c>
      <c r="I339" s="219">
        <v>2.08</v>
      </c>
      <c r="J339" s="219">
        <f t="shared" si="6"/>
        <v>92.626021280000003</v>
      </c>
      <c r="K339" s="228"/>
      <c r="L339" s="318"/>
    </row>
    <row r="340" spans="1:12" s="183" customFormat="1" ht="12" hidden="1" outlineLevel="3">
      <c r="A340" s="227" t="s">
        <v>10461</v>
      </c>
      <c r="B340" s="226" t="s">
        <v>12095</v>
      </c>
      <c r="C340" s="216" t="s">
        <v>8566</v>
      </c>
      <c r="D340" s="216" t="s">
        <v>8560</v>
      </c>
      <c r="E340" s="224" t="s">
        <v>14154</v>
      </c>
      <c r="F340" s="218"/>
      <c r="G340" s="216" t="s">
        <v>124</v>
      </c>
      <c r="H340" s="216" t="s">
        <v>14990</v>
      </c>
      <c r="I340" s="219">
        <v>2.2000000000000002</v>
      </c>
      <c r="J340" s="219">
        <f t="shared" si="6"/>
        <v>97.969830200000004</v>
      </c>
      <c r="K340" s="228"/>
      <c r="L340" s="318"/>
    </row>
    <row r="341" spans="1:12" s="183" customFormat="1" ht="12" hidden="1" outlineLevel="3">
      <c r="A341" s="227" t="s">
        <v>10462</v>
      </c>
      <c r="B341" s="226" t="s">
        <v>12096</v>
      </c>
      <c r="C341" s="216" t="s">
        <v>8567</v>
      </c>
      <c r="D341" s="216" t="s">
        <v>8463</v>
      </c>
      <c r="E341" s="224" t="s">
        <v>14155</v>
      </c>
      <c r="F341" s="218"/>
      <c r="G341" s="216" t="s">
        <v>51</v>
      </c>
      <c r="H341" s="216" t="s">
        <v>14990</v>
      </c>
      <c r="I341" s="219">
        <v>1.33</v>
      </c>
      <c r="J341" s="219">
        <f t="shared" si="6"/>
        <v>59.227215530000002</v>
      </c>
      <c r="K341" s="228"/>
      <c r="L341" s="318"/>
    </row>
    <row r="342" spans="1:12" s="183" customFormat="1" ht="12" hidden="1" outlineLevel="3">
      <c r="A342" s="227" t="s">
        <v>10463</v>
      </c>
      <c r="B342" s="226" t="s">
        <v>12097</v>
      </c>
      <c r="C342" s="216" t="s">
        <v>8568</v>
      </c>
      <c r="D342" s="216" t="s">
        <v>8347</v>
      </c>
      <c r="E342" s="224" t="s">
        <v>14156</v>
      </c>
      <c r="F342" s="218"/>
      <c r="G342" s="216" t="s">
        <v>124</v>
      </c>
      <c r="H342" s="216" t="s">
        <v>14990</v>
      </c>
      <c r="I342" s="219">
        <v>1.26</v>
      </c>
      <c r="J342" s="219">
        <f t="shared" si="6"/>
        <v>56.109993659999994</v>
      </c>
      <c r="K342" s="228"/>
      <c r="L342" s="318"/>
    </row>
    <row r="343" spans="1:12" s="183" customFormat="1" ht="12" hidden="1" outlineLevel="3">
      <c r="A343" s="227" t="s">
        <v>10464</v>
      </c>
      <c r="B343" s="226" t="s">
        <v>12098</v>
      </c>
      <c r="C343" s="216" t="s">
        <v>8569</v>
      </c>
      <c r="D343" s="216" t="s">
        <v>8347</v>
      </c>
      <c r="E343" s="224" t="s">
        <v>14157</v>
      </c>
      <c r="F343" s="218"/>
      <c r="G343" s="216" t="s">
        <v>124</v>
      </c>
      <c r="H343" s="216" t="s">
        <v>14990</v>
      </c>
      <c r="I343" s="219">
        <v>1.41</v>
      </c>
      <c r="J343" s="219">
        <f t="shared" si="6"/>
        <v>62.789754809999991</v>
      </c>
      <c r="K343" s="228"/>
      <c r="L343" s="318"/>
    </row>
    <row r="344" spans="1:12" s="183" customFormat="1" ht="12" hidden="1" outlineLevel="3">
      <c r="A344" s="227" t="s">
        <v>10465</v>
      </c>
      <c r="B344" s="226" t="s">
        <v>12099</v>
      </c>
      <c r="C344" s="216" t="s">
        <v>8570</v>
      </c>
      <c r="D344" s="216" t="s">
        <v>8347</v>
      </c>
      <c r="E344" s="224" t="s">
        <v>14158</v>
      </c>
      <c r="F344" s="218"/>
      <c r="G344" s="216" t="s">
        <v>124</v>
      </c>
      <c r="H344" s="216" t="s">
        <v>14990</v>
      </c>
      <c r="I344" s="219">
        <v>1.62</v>
      </c>
      <c r="J344" s="219">
        <f t="shared" si="6"/>
        <v>72.141420420000003</v>
      </c>
      <c r="K344" s="228"/>
      <c r="L344" s="318"/>
    </row>
    <row r="345" spans="1:12" s="183" customFormat="1" ht="12" hidden="1" outlineLevel="3">
      <c r="A345" s="227" t="s">
        <v>10466</v>
      </c>
      <c r="B345" s="226" t="s">
        <v>12100</v>
      </c>
      <c r="C345" s="216" t="s">
        <v>8571</v>
      </c>
      <c r="D345" s="216" t="s">
        <v>8347</v>
      </c>
      <c r="E345" s="224" t="s">
        <v>14159</v>
      </c>
      <c r="F345" s="218"/>
      <c r="G345" s="216" t="s">
        <v>124</v>
      </c>
      <c r="H345" s="216" t="s">
        <v>14990</v>
      </c>
      <c r="I345" s="219">
        <v>2</v>
      </c>
      <c r="J345" s="219">
        <f t="shared" ref="J345:J408" si="7">IFERROR(IF(H345="грн",ROUND(I345*(1-$J$2),2),ROUND(I345*(1-$J$2),2)*$H$2),"")</f>
        <v>89.063481999999993</v>
      </c>
      <c r="K345" s="228"/>
      <c r="L345" s="318"/>
    </row>
    <row r="346" spans="1:12" s="183" customFormat="1" ht="12" hidden="1" outlineLevel="3">
      <c r="A346" s="227" t="s">
        <v>10467</v>
      </c>
      <c r="B346" s="226" t="s">
        <v>12101</v>
      </c>
      <c r="C346" s="216" t="s">
        <v>8572</v>
      </c>
      <c r="D346" s="216" t="s">
        <v>8347</v>
      </c>
      <c r="E346" s="224" t="s">
        <v>14160</v>
      </c>
      <c r="F346" s="218"/>
      <c r="G346" s="216" t="s">
        <v>124</v>
      </c>
      <c r="H346" s="216" t="s">
        <v>14990</v>
      </c>
      <c r="I346" s="219">
        <v>1.66</v>
      </c>
      <c r="J346" s="219">
        <f t="shared" si="7"/>
        <v>73.922690059999994</v>
      </c>
      <c r="K346" s="228"/>
      <c r="L346" s="318"/>
    </row>
    <row r="347" spans="1:12" s="183" customFormat="1" ht="12" hidden="1" outlineLevel="3">
      <c r="A347" s="227" t="s">
        <v>10468</v>
      </c>
      <c r="B347" s="226" t="s">
        <v>12102</v>
      </c>
      <c r="C347" s="216" t="s">
        <v>8573</v>
      </c>
      <c r="D347" s="216" t="s">
        <v>8347</v>
      </c>
      <c r="E347" s="224" t="s">
        <v>14161</v>
      </c>
      <c r="F347" s="218"/>
      <c r="G347" s="216" t="s">
        <v>124</v>
      </c>
      <c r="H347" s="216" t="s">
        <v>14990</v>
      </c>
      <c r="I347" s="219">
        <v>1.88</v>
      </c>
      <c r="J347" s="219">
        <f t="shared" si="7"/>
        <v>83.719673079999993</v>
      </c>
      <c r="K347" s="228"/>
      <c r="L347" s="318"/>
    </row>
    <row r="348" spans="1:12" s="183" customFormat="1" ht="12" hidden="1" outlineLevel="3">
      <c r="A348" s="227" t="s">
        <v>10469</v>
      </c>
      <c r="B348" s="226" t="s">
        <v>12103</v>
      </c>
      <c r="C348" s="216" t="s">
        <v>8574</v>
      </c>
      <c r="D348" s="216" t="s">
        <v>8347</v>
      </c>
      <c r="E348" s="224" t="s">
        <v>14162</v>
      </c>
      <c r="F348" s="218"/>
      <c r="G348" s="216" t="s">
        <v>124</v>
      </c>
      <c r="H348" s="216" t="s">
        <v>14990</v>
      </c>
      <c r="I348" s="219">
        <v>1.36</v>
      </c>
      <c r="J348" s="219">
        <f t="shared" si="7"/>
        <v>60.563167759999999</v>
      </c>
      <c r="K348" s="228"/>
      <c r="L348" s="318"/>
    </row>
    <row r="349" spans="1:12" s="183" customFormat="1" ht="12" hidden="1" outlineLevel="2">
      <c r="A349" s="237"/>
      <c r="B349" s="220" t="s">
        <v>300</v>
      </c>
      <c r="C349" s="220"/>
      <c r="D349" s="220"/>
      <c r="E349" s="220" t="s">
        <v>8576</v>
      </c>
      <c r="F349" s="220"/>
      <c r="G349" s="220"/>
      <c r="H349" s="220" t="s">
        <v>300</v>
      </c>
      <c r="I349" s="220" t="s">
        <v>300</v>
      </c>
      <c r="J349" s="220" t="str">
        <f t="shared" si="7"/>
        <v/>
      </c>
      <c r="K349" s="228"/>
      <c r="L349" s="318"/>
    </row>
    <row r="350" spans="1:12" s="183" customFormat="1" ht="12" hidden="1" outlineLevel="3">
      <c r="A350" s="227" t="s">
        <v>10470</v>
      </c>
      <c r="B350" s="226" t="s">
        <v>12104</v>
      </c>
      <c r="C350" s="216" t="s">
        <v>8575</v>
      </c>
      <c r="D350" s="216" t="s">
        <v>8460</v>
      </c>
      <c r="E350" s="217" t="s">
        <v>14163</v>
      </c>
      <c r="F350" s="218"/>
      <c r="G350" s="216" t="s">
        <v>51</v>
      </c>
      <c r="H350" s="216" t="s">
        <v>14990</v>
      </c>
      <c r="I350" s="219" t="s">
        <v>300</v>
      </c>
      <c r="J350" s="219" t="str">
        <f t="shared" si="7"/>
        <v/>
      </c>
      <c r="K350" s="228"/>
      <c r="L350" s="318"/>
    </row>
    <row r="351" spans="1:12" s="183" customFormat="1" ht="12" hidden="1" outlineLevel="3">
      <c r="A351" s="227" t="s">
        <v>10471</v>
      </c>
      <c r="B351" s="226" t="s">
        <v>12105</v>
      </c>
      <c r="C351" s="216" t="s">
        <v>8577</v>
      </c>
      <c r="D351" s="216" t="s">
        <v>8139</v>
      </c>
      <c r="E351" s="217" t="s">
        <v>14164</v>
      </c>
      <c r="F351" s="218"/>
      <c r="G351" s="216" t="s">
        <v>124</v>
      </c>
      <c r="H351" s="216" t="s">
        <v>14990</v>
      </c>
      <c r="I351" s="219">
        <v>0.6</v>
      </c>
      <c r="J351" s="219">
        <f t="shared" si="7"/>
        <v>26.719044599999997</v>
      </c>
      <c r="K351" s="228"/>
      <c r="L351" s="318"/>
    </row>
    <row r="352" spans="1:12" s="183" customFormat="1" ht="12" hidden="1" outlineLevel="3">
      <c r="A352" s="227" t="s">
        <v>10472</v>
      </c>
      <c r="B352" s="226" t="s">
        <v>12106</v>
      </c>
      <c r="C352" s="216" t="s">
        <v>8578</v>
      </c>
      <c r="D352" s="216" t="s">
        <v>8139</v>
      </c>
      <c r="E352" s="217" t="s">
        <v>14165</v>
      </c>
      <c r="F352" s="218"/>
      <c r="G352" s="216" t="s">
        <v>124</v>
      </c>
      <c r="H352" s="216" t="s">
        <v>14990</v>
      </c>
      <c r="I352" s="219">
        <v>0.66</v>
      </c>
      <c r="J352" s="219">
        <f t="shared" si="7"/>
        <v>29.390949060000001</v>
      </c>
      <c r="K352" s="228"/>
      <c r="L352" s="318"/>
    </row>
    <row r="353" spans="1:12" s="183" customFormat="1" ht="12" hidden="1" outlineLevel="3">
      <c r="A353" s="227" t="s">
        <v>10473</v>
      </c>
      <c r="B353" s="226" t="s">
        <v>12107</v>
      </c>
      <c r="C353" s="216" t="s">
        <v>8579</v>
      </c>
      <c r="D353" s="216" t="s">
        <v>8139</v>
      </c>
      <c r="E353" s="217" t="s">
        <v>14166</v>
      </c>
      <c r="F353" s="218"/>
      <c r="G353" s="216" t="s">
        <v>124</v>
      </c>
      <c r="H353" s="216" t="s">
        <v>14990</v>
      </c>
      <c r="I353" s="219">
        <v>0.77</v>
      </c>
      <c r="J353" s="219">
        <f t="shared" si="7"/>
        <v>34.289440569999996</v>
      </c>
      <c r="K353" s="228"/>
      <c r="L353" s="318"/>
    </row>
    <row r="354" spans="1:12" s="183" customFormat="1" ht="12" hidden="1" outlineLevel="3">
      <c r="A354" s="227" t="s">
        <v>10474</v>
      </c>
      <c r="B354" s="226" t="s">
        <v>12108</v>
      </c>
      <c r="C354" s="216" t="s">
        <v>8580</v>
      </c>
      <c r="D354" s="216" t="s">
        <v>8139</v>
      </c>
      <c r="E354" s="217" t="s">
        <v>14167</v>
      </c>
      <c r="F354" s="218"/>
      <c r="G354" s="216" t="s">
        <v>124</v>
      </c>
      <c r="H354" s="216" t="s">
        <v>14990</v>
      </c>
      <c r="I354" s="219">
        <v>0.81</v>
      </c>
      <c r="J354" s="219">
        <f t="shared" si="7"/>
        <v>36.070710210000001</v>
      </c>
      <c r="K354" s="228"/>
      <c r="L354" s="318"/>
    </row>
    <row r="355" spans="1:12" s="183" customFormat="1" ht="12" hidden="1" outlineLevel="3">
      <c r="A355" s="227" t="s">
        <v>10475</v>
      </c>
      <c r="B355" s="226" t="s">
        <v>12109</v>
      </c>
      <c r="C355" s="216" t="s">
        <v>8581</v>
      </c>
      <c r="D355" s="216" t="s">
        <v>8139</v>
      </c>
      <c r="E355" s="217" t="s">
        <v>14168</v>
      </c>
      <c r="F355" s="218"/>
      <c r="G355" s="216" t="s">
        <v>124</v>
      </c>
      <c r="H355" s="216" t="s">
        <v>14990</v>
      </c>
      <c r="I355" s="219">
        <v>0.57999999999999996</v>
      </c>
      <c r="J355" s="219">
        <f t="shared" si="7"/>
        <v>25.828409779999998</v>
      </c>
      <c r="K355" s="228"/>
      <c r="L355" s="318"/>
    </row>
    <row r="356" spans="1:12" s="183" customFormat="1" ht="12" hidden="1" outlineLevel="3">
      <c r="A356" s="227" t="s">
        <v>10476</v>
      </c>
      <c r="B356" s="226" t="s">
        <v>12110</v>
      </c>
      <c r="C356" s="216" t="s">
        <v>8582</v>
      </c>
      <c r="D356" s="216" t="s">
        <v>8139</v>
      </c>
      <c r="E356" s="217" t="s">
        <v>14169</v>
      </c>
      <c r="F356" s="218"/>
      <c r="G356" s="216" t="s">
        <v>124</v>
      </c>
      <c r="H356" s="216" t="s">
        <v>14990</v>
      </c>
      <c r="I356" s="219">
        <v>0.59</v>
      </c>
      <c r="J356" s="219">
        <f t="shared" si="7"/>
        <v>26.273727189999995</v>
      </c>
      <c r="K356" s="228"/>
      <c r="L356" s="318"/>
    </row>
    <row r="357" spans="1:12" s="183" customFormat="1" ht="12" hidden="1" outlineLevel="2">
      <c r="A357" s="237"/>
      <c r="B357" s="220" t="s">
        <v>300</v>
      </c>
      <c r="C357" s="220"/>
      <c r="D357" s="220"/>
      <c r="E357" s="220" t="s">
        <v>8584</v>
      </c>
      <c r="F357" s="220"/>
      <c r="G357" s="220"/>
      <c r="H357" s="220" t="s">
        <v>300</v>
      </c>
      <c r="I357" s="220" t="s">
        <v>300</v>
      </c>
      <c r="J357" s="220" t="str">
        <f t="shared" si="7"/>
        <v/>
      </c>
      <c r="K357" s="228"/>
      <c r="L357" s="318"/>
    </row>
    <row r="358" spans="1:12" s="183" customFormat="1" ht="12" hidden="1" outlineLevel="3">
      <c r="A358" s="227" t="s">
        <v>10477</v>
      </c>
      <c r="B358" s="226" t="s">
        <v>12111</v>
      </c>
      <c r="C358" s="216" t="s">
        <v>8583</v>
      </c>
      <c r="D358" s="216" t="s">
        <v>8460</v>
      </c>
      <c r="E358" s="217" t="s">
        <v>14170</v>
      </c>
      <c r="F358" s="218"/>
      <c r="G358" s="216" t="s">
        <v>51</v>
      </c>
      <c r="H358" s="216" t="s">
        <v>14990</v>
      </c>
      <c r="I358" s="219">
        <v>1.3</v>
      </c>
      <c r="J358" s="219">
        <f t="shared" si="7"/>
        <v>57.891263299999999</v>
      </c>
      <c r="K358" s="228"/>
      <c r="L358" s="318"/>
    </row>
    <row r="359" spans="1:12" s="183" customFormat="1" ht="12" hidden="1" outlineLevel="3">
      <c r="A359" s="227" t="s">
        <v>10478</v>
      </c>
      <c r="B359" s="226" t="s">
        <v>12112</v>
      </c>
      <c r="C359" s="216" t="s">
        <v>8585</v>
      </c>
      <c r="D359" s="216" t="s">
        <v>8139</v>
      </c>
      <c r="E359" s="217" t="s">
        <v>14171</v>
      </c>
      <c r="F359" s="218"/>
      <c r="G359" s="216" t="s">
        <v>124</v>
      </c>
      <c r="H359" s="216" t="s">
        <v>14990</v>
      </c>
      <c r="I359" s="219">
        <v>0.69</v>
      </c>
      <c r="J359" s="219">
        <f t="shared" si="7"/>
        <v>30.726901289999994</v>
      </c>
      <c r="K359" s="228"/>
      <c r="L359" s="318"/>
    </row>
    <row r="360" spans="1:12" s="183" customFormat="1" ht="12" hidden="1" outlineLevel="3">
      <c r="A360" s="227" t="s">
        <v>10479</v>
      </c>
      <c r="B360" s="226" t="s">
        <v>12113</v>
      </c>
      <c r="C360" s="216" t="s">
        <v>8586</v>
      </c>
      <c r="D360" s="216" t="s">
        <v>8139</v>
      </c>
      <c r="E360" s="217" t="s">
        <v>14172</v>
      </c>
      <c r="F360" s="218"/>
      <c r="G360" s="216" t="s">
        <v>124</v>
      </c>
      <c r="H360" s="216" t="s">
        <v>14990</v>
      </c>
      <c r="I360" s="219">
        <v>0.66</v>
      </c>
      <c r="J360" s="219">
        <f t="shared" si="7"/>
        <v>29.390949060000001</v>
      </c>
      <c r="K360" s="228"/>
      <c r="L360" s="318"/>
    </row>
    <row r="361" spans="1:12" s="183" customFormat="1" ht="12" hidden="1" outlineLevel="3">
      <c r="A361" s="227" t="s">
        <v>10480</v>
      </c>
      <c r="B361" s="226" t="s">
        <v>12114</v>
      </c>
      <c r="C361" s="216" t="s">
        <v>8587</v>
      </c>
      <c r="D361" s="216" t="s">
        <v>8139</v>
      </c>
      <c r="E361" s="217" t="s">
        <v>14173</v>
      </c>
      <c r="F361" s="218"/>
      <c r="G361" s="216" t="s">
        <v>124</v>
      </c>
      <c r="H361" s="216" t="s">
        <v>14990</v>
      </c>
      <c r="I361" s="219">
        <v>0.71</v>
      </c>
      <c r="J361" s="219">
        <f t="shared" si="7"/>
        <v>31.617536109999996</v>
      </c>
      <c r="K361" s="228"/>
      <c r="L361" s="318"/>
    </row>
    <row r="362" spans="1:12" s="183" customFormat="1" ht="12" hidden="1" outlineLevel="3">
      <c r="A362" s="227" t="s">
        <v>10481</v>
      </c>
      <c r="B362" s="226" t="s">
        <v>12115</v>
      </c>
      <c r="C362" s="216" t="s">
        <v>8588</v>
      </c>
      <c r="D362" s="216" t="s">
        <v>8139</v>
      </c>
      <c r="E362" s="217" t="s">
        <v>14174</v>
      </c>
      <c r="F362" s="218"/>
      <c r="G362" s="216" t="s">
        <v>124</v>
      </c>
      <c r="H362" s="216" t="s">
        <v>14990</v>
      </c>
      <c r="I362" s="219">
        <v>0.84</v>
      </c>
      <c r="J362" s="219">
        <f t="shared" si="7"/>
        <v>37.406662439999998</v>
      </c>
      <c r="K362" s="228"/>
      <c r="L362" s="318"/>
    </row>
    <row r="363" spans="1:12" s="183" customFormat="1" ht="12" hidden="1" outlineLevel="3">
      <c r="A363" s="227" t="s">
        <v>10482</v>
      </c>
      <c r="B363" s="226" t="s">
        <v>12116</v>
      </c>
      <c r="C363" s="216" t="s">
        <v>8589</v>
      </c>
      <c r="D363" s="216" t="s">
        <v>8139</v>
      </c>
      <c r="E363" s="217" t="s">
        <v>14175</v>
      </c>
      <c r="F363" s="218"/>
      <c r="G363" s="216" t="s">
        <v>124</v>
      </c>
      <c r="H363" s="216" t="s">
        <v>14990</v>
      </c>
      <c r="I363" s="219">
        <v>0.68</v>
      </c>
      <c r="J363" s="219">
        <f t="shared" si="7"/>
        <v>30.281583879999999</v>
      </c>
      <c r="K363" s="228"/>
      <c r="L363" s="318"/>
    </row>
    <row r="364" spans="1:12" s="183" customFormat="1" ht="12" hidden="1" outlineLevel="3">
      <c r="A364" s="227" t="s">
        <v>10483</v>
      </c>
      <c r="B364" s="226" t="s">
        <v>12117</v>
      </c>
      <c r="C364" s="216" t="s">
        <v>8590</v>
      </c>
      <c r="D364" s="216" t="s">
        <v>8139</v>
      </c>
      <c r="E364" s="217" t="s">
        <v>14176</v>
      </c>
      <c r="F364" s="218"/>
      <c r="G364" s="216" t="s">
        <v>124</v>
      </c>
      <c r="H364" s="216" t="s">
        <v>14990</v>
      </c>
      <c r="I364" s="219">
        <v>0.67</v>
      </c>
      <c r="J364" s="219">
        <f t="shared" si="7"/>
        <v>29.836266469999998</v>
      </c>
      <c r="K364" s="228"/>
      <c r="L364" s="318"/>
    </row>
    <row r="365" spans="1:12" s="183" customFormat="1" ht="12" hidden="1" outlineLevel="2">
      <c r="A365" s="237"/>
      <c r="B365" s="220" t="s">
        <v>300</v>
      </c>
      <c r="C365" s="220"/>
      <c r="D365" s="220"/>
      <c r="E365" s="220" t="s">
        <v>8592</v>
      </c>
      <c r="F365" s="220"/>
      <c r="G365" s="220"/>
      <c r="H365" s="220" t="s">
        <v>300</v>
      </c>
      <c r="I365" s="220" t="s">
        <v>300</v>
      </c>
      <c r="J365" s="220" t="str">
        <f t="shared" si="7"/>
        <v/>
      </c>
      <c r="K365" s="228"/>
      <c r="L365" s="318"/>
    </row>
    <row r="366" spans="1:12" s="183" customFormat="1" ht="12" hidden="1" outlineLevel="3">
      <c r="A366" s="227" t="s">
        <v>10484</v>
      </c>
      <c r="B366" s="226" t="s">
        <v>12118</v>
      </c>
      <c r="C366" s="216" t="s">
        <v>8591</v>
      </c>
      <c r="D366" s="216" t="s">
        <v>8460</v>
      </c>
      <c r="E366" s="217" t="s">
        <v>14177</v>
      </c>
      <c r="F366" s="218"/>
      <c r="G366" s="216" t="s">
        <v>51</v>
      </c>
      <c r="H366" s="216" t="s">
        <v>14990</v>
      </c>
      <c r="I366" s="219">
        <v>1.46</v>
      </c>
      <c r="J366" s="219">
        <f t="shared" si="7"/>
        <v>65.016341859999997</v>
      </c>
      <c r="K366" s="228"/>
      <c r="L366" s="318"/>
    </row>
    <row r="367" spans="1:12" s="183" customFormat="1" ht="12" hidden="1" outlineLevel="3">
      <c r="A367" s="227" t="s">
        <v>10485</v>
      </c>
      <c r="B367" s="226" t="s">
        <v>12119</v>
      </c>
      <c r="C367" s="216" t="s">
        <v>8593</v>
      </c>
      <c r="D367" s="216" t="s">
        <v>8139</v>
      </c>
      <c r="E367" s="217" t="s">
        <v>14178</v>
      </c>
      <c r="F367" s="218"/>
      <c r="G367" s="216" t="s">
        <v>124</v>
      </c>
      <c r="H367" s="216" t="s">
        <v>14990</v>
      </c>
      <c r="I367" s="219">
        <v>0.71</v>
      </c>
      <c r="J367" s="219">
        <f t="shared" si="7"/>
        <v>31.617536109999996</v>
      </c>
      <c r="K367" s="228"/>
      <c r="L367" s="318"/>
    </row>
    <row r="368" spans="1:12" s="183" customFormat="1" ht="12" hidden="1" outlineLevel="3">
      <c r="A368" s="227" t="s">
        <v>10486</v>
      </c>
      <c r="B368" s="226" t="s">
        <v>12120</v>
      </c>
      <c r="C368" s="216" t="s">
        <v>8594</v>
      </c>
      <c r="D368" s="216" t="s">
        <v>8139</v>
      </c>
      <c r="E368" s="217" t="s">
        <v>14179</v>
      </c>
      <c r="F368" s="218"/>
      <c r="G368" s="216" t="s">
        <v>124</v>
      </c>
      <c r="H368" s="216" t="s">
        <v>14990</v>
      </c>
      <c r="I368" s="219">
        <v>0.72</v>
      </c>
      <c r="J368" s="219">
        <f t="shared" si="7"/>
        <v>32.062853519999997</v>
      </c>
      <c r="K368" s="228"/>
      <c r="L368" s="318"/>
    </row>
    <row r="369" spans="1:12" s="183" customFormat="1" ht="12" hidden="1" outlineLevel="3">
      <c r="A369" s="227" t="s">
        <v>10487</v>
      </c>
      <c r="B369" s="226" t="s">
        <v>12121</v>
      </c>
      <c r="C369" s="216" t="s">
        <v>8595</v>
      </c>
      <c r="D369" s="216" t="s">
        <v>8139</v>
      </c>
      <c r="E369" s="217" t="s">
        <v>14180</v>
      </c>
      <c r="F369" s="218"/>
      <c r="G369" s="216" t="s">
        <v>124</v>
      </c>
      <c r="H369" s="216" t="s">
        <v>14990</v>
      </c>
      <c r="I369" s="219">
        <v>0.87</v>
      </c>
      <c r="J369" s="219">
        <f t="shared" si="7"/>
        <v>38.742614669999995</v>
      </c>
      <c r="K369" s="228"/>
      <c r="L369" s="318"/>
    </row>
    <row r="370" spans="1:12" s="183" customFormat="1" ht="12" hidden="1" outlineLevel="3">
      <c r="A370" s="227" t="s">
        <v>10488</v>
      </c>
      <c r="B370" s="226" t="s">
        <v>12122</v>
      </c>
      <c r="C370" s="216" t="s">
        <v>8596</v>
      </c>
      <c r="D370" s="216" t="s">
        <v>8139</v>
      </c>
      <c r="E370" s="217" t="s">
        <v>14181</v>
      </c>
      <c r="F370" s="218"/>
      <c r="G370" s="216" t="s">
        <v>124</v>
      </c>
      <c r="H370" s="216" t="s">
        <v>14990</v>
      </c>
      <c r="I370" s="219">
        <v>0.95</v>
      </c>
      <c r="J370" s="219">
        <f t="shared" si="7"/>
        <v>42.305153949999998</v>
      </c>
      <c r="K370" s="228"/>
      <c r="L370" s="318"/>
    </row>
    <row r="371" spans="1:12" s="183" customFormat="1" ht="12" hidden="1" outlineLevel="3">
      <c r="A371" s="227" t="s">
        <v>10489</v>
      </c>
      <c r="B371" s="226" t="s">
        <v>12123</v>
      </c>
      <c r="C371" s="216" t="s">
        <v>8597</v>
      </c>
      <c r="D371" s="216" t="s">
        <v>8139</v>
      </c>
      <c r="E371" s="217" t="s">
        <v>14182</v>
      </c>
      <c r="F371" s="218"/>
      <c r="G371" s="216" t="s">
        <v>124</v>
      </c>
      <c r="H371" s="216" t="s">
        <v>14990</v>
      </c>
      <c r="I371" s="219">
        <v>0.63</v>
      </c>
      <c r="J371" s="219">
        <f t="shared" si="7"/>
        <v>28.054996829999997</v>
      </c>
      <c r="K371" s="228"/>
      <c r="L371" s="318"/>
    </row>
    <row r="372" spans="1:12" s="183" customFormat="1" ht="12" hidden="1" outlineLevel="3">
      <c r="A372" s="227" t="s">
        <v>10490</v>
      </c>
      <c r="B372" s="226" t="s">
        <v>12124</v>
      </c>
      <c r="C372" s="216" t="s">
        <v>8598</v>
      </c>
      <c r="D372" s="216" t="s">
        <v>8599</v>
      </c>
      <c r="E372" s="217" t="s">
        <v>14183</v>
      </c>
      <c r="F372" s="218"/>
      <c r="G372" s="216" t="s">
        <v>124</v>
      </c>
      <c r="H372" s="216" t="s">
        <v>14990</v>
      </c>
      <c r="I372" s="219">
        <v>0.66</v>
      </c>
      <c r="J372" s="219">
        <f t="shared" si="7"/>
        <v>29.390949060000001</v>
      </c>
      <c r="K372" s="228"/>
      <c r="L372" s="318"/>
    </row>
    <row r="373" spans="1:12" s="183" customFormat="1" ht="12" hidden="1" outlineLevel="2">
      <c r="A373" s="237"/>
      <c r="B373" s="220" t="s">
        <v>300</v>
      </c>
      <c r="C373" s="220"/>
      <c r="D373" s="220"/>
      <c r="E373" s="220" t="s">
        <v>8601</v>
      </c>
      <c r="F373" s="220"/>
      <c r="G373" s="220"/>
      <c r="H373" s="220" t="s">
        <v>300</v>
      </c>
      <c r="I373" s="220" t="s">
        <v>300</v>
      </c>
      <c r="J373" s="220" t="str">
        <f t="shared" si="7"/>
        <v/>
      </c>
      <c r="K373" s="228"/>
      <c r="L373" s="318"/>
    </row>
    <row r="374" spans="1:12" s="183" customFormat="1" ht="12" hidden="1" outlineLevel="3">
      <c r="A374" s="227" t="s">
        <v>10491</v>
      </c>
      <c r="B374" s="226" t="s">
        <v>12125</v>
      </c>
      <c r="C374" s="216" t="s">
        <v>8600</v>
      </c>
      <c r="D374" s="216" t="s">
        <v>8460</v>
      </c>
      <c r="E374" s="217" t="s">
        <v>14184</v>
      </c>
      <c r="F374" s="218"/>
      <c r="G374" s="216" t="s">
        <v>51</v>
      </c>
      <c r="H374" s="216" t="s">
        <v>14990</v>
      </c>
      <c r="I374" s="219">
        <v>1.24</v>
      </c>
      <c r="J374" s="219">
        <f t="shared" si="7"/>
        <v>55.219358839999998</v>
      </c>
      <c r="K374" s="228"/>
      <c r="L374" s="318"/>
    </row>
    <row r="375" spans="1:12" s="183" customFormat="1" ht="12" hidden="1" outlineLevel="3">
      <c r="A375" s="227" t="s">
        <v>10492</v>
      </c>
      <c r="B375" s="226" t="s">
        <v>12126</v>
      </c>
      <c r="C375" s="216" t="s">
        <v>8602</v>
      </c>
      <c r="D375" s="216" t="s">
        <v>8139</v>
      </c>
      <c r="E375" s="217" t="s">
        <v>14185</v>
      </c>
      <c r="F375" s="218"/>
      <c r="G375" s="216" t="s">
        <v>124</v>
      </c>
      <c r="H375" s="216" t="s">
        <v>14990</v>
      </c>
      <c r="I375" s="219">
        <v>0.64</v>
      </c>
      <c r="J375" s="219">
        <f t="shared" si="7"/>
        <v>28.500314239999998</v>
      </c>
      <c r="K375" s="228"/>
      <c r="L375" s="318"/>
    </row>
    <row r="376" spans="1:12" s="183" customFormat="1" ht="12" hidden="1" outlineLevel="3">
      <c r="A376" s="227" t="s">
        <v>10493</v>
      </c>
      <c r="B376" s="226" t="s">
        <v>12127</v>
      </c>
      <c r="C376" s="216" t="s">
        <v>8603</v>
      </c>
      <c r="D376" s="216" t="s">
        <v>8139</v>
      </c>
      <c r="E376" s="217" t="s">
        <v>14186</v>
      </c>
      <c r="F376" s="218"/>
      <c r="G376" s="216" t="s">
        <v>124</v>
      </c>
      <c r="H376" s="216" t="s">
        <v>14990</v>
      </c>
      <c r="I376" s="219">
        <v>0.67</v>
      </c>
      <c r="J376" s="219">
        <f t="shared" si="7"/>
        <v>29.836266469999998</v>
      </c>
      <c r="K376" s="228"/>
      <c r="L376" s="318"/>
    </row>
    <row r="377" spans="1:12" s="183" customFormat="1" ht="12" hidden="1" outlineLevel="3">
      <c r="A377" s="227" t="s">
        <v>10494</v>
      </c>
      <c r="B377" s="226" t="s">
        <v>12128</v>
      </c>
      <c r="C377" s="216" t="s">
        <v>8604</v>
      </c>
      <c r="D377" s="216" t="s">
        <v>8139</v>
      </c>
      <c r="E377" s="217" t="s">
        <v>14187</v>
      </c>
      <c r="F377" s="218"/>
      <c r="G377" s="216" t="s">
        <v>124</v>
      </c>
      <c r="H377" s="216" t="s">
        <v>14990</v>
      </c>
      <c r="I377" s="219">
        <v>0.84</v>
      </c>
      <c r="J377" s="219">
        <f t="shared" si="7"/>
        <v>37.406662439999998</v>
      </c>
      <c r="K377" s="228"/>
      <c r="L377" s="318"/>
    </row>
    <row r="378" spans="1:12" s="183" customFormat="1" ht="12" hidden="1" outlineLevel="3">
      <c r="A378" s="227" t="s">
        <v>10495</v>
      </c>
      <c r="B378" s="226" t="s">
        <v>12129</v>
      </c>
      <c r="C378" s="216" t="s">
        <v>8605</v>
      </c>
      <c r="D378" s="216" t="s">
        <v>8139</v>
      </c>
      <c r="E378" s="217" t="s">
        <v>14188</v>
      </c>
      <c r="F378" s="218"/>
      <c r="G378" s="216" t="s">
        <v>124</v>
      </c>
      <c r="H378" s="216" t="s">
        <v>14990</v>
      </c>
      <c r="I378" s="219">
        <v>0.99</v>
      </c>
      <c r="J378" s="219">
        <f t="shared" si="7"/>
        <v>44.086423589999995</v>
      </c>
      <c r="K378" s="228"/>
      <c r="L378" s="318"/>
    </row>
    <row r="379" spans="1:12" s="183" customFormat="1" ht="12" hidden="1" outlineLevel="3">
      <c r="A379" s="227" t="s">
        <v>10496</v>
      </c>
      <c r="B379" s="226" t="s">
        <v>12130</v>
      </c>
      <c r="C379" s="216" t="s">
        <v>8606</v>
      </c>
      <c r="D379" s="216" t="s">
        <v>8139</v>
      </c>
      <c r="E379" s="217" t="s">
        <v>14189</v>
      </c>
      <c r="F379" s="218"/>
      <c r="G379" s="216" t="s">
        <v>124</v>
      </c>
      <c r="H379" s="216" t="s">
        <v>14990</v>
      </c>
      <c r="I379" s="219">
        <v>0.71</v>
      </c>
      <c r="J379" s="219">
        <f t="shared" si="7"/>
        <v>31.617536109999996</v>
      </c>
      <c r="K379" s="228"/>
      <c r="L379" s="318"/>
    </row>
    <row r="380" spans="1:12" s="183" customFormat="1" ht="12" hidden="1" outlineLevel="3">
      <c r="A380" s="227" t="s">
        <v>10497</v>
      </c>
      <c r="B380" s="226" t="s">
        <v>12131</v>
      </c>
      <c r="C380" s="216" t="s">
        <v>8607</v>
      </c>
      <c r="D380" s="216" t="s">
        <v>8139</v>
      </c>
      <c r="E380" s="217" t="s">
        <v>14190</v>
      </c>
      <c r="F380" s="218"/>
      <c r="G380" s="216" t="s">
        <v>124</v>
      </c>
      <c r="H380" s="216" t="s">
        <v>14990</v>
      </c>
      <c r="I380" s="219">
        <v>0.63</v>
      </c>
      <c r="J380" s="219">
        <f t="shared" si="7"/>
        <v>28.054996829999997</v>
      </c>
      <c r="K380" s="228"/>
      <c r="L380" s="318"/>
    </row>
    <row r="381" spans="1:12" s="183" customFormat="1" ht="12" hidden="1" outlineLevel="2">
      <c r="A381" s="237"/>
      <c r="B381" s="220" t="s">
        <v>300</v>
      </c>
      <c r="C381" s="220"/>
      <c r="D381" s="220"/>
      <c r="E381" s="220" t="s">
        <v>8609</v>
      </c>
      <c r="F381" s="220"/>
      <c r="G381" s="220"/>
      <c r="H381" s="220" t="s">
        <v>300</v>
      </c>
      <c r="I381" s="220" t="s">
        <v>300</v>
      </c>
      <c r="J381" s="220" t="str">
        <f t="shared" si="7"/>
        <v/>
      </c>
      <c r="K381" s="228"/>
      <c r="L381" s="318"/>
    </row>
    <row r="382" spans="1:12" s="183" customFormat="1" ht="12" hidden="1" outlineLevel="3">
      <c r="A382" s="227" t="s">
        <v>10498</v>
      </c>
      <c r="B382" s="226" t="s">
        <v>12132</v>
      </c>
      <c r="C382" s="216" t="s">
        <v>8608</v>
      </c>
      <c r="D382" s="216" t="s">
        <v>8460</v>
      </c>
      <c r="E382" s="224" t="s">
        <v>14191</v>
      </c>
      <c r="F382" s="218"/>
      <c r="G382" s="216" t="s">
        <v>51</v>
      </c>
      <c r="H382" s="216" t="s">
        <v>14990</v>
      </c>
      <c r="I382" s="219" t="s">
        <v>300</v>
      </c>
      <c r="J382" s="219" t="str">
        <f t="shared" si="7"/>
        <v/>
      </c>
      <c r="K382" s="228"/>
      <c r="L382" s="318"/>
    </row>
    <row r="383" spans="1:12" s="183" customFormat="1" ht="12" hidden="1" outlineLevel="3">
      <c r="A383" s="227" t="s">
        <v>10499</v>
      </c>
      <c r="B383" s="226" t="s">
        <v>12133</v>
      </c>
      <c r="C383" s="216" t="s">
        <v>8610</v>
      </c>
      <c r="D383" s="216" t="s">
        <v>8139</v>
      </c>
      <c r="E383" s="224" t="s">
        <v>14192</v>
      </c>
      <c r="F383" s="218"/>
      <c r="G383" s="216" t="s">
        <v>124</v>
      </c>
      <c r="H383" s="216" t="s">
        <v>14990</v>
      </c>
      <c r="I383" s="219">
        <v>0.78</v>
      </c>
      <c r="J383" s="219">
        <f t="shared" si="7"/>
        <v>34.734757979999998</v>
      </c>
      <c r="K383" s="228"/>
      <c r="L383" s="318"/>
    </row>
    <row r="384" spans="1:12" s="183" customFormat="1" ht="12" hidden="1" outlineLevel="3">
      <c r="A384" s="227" t="s">
        <v>10500</v>
      </c>
      <c r="B384" s="226" t="s">
        <v>12134</v>
      </c>
      <c r="C384" s="216" t="s">
        <v>8611</v>
      </c>
      <c r="D384" s="216" t="s">
        <v>8139</v>
      </c>
      <c r="E384" s="224" t="s">
        <v>14193</v>
      </c>
      <c r="F384" s="218"/>
      <c r="G384" s="216" t="s">
        <v>124</v>
      </c>
      <c r="H384" s="216" t="s">
        <v>14990</v>
      </c>
      <c r="I384" s="219">
        <v>1.02</v>
      </c>
      <c r="J384" s="219">
        <f t="shared" si="7"/>
        <v>45.422375819999999</v>
      </c>
      <c r="K384" s="228"/>
      <c r="L384" s="318"/>
    </row>
    <row r="385" spans="1:12" s="183" customFormat="1" ht="12" hidden="1" outlineLevel="3">
      <c r="A385" s="227" t="s">
        <v>10501</v>
      </c>
      <c r="B385" s="226" t="s">
        <v>12135</v>
      </c>
      <c r="C385" s="216" t="s">
        <v>8612</v>
      </c>
      <c r="D385" s="216" t="s">
        <v>8139</v>
      </c>
      <c r="E385" s="224" t="s">
        <v>14194</v>
      </c>
      <c r="F385" s="218"/>
      <c r="G385" s="216" t="s">
        <v>124</v>
      </c>
      <c r="H385" s="216" t="s">
        <v>14990</v>
      </c>
      <c r="I385" s="219">
        <v>0.83</v>
      </c>
      <c r="J385" s="219">
        <f t="shared" si="7"/>
        <v>36.961345029999997</v>
      </c>
      <c r="K385" s="228"/>
      <c r="L385" s="318"/>
    </row>
    <row r="386" spans="1:12" s="183" customFormat="1" ht="12" hidden="1" outlineLevel="3">
      <c r="A386" s="227" t="s">
        <v>10502</v>
      </c>
      <c r="B386" s="226" t="s">
        <v>12136</v>
      </c>
      <c r="C386" s="216" t="s">
        <v>8613</v>
      </c>
      <c r="D386" s="216" t="s">
        <v>8139</v>
      </c>
      <c r="E386" s="224" t="s">
        <v>14195</v>
      </c>
      <c r="F386" s="218"/>
      <c r="G386" s="216" t="s">
        <v>124</v>
      </c>
      <c r="H386" s="216" t="s">
        <v>14990</v>
      </c>
      <c r="I386" s="219">
        <v>1</v>
      </c>
      <c r="J386" s="219">
        <f t="shared" si="7"/>
        <v>44.531740999999997</v>
      </c>
      <c r="K386" s="228"/>
      <c r="L386" s="318"/>
    </row>
    <row r="387" spans="1:12" s="183" customFormat="1" ht="12" hidden="1" outlineLevel="3">
      <c r="A387" s="227" t="s">
        <v>10503</v>
      </c>
      <c r="B387" s="226" t="s">
        <v>12137</v>
      </c>
      <c r="C387" s="216" t="s">
        <v>8614</v>
      </c>
      <c r="D387" s="216" t="s">
        <v>8139</v>
      </c>
      <c r="E387" s="224" t="s">
        <v>14196</v>
      </c>
      <c r="F387" s="218"/>
      <c r="G387" s="216" t="s">
        <v>124</v>
      </c>
      <c r="H387" s="216" t="s">
        <v>14990</v>
      </c>
      <c r="I387" s="219">
        <v>0.78</v>
      </c>
      <c r="J387" s="219">
        <f t="shared" si="7"/>
        <v>34.734757979999998</v>
      </c>
      <c r="K387" s="228"/>
      <c r="L387" s="318"/>
    </row>
    <row r="388" spans="1:12" s="183" customFormat="1" ht="12" hidden="1" outlineLevel="3">
      <c r="A388" s="227" t="s">
        <v>10504</v>
      </c>
      <c r="B388" s="226" t="s">
        <v>12138</v>
      </c>
      <c r="C388" s="216" t="s">
        <v>8615</v>
      </c>
      <c r="D388" s="216" t="s">
        <v>8139</v>
      </c>
      <c r="E388" s="224" t="s">
        <v>14197</v>
      </c>
      <c r="F388" s="218"/>
      <c r="G388" s="216" t="s">
        <v>124</v>
      </c>
      <c r="H388" s="216" t="s">
        <v>14990</v>
      </c>
      <c r="I388" s="219">
        <v>0.88</v>
      </c>
      <c r="J388" s="219">
        <f t="shared" si="7"/>
        <v>39.187932079999996</v>
      </c>
      <c r="K388" s="228"/>
      <c r="L388" s="318"/>
    </row>
    <row r="389" spans="1:12" s="183" customFormat="1" ht="12" hidden="1" outlineLevel="3">
      <c r="A389" s="227" t="s">
        <v>10505</v>
      </c>
      <c r="B389" s="226" t="s">
        <v>12139</v>
      </c>
      <c r="C389" s="216" t="s">
        <v>8616</v>
      </c>
      <c r="D389" s="216" t="s">
        <v>8139</v>
      </c>
      <c r="E389" s="224" t="s">
        <v>14198</v>
      </c>
      <c r="F389" s="218"/>
      <c r="G389" s="216" t="s">
        <v>124</v>
      </c>
      <c r="H389" s="216" t="s">
        <v>14990</v>
      </c>
      <c r="I389" s="219">
        <v>0.57999999999999996</v>
      </c>
      <c r="J389" s="219">
        <f t="shared" si="7"/>
        <v>25.828409779999998</v>
      </c>
      <c r="K389" s="228"/>
      <c r="L389" s="318"/>
    </row>
    <row r="390" spans="1:12" s="183" customFormat="1" ht="12" hidden="1" outlineLevel="3">
      <c r="A390" s="227" t="s">
        <v>10506</v>
      </c>
      <c r="B390" s="226" t="s">
        <v>12140</v>
      </c>
      <c r="C390" s="216" t="s">
        <v>8617</v>
      </c>
      <c r="D390" s="216" t="s">
        <v>8348</v>
      </c>
      <c r="E390" s="224" t="s">
        <v>14199</v>
      </c>
      <c r="F390" s="218"/>
      <c r="G390" s="216" t="s">
        <v>51</v>
      </c>
      <c r="H390" s="216" t="s">
        <v>14990</v>
      </c>
      <c r="I390" s="219">
        <v>2.14</v>
      </c>
      <c r="J390" s="219">
        <f t="shared" si="7"/>
        <v>95.297925739999997</v>
      </c>
      <c r="K390" s="228"/>
      <c r="L390" s="318"/>
    </row>
    <row r="391" spans="1:12" s="183" customFormat="1" ht="12" hidden="1" outlineLevel="3">
      <c r="A391" s="227" t="s">
        <v>10507</v>
      </c>
      <c r="B391" s="226" t="s">
        <v>12141</v>
      </c>
      <c r="C391" s="216" t="s">
        <v>8618</v>
      </c>
      <c r="D391" s="216" t="s">
        <v>8348</v>
      </c>
      <c r="E391" s="224" t="s">
        <v>14200</v>
      </c>
      <c r="F391" s="218"/>
      <c r="G391" s="216" t="s">
        <v>124</v>
      </c>
      <c r="H391" s="216" t="s">
        <v>14990</v>
      </c>
      <c r="I391" s="219">
        <v>1.86</v>
      </c>
      <c r="J391" s="219">
        <f t="shared" si="7"/>
        <v>82.829038260000004</v>
      </c>
      <c r="K391" s="228"/>
      <c r="L391" s="318"/>
    </row>
    <row r="392" spans="1:12" s="183" customFormat="1" ht="12" hidden="1" outlineLevel="3">
      <c r="A392" s="227" t="s">
        <v>10508</v>
      </c>
      <c r="B392" s="226" t="s">
        <v>12142</v>
      </c>
      <c r="C392" s="216" t="s">
        <v>8619</v>
      </c>
      <c r="D392" s="216" t="s">
        <v>8348</v>
      </c>
      <c r="E392" s="224" t="s">
        <v>14201</v>
      </c>
      <c r="F392" s="218"/>
      <c r="G392" s="216" t="s">
        <v>124</v>
      </c>
      <c r="H392" s="216" t="s">
        <v>14990</v>
      </c>
      <c r="I392" s="219">
        <v>2.15</v>
      </c>
      <c r="J392" s="219">
        <f t="shared" si="7"/>
        <v>95.743243149999984</v>
      </c>
      <c r="K392" s="228"/>
      <c r="L392" s="318"/>
    </row>
    <row r="393" spans="1:12" s="183" customFormat="1" ht="12" hidden="1" outlineLevel="3">
      <c r="A393" s="227" t="s">
        <v>10509</v>
      </c>
      <c r="B393" s="226" t="s">
        <v>12143</v>
      </c>
      <c r="C393" s="216" t="s">
        <v>8620</v>
      </c>
      <c r="D393" s="216" t="s">
        <v>8348</v>
      </c>
      <c r="E393" s="224" t="s">
        <v>14202</v>
      </c>
      <c r="F393" s="218"/>
      <c r="G393" s="216" t="s">
        <v>124</v>
      </c>
      <c r="H393" s="216" t="s">
        <v>14990</v>
      </c>
      <c r="I393" s="219">
        <v>2.0099999999999998</v>
      </c>
      <c r="J393" s="219">
        <f t="shared" si="7"/>
        <v>89.50879940999998</v>
      </c>
      <c r="K393" s="228"/>
      <c r="L393" s="318"/>
    </row>
    <row r="394" spans="1:12" s="183" customFormat="1" ht="12" hidden="1" outlineLevel="3">
      <c r="A394" s="227" t="s">
        <v>10510</v>
      </c>
      <c r="B394" s="226" t="s">
        <v>12144</v>
      </c>
      <c r="C394" s="216" t="s">
        <v>8621</v>
      </c>
      <c r="D394" s="216" t="s">
        <v>8348</v>
      </c>
      <c r="E394" s="224" t="s">
        <v>14203</v>
      </c>
      <c r="F394" s="218"/>
      <c r="G394" s="216" t="s">
        <v>124</v>
      </c>
      <c r="H394" s="216" t="s">
        <v>14990</v>
      </c>
      <c r="I394" s="219">
        <v>2.23</v>
      </c>
      <c r="J394" s="219">
        <f t="shared" si="7"/>
        <v>99.305782429999994</v>
      </c>
      <c r="K394" s="228"/>
      <c r="L394" s="318"/>
    </row>
    <row r="395" spans="1:12" s="183" customFormat="1" ht="12" hidden="1" outlineLevel="3">
      <c r="A395" s="227" t="s">
        <v>10511</v>
      </c>
      <c r="B395" s="226" t="s">
        <v>12145</v>
      </c>
      <c r="C395" s="216" t="s">
        <v>8622</v>
      </c>
      <c r="D395" s="216" t="s">
        <v>8348</v>
      </c>
      <c r="E395" s="224" t="s">
        <v>14204</v>
      </c>
      <c r="F395" s="218"/>
      <c r="G395" s="216" t="s">
        <v>124</v>
      </c>
      <c r="H395" s="216" t="s">
        <v>14990</v>
      </c>
      <c r="I395" s="219">
        <v>2.17</v>
      </c>
      <c r="J395" s="219">
        <f t="shared" si="7"/>
        <v>96.633877969999986</v>
      </c>
      <c r="K395" s="228"/>
      <c r="L395" s="318"/>
    </row>
    <row r="396" spans="1:12" s="183" customFormat="1" ht="12" hidden="1" outlineLevel="3">
      <c r="A396" s="227" t="s">
        <v>10512</v>
      </c>
      <c r="B396" s="226" t="s">
        <v>12146</v>
      </c>
      <c r="C396" s="216" t="s">
        <v>8623</v>
      </c>
      <c r="D396" s="216" t="s">
        <v>8348</v>
      </c>
      <c r="E396" s="224" t="s">
        <v>14205</v>
      </c>
      <c r="F396" s="218"/>
      <c r="G396" s="216" t="s">
        <v>124</v>
      </c>
      <c r="H396" s="216" t="s">
        <v>14990</v>
      </c>
      <c r="I396" s="219">
        <v>2.5499999999999998</v>
      </c>
      <c r="J396" s="219">
        <f t="shared" si="7"/>
        <v>113.55593954999998</v>
      </c>
      <c r="K396" s="228"/>
      <c r="L396" s="318"/>
    </row>
    <row r="397" spans="1:12" s="183" customFormat="1" ht="12" hidden="1" outlineLevel="3">
      <c r="A397" s="227" t="s">
        <v>10513</v>
      </c>
      <c r="B397" s="226" t="s">
        <v>12147</v>
      </c>
      <c r="C397" s="216" t="s">
        <v>8624</v>
      </c>
      <c r="D397" s="216" t="s">
        <v>8348</v>
      </c>
      <c r="E397" s="224" t="s">
        <v>14147</v>
      </c>
      <c r="F397" s="218"/>
      <c r="G397" s="216" t="s">
        <v>124</v>
      </c>
      <c r="H397" s="216" t="s">
        <v>14990</v>
      </c>
      <c r="I397" s="219">
        <v>1.55</v>
      </c>
      <c r="J397" s="219">
        <f t="shared" si="7"/>
        <v>69.024198549999994</v>
      </c>
      <c r="K397" s="228"/>
      <c r="L397" s="318"/>
    </row>
    <row r="398" spans="1:12" s="183" customFormat="1" ht="12" hidden="1" outlineLevel="3">
      <c r="A398" s="227" t="s">
        <v>10514</v>
      </c>
      <c r="B398" s="226" t="s">
        <v>12148</v>
      </c>
      <c r="C398" s="216" t="s">
        <v>8625</v>
      </c>
      <c r="D398" s="216" t="s">
        <v>8560</v>
      </c>
      <c r="E398" s="224" t="s">
        <v>14206</v>
      </c>
      <c r="F398" s="218"/>
      <c r="G398" s="216" t="s">
        <v>124</v>
      </c>
      <c r="H398" s="216" t="s">
        <v>14990</v>
      </c>
      <c r="I398" s="219">
        <v>2.93</v>
      </c>
      <c r="J398" s="219">
        <f t="shared" si="7"/>
        <v>130.47800113</v>
      </c>
      <c r="K398" s="228"/>
      <c r="L398" s="318"/>
    </row>
    <row r="399" spans="1:12" s="183" customFormat="1" ht="12" hidden="1" outlineLevel="3">
      <c r="A399" s="227" t="s">
        <v>10515</v>
      </c>
      <c r="B399" s="226" t="s">
        <v>12149</v>
      </c>
      <c r="C399" s="216" t="s">
        <v>8626</v>
      </c>
      <c r="D399" s="216" t="s">
        <v>8560</v>
      </c>
      <c r="E399" s="224" t="s">
        <v>14207</v>
      </c>
      <c r="F399" s="218"/>
      <c r="G399" s="216" t="s">
        <v>124</v>
      </c>
      <c r="H399" s="216" t="s">
        <v>14990</v>
      </c>
      <c r="I399" s="219">
        <v>2.27</v>
      </c>
      <c r="J399" s="219">
        <f t="shared" si="7"/>
        <v>101.08705207</v>
      </c>
      <c r="K399" s="228"/>
      <c r="L399" s="318"/>
    </row>
    <row r="400" spans="1:12" s="183" customFormat="1" ht="12" hidden="1" outlineLevel="3">
      <c r="A400" s="227" t="s">
        <v>10516</v>
      </c>
      <c r="B400" s="226" t="s">
        <v>12150</v>
      </c>
      <c r="C400" s="216" t="s">
        <v>8627</v>
      </c>
      <c r="D400" s="216" t="s">
        <v>8560</v>
      </c>
      <c r="E400" s="224" t="s">
        <v>14208</v>
      </c>
      <c r="F400" s="218"/>
      <c r="G400" s="216" t="s">
        <v>124</v>
      </c>
      <c r="H400" s="216" t="s">
        <v>14990</v>
      </c>
      <c r="I400" s="219">
        <v>2.9</v>
      </c>
      <c r="J400" s="219">
        <f t="shared" si="7"/>
        <v>129.14204889999999</v>
      </c>
      <c r="K400" s="228"/>
      <c r="L400" s="318"/>
    </row>
    <row r="401" spans="1:12" s="183" customFormat="1" ht="12" hidden="1" outlineLevel="3">
      <c r="A401" s="227" t="s">
        <v>10517</v>
      </c>
      <c r="B401" s="226" t="s">
        <v>12151</v>
      </c>
      <c r="C401" s="216" t="s">
        <v>8628</v>
      </c>
      <c r="D401" s="216" t="s">
        <v>8560</v>
      </c>
      <c r="E401" s="224" t="s">
        <v>14209</v>
      </c>
      <c r="F401" s="218"/>
      <c r="G401" s="216" t="s">
        <v>124</v>
      </c>
      <c r="H401" s="216" t="s">
        <v>14990</v>
      </c>
      <c r="I401" s="219">
        <v>2.54</v>
      </c>
      <c r="J401" s="219">
        <f t="shared" si="7"/>
        <v>113.11062213999999</v>
      </c>
      <c r="K401" s="228"/>
      <c r="L401" s="318"/>
    </row>
    <row r="402" spans="1:12" s="183" customFormat="1" ht="12" hidden="1" outlineLevel="3">
      <c r="A402" s="227" t="s">
        <v>10518</v>
      </c>
      <c r="B402" s="226" t="s">
        <v>12152</v>
      </c>
      <c r="C402" s="216" t="s">
        <v>8629</v>
      </c>
      <c r="D402" s="216" t="s">
        <v>8346</v>
      </c>
      <c r="E402" s="224" t="s">
        <v>14154</v>
      </c>
      <c r="F402" s="218"/>
      <c r="G402" s="216" t="s">
        <v>124</v>
      </c>
      <c r="H402" s="216" t="s">
        <v>14990</v>
      </c>
      <c r="I402" s="219">
        <v>2.35</v>
      </c>
      <c r="J402" s="219">
        <f t="shared" si="7"/>
        <v>104.64959134999999</v>
      </c>
      <c r="K402" s="228"/>
      <c r="L402" s="318"/>
    </row>
    <row r="403" spans="1:12" s="183" customFormat="1" ht="12" hidden="1" outlineLevel="3">
      <c r="A403" s="227" t="s">
        <v>10519</v>
      </c>
      <c r="B403" s="226" t="s">
        <v>12153</v>
      </c>
      <c r="C403" s="216" t="s">
        <v>8630</v>
      </c>
      <c r="D403" s="216" t="s">
        <v>8463</v>
      </c>
      <c r="E403" s="224" t="s">
        <v>14210</v>
      </c>
      <c r="F403" s="218"/>
      <c r="G403" s="216" t="s">
        <v>51</v>
      </c>
      <c r="H403" s="216" t="s">
        <v>14990</v>
      </c>
      <c r="I403" s="219">
        <v>2.2000000000000002</v>
      </c>
      <c r="J403" s="219">
        <f t="shared" si="7"/>
        <v>97.969830200000004</v>
      </c>
      <c r="K403" s="228"/>
      <c r="L403" s="318"/>
    </row>
    <row r="404" spans="1:12" s="183" customFormat="1" ht="12" hidden="1" outlineLevel="3">
      <c r="A404" s="227" t="s">
        <v>10520</v>
      </c>
      <c r="B404" s="226" t="s">
        <v>12154</v>
      </c>
      <c r="C404" s="216" t="s">
        <v>8631</v>
      </c>
      <c r="D404" s="216" t="s">
        <v>8347</v>
      </c>
      <c r="E404" s="224" t="s">
        <v>14211</v>
      </c>
      <c r="F404" s="218"/>
      <c r="G404" s="216" t="s">
        <v>124</v>
      </c>
      <c r="H404" s="216" t="s">
        <v>14990</v>
      </c>
      <c r="I404" s="219">
        <v>1.88</v>
      </c>
      <c r="J404" s="219">
        <f t="shared" si="7"/>
        <v>83.719673079999993</v>
      </c>
      <c r="K404" s="228"/>
      <c r="L404" s="318"/>
    </row>
    <row r="405" spans="1:12" s="183" customFormat="1" ht="12" hidden="1" outlineLevel="3">
      <c r="A405" s="227" t="s">
        <v>10521</v>
      </c>
      <c r="B405" s="226" t="s">
        <v>12155</v>
      </c>
      <c r="C405" s="216" t="s">
        <v>8632</v>
      </c>
      <c r="D405" s="216" t="s">
        <v>8347</v>
      </c>
      <c r="E405" s="224" t="s">
        <v>14212</v>
      </c>
      <c r="F405" s="218"/>
      <c r="G405" s="216" t="s">
        <v>124</v>
      </c>
      <c r="H405" s="216" t="s">
        <v>14990</v>
      </c>
      <c r="I405" s="219">
        <v>2.2000000000000002</v>
      </c>
      <c r="J405" s="219">
        <f t="shared" si="7"/>
        <v>97.969830200000004</v>
      </c>
      <c r="K405" s="228"/>
      <c r="L405" s="318"/>
    </row>
    <row r="406" spans="1:12" s="183" customFormat="1" ht="12" hidden="1" outlineLevel="3">
      <c r="A406" s="227" t="s">
        <v>10522</v>
      </c>
      <c r="B406" s="226" t="s">
        <v>12156</v>
      </c>
      <c r="C406" s="216" t="s">
        <v>8633</v>
      </c>
      <c r="D406" s="216" t="s">
        <v>8347</v>
      </c>
      <c r="E406" s="224" t="s">
        <v>14213</v>
      </c>
      <c r="F406" s="218"/>
      <c r="G406" s="216" t="s">
        <v>124</v>
      </c>
      <c r="H406" s="216" t="s">
        <v>14990</v>
      </c>
      <c r="I406" s="219">
        <v>2.06</v>
      </c>
      <c r="J406" s="219">
        <f t="shared" si="7"/>
        <v>91.735386460000001</v>
      </c>
      <c r="K406" s="228"/>
      <c r="L406" s="318"/>
    </row>
    <row r="407" spans="1:12" s="183" customFormat="1" ht="12" hidden="1" outlineLevel="3">
      <c r="A407" s="227" t="s">
        <v>10523</v>
      </c>
      <c r="B407" s="226" t="s">
        <v>12157</v>
      </c>
      <c r="C407" s="216" t="s">
        <v>8634</v>
      </c>
      <c r="D407" s="216" t="s">
        <v>8347</v>
      </c>
      <c r="E407" s="224" t="s">
        <v>14214</v>
      </c>
      <c r="F407" s="218"/>
      <c r="G407" s="216" t="s">
        <v>124</v>
      </c>
      <c r="H407" s="216" t="s">
        <v>14990</v>
      </c>
      <c r="I407" s="219">
        <v>2.2799999999999998</v>
      </c>
      <c r="J407" s="219">
        <f t="shared" si="7"/>
        <v>101.53236947999999</v>
      </c>
      <c r="K407" s="228"/>
      <c r="L407" s="318"/>
    </row>
    <row r="408" spans="1:12" s="183" customFormat="1" ht="12" hidden="1" outlineLevel="3">
      <c r="A408" s="227" t="s">
        <v>10524</v>
      </c>
      <c r="B408" s="226" t="s">
        <v>12158</v>
      </c>
      <c r="C408" s="216" t="s">
        <v>8635</v>
      </c>
      <c r="D408" s="216" t="s">
        <v>8347</v>
      </c>
      <c r="E408" s="224" t="s">
        <v>14215</v>
      </c>
      <c r="F408" s="218"/>
      <c r="G408" s="216" t="s">
        <v>124</v>
      </c>
      <c r="H408" s="216" t="s">
        <v>14990</v>
      </c>
      <c r="I408" s="219">
        <v>2.19</v>
      </c>
      <c r="J408" s="219">
        <f t="shared" si="7"/>
        <v>97.524512789999989</v>
      </c>
      <c r="K408" s="228"/>
      <c r="L408" s="318"/>
    </row>
    <row r="409" spans="1:12" s="183" customFormat="1" ht="12" hidden="1" outlineLevel="3">
      <c r="A409" s="227" t="s">
        <v>10525</v>
      </c>
      <c r="B409" s="226" t="s">
        <v>12159</v>
      </c>
      <c r="C409" s="216" t="s">
        <v>8636</v>
      </c>
      <c r="D409" s="216" t="s">
        <v>8347</v>
      </c>
      <c r="E409" s="224" t="s">
        <v>14216</v>
      </c>
      <c r="F409" s="218"/>
      <c r="G409" s="216" t="s">
        <v>124</v>
      </c>
      <c r="H409" s="216" t="s">
        <v>14990</v>
      </c>
      <c r="I409" s="219">
        <v>2.5499999999999998</v>
      </c>
      <c r="J409" s="219">
        <f t="shared" ref="J409:J472" si="8">IFERROR(IF(H409="грн",ROUND(I409*(1-$J$2),2),ROUND(I409*(1-$J$2),2)*$H$2),"")</f>
        <v>113.55593954999998</v>
      </c>
      <c r="K409" s="228"/>
      <c r="L409" s="318"/>
    </row>
    <row r="410" spans="1:12" s="183" customFormat="1" ht="12" hidden="1" outlineLevel="3">
      <c r="A410" s="227" t="s">
        <v>10526</v>
      </c>
      <c r="B410" s="226" t="s">
        <v>12160</v>
      </c>
      <c r="C410" s="216" t="s">
        <v>8637</v>
      </c>
      <c r="D410" s="216" t="s">
        <v>8347</v>
      </c>
      <c r="E410" s="224" t="s">
        <v>14162</v>
      </c>
      <c r="F410" s="218"/>
      <c r="G410" s="216" t="s">
        <v>124</v>
      </c>
      <c r="H410" s="216" t="s">
        <v>14990</v>
      </c>
      <c r="I410" s="219">
        <v>1.56</v>
      </c>
      <c r="J410" s="219">
        <f t="shared" si="8"/>
        <v>69.469515959999995</v>
      </c>
      <c r="K410" s="228"/>
      <c r="L410" s="318"/>
    </row>
    <row r="411" spans="1:12" s="183" customFormat="1" ht="12" hidden="1" outlineLevel="2">
      <c r="A411" s="237"/>
      <c r="B411" s="220" t="s">
        <v>300</v>
      </c>
      <c r="C411" s="220"/>
      <c r="D411" s="220"/>
      <c r="E411" s="220" t="s">
        <v>8639</v>
      </c>
      <c r="F411" s="220"/>
      <c r="G411" s="220"/>
      <c r="H411" s="220" t="s">
        <v>300</v>
      </c>
      <c r="I411" s="220" t="s">
        <v>300</v>
      </c>
      <c r="J411" s="220" t="str">
        <f t="shared" si="8"/>
        <v/>
      </c>
      <c r="K411" s="228"/>
      <c r="L411" s="318"/>
    </row>
    <row r="412" spans="1:12" s="183" customFormat="1" ht="12" hidden="1" outlineLevel="3">
      <c r="A412" s="227" t="s">
        <v>10527</v>
      </c>
      <c r="B412" s="226" t="s">
        <v>12161</v>
      </c>
      <c r="C412" s="216" t="s">
        <v>8638</v>
      </c>
      <c r="D412" s="216" t="s">
        <v>8460</v>
      </c>
      <c r="E412" s="217" t="s">
        <v>14217</v>
      </c>
      <c r="F412" s="218"/>
      <c r="G412" s="216" t="s">
        <v>124</v>
      </c>
      <c r="H412" s="216" t="s">
        <v>14990</v>
      </c>
      <c r="I412" s="219" t="s">
        <v>300</v>
      </c>
      <c r="J412" s="219" t="str">
        <f t="shared" si="8"/>
        <v/>
      </c>
      <c r="K412" s="228"/>
      <c r="L412" s="318"/>
    </row>
    <row r="413" spans="1:12" s="183" customFormat="1" ht="12" hidden="1" outlineLevel="3">
      <c r="A413" s="227" t="s">
        <v>10528</v>
      </c>
      <c r="B413" s="226" t="s">
        <v>12162</v>
      </c>
      <c r="C413" s="216" t="s">
        <v>8640</v>
      </c>
      <c r="D413" s="216" t="s">
        <v>8139</v>
      </c>
      <c r="E413" s="217" t="s">
        <v>14218</v>
      </c>
      <c r="F413" s="218"/>
      <c r="G413" s="216" t="s">
        <v>124</v>
      </c>
      <c r="H413" s="216" t="s">
        <v>14990</v>
      </c>
      <c r="I413" s="219">
        <v>0.89</v>
      </c>
      <c r="J413" s="219">
        <f t="shared" si="8"/>
        <v>39.633249489999997</v>
      </c>
      <c r="K413" s="228"/>
      <c r="L413" s="318"/>
    </row>
    <row r="414" spans="1:12" s="183" customFormat="1" ht="12" hidden="1" outlineLevel="3">
      <c r="A414" s="227" t="s">
        <v>10529</v>
      </c>
      <c r="B414" s="226" t="s">
        <v>12163</v>
      </c>
      <c r="C414" s="216" t="s">
        <v>8641</v>
      </c>
      <c r="D414" s="216" t="s">
        <v>8139</v>
      </c>
      <c r="E414" s="217" t="s">
        <v>14219</v>
      </c>
      <c r="F414" s="218"/>
      <c r="G414" s="216" t="s">
        <v>124</v>
      </c>
      <c r="H414" s="216" t="s">
        <v>14990</v>
      </c>
      <c r="I414" s="219">
        <v>1.4</v>
      </c>
      <c r="J414" s="219">
        <f t="shared" si="8"/>
        <v>62.34443739999999</v>
      </c>
      <c r="K414" s="228"/>
      <c r="L414" s="318"/>
    </row>
    <row r="415" spans="1:12" s="183" customFormat="1" ht="12" hidden="1" outlineLevel="3">
      <c r="A415" s="227" t="s">
        <v>10530</v>
      </c>
      <c r="B415" s="226" t="s">
        <v>12164</v>
      </c>
      <c r="C415" s="216" t="s">
        <v>8642</v>
      </c>
      <c r="D415" s="216" t="s">
        <v>8139</v>
      </c>
      <c r="E415" s="217" t="s">
        <v>14220</v>
      </c>
      <c r="F415" s="218"/>
      <c r="G415" s="216" t="s">
        <v>124</v>
      </c>
      <c r="H415" s="216" t="s">
        <v>14990</v>
      </c>
      <c r="I415" s="219">
        <v>1.1599999999999999</v>
      </c>
      <c r="J415" s="219">
        <f t="shared" si="8"/>
        <v>51.656819559999995</v>
      </c>
      <c r="K415" s="228"/>
      <c r="L415" s="318"/>
    </row>
    <row r="416" spans="1:12" s="183" customFormat="1" ht="12" hidden="1" outlineLevel="3">
      <c r="A416" s="227" t="s">
        <v>10531</v>
      </c>
      <c r="B416" s="226" t="s">
        <v>12165</v>
      </c>
      <c r="C416" s="216" t="s">
        <v>8643</v>
      </c>
      <c r="D416" s="216" t="s">
        <v>8139</v>
      </c>
      <c r="E416" s="217" t="s">
        <v>14221</v>
      </c>
      <c r="F416" s="218"/>
      <c r="G416" s="216" t="s">
        <v>124</v>
      </c>
      <c r="H416" s="216" t="s">
        <v>14990</v>
      </c>
      <c r="I416" s="219">
        <v>1.43</v>
      </c>
      <c r="J416" s="219">
        <f t="shared" si="8"/>
        <v>63.680389629999993</v>
      </c>
      <c r="K416" s="228"/>
      <c r="L416" s="318"/>
    </row>
    <row r="417" spans="1:12" s="183" customFormat="1" ht="12" hidden="1" outlineLevel="3">
      <c r="A417" s="227" t="s">
        <v>10532</v>
      </c>
      <c r="B417" s="226" t="s">
        <v>12166</v>
      </c>
      <c r="C417" s="216" t="s">
        <v>8644</v>
      </c>
      <c r="D417" s="216" t="s">
        <v>8139</v>
      </c>
      <c r="E417" s="217" t="s">
        <v>14222</v>
      </c>
      <c r="F417" s="218"/>
      <c r="G417" s="216" t="s">
        <v>124</v>
      </c>
      <c r="H417" s="216" t="s">
        <v>14990</v>
      </c>
      <c r="I417" s="219">
        <v>1.25</v>
      </c>
      <c r="J417" s="219">
        <f t="shared" si="8"/>
        <v>55.664676249999999</v>
      </c>
      <c r="K417" s="228"/>
      <c r="L417" s="318"/>
    </row>
    <row r="418" spans="1:12" s="183" customFormat="1" ht="12" hidden="1" outlineLevel="3">
      <c r="A418" s="227" t="s">
        <v>10533</v>
      </c>
      <c r="B418" s="226" t="s">
        <v>12167</v>
      </c>
      <c r="C418" s="216" t="s">
        <v>8645</v>
      </c>
      <c r="D418" s="216" t="s">
        <v>8139</v>
      </c>
      <c r="E418" s="217" t="s">
        <v>14223</v>
      </c>
      <c r="F418" s="218"/>
      <c r="G418" s="216" t="s">
        <v>124</v>
      </c>
      <c r="H418" s="216" t="s">
        <v>14990</v>
      </c>
      <c r="I418" s="219">
        <v>1.31</v>
      </c>
      <c r="J418" s="219">
        <f t="shared" si="8"/>
        <v>58.33658071</v>
      </c>
      <c r="K418" s="228"/>
      <c r="L418" s="318"/>
    </row>
    <row r="419" spans="1:12" s="183" customFormat="1" ht="12" hidden="1" outlineLevel="3">
      <c r="A419" s="227" t="s">
        <v>10534</v>
      </c>
      <c r="B419" s="226" t="s">
        <v>12168</v>
      </c>
      <c r="C419" s="216" t="s">
        <v>8646</v>
      </c>
      <c r="D419" s="216" t="s">
        <v>8348</v>
      </c>
      <c r="E419" s="217" t="s">
        <v>14224</v>
      </c>
      <c r="F419" s="218"/>
      <c r="G419" s="216" t="s">
        <v>51</v>
      </c>
      <c r="H419" s="216" t="s">
        <v>14990</v>
      </c>
      <c r="I419" s="219">
        <v>4.03</v>
      </c>
      <c r="J419" s="219">
        <f t="shared" si="8"/>
        <v>179.46291622999999</v>
      </c>
      <c r="K419" s="228"/>
      <c r="L419" s="318"/>
    </row>
    <row r="420" spans="1:12" s="183" customFormat="1" ht="12" hidden="1" outlineLevel="3">
      <c r="A420" s="227" t="s">
        <v>10535</v>
      </c>
      <c r="B420" s="226" t="s">
        <v>12169</v>
      </c>
      <c r="C420" s="216" t="s">
        <v>8647</v>
      </c>
      <c r="D420" s="216" t="s">
        <v>8348</v>
      </c>
      <c r="E420" s="217" t="s">
        <v>14225</v>
      </c>
      <c r="F420" s="218"/>
      <c r="G420" s="216" t="s">
        <v>124</v>
      </c>
      <c r="H420" s="216" t="s">
        <v>14990</v>
      </c>
      <c r="I420" s="219">
        <v>2.38</v>
      </c>
      <c r="J420" s="219">
        <f t="shared" si="8"/>
        <v>105.98554357999998</v>
      </c>
      <c r="K420" s="228"/>
      <c r="L420" s="318"/>
    </row>
    <row r="421" spans="1:12" s="183" customFormat="1" ht="12" hidden="1" outlineLevel="3">
      <c r="A421" s="227" t="s">
        <v>10536</v>
      </c>
      <c r="B421" s="226" t="s">
        <v>12170</v>
      </c>
      <c r="C421" s="216" t="s">
        <v>8648</v>
      </c>
      <c r="D421" s="216" t="s">
        <v>8348</v>
      </c>
      <c r="E421" s="217" t="s">
        <v>14226</v>
      </c>
      <c r="F421" s="218"/>
      <c r="G421" s="216" t="s">
        <v>124</v>
      </c>
      <c r="H421" s="216" t="s">
        <v>14990</v>
      </c>
      <c r="I421" s="219">
        <v>3.32</v>
      </c>
      <c r="J421" s="219">
        <f t="shared" si="8"/>
        <v>147.84538011999999</v>
      </c>
      <c r="K421" s="228"/>
      <c r="L421" s="318"/>
    </row>
    <row r="422" spans="1:12" s="183" customFormat="1" ht="12" hidden="1" outlineLevel="3">
      <c r="A422" s="227" t="s">
        <v>10537</v>
      </c>
      <c r="B422" s="226" t="s">
        <v>12171</v>
      </c>
      <c r="C422" s="216" t="s">
        <v>8649</v>
      </c>
      <c r="D422" s="216" t="s">
        <v>8348</v>
      </c>
      <c r="E422" s="217" t="s">
        <v>14227</v>
      </c>
      <c r="F422" s="218"/>
      <c r="G422" s="216" t="s">
        <v>124</v>
      </c>
      <c r="H422" s="216" t="s">
        <v>14990</v>
      </c>
      <c r="I422" s="219">
        <v>2.84</v>
      </c>
      <c r="J422" s="219">
        <f t="shared" si="8"/>
        <v>126.47014443999998</v>
      </c>
      <c r="K422" s="228"/>
      <c r="L422" s="318"/>
    </row>
    <row r="423" spans="1:12" s="183" customFormat="1" ht="12" hidden="1" outlineLevel="3">
      <c r="A423" s="227" t="s">
        <v>10538</v>
      </c>
      <c r="B423" s="226" t="s">
        <v>12172</v>
      </c>
      <c r="C423" s="216" t="s">
        <v>8650</v>
      </c>
      <c r="D423" s="216" t="s">
        <v>8348</v>
      </c>
      <c r="E423" s="217" t="s">
        <v>14228</v>
      </c>
      <c r="F423" s="218"/>
      <c r="G423" s="216" t="s">
        <v>124</v>
      </c>
      <c r="H423" s="216" t="s">
        <v>14990</v>
      </c>
      <c r="I423" s="219">
        <v>3.38</v>
      </c>
      <c r="J423" s="219">
        <f t="shared" si="8"/>
        <v>150.51728457999999</v>
      </c>
      <c r="K423" s="228"/>
      <c r="L423" s="318"/>
    </row>
    <row r="424" spans="1:12" s="183" customFormat="1" ht="12" hidden="1" outlineLevel="3">
      <c r="A424" s="227" t="s">
        <v>10539</v>
      </c>
      <c r="B424" s="226" t="s">
        <v>12173</v>
      </c>
      <c r="C424" s="216" t="s">
        <v>8651</v>
      </c>
      <c r="D424" s="216" t="s">
        <v>8348</v>
      </c>
      <c r="E424" s="217" t="s">
        <v>14229</v>
      </c>
      <c r="F424" s="218"/>
      <c r="G424" s="216" t="s">
        <v>124</v>
      </c>
      <c r="H424" s="216" t="s">
        <v>14990</v>
      </c>
      <c r="I424" s="219">
        <v>3.18</v>
      </c>
      <c r="J424" s="219">
        <f t="shared" si="8"/>
        <v>141.61093638</v>
      </c>
      <c r="K424" s="228"/>
      <c r="L424" s="318"/>
    </row>
    <row r="425" spans="1:12" s="183" customFormat="1" ht="12" hidden="1" outlineLevel="3">
      <c r="A425" s="227" t="s">
        <v>10540</v>
      </c>
      <c r="B425" s="226" t="s">
        <v>12174</v>
      </c>
      <c r="C425" s="216" t="s">
        <v>8652</v>
      </c>
      <c r="D425" s="216" t="s">
        <v>8348</v>
      </c>
      <c r="E425" s="217" t="s">
        <v>14230</v>
      </c>
      <c r="F425" s="218"/>
      <c r="G425" s="216" t="s">
        <v>124</v>
      </c>
      <c r="H425" s="216" t="s">
        <v>14990</v>
      </c>
      <c r="I425" s="219">
        <v>3.81</v>
      </c>
      <c r="J425" s="219">
        <f t="shared" si="8"/>
        <v>169.66593320999999</v>
      </c>
      <c r="K425" s="228"/>
      <c r="L425" s="318"/>
    </row>
    <row r="426" spans="1:12" s="183" customFormat="1" ht="12" hidden="1" outlineLevel="3">
      <c r="A426" s="227" t="s">
        <v>10541</v>
      </c>
      <c r="B426" s="226" t="s">
        <v>12175</v>
      </c>
      <c r="C426" s="216" t="s">
        <v>8653</v>
      </c>
      <c r="D426" s="216" t="s">
        <v>8463</v>
      </c>
      <c r="E426" s="217" t="s">
        <v>14231</v>
      </c>
      <c r="F426" s="218"/>
      <c r="G426" s="216" t="s">
        <v>51</v>
      </c>
      <c r="H426" s="216" t="s">
        <v>14990</v>
      </c>
      <c r="I426" s="219">
        <v>3.84</v>
      </c>
      <c r="J426" s="219">
        <f t="shared" si="8"/>
        <v>171.00188543999997</v>
      </c>
      <c r="K426" s="228"/>
      <c r="L426" s="318"/>
    </row>
    <row r="427" spans="1:12" s="183" customFormat="1" ht="12" hidden="1" outlineLevel="3">
      <c r="A427" s="227" t="s">
        <v>10542</v>
      </c>
      <c r="B427" s="226" t="s">
        <v>12176</v>
      </c>
      <c r="C427" s="216" t="s">
        <v>8654</v>
      </c>
      <c r="D427" s="216" t="s">
        <v>8347</v>
      </c>
      <c r="E427" s="217" t="s">
        <v>14232</v>
      </c>
      <c r="F427" s="218"/>
      <c r="G427" s="216" t="s">
        <v>124</v>
      </c>
      <c r="H427" s="216" t="s">
        <v>14990</v>
      </c>
      <c r="I427" s="219">
        <v>2.39</v>
      </c>
      <c r="J427" s="219">
        <f t="shared" si="8"/>
        <v>106.43086099</v>
      </c>
      <c r="K427" s="228"/>
      <c r="L427" s="318"/>
    </row>
    <row r="428" spans="1:12" s="183" customFormat="1" ht="12" hidden="1" outlineLevel="3">
      <c r="A428" s="227" t="s">
        <v>10543</v>
      </c>
      <c r="B428" s="226" t="s">
        <v>12177</v>
      </c>
      <c r="C428" s="216" t="s">
        <v>8655</v>
      </c>
      <c r="D428" s="216" t="s">
        <v>8347</v>
      </c>
      <c r="E428" s="217" t="s">
        <v>14233</v>
      </c>
      <c r="F428" s="218"/>
      <c r="G428" s="216" t="s">
        <v>124</v>
      </c>
      <c r="H428" s="216" t="s">
        <v>14990</v>
      </c>
      <c r="I428" s="219">
        <v>3.34</v>
      </c>
      <c r="J428" s="219">
        <f t="shared" si="8"/>
        <v>148.73601493999999</v>
      </c>
      <c r="K428" s="228"/>
      <c r="L428" s="318"/>
    </row>
    <row r="429" spans="1:12" s="183" customFormat="1" ht="12" hidden="1" outlineLevel="3">
      <c r="A429" s="227" t="s">
        <v>10544</v>
      </c>
      <c r="B429" s="226" t="s">
        <v>12178</v>
      </c>
      <c r="C429" s="216" t="s">
        <v>8656</v>
      </c>
      <c r="D429" s="216" t="s">
        <v>8347</v>
      </c>
      <c r="E429" s="217" t="s">
        <v>14234</v>
      </c>
      <c r="F429" s="218"/>
      <c r="G429" s="216" t="s">
        <v>124</v>
      </c>
      <c r="H429" s="216" t="s">
        <v>14990</v>
      </c>
      <c r="I429" s="219">
        <v>2.88</v>
      </c>
      <c r="J429" s="219">
        <f t="shared" si="8"/>
        <v>128.25141407999999</v>
      </c>
      <c r="K429" s="228"/>
      <c r="L429" s="318"/>
    </row>
    <row r="430" spans="1:12" s="183" customFormat="1" ht="12" hidden="1" outlineLevel="3">
      <c r="A430" s="227" t="s">
        <v>10545</v>
      </c>
      <c r="B430" s="226" t="s">
        <v>12179</v>
      </c>
      <c r="C430" s="216" t="s">
        <v>8657</v>
      </c>
      <c r="D430" s="216" t="s">
        <v>8347</v>
      </c>
      <c r="E430" s="217" t="s">
        <v>14235</v>
      </c>
      <c r="F430" s="218"/>
      <c r="G430" s="216" t="s">
        <v>124</v>
      </c>
      <c r="H430" s="216" t="s">
        <v>14990</v>
      </c>
      <c r="I430" s="219">
        <v>3.41</v>
      </c>
      <c r="J430" s="219">
        <f t="shared" si="8"/>
        <v>151.85323681</v>
      </c>
      <c r="K430" s="228"/>
      <c r="L430" s="318"/>
    </row>
    <row r="431" spans="1:12" s="183" customFormat="1" ht="12" hidden="1" outlineLevel="3">
      <c r="A431" s="227" t="s">
        <v>10546</v>
      </c>
      <c r="B431" s="226" t="s">
        <v>12180</v>
      </c>
      <c r="C431" s="216" t="s">
        <v>8658</v>
      </c>
      <c r="D431" s="216" t="s">
        <v>8347</v>
      </c>
      <c r="E431" s="217" t="s">
        <v>14236</v>
      </c>
      <c r="F431" s="218"/>
      <c r="G431" s="216" t="s">
        <v>124</v>
      </c>
      <c r="H431" s="216" t="s">
        <v>14990</v>
      </c>
      <c r="I431" s="219">
        <v>3.2</v>
      </c>
      <c r="J431" s="219">
        <f t="shared" si="8"/>
        <v>142.5015712</v>
      </c>
      <c r="K431" s="228"/>
      <c r="L431" s="318"/>
    </row>
    <row r="432" spans="1:12" s="183" customFormat="1" ht="12" hidden="1" outlineLevel="3">
      <c r="A432" s="227" t="s">
        <v>10547</v>
      </c>
      <c r="B432" s="226" t="s">
        <v>12181</v>
      </c>
      <c r="C432" s="216" t="s">
        <v>8659</v>
      </c>
      <c r="D432" s="216" t="s">
        <v>8347</v>
      </c>
      <c r="E432" s="217" t="s">
        <v>14237</v>
      </c>
      <c r="F432" s="218"/>
      <c r="G432" s="216" t="s">
        <v>124</v>
      </c>
      <c r="H432" s="216" t="s">
        <v>14990</v>
      </c>
      <c r="I432" s="219">
        <v>3.85</v>
      </c>
      <c r="J432" s="219">
        <f t="shared" si="8"/>
        <v>171.44720285</v>
      </c>
      <c r="K432" s="228"/>
      <c r="L432" s="318"/>
    </row>
    <row r="433" spans="1:12" s="183" customFormat="1" ht="12" hidden="1" outlineLevel="2">
      <c r="A433" s="237"/>
      <c r="B433" s="220" t="s">
        <v>300</v>
      </c>
      <c r="C433" s="220"/>
      <c r="D433" s="220"/>
      <c r="E433" s="220" t="s">
        <v>8661</v>
      </c>
      <c r="F433" s="220"/>
      <c r="G433" s="220"/>
      <c r="H433" s="220" t="s">
        <v>300</v>
      </c>
      <c r="I433" s="220" t="s">
        <v>300</v>
      </c>
      <c r="J433" s="220" t="str">
        <f t="shared" si="8"/>
        <v/>
      </c>
      <c r="K433" s="228"/>
      <c r="L433" s="318"/>
    </row>
    <row r="434" spans="1:12" s="183" customFormat="1" ht="12" hidden="1" outlineLevel="3">
      <c r="A434" s="227" t="s">
        <v>10548</v>
      </c>
      <c r="B434" s="226" t="s">
        <v>12182</v>
      </c>
      <c r="C434" s="216" t="s">
        <v>8660</v>
      </c>
      <c r="D434" s="216" t="s">
        <v>8460</v>
      </c>
      <c r="E434" s="224" t="s">
        <v>14238</v>
      </c>
      <c r="F434" s="218"/>
      <c r="G434" s="216" t="s">
        <v>51</v>
      </c>
      <c r="H434" s="216" t="s">
        <v>14990</v>
      </c>
      <c r="I434" s="219">
        <v>1.86</v>
      </c>
      <c r="J434" s="219">
        <f t="shared" si="8"/>
        <v>82.829038260000004</v>
      </c>
      <c r="K434" s="228"/>
      <c r="L434" s="318"/>
    </row>
    <row r="435" spans="1:12" s="183" customFormat="1" ht="12" hidden="1" outlineLevel="3">
      <c r="A435" s="227" t="s">
        <v>10549</v>
      </c>
      <c r="B435" s="226" t="s">
        <v>12183</v>
      </c>
      <c r="C435" s="216" t="s">
        <v>8662</v>
      </c>
      <c r="D435" s="216" t="s">
        <v>8460</v>
      </c>
      <c r="E435" s="224" t="s">
        <v>14239</v>
      </c>
      <c r="F435" s="218"/>
      <c r="G435" s="216" t="s">
        <v>51</v>
      </c>
      <c r="H435" s="216" t="s">
        <v>14990</v>
      </c>
      <c r="I435" s="219">
        <v>2.08</v>
      </c>
      <c r="J435" s="219">
        <f t="shared" si="8"/>
        <v>92.626021280000003</v>
      </c>
      <c r="K435" s="228"/>
      <c r="L435" s="318"/>
    </row>
    <row r="436" spans="1:12" s="183" customFormat="1" ht="12" hidden="1" outlineLevel="3">
      <c r="A436" s="227" t="s">
        <v>10550</v>
      </c>
      <c r="B436" s="226" t="s">
        <v>12184</v>
      </c>
      <c r="C436" s="216" t="s">
        <v>8663</v>
      </c>
      <c r="D436" s="216" t="s">
        <v>8460</v>
      </c>
      <c r="E436" s="224" t="s">
        <v>14240</v>
      </c>
      <c r="F436" s="218"/>
      <c r="G436" s="216" t="s">
        <v>51</v>
      </c>
      <c r="H436" s="216" t="s">
        <v>14990</v>
      </c>
      <c r="I436" s="219">
        <v>2.2599999999999998</v>
      </c>
      <c r="J436" s="219">
        <f t="shared" si="8"/>
        <v>100.64173465999998</v>
      </c>
      <c r="K436" s="228"/>
      <c r="L436" s="318"/>
    </row>
    <row r="437" spans="1:12" s="183" customFormat="1" ht="12" hidden="1" outlineLevel="3">
      <c r="A437" s="227" t="s">
        <v>10551</v>
      </c>
      <c r="B437" s="226" t="s">
        <v>12185</v>
      </c>
      <c r="C437" s="216" t="s">
        <v>8664</v>
      </c>
      <c r="D437" s="216" t="s">
        <v>8139</v>
      </c>
      <c r="E437" s="224" t="s">
        <v>14241</v>
      </c>
      <c r="F437" s="218"/>
      <c r="G437" s="216" t="s">
        <v>124</v>
      </c>
      <c r="H437" s="216" t="s">
        <v>14990</v>
      </c>
      <c r="I437" s="219">
        <v>0.57999999999999996</v>
      </c>
      <c r="J437" s="219">
        <f t="shared" si="8"/>
        <v>25.828409779999998</v>
      </c>
      <c r="K437" s="228"/>
      <c r="L437" s="318"/>
    </row>
    <row r="438" spans="1:12" s="183" customFormat="1" ht="12" hidden="1" outlineLevel="3">
      <c r="A438" s="227" t="s">
        <v>10552</v>
      </c>
      <c r="B438" s="226" t="s">
        <v>12186</v>
      </c>
      <c r="C438" s="216" t="s">
        <v>8665</v>
      </c>
      <c r="D438" s="216" t="s">
        <v>8139</v>
      </c>
      <c r="E438" s="224" t="s">
        <v>14242</v>
      </c>
      <c r="F438" s="218"/>
      <c r="G438" s="216" t="s">
        <v>124</v>
      </c>
      <c r="H438" s="216" t="s">
        <v>14990</v>
      </c>
      <c r="I438" s="219">
        <v>0.69</v>
      </c>
      <c r="J438" s="219">
        <f t="shared" si="8"/>
        <v>30.726901289999994</v>
      </c>
      <c r="K438" s="228"/>
      <c r="L438" s="318"/>
    </row>
    <row r="439" spans="1:12" s="183" customFormat="1" ht="12" hidden="1" outlineLevel="3">
      <c r="A439" s="227" t="s">
        <v>10553</v>
      </c>
      <c r="B439" s="226" t="s">
        <v>12187</v>
      </c>
      <c r="C439" s="216" t="s">
        <v>8666</v>
      </c>
      <c r="D439" s="216" t="s">
        <v>8139</v>
      </c>
      <c r="E439" s="224" t="s">
        <v>14243</v>
      </c>
      <c r="F439" s="218"/>
      <c r="G439" s="216" t="s">
        <v>124</v>
      </c>
      <c r="H439" s="216" t="s">
        <v>14990</v>
      </c>
      <c r="I439" s="219">
        <v>0.92</v>
      </c>
      <c r="J439" s="219">
        <f t="shared" si="8"/>
        <v>40.969201720000001</v>
      </c>
      <c r="K439" s="228"/>
      <c r="L439" s="318"/>
    </row>
    <row r="440" spans="1:12" s="183" customFormat="1" ht="12" hidden="1" outlineLevel="3">
      <c r="A440" s="227" t="s">
        <v>10554</v>
      </c>
      <c r="B440" s="226" t="s">
        <v>12188</v>
      </c>
      <c r="C440" s="216" t="s">
        <v>8667</v>
      </c>
      <c r="D440" s="216" t="s">
        <v>8139</v>
      </c>
      <c r="E440" s="224" t="s">
        <v>14244</v>
      </c>
      <c r="F440" s="218"/>
      <c r="G440" s="216" t="s">
        <v>124</v>
      </c>
      <c r="H440" s="216" t="s">
        <v>14990</v>
      </c>
      <c r="I440" s="219">
        <v>1</v>
      </c>
      <c r="J440" s="219">
        <f t="shared" si="8"/>
        <v>44.531740999999997</v>
      </c>
      <c r="K440" s="228"/>
      <c r="L440" s="318"/>
    </row>
    <row r="441" spans="1:12" s="183" customFormat="1" ht="12" hidden="1" outlineLevel="3">
      <c r="A441" s="227" t="s">
        <v>10555</v>
      </c>
      <c r="B441" s="226" t="s">
        <v>12189</v>
      </c>
      <c r="C441" s="216" t="s">
        <v>8668</v>
      </c>
      <c r="D441" s="216" t="s">
        <v>8139</v>
      </c>
      <c r="E441" s="224" t="s">
        <v>14245</v>
      </c>
      <c r="F441" s="218"/>
      <c r="G441" s="216" t="s">
        <v>124</v>
      </c>
      <c r="H441" s="216" t="s">
        <v>14990</v>
      </c>
      <c r="I441" s="219">
        <v>0.81</v>
      </c>
      <c r="J441" s="219">
        <f t="shared" si="8"/>
        <v>36.070710210000001</v>
      </c>
      <c r="K441" s="228"/>
      <c r="L441" s="318"/>
    </row>
    <row r="442" spans="1:12" s="183" customFormat="1" ht="12" hidden="1" outlineLevel="3">
      <c r="A442" s="227" t="s">
        <v>10556</v>
      </c>
      <c r="B442" s="226" t="s">
        <v>12190</v>
      </c>
      <c r="C442" s="216" t="s">
        <v>8669</v>
      </c>
      <c r="D442" s="216" t="s">
        <v>8139</v>
      </c>
      <c r="E442" s="224" t="s">
        <v>14246</v>
      </c>
      <c r="F442" s="218"/>
      <c r="G442" s="216" t="s">
        <v>124</v>
      </c>
      <c r="H442" s="216" t="s">
        <v>14990</v>
      </c>
      <c r="I442" s="219">
        <v>0.91</v>
      </c>
      <c r="J442" s="219">
        <f t="shared" si="8"/>
        <v>40.52388431</v>
      </c>
      <c r="K442" s="228"/>
      <c r="L442" s="318"/>
    </row>
    <row r="443" spans="1:12" s="183" customFormat="1" ht="12" hidden="1" outlineLevel="2">
      <c r="A443" s="237"/>
      <c r="B443" s="220" t="s">
        <v>300</v>
      </c>
      <c r="C443" s="220"/>
      <c r="D443" s="220"/>
      <c r="E443" s="220" t="s">
        <v>8671</v>
      </c>
      <c r="F443" s="220"/>
      <c r="G443" s="220"/>
      <c r="H443" s="220" t="s">
        <v>300</v>
      </c>
      <c r="I443" s="220" t="s">
        <v>300</v>
      </c>
      <c r="J443" s="220" t="str">
        <f t="shared" si="8"/>
        <v/>
      </c>
      <c r="K443" s="228"/>
      <c r="L443" s="318"/>
    </row>
    <row r="444" spans="1:12" s="183" customFormat="1" ht="12" hidden="1" outlineLevel="3">
      <c r="A444" s="227" t="s">
        <v>10557</v>
      </c>
      <c r="B444" s="226" t="s">
        <v>12191</v>
      </c>
      <c r="C444" s="216" t="s">
        <v>8670</v>
      </c>
      <c r="D444" s="216" t="s">
        <v>8460</v>
      </c>
      <c r="E444" s="224" t="s">
        <v>14247</v>
      </c>
      <c r="F444" s="218"/>
      <c r="G444" s="216" t="s">
        <v>51</v>
      </c>
      <c r="H444" s="216" t="s">
        <v>14990</v>
      </c>
      <c r="I444" s="219">
        <v>4.42</v>
      </c>
      <c r="J444" s="219">
        <f t="shared" si="8"/>
        <v>196.83029521999998</v>
      </c>
      <c r="K444" s="228"/>
      <c r="L444" s="318"/>
    </row>
    <row r="445" spans="1:12" s="183" customFormat="1" ht="12" hidden="1" outlineLevel="3">
      <c r="A445" s="227" t="s">
        <v>10558</v>
      </c>
      <c r="B445" s="226" t="s">
        <v>12192</v>
      </c>
      <c r="C445" s="216" t="s">
        <v>8672</v>
      </c>
      <c r="D445" s="216" t="s">
        <v>8139</v>
      </c>
      <c r="E445" s="224" t="s">
        <v>14248</v>
      </c>
      <c r="F445" s="218"/>
      <c r="G445" s="216" t="s">
        <v>124</v>
      </c>
      <c r="H445" s="216" t="s">
        <v>14990</v>
      </c>
      <c r="I445" s="219">
        <v>1.35</v>
      </c>
      <c r="J445" s="219">
        <f t="shared" si="8"/>
        <v>60.117850349999998</v>
      </c>
      <c r="K445" s="228"/>
      <c r="L445" s="318"/>
    </row>
    <row r="446" spans="1:12" s="183" customFormat="1" ht="12" hidden="1" outlineLevel="3">
      <c r="A446" s="227" t="s">
        <v>10559</v>
      </c>
      <c r="B446" s="226" t="s">
        <v>12193</v>
      </c>
      <c r="C446" s="216" t="s">
        <v>8673</v>
      </c>
      <c r="D446" s="216" t="s">
        <v>8139</v>
      </c>
      <c r="E446" s="224" t="s">
        <v>14249</v>
      </c>
      <c r="F446" s="218"/>
      <c r="G446" s="216" t="s">
        <v>124</v>
      </c>
      <c r="H446" s="216" t="s">
        <v>14990</v>
      </c>
      <c r="I446" s="219">
        <v>1.49</v>
      </c>
      <c r="J446" s="219">
        <f t="shared" si="8"/>
        <v>66.352294090000001</v>
      </c>
      <c r="K446" s="228"/>
      <c r="L446" s="318"/>
    </row>
    <row r="447" spans="1:12" s="183" customFormat="1" ht="12" hidden="1" outlineLevel="3">
      <c r="A447" s="227" t="s">
        <v>10560</v>
      </c>
      <c r="B447" s="226" t="s">
        <v>12194</v>
      </c>
      <c r="C447" s="216" t="s">
        <v>8674</v>
      </c>
      <c r="D447" s="216" t="s">
        <v>8139</v>
      </c>
      <c r="E447" s="224" t="s">
        <v>14250</v>
      </c>
      <c r="F447" s="218"/>
      <c r="G447" s="216" t="s">
        <v>124</v>
      </c>
      <c r="H447" s="216" t="s">
        <v>14990</v>
      </c>
      <c r="I447" s="219">
        <v>1.64</v>
      </c>
      <c r="J447" s="219">
        <f t="shared" si="8"/>
        <v>73.032055239999991</v>
      </c>
      <c r="K447" s="228"/>
      <c r="L447" s="318"/>
    </row>
    <row r="448" spans="1:12" s="183" customFormat="1" ht="12" hidden="1" outlineLevel="3">
      <c r="A448" s="227" t="s">
        <v>10561</v>
      </c>
      <c r="B448" s="226" t="s">
        <v>12195</v>
      </c>
      <c r="C448" s="216" t="s">
        <v>8675</v>
      </c>
      <c r="D448" s="216" t="s">
        <v>8139</v>
      </c>
      <c r="E448" s="224" t="s">
        <v>14251</v>
      </c>
      <c r="F448" s="218"/>
      <c r="G448" s="216" t="s">
        <v>124</v>
      </c>
      <c r="H448" s="216" t="s">
        <v>14990</v>
      </c>
      <c r="I448" s="219">
        <v>1.74</v>
      </c>
      <c r="J448" s="219">
        <f t="shared" si="8"/>
        <v>77.485229339999989</v>
      </c>
      <c r="K448" s="228"/>
      <c r="L448" s="318"/>
    </row>
    <row r="449" spans="1:12" s="183" customFormat="1" ht="12" hidden="1" outlineLevel="3">
      <c r="A449" s="227" t="s">
        <v>10562</v>
      </c>
      <c r="B449" s="226" t="s">
        <v>12196</v>
      </c>
      <c r="C449" s="216" t="s">
        <v>8676</v>
      </c>
      <c r="D449" s="216" t="s">
        <v>8139</v>
      </c>
      <c r="E449" s="224" t="s">
        <v>14252</v>
      </c>
      <c r="F449" s="218"/>
      <c r="G449" s="216" t="s">
        <v>124</v>
      </c>
      <c r="H449" s="216" t="s">
        <v>14990</v>
      </c>
      <c r="I449" s="219">
        <v>3.68</v>
      </c>
      <c r="J449" s="219">
        <f t="shared" si="8"/>
        <v>163.87680688</v>
      </c>
      <c r="K449" s="228"/>
      <c r="L449" s="318"/>
    </row>
    <row r="450" spans="1:12" s="183" customFormat="1" ht="12" hidden="1" outlineLevel="3">
      <c r="A450" s="227" t="s">
        <v>10563</v>
      </c>
      <c r="B450" s="226" t="s">
        <v>12197</v>
      </c>
      <c r="C450" s="216" t="s">
        <v>8677</v>
      </c>
      <c r="D450" s="216" t="s">
        <v>8139</v>
      </c>
      <c r="E450" s="224" t="s">
        <v>14253</v>
      </c>
      <c r="F450" s="218"/>
      <c r="G450" s="216" t="s">
        <v>124</v>
      </c>
      <c r="H450" s="216" t="s">
        <v>14990</v>
      </c>
      <c r="I450" s="219">
        <v>2.93</v>
      </c>
      <c r="J450" s="219">
        <f t="shared" si="8"/>
        <v>130.47800113</v>
      </c>
      <c r="K450" s="228"/>
      <c r="L450" s="318"/>
    </row>
    <row r="451" spans="1:12" s="183" customFormat="1" ht="12" hidden="1" outlineLevel="3">
      <c r="A451" s="227" t="s">
        <v>10564</v>
      </c>
      <c r="B451" s="226" t="s">
        <v>12198</v>
      </c>
      <c r="C451" s="216" t="s">
        <v>8678</v>
      </c>
      <c r="D451" s="216" t="s">
        <v>8139</v>
      </c>
      <c r="E451" s="224" t="s">
        <v>14254</v>
      </c>
      <c r="F451" s="218"/>
      <c r="G451" s="216" t="s">
        <v>124</v>
      </c>
      <c r="H451" s="216" t="s">
        <v>14990</v>
      </c>
      <c r="I451" s="219">
        <v>0.25</v>
      </c>
      <c r="J451" s="219">
        <f t="shared" si="8"/>
        <v>11.132935249999999</v>
      </c>
      <c r="K451" s="228"/>
      <c r="L451" s="318"/>
    </row>
    <row r="452" spans="1:12" s="183" customFormat="1" ht="12" hidden="1" outlineLevel="1">
      <c r="A452" s="236"/>
      <c r="B452" s="209" t="s">
        <v>300</v>
      </c>
      <c r="C452" s="209"/>
      <c r="D452" s="209"/>
      <c r="E452" s="209" t="s">
        <v>8679</v>
      </c>
      <c r="F452" s="209"/>
      <c r="G452" s="210"/>
      <c r="H452" s="210" t="s">
        <v>300</v>
      </c>
      <c r="I452" s="210" t="s">
        <v>300</v>
      </c>
      <c r="J452" s="210" t="str">
        <f t="shared" si="8"/>
        <v/>
      </c>
      <c r="K452" s="228"/>
      <c r="L452" s="318"/>
    </row>
    <row r="453" spans="1:12" s="183" customFormat="1" ht="12" hidden="1" outlineLevel="2">
      <c r="A453" s="237"/>
      <c r="B453" s="220" t="s">
        <v>300</v>
      </c>
      <c r="C453" s="220"/>
      <c r="D453" s="220"/>
      <c r="E453" s="220" t="s">
        <v>8681</v>
      </c>
      <c r="F453" s="220"/>
      <c r="G453" s="220"/>
      <c r="H453" s="220" t="s">
        <v>300</v>
      </c>
      <c r="I453" s="220" t="s">
        <v>300</v>
      </c>
      <c r="J453" s="220" t="str">
        <f t="shared" si="8"/>
        <v/>
      </c>
      <c r="K453" s="228"/>
      <c r="L453" s="318"/>
    </row>
    <row r="454" spans="1:12" s="183" customFormat="1" ht="12" hidden="1" outlineLevel="3">
      <c r="A454" s="227" t="s">
        <v>10565</v>
      </c>
      <c r="B454" s="226" t="s">
        <v>12199</v>
      </c>
      <c r="C454" s="216" t="s">
        <v>8680</v>
      </c>
      <c r="D454" s="216" t="s">
        <v>8460</v>
      </c>
      <c r="E454" s="224" t="s">
        <v>14255</v>
      </c>
      <c r="F454" s="218"/>
      <c r="G454" s="216" t="s">
        <v>51</v>
      </c>
      <c r="H454" s="216" t="s">
        <v>14990</v>
      </c>
      <c r="I454" s="219">
        <v>1.99</v>
      </c>
      <c r="J454" s="219">
        <f t="shared" si="8"/>
        <v>88.618164589999992</v>
      </c>
      <c r="K454" s="228"/>
      <c r="L454" s="318"/>
    </row>
    <row r="455" spans="1:12" s="183" customFormat="1" ht="12" hidden="1" outlineLevel="3">
      <c r="A455" s="227" t="s">
        <v>10566</v>
      </c>
      <c r="B455" s="226" t="s">
        <v>12200</v>
      </c>
      <c r="C455" s="216" t="s">
        <v>8682</v>
      </c>
      <c r="D455" s="216" t="s">
        <v>8139</v>
      </c>
      <c r="E455" s="224" t="s">
        <v>14256</v>
      </c>
      <c r="F455" s="218"/>
      <c r="G455" s="216" t="s">
        <v>124</v>
      </c>
      <c r="H455" s="216" t="s">
        <v>14990</v>
      </c>
      <c r="I455" s="219">
        <v>1.06</v>
      </c>
      <c r="J455" s="219">
        <f t="shared" si="8"/>
        <v>47.203645459999997</v>
      </c>
      <c r="K455" s="228"/>
      <c r="L455" s="318"/>
    </row>
    <row r="456" spans="1:12" s="183" customFormat="1" ht="12" hidden="1" outlineLevel="3">
      <c r="A456" s="227" t="s">
        <v>10567</v>
      </c>
      <c r="B456" s="226" t="s">
        <v>12201</v>
      </c>
      <c r="C456" s="216" t="s">
        <v>8683</v>
      </c>
      <c r="D456" s="216" t="s">
        <v>8139</v>
      </c>
      <c r="E456" s="224" t="s">
        <v>14257</v>
      </c>
      <c r="F456" s="218"/>
      <c r="G456" s="216" t="s">
        <v>124</v>
      </c>
      <c r="H456" s="216" t="s">
        <v>14990</v>
      </c>
      <c r="I456" s="219">
        <v>0.94</v>
      </c>
      <c r="J456" s="219">
        <f t="shared" si="8"/>
        <v>41.859836539999996</v>
      </c>
      <c r="K456" s="228"/>
      <c r="L456" s="318"/>
    </row>
    <row r="457" spans="1:12" s="183" customFormat="1" ht="12" hidden="1" outlineLevel="3">
      <c r="A457" s="227" t="s">
        <v>10568</v>
      </c>
      <c r="B457" s="226" t="s">
        <v>12202</v>
      </c>
      <c r="C457" s="216" t="s">
        <v>8684</v>
      </c>
      <c r="D457" s="216" t="s">
        <v>8139</v>
      </c>
      <c r="E457" s="224" t="s">
        <v>14258</v>
      </c>
      <c r="F457" s="218"/>
      <c r="G457" s="216" t="s">
        <v>124</v>
      </c>
      <c r="H457" s="216" t="s">
        <v>14990</v>
      </c>
      <c r="I457" s="219">
        <v>1.1399999999999999</v>
      </c>
      <c r="J457" s="219">
        <f t="shared" si="8"/>
        <v>50.766184739999993</v>
      </c>
      <c r="K457" s="228"/>
      <c r="L457" s="318"/>
    </row>
    <row r="458" spans="1:12" s="183" customFormat="1" ht="12" hidden="1" outlineLevel="3">
      <c r="A458" s="227" t="s">
        <v>10569</v>
      </c>
      <c r="B458" s="226" t="s">
        <v>12203</v>
      </c>
      <c r="C458" s="216" t="s">
        <v>8685</v>
      </c>
      <c r="D458" s="216" t="s">
        <v>8139</v>
      </c>
      <c r="E458" s="224" t="s">
        <v>14259</v>
      </c>
      <c r="F458" s="218"/>
      <c r="G458" s="216" t="s">
        <v>124</v>
      </c>
      <c r="H458" s="216" t="s">
        <v>14990</v>
      </c>
      <c r="I458" s="219">
        <v>1.33</v>
      </c>
      <c r="J458" s="219">
        <f t="shared" si="8"/>
        <v>59.227215530000002</v>
      </c>
      <c r="K458" s="228"/>
      <c r="L458" s="318"/>
    </row>
    <row r="459" spans="1:12" s="183" customFormat="1" ht="12" hidden="1" outlineLevel="3">
      <c r="A459" s="227" t="s">
        <v>10570</v>
      </c>
      <c r="B459" s="226" t="s">
        <v>12204</v>
      </c>
      <c r="C459" s="216" t="s">
        <v>8686</v>
      </c>
      <c r="D459" s="216" t="s">
        <v>8139</v>
      </c>
      <c r="E459" s="224" t="s">
        <v>14260</v>
      </c>
      <c r="F459" s="218"/>
      <c r="G459" s="216" t="s">
        <v>124</v>
      </c>
      <c r="H459" s="216" t="s">
        <v>14990</v>
      </c>
      <c r="I459" s="219">
        <v>1.26</v>
      </c>
      <c r="J459" s="219">
        <f t="shared" si="8"/>
        <v>56.109993659999994</v>
      </c>
      <c r="K459" s="228"/>
      <c r="L459" s="318"/>
    </row>
    <row r="460" spans="1:12" s="183" customFormat="1" ht="12" hidden="1" outlineLevel="3">
      <c r="A460" s="227" t="s">
        <v>10571</v>
      </c>
      <c r="B460" s="226" t="s">
        <v>12205</v>
      </c>
      <c r="C460" s="216" t="s">
        <v>8687</v>
      </c>
      <c r="D460" s="216" t="s">
        <v>8139</v>
      </c>
      <c r="E460" s="224" t="s">
        <v>14261</v>
      </c>
      <c r="F460" s="218"/>
      <c r="G460" s="216" t="s">
        <v>124</v>
      </c>
      <c r="H460" s="216" t="s">
        <v>14990</v>
      </c>
      <c r="I460" s="219">
        <v>1.37</v>
      </c>
      <c r="J460" s="219">
        <f t="shared" si="8"/>
        <v>61.00848517</v>
      </c>
      <c r="K460" s="228"/>
      <c r="L460" s="318"/>
    </row>
    <row r="461" spans="1:12" s="183" customFormat="1" ht="12" hidden="1" outlineLevel="3">
      <c r="A461" s="227" t="s">
        <v>10572</v>
      </c>
      <c r="B461" s="226" t="s">
        <v>12206</v>
      </c>
      <c r="C461" s="216" t="s">
        <v>8688</v>
      </c>
      <c r="D461" s="216" t="s">
        <v>8139</v>
      </c>
      <c r="E461" s="224" t="s">
        <v>14262</v>
      </c>
      <c r="F461" s="218"/>
      <c r="G461" s="216" t="s">
        <v>124</v>
      </c>
      <c r="H461" s="216" t="s">
        <v>14990</v>
      </c>
      <c r="I461" s="219">
        <v>0.94</v>
      </c>
      <c r="J461" s="219">
        <f t="shared" si="8"/>
        <v>41.859836539999996</v>
      </c>
      <c r="K461" s="228"/>
      <c r="L461" s="318"/>
    </row>
    <row r="462" spans="1:12" s="183" customFormat="1" ht="12" hidden="1" outlineLevel="2">
      <c r="A462" s="237"/>
      <c r="B462" s="220" t="s">
        <v>300</v>
      </c>
      <c r="C462" s="220"/>
      <c r="D462" s="220"/>
      <c r="E462" s="220" t="s">
        <v>8690</v>
      </c>
      <c r="F462" s="220"/>
      <c r="G462" s="220"/>
      <c r="H462" s="220" t="s">
        <v>300</v>
      </c>
      <c r="I462" s="220" t="s">
        <v>300</v>
      </c>
      <c r="J462" s="220" t="str">
        <f t="shared" si="8"/>
        <v/>
      </c>
      <c r="K462" s="228"/>
      <c r="L462" s="318"/>
    </row>
    <row r="463" spans="1:12" s="183" customFormat="1" ht="12" hidden="1" outlineLevel="3">
      <c r="A463" s="227" t="s">
        <v>10573</v>
      </c>
      <c r="B463" s="226" t="s">
        <v>12207</v>
      </c>
      <c r="C463" s="216" t="s">
        <v>8689</v>
      </c>
      <c r="D463" s="216" t="s">
        <v>8460</v>
      </c>
      <c r="E463" s="224" t="s">
        <v>14263</v>
      </c>
      <c r="F463" s="218"/>
      <c r="G463" s="216" t="s">
        <v>51</v>
      </c>
      <c r="H463" s="216" t="s">
        <v>14990</v>
      </c>
      <c r="I463" s="219">
        <v>2.77</v>
      </c>
      <c r="J463" s="219">
        <f t="shared" si="8"/>
        <v>123.35292256999999</v>
      </c>
      <c r="K463" s="228"/>
      <c r="L463" s="318"/>
    </row>
    <row r="464" spans="1:12" s="183" customFormat="1" ht="12" hidden="1" outlineLevel="3">
      <c r="A464" s="227" t="s">
        <v>10574</v>
      </c>
      <c r="B464" s="226" t="s">
        <v>12208</v>
      </c>
      <c r="C464" s="216" t="s">
        <v>8691</v>
      </c>
      <c r="D464" s="216" t="s">
        <v>8139</v>
      </c>
      <c r="E464" s="224" t="s">
        <v>14264</v>
      </c>
      <c r="F464" s="218"/>
      <c r="G464" s="216" t="s">
        <v>124</v>
      </c>
      <c r="H464" s="216" t="s">
        <v>14990</v>
      </c>
      <c r="I464" s="219">
        <v>1.06</v>
      </c>
      <c r="J464" s="219">
        <f t="shared" si="8"/>
        <v>47.203645459999997</v>
      </c>
      <c r="K464" s="228"/>
      <c r="L464" s="318"/>
    </row>
    <row r="465" spans="1:12" s="183" customFormat="1" ht="12" hidden="1" outlineLevel="3">
      <c r="A465" s="227" t="s">
        <v>10575</v>
      </c>
      <c r="B465" s="226" t="s">
        <v>12209</v>
      </c>
      <c r="C465" s="216" t="s">
        <v>8692</v>
      </c>
      <c r="D465" s="216" t="s">
        <v>8139</v>
      </c>
      <c r="E465" s="224" t="s">
        <v>14265</v>
      </c>
      <c r="F465" s="218"/>
      <c r="G465" s="216" t="s">
        <v>124</v>
      </c>
      <c r="H465" s="216" t="s">
        <v>14990</v>
      </c>
      <c r="I465" s="219">
        <v>1.07</v>
      </c>
      <c r="J465" s="219">
        <f t="shared" si="8"/>
        <v>47.648962869999998</v>
      </c>
      <c r="K465" s="228"/>
      <c r="L465" s="318"/>
    </row>
    <row r="466" spans="1:12" s="183" customFormat="1" ht="12" hidden="1" outlineLevel="3">
      <c r="A466" s="227" t="s">
        <v>10576</v>
      </c>
      <c r="B466" s="226" t="s">
        <v>12210</v>
      </c>
      <c r="C466" s="216" t="s">
        <v>8693</v>
      </c>
      <c r="D466" s="216" t="s">
        <v>8139</v>
      </c>
      <c r="E466" s="224" t="s">
        <v>14266</v>
      </c>
      <c r="F466" s="218"/>
      <c r="G466" s="216" t="s">
        <v>124</v>
      </c>
      <c r="H466" s="216" t="s">
        <v>14990</v>
      </c>
      <c r="I466" s="219">
        <v>1.47</v>
      </c>
      <c r="J466" s="219">
        <f t="shared" si="8"/>
        <v>65.461659269999998</v>
      </c>
      <c r="K466" s="228"/>
      <c r="L466" s="318"/>
    </row>
    <row r="467" spans="1:12" s="183" customFormat="1" ht="12" hidden="1" outlineLevel="3">
      <c r="A467" s="227" t="s">
        <v>10577</v>
      </c>
      <c r="B467" s="226" t="s">
        <v>12211</v>
      </c>
      <c r="C467" s="216" t="s">
        <v>8694</v>
      </c>
      <c r="D467" s="216" t="s">
        <v>8139</v>
      </c>
      <c r="E467" s="224" t="s">
        <v>14267</v>
      </c>
      <c r="F467" s="218"/>
      <c r="G467" s="216" t="s">
        <v>124</v>
      </c>
      <c r="H467" s="216" t="s">
        <v>14990</v>
      </c>
      <c r="I467" s="219">
        <v>1.62</v>
      </c>
      <c r="J467" s="219">
        <f t="shared" si="8"/>
        <v>72.141420420000003</v>
      </c>
      <c r="K467" s="228"/>
      <c r="L467" s="318"/>
    </row>
    <row r="468" spans="1:12" s="183" customFormat="1" ht="12" hidden="1" outlineLevel="3">
      <c r="A468" s="227" t="s">
        <v>10578</v>
      </c>
      <c r="B468" s="226" t="s">
        <v>12212</v>
      </c>
      <c r="C468" s="216" t="s">
        <v>8695</v>
      </c>
      <c r="D468" s="216" t="s">
        <v>8139</v>
      </c>
      <c r="E468" s="224" t="s">
        <v>14268</v>
      </c>
      <c r="F468" s="218"/>
      <c r="G468" s="216" t="s">
        <v>124</v>
      </c>
      <c r="H468" s="216" t="s">
        <v>14990</v>
      </c>
      <c r="I468" s="219">
        <v>1.43</v>
      </c>
      <c r="J468" s="219">
        <f t="shared" si="8"/>
        <v>63.680389629999993</v>
      </c>
      <c r="K468" s="228"/>
      <c r="L468" s="318"/>
    </row>
    <row r="469" spans="1:12" s="183" customFormat="1" ht="12" hidden="1" outlineLevel="3">
      <c r="A469" s="227" t="s">
        <v>10579</v>
      </c>
      <c r="B469" s="226" t="s">
        <v>12213</v>
      </c>
      <c r="C469" s="216" t="s">
        <v>8696</v>
      </c>
      <c r="D469" s="216" t="s">
        <v>8139</v>
      </c>
      <c r="E469" s="224" t="s">
        <v>14269</v>
      </c>
      <c r="F469" s="218"/>
      <c r="G469" s="216" t="s">
        <v>124</v>
      </c>
      <c r="H469" s="216" t="s">
        <v>14990</v>
      </c>
      <c r="I469" s="219">
        <v>1.4</v>
      </c>
      <c r="J469" s="219">
        <f t="shared" si="8"/>
        <v>62.34443739999999</v>
      </c>
      <c r="K469" s="228"/>
      <c r="L469" s="318"/>
    </row>
    <row r="470" spans="1:12" s="183" customFormat="1" ht="12" hidden="1" outlineLevel="2">
      <c r="A470" s="237"/>
      <c r="B470" s="220" t="s">
        <v>300</v>
      </c>
      <c r="C470" s="220"/>
      <c r="D470" s="220"/>
      <c r="E470" s="220" t="s">
        <v>8698</v>
      </c>
      <c r="F470" s="220"/>
      <c r="G470" s="220"/>
      <c r="H470" s="220" t="s">
        <v>300</v>
      </c>
      <c r="I470" s="220" t="s">
        <v>300</v>
      </c>
      <c r="J470" s="220" t="str">
        <f t="shared" si="8"/>
        <v/>
      </c>
      <c r="K470" s="228"/>
      <c r="L470" s="318"/>
    </row>
    <row r="471" spans="1:12" s="183" customFormat="1" ht="12" hidden="1" outlineLevel="3">
      <c r="A471" s="227" t="s">
        <v>10580</v>
      </c>
      <c r="B471" s="226" t="s">
        <v>12214</v>
      </c>
      <c r="C471" s="216" t="s">
        <v>8697</v>
      </c>
      <c r="D471" s="216" t="s">
        <v>8460</v>
      </c>
      <c r="E471" s="224" t="s">
        <v>14270</v>
      </c>
      <c r="F471" s="218"/>
      <c r="G471" s="216" t="s">
        <v>51</v>
      </c>
      <c r="H471" s="216" t="s">
        <v>14990</v>
      </c>
      <c r="I471" s="219">
        <v>3.62</v>
      </c>
      <c r="J471" s="219">
        <f t="shared" si="8"/>
        <v>161.20490242</v>
      </c>
      <c r="K471" s="228"/>
      <c r="L471" s="318"/>
    </row>
    <row r="472" spans="1:12" s="183" customFormat="1" ht="12" hidden="1" outlineLevel="3">
      <c r="A472" s="227" t="s">
        <v>10581</v>
      </c>
      <c r="B472" s="226" t="s">
        <v>12215</v>
      </c>
      <c r="C472" s="216" t="s">
        <v>8699</v>
      </c>
      <c r="D472" s="216" t="s">
        <v>8139</v>
      </c>
      <c r="E472" s="224" t="s">
        <v>14271</v>
      </c>
      <c r="F472" s="218"/>
      <c r="G472" s="216" t="s">
        <v>124</v>
      </c>
      <c r="H472" s="216" t="s">
        <v>14990</v>
      </c>
      <c r="I472" s="219">
        <v>1.65</v>
      </c>
      <c r="J472" s="219">
        <f t="shared" si="8"/>
        <v>73.477372649999992</v>
      </c>
      <c r="K472" s="228"/>
      <c r="L472" s="318"/>
    </row>
    <row r="473" spans="1:12" s="183" customFormat="1" ht="12" hidden="1" outlineLevel="3">
      <c r="A473" s="227" t="s">
        <v>10582</v>
      </c>
      <c r="B473" s="226" t="s">
        <v>12216</v>
      </c>
      <c r="C473" s="216" t="s">
        <v>8700</v>
      </c>
      <c r="D473" s="216" t="s">
        <v>8139</v>
      </c>
      <c r="E473" s="224" t="s">
        <v>14272</v>
      </c>
      <c r="F473" s="218"/>
      <c r="G473" s="216" t="s">
        <v>124</v>
      </c>
      <c r="H473" s="216" t="s">
        <v>14990</v>
      </c>
      <c r="I473" s="219">
        <v>1.41</v>
      </c>
      <c r="J473" s="219">
        <f t="shared" ref="J473:J536" si="9">IFERROR(IF(H473="грн",ROUND(I473*(1-$J$2),2),ROUND(I473*(1-$J$2),2)*$H$2),"")</f>
        <v>62.789754809999991</v>
      </c>
      <c r="K473" s="228"/>
      <c r="L473" s="318"/>
    </row>
    <row r="474" spans="1:12" s="183" customFormat="1" ht="12" hidden="1" outlineLevel="3">
      <c r="A474" s="227" t="s">
        <v>10583</v>
      </c>
      <c r="B474" s="226" t="s">
        <v>12217</v>
      </c>
      <c r="C474" s="216" t="s">
        <v>8701</v>
      </c>
      <c r="D474" s="216" t="s">
        <v>8139</v>
      </c>
      <c r="E474" s="224" t="s">
        <v>14273</v>
      </c>
      <c r="F474" s="218"/>
      <c r="G474" s="216" t="s">
        <v>124</v>
      </c>
      <c r="H474" s="216" t="s">
        <v>14990</v>
      </c>
      <c r="I474" s="219">
        <v>2.2599999999999998</v>
      </c>
      <c r="J474" s="219">
        <f t="shared" si="9"/>
        <v>100.64173465999998</v>
      </c>
      <c r="K474" s="228"/>
      <c r="L474" s="318"/>
    </row>
    <row r="475" spans="1:12" s="183" customFormat="1" ht="12" hidden="1" outlineLevel="3">
      <c r="A475" s="227" t="s">
        <v>10584</v>
      </c>
      <c r="B475" s="226" t="s">
        <v>12218</v>
      </c>
      <c r="C475" s="216" t="s">
        <v>8702</v>
      </c>
      <c r="D475" s="216" t="s">
        <v>8139</v>
      </c>
      <c r="E475" s="224" t="s">
        <v>14274</v>
      </c>
      <c r="F475" s="218"/>
      <c r="G475" s="216" t="s">
        <v>124</v>
      </c>
      <c r="H475" s="216" t="s">
        <v>14990</v>
      </c>
      <c r="I475" s="219">
        <v>2.5099999999999998</v>
      </c>
      <c r="J475" s="219">
        <f t="shared" si="9"/>
        <v>111.77466990999999</v>
      </c>
      <c r="K475" s="228"/>
      <c r="L475" s="318"/>
    </row>
    <row r="476" spans="1:12" s="183" customFormat="1" ht="12" hidden="1" outlineLevel="3">
      <c r="A476" s="227" t="s">
        <v>10585</v>
      </c>
      <c r="B476" s="226" t="s">
        <v>12219</v>
      </c>
      <c r="C476" s="216" t="s">
        <v>8703</v>
      </c>
      <c r="D476" s="216" t="s">
        <v>8139</v>
      </c>
      <c r="E476" s="224" t="s">
        <v>14275</v>
      </c>
      <c r="F476" s="218"/>
      <c r="G476" s="216" t="s">
        <v>124</v>
      </c>
      <c r="H476" s="216" t="s">
        <v>14990</v>
      </c>
      <c r="I476" s="219">
        <v>1.42</v>
      </c>
      <c r="J476" s="219">
        <f t="shared" si="9"/>
        <v>63.235072219999992</v>
      </c>
      <c r="K476" s="228"/>
      <c r="L476" s="318"/>
    </row>
    <row r="477" spans="1:12" s="183" customFormat="1" ht="12" hidden="1" outlineLevel="3">
      <c r="A477" s="227" t="s">
        <v>10586</v>
      </c>
      <c r="B477" s="226" t="s">
        <v>12220</v>
      </c>
      <c r="C477" s="216" t="s">
        <v>8704</v>
      </c>
      <c r="D477" s="216" t="s">
        <v>8139</v>
      </c>
      <c r="E477" s="224" t="s">
        <v>14276</v>
      </c>
      <c r="F477" s="218"/>
      <c r="G477" s="216" t="s">
        <v>124</v>
      </c>
      <c r="H477" s="216" t="s">
        <v>14990</v>
      </c>
      <c r="I477" s="219">
        <v>1.57</v>
      </c>
      <c r="J477" s="219">
        <f t="shared" si="9"/>
        <v>69.914833369999997</v>
      </c>
      <c r="K477" s="228"/>
      <c r="L477" s="318"/>
    </row>
    <row r="478" spans="1:12" s="183" customFormat="1" ht="12" hidden="1" outlineLevel="3">
      <c r="A478" s="227" t="s">
        <v>10587</v>
      </c>
      <c r="B478" s="226" t="s">
        <v>12221</v>
      </c>
      <c r="C478" s="216" t="s">
        <v>8705</v>
      </c>
      <c r="D478" s="216" t="s">
        <v>8139</v>
      </c>
      <c r="E478" s="224" t="s">
        <v>14277</v>
      </c>
      <c r="F478" s="218"/>
      <c r="G478" s="216" t="s">
        <v>124</v>
      </c>
      <c r="H478" s="216" t="s">
        <v>14990</v>
      </c>
      <c r="I478" s="219">
        <v>0.56000000000000005</v>
      </c>
      <c r="J478" s="219">
        <f t="shared" si="9"/>
        <v>24.937774960000002</v>
      </c>
      <c r="K478" s="228"/>
      <c r="L478" s="318"/>
    </row>
    <row r="479" spans="1:12" s="183" customFormat="1" ht="12" hidden="1" outlineLevel="2">
      <c r="A479" s="237"/>
      <c r="B479" s="220" t="s">
        <v>300</v>
      </c>
      <c r="C479" s="220"/>
      <c r="D479" s="220"/>
      <c r="E479" s="220" t="s">
        <v>8707</v>
      </c>
      <c r="F479" s="220"/>
      <c r="G479" s="220"/>
      <c r="H479" s="220" t="s">
        <v>300</v>
      </c>
      <c r="I479" s="220" t="s">
        <v>300</v>
      </c>
      <c r="J479" s="220" t="str">
        <f t="shared" si="9"/>
        <v/>
      </c>
      <c r="K479" s="228"/>
      <c r="L479" s="318"/>
    </row>
    <row r="480" spans="1:12" s="183" customFormat="1" ht="12" hidden="1" outlineLevel="3">
      <c r="A480" s="227" t="s">
        <v>10588</v>
      </c>
      <c r="B480" s="226" t="s">
        <v>12222</v>
      </c>
      <c r="C480" s="216" t="s">
        <v>8706</v>
      </c>
      <c r="D480" s="216" t="s">
        <v>8460</v>
      </c>
      <c r="E480" s="224" t="s">
        <v>14278</v>
      </c>
      <c r="F480" s="218"/>
      <c r="G480" s="216" t="s">
        <v>51</v>
      </c>
      <c r="H480" s="216" t="s">
        <v>14990</v>
      </c>
      <c r="I480" s="219">
        <v>4.3099999999999996</v>
      </c>
      <c r="J480" s="219">
        <f t="shared" si="9"/>
        <v>191.93180370999997</v>
      </c>
      <c r="K480" s="228"/>
      <c r="L480" s="318"/>
    </row>
    <row r="481" spans="1:12" s="183" customFormat="1" ht="12" hidden="1" outlineLevel="3">
      <c r="A481" s="227" t="s">
        <v>10589</v>
      </c>
      <c r="B481" s="226" t="s">
        <v>12223</v>
      </c>
      <c r="C481" s="216" t="s">
        <v>8708</v>
      </c>
      <c r="D481" s="216" t="s">
        <v>8139</v>
      </c>
      <c r="E481" s="224" t="s">
        <v>14279</v>
      </c>
      <c r="F481" s="218"/>
      <c r="G481" s="216" t="s">
        <v>124</v>
      </c>
      <c r="H481" s="216" t="s">
        <v>14990</v>
      </c>
      <c r="I481" s="219">
        <v>1.76</v>
      </c>
      <c r="J481" s="219">
        <f t="shared" si="9"/>
        <v>78.375864159999992</v>
      </c>
      <c r="K481" s="228"/>
      <c r="L481" s="318"/>
    </row>
    <row r="482" spans="1:12" s="183" customFormat="1" ht="12" hidden="1" outlineLevel="3">
      <c r="A482" s="227" t="s">
        <v>10590</v>
      </c>
      <c r="B482" s="226" t="s">
        <v>12224</v>
      </c>
      <c r="C482" s="216" t="s">
        <v>8709</v>
      </c>
      <c r="D482" s="216" t="s">
        <v>8139</v>
      </c>
      <c r="E482" s="224" t="s">
        <v>14280</v>
      </c>
      <c r="F482" s="218"/>
      <c r="G482" s="216" t="s">
        <v>124</v>
      </c>
      <c r="H482" s="216" t="s">
        <v>14990</v>
      </c>
      <c r="I482" s="219">
        <v>1.73</v>
      </c>
      <c r="J482" s="219">
        <f t="shared" si="9"/>
        <v>77.039911929999988</v>
      </c>
      <c r="K482" s="228"/>
      <c r="L482" s="318"/>
    </row>
    <row r="483" spans="1:12" s="183" customFormat="1" ht="12" hidden="1" outlineLevel="3">
      <c r="A483" s="227" t="s">
        <v>10591</v>
      </c>
      <c r="B483" s="226" t="s">
        <v>12225</v>
      </c>
      <c r="C483" s="216" t="s">
        <v>8710</v>
      </c>
      <c r="D483" s="216" t="s">
        <v>8139</v>
      </c>
      <c r="E483" s="224" t="s">
        <v>14281</v>
      </c>
      <c r="F483" s="218"/>
      <c r="G483" s="216" t="s">
        <v>124</v>
      </c>
      <c r="H483" s="216" t="s">
        <v>14990</v>
      </c>
      <c r="I483" s="219">
        <v>2.69</v>
      </c>
      <c r="J483" s="219">
        <f t="shared" si="9"/>
        <v>119.79038328999999</v>
      </c>
      <c r="K483" s="228"/>
      <c r="L483" s="318"/>
    </row>
    <row r="484" spans="1:12" s="183" customFormat="1" ht="12" hidden="1" outlineLevel="3">
      <c r="A484" s="227" t="s">
        <v>10592</v>
      </c>
      <c r="B484" s="226" t="s">
        <v>12226</v>
      </c>
      <c r="C484" s="216" t="s">
        <v>8711</v>
      </c>
      <c r="D484" s="216" t="s">
        <v>8139</v>
      </c>
      <c r="E484" s="224" t="s">
        <v>14282</v>
      </c>
      <c r="F484" s="218"/>
      <c r="G484" s="216" t="s">
        <v>124</v>
      </c>
      <c r="H484" s="216" t="s">
        <v>14990</v>
      </c>
      <c r="I484" s="219">
        <v>3.28</v>
      </c>
      <c r="J484" s="219">
        <f t="shared" si="9"/>
        <v>146.06411047999998</v>
      </c>
      <c r="K484" s="228"/>
      <c r="L484" s="318"/>
    </row>
    <row r="485" spans="1:12" s="183" customFormat="1" ht="12" hidden="1" outlineLevel="3">
      <c r="A485" s="227" t="s">
        <v>10593</v>
      </c>
      <c r="B485" s="226" t="s">
        <v>12227</v>
      </c>
      <c r="C485" s="216" t="s">
        <v>8712</v>
      </c>
      <c r="D485" s="216" t="s">
        <v>8139</v>
      </c>
      <c r="E485" s="224" t="s">
        <v>14283</v>
      </c>
      <c r="F485" s="218"/>
      <c r="G485" s="216" t="s">
        <v>124</v>
      </c>
      <c r="H485" s="216" t="s">
        <v>14990</v>
      </c>
      <c r="I485" s="219">
        <v>1.78</v>
      </c>
      <c r="J485" s="219">
        <f t="shared" si="9"/>
        <v>79.266498979999994</v>
      </c>
      <c r="K485" s="228"/>
      <c r="L485" s="318"/>
    </row>
    <row r="486" spans="1:12" s="183" customFormat="1" ht="12" hidden="1" outlineLevel="3">
      <c r="A486" s="227" t="s">
        <v>10594</v>
      </c>
      <c r="B486" s="226" t="s">
        <v>12228</v>
      </c>
      <c r="C486" s="216" t="s">
        <v>8713</v>
      </c>
      <c r="D486" s="216" t="s">
        <v>8139</v>
      </c>
      <c r="E486" s="224" t="s">
        <v>14284</v>
      </c>
      <c r="F486" s="218"/>
      <c r="G486" s="216" t="s">
        <v>124</v>
      </c>
      <c r="H486" s="216" t="s">
        <v>14990</v>
      </c>
      <c r="I486" s="219">
        <v>1.96</v>
      </c>
      <c r="J486" s="219">
        <f t="shared" si="9"/>
        <v>87.282212359999988</v>
      </c>
      <c r="K486" s="228"/>
      <c r="L486" s="318"/>
    </row>
    <row r="487" spans="1:12" s="183" customFormat="1" ht="12" hidden="1" outlineLevel="3">
      <c r="A487" s="227" t="s">
        <v>10595</v>
      </c>
      <c r="B487" s="226" t="s">
        <v>12229</v>
      </c>
      <c r="C487" s="216" t="s">
        <v>8714</v>
      </c>
      <c r="D487" s="216" t="s">
        <v>8139</v>
      </c>
      <c r="E487" s="224" t="s">
        <v>14285</v>
      </c>
      <c r="F487" s="218"/>
      <c r="G487" s="216" t="s">
        <v>124</v>
      </c>
      <c r="H487" s="216" t="s">
        <v>14990</v>
      </c>
      <c r="I487" s="219">
        <v>0.63</v>
      </c>
      <c r="J487" s="219">
        <f t="shared" si="9"/>
        <v>28.054996829999997</v>
      </c>
      <c r="K487" s="228"/>
      <c r="L487" s="318"/>
    </row>
    <row r="488" spans="1:12" s="183" customFormat="1" ht="12" hidden="1" outlineLevel="1">
      <c r="A488" s="236"/>
      <c r="B488" s="209" t="s">
        <v>300</v>
      </c>
      <c r="C488" s="209"/>
      <c r="D488" s="209"/>
      <c r="E488" s="209" t="s">
        <v>8715</v>
      </c>
      <c r="F488" s="209"/>
      <c r="G488" s="210"/>
      <c r="H488" s="210" t="s">
        <v>300</v>
      </c>
      <c r="I488" s="210" t="s">
        <v>300</v>
      </c>
      <c r="J488" s="210" t="str">
        <f t="shared" si="9"/>
        <v/>
      </c>
      <c r="K488" s="228"/>
      <c r="L488" s="318"/>
    </row>
    <row r="489" spans="1:12" s="183" customFormat="1" ht="12" hidden="1" outlineLevel="2">
      <c r="A489" s="237"/>
      <c r="B489" s="220" t="s">
        <v>300</v>
      </c>
      <c r="C489" s="220"/>
      <c r="D489" s="220"/>
      <c r="E489" s="220" t="s">
        <v>8717</v>
      </c>
      <c r="F489" s="220"/>
      <c r="G489" s="220"/>
      <c r="H489" s="220" t="s">
        <v>300</v>
      </c>
      <c r="I489" s="220" t="s">
        <v>300</v>
      </c>
      <c r="J489" s="220" t="str">
        <f t="shared" si="9"/>
        <v/>
      </c>
      <c r="K489" s="228"/>
      <c r="L489" s="318"/>
    </row>
    <row r="490" spans="1:12" s="183" customFormat="1" ht="12" hidden="1" outlineLevel="3">
      <c r="A490" s="227" t="s">
        <v>10596</v>
      </c>
      <c r="B490" s="226" t="s">
        <v>12230</v>
      </c>
      <c r="C490" s="216" t="s">
        <v>8716</v>
      </c>
      <c r="D490" s="216" t="s">
        <v>8718</v>
      </c>
      <c r="E490" s="224" t="s">
        <v>14286</v>
      </c>
      <c r="F490" s="218"/>
      <c r="G490" s="216" t="s">
        <v>51</v>
      </c>
      <c r="H490" s="216" t="s">
        <v>14990</v>
      </c>
      <c r="I490" s="219">
        <v>1.57</v>
      </c>
      <c r="J490" s="219">
        <f t="shared" si="9"/>
        <v>69.914833369999997</v>
      </c>
      <c r="K490" s="228"/>
      <c r="L490" s="318"/>
    </row>
    <row r="491" spans="1:12" s="183" customFormat="1" ht="12" hidden="1" outlineLevel="3">
      <c r="A491" s="227" t="s">
        <v>10597</v>
      </c>
      <c r="B491" s="226" t="s">
        <v>12231</v>
      </c>
      <c r="C491" s="216" t="s">
        <v>8719</v>
      </c>
      <c r="D491" s="216" t="s">
        <v>8303</v>
      </c>
      <c r="E491" s="224" t="s">
        <v>14287</v>
      </c>
      <c r="F491" s="218"/>
      <c r="G491" s="216" t="s">
        <v>124</v>
      </c>
      <c r="H491" s="216" t="s">
        <v>14990</v>
      </c>
      <c r="I491" s="219">
        <v>1.1499999999999999</v>
      </c>
      <c r="J491" s="219">
        <f t="shared" si="9"/>
        <v>51.211502149999994</v>
      </c>
      <c r="K491" s="228"/>
      <c r="L491" s="318"/>
    </row>
    <row r="492" spans="1:12" s="183" customFormat="1" ht="12" hidden="1" outlineLevel="3">
      <c r="A492" s="227" t="s">
        <v>10598</v>
      </c>
      <c r="B492" s="226" t="s">
        <v>12232</v>
      </c>
      <c r="C492" s="216" t="s">
        <v>8720</v>
      </c>
      <c r="D492" s="216" t="s">
        <v>8303</v>
      </c>
      <c r="E492" s="224" t="s">
        <v>14288</v>
      </c>
      <c r="F492" s="218"/>
      <c r="G492" s="216" t="s">
        <v>124</v>
      </c>
      <c r="H492" s="216" t="s">
        <v>14990</v>
      </c>
      <c r="I492" s="219">
        <v>1.05</v>
      </c>
      <c r="J492" s="219">
        <f t="shared" si="9"/>
        <v>46.758328049999996</v>
      </c>
      <c r="K492" s="228"/>
      <c r="L492" s="318"/>
    </row>
    <row r="493" spans="1:12" s="183" customFormat="1" ht="12" hidden="1" outlineLevel="3">
      <c r="A493" s="227" t="s">
        <v>10599</v>
      </c>
      <c r="B493" s="226" t="s">
        <v>12233</v>
      </c>
      <c r="C493" s="216" t="s">
        <v>8721</v>
      </c>
      <c r="D493" s="216" t="s">
        <v>8303</v>
      </c>
      <c r="E493" s="224" t="s">
        <v>14289</v>
      </c>
      <c r="F493" s="218"/>
      <c r="G493" s="216" t="s">
        <v>124</v>
      </c>
      <c r="H493" s="216" t="s">
        <v>14990</v>
      </c>
      <c r="I493" s="219">
        <v>0.91</v>
      </c>
      <c r="J493" s="219">
        <f t="shared" si="9"/>
        <v>40.52388431</v>
      </c>
      <c r="K493" s="228"/>
      <c r="L493" s="318"/>
    </row>
    <row r="494" spans="1:12" s="183" customFormat="1" ht="12" hidden="1" outlineLevel="3">
      <c r="A494" s="227" t="s">
        <v>10600</v>
      </c>
      <c r="B494" s="226" t="s">
        <v>12234</v>
      </c>
      <c r="C494" s="216" t="s">
        <v>8722</v>
      </c>
      <c r="D494" s="216" t="s">
        <v>8460</v>
      </c>
      <c r="E494" s="224" t="s">
        <v>14290</v>
      </c>
      <c r="F494" s="218"/>
      <c r="G494" s="216" t="s">
        <v>51</v>
      </c>
      <c r="H494" s="216" t="s">
        <v>14990</v>
      </c>
      <c r="I494" s="219">
        <v>1.67</v>
      </c>
      <c r="J494" s="219">
        <f t="shared" si="9"/>
        <v>74.368007469999995</v>
      </c>
      <c r="K494" s="228"/>
      <c r="L494" s="318"/>
    </row>
    <row r="495" spans="1:12" s="183" customFormat="1" ht="12" hidden="1" outlineLevel="3">
      <c r="A495" s="227" t="s">
        <v>10601</v>
      </c>
      <c r="B495" s="226" t="s">
        <v>12235</v>
      </c>
      <c r="C495" s="216" t="s">
        <v>8723</v>
      </c>
      <c r="D495" s="216" t="s">
        <v>8139</v>
      </c>
      <c r="E495" s="224" t="s">
        <v>14291</v>
      </c>
      <c r="F495" s="218"/>
      <c r="G495" s="216" t="s">
        <v>124</v>
      </c>
      <c r="H495" s="216" t="s">
        <v>14990</v>
      </c>
      <c r="I495" s="219">
        <v>1.26</v>
      </c>
      <c r="J495" s="219">
        <f t="shared" si="9"/>
        <v>56.109993659999994</v>
      </c>
      <c r="K495" s="228"/>
      <c r="L495" s="318"/>
    </row>
    <row r="496" spans="1:12" s="183" customFormat="1" ht="12" hidden="1" outlineLevel="3">
      <c r="A496" s="227" t="s">
        <v>10602</v>
      </c>
      <c r="B496" s="226" t="s">
        <v>12236</v>
      </c>
      <c r="C496" s="216" t="s">
        <v>8724</v>
      </c>
      <c r="D496" s="216" t="s">
        <v>8139</v>
      </c>
      <c r="E496" s="224" t="s">
        <v>14292</v>
      </c>
      <c r="F496" s="218"/>
      <c r="G496" s="216" t="s">
        <v>124</v>
      </c>
      <c r="H496" s="216" t="s">
        <v>14990</v>
      </c>
      <c r="I496" s="219">
        <v>1.22</v>
      </c>
      <c r="J496" s="219">
        <f t="shared" si="9"/>
        <v>54.328724019999996</v>
      </c>
      <c r="K496" s="228"/>
      <c r="L496" s="318"/>
    </row>
    <row r="497" spans="1:12" s="183" customFormat="1" ht="12" hidden="1" outlineLevel="3">
      <c r="A497" s="227" t="s">
        <v>10603</v>
      </c>
      <c r="B497" s="226" t="s">
        <v>12237</v>
      </c>
      <c r="C497" s="216" t="s">
        <v>8725</v>
      </c>
      <c r="D497" s="216" t="s">
        <v>8139</v>
      </c>
      <c r="E497" s="224" t="s">
        <v>14289</v>
      </c>
      <c r="F497" s="218"/>
      <c r="G497" s="216" t="s">
        <v>124</v>
      </c>
      <c r="H497" s="216" t="s">
        <v>14990</v>
      </c>
      <c r="I497" s="219">
        <v>0.96</v>
      </c>
      <c r="J497" s="219">
        <f t="shared" si="9"/>
        <v>42.750471359999992</v>
      </c>
      <c r="K497" s="228"/>
      <c r="L497" s="318"/>
    </row>
    <row r="498" spans="1:12" s="183" customFormat="1" ht="12" hidden="1" outlineLevel="3">
      <c r="A498" s="227" t="s">
        <v>10604</v>
      </c>
      <c r="B498" s="226" t="s">
        <v>12238</v>
      </c>
      <c r="C498" s="216" t="s">
        <v>8726</v>
      </c>
      <c r="D498" s="216" t="s">
        <v>8139</v>
      </c>
      <c r="E498" s="224" t="s">
        <v>14293</v>
      </c>
      <c r="F498" s="218"/>
      <c r="G498" s="216" t="s">
        <v>124</v>
      </c>
      <c r="H498" s="216" t="s">
        <v>14990</v>
      </c>
      <c r="I498" s="219">
        <v>1.24</v>
      </c>
      <c r="J498" s="219">
        <f t="shared" si="9"/>
        <v>55.219358839999998</v>
      </c>
      <c r="K498" s="228"/>
      <c r="L498" s="318"/>
    </row>
    <row r="499" spans="1:12" s="183" customFormat="1" ht="12" hidden="1" outlineLevel="3">
      <c r="A499" s="227" t="s">
        <v>10605</v>
      </c>
      <c r="B499" s="226" t="s">
        <v>12239</v>
      </c>
      <c r="C499" s="216" t="s">
        <v>8727</v>
      </c>
      <c r="D499" s="216" t="s">
        <v>8728</v>
      </c>
      <c r="E499" s="224" t="s">
        <v>14294</v>
      </c>
      <c r="F499" s="218"/>
      <c r="G499" s="216" t="s">
        <v>51</v>
      </c>
      <c r="H499" s="216" t="s">
        <v>14990</v>
      </c>
      <c r="I499" s="219">
        <v>1.45</v>
      </c>
      <c r="J499" s="219">
        <f t="shared" si="9"/>
        <v>64.571024449999996</v>
      </c>
      <c r="K499" s="228"/>
      <c r="L499" s="318"/>
    </row>
    <row r="500" spans="1:12" s="183" customFormat="1" ht="12" hidden="1" outlineLevel="3">
      <c r="A500" s="227" t="s">
        <v>10606</v>
      </c>
      <c r="B500" s="226" t="s">
        <v>12240</v>
      </c>
      <c r="C500" s="216" t="s">
        <v>8729</v>
      </c>
      <c r="D500" s="216" t="s">
        <v>8142</v>
      </c>
      <c r="E500" s="224" t="s">
        <v>14291</v>
      </c>
      <c r="F500" s="218"/>
      <c r="G500" s="216" t="s">
        <v>124</v>
      </c>
      <c r="H500" s="216" t="s">
        <v>14990</v>
      </c>
      <c r="I500" s="219">
        <v>1.07</v>
      </c>
      <c r="J500" s="219">
        <f t="shared" si="9"/>
        <v>47.648962869999998</v>
      </c>
      <c r="K500" s="228"/>
      <c r="L500" s="318"/>
    </row>
    <row r="501" spans="1:12" s="183" customFormat="1" ht="12" hidden="1" outlineLevel="3">
      <c r="A501" s="227" t="s">
        <v>10607</v>
      </c>
      <c r="B501" s="226" t="s">
        <v>12241</v>
      </c>
      <c r="C501" s="216" t="s">
        <v>8730</v>
      </c>
      <c r="D501" s="216" t="s">
        <v>8142</v>
      </c>
      <c r="E501" s="224" t="s">
        <v>14292</v>
      </c>
      <c r="F501" s="218"/>
      <c r="G501" s="216" t="s">
        <v>124</v>
      </c>
      <c r="H501" s="216" t="s">
        <v>14990</v>
      </c>
      <c r="I501" s="219">
        <v>1.1299999999999999</v>
      </c>
      <c r="J501" s="219">
        <f t="shared" si="9"/>
        <v>50.320867329999992</v>
      </c>
      <c r="K501" s="228"/>
      <c r="L501" s="318"/>
    </row>
    <row r="502" spans="1:12" s="183" customFormat="1" ht="12" hidden="1" outlineLevel="3">
      <c r="A502" s="227" t="s">
        <v>10608</v>
      </c>
      <c r="B502" s="226" t="s">
        <v>12242</v>
      </c>
      <c r="C502" s="216" t="s">
        <v>8731</v>
      </c>
      <c r="D502" s="216" t="s">
        <v>8142</v>
      </c>
      <c r="E502" s="224" t="s">
        <v>14289</v>
      </c>
      <c r="F502" s="218"/>
      <c r="G502" s="216" t="s">
        <v>124</v>
      </c>
      <c r="H502" s="216" t="s">
        <v>14990</v>
      </c>
      <c r="I502" s="219">
        <v>1.1299999999999999</v>
      </c>
      <c r="J502" s="219">
        <f t="shared" si="9"/>
        <v>50.320867329999992</v>
      </c>
      <c r="K502" s="228"/>
      <c r="L502" s="318"/>
    </row>
    <row r="503" spans="1:12" s="183" customFormat="1" ht="12" hidden="1" outlineLevel="2">
      <c r="A503" s="237"/>
      <c r="B503" s="220" t="s">
        <v>300</v>
      </c>
      <c r="C503" s="220"/>
      <c r="D503" s="220"/>
      <c r="E503" s="220" t="s">
        <v>8733</v>
      </c>
      <c r="F503" s="220"/>
      <c r="G503" s="220"/>
      <c r="H503" s="220" t="s">
        <v>300</v>
      </c>
      <c r="I503" s="220" t="s">
        <v>300</v>
      </c>
      <c r="J503" s="220" t="str">
        <f t="shared" si="9"/>
        <v/>
      </c>
      <c r="K503" s="228"/>
      <c r="L503" s="318"/>
    </row>
    <row r="504" spans="1:12" s="183" customFormat="1" ht="12" hidden="1" outlineLevel="3">
      <c r="A504" s="227" t="s">
        <v>10609</v>
      </c>
      <c r="B504" s="226" t="s">
        <v>12243</v>
      </c>
      <c r="C504" s="216" t="s">
        <v>8732</v>
      </c>
      <c r="D504" s="216" t="s">
        <v>8718</v>
      </c>
      <c r="E504" s="224" t="s">
        <v>14295</v>
      </c>
      <c r="F504" s="218"/>
      <c r="G504" s="216" t="s">
        <v>51</v>
      </c>
      <c r="H504" s="216" t="s">
        <v>14990</v>
      </c>
      <c r="I504" s="219">
        <v>2.38</v>
      </c>
      <c r="J504" s="219">
        <f t="shared" si="9"/>
        <v>105.98554357999998</v>
      </c>
      <c r="K504" s="228"/>
      <c r="L504" s="318"/>
    </row>
    <row r="505" spans="1:12" s="183" customFormat="1" ht="12" hidden="1" outlineLevel="3">
      <c r="A505" s="227" t="s">
        <v>10610</v>
      </c>
      <c r="B505" s="226" t="s">
        <v>12244</v>
      </c>
      <c r="C505" s="216" t="s">
        <v>8734</v>
      </c>
      <c r="D505" s="216" t="s">
        <v>8303</v>
      </c>
      <c r="E505" s="224" t="s">
        <v>14296</v>
      </c>
      <c r="F505" s="218"/>
      <c r="G505" s="216" t="s">
        <v>124</v>
      </c>
      <c r="H505" s="216" t="s">
        <v>14990</v>
      </c>
      <c r="I505" s="219">
        <v>1.31</v>
      </c>
      <c r="J505" s="219">
        <f t="shared" si="9"/>
        <v>58.33658071</v>
      </c>
      <c r="K505" s="228"/>
      <c r="L505" s="318"/>
    </row>
    <row r="506" spans="1:12" s="183" customFormat="1" ht="12" hidden="1" outlineLevel="3">
      <c r="A506" s="227" t="s">
        <v>10611</v>
      </c>
      <c r="B506" s="226" t="s">
        <v>12245</v>
      </c>
      <c r="C506" s="216" t="s">
        <v>8735</v>
      </c>
      <c r="D506" s="216" t="s">
        <v>8303</v>
      </c>
      <c r="E506" s="224" t="s">
        <v>14297</v>
      </c>
      <c r="F506" s="218"/>
      <c r="G506" s="216" t="s">
        <v>124</v>
      </c>
      <c r="H506" s="216" t="s">
        <v>14990</v>
      </c>
      <c r="I506" s="219">
        <v>1.34</v>
      </c>
      <c r="J506" s="219">
        <f t="shared" si="9"/>
        <v>59.672532939999996</v>
      </c>
      <c r="K506" s="228"/>
      <c r="L506" s="318"/>
    </row>
    <row r="507" spans="1:12" s="183" customFormat="1" ht="12" hidden="1" outlineLevel="3">
      <c r="A507" s="227" t="s">
        <v>10612</v>
      </c>
      <c r="B507" s="226" t="s">
        <v>12246</v>
      </c>
      <c r="C507" s="216" t="s">
        <v>8736</v>
      </c>
      <c r="D507" s="216" t="s">
        <v>8303</v>
      </c>
      <c r="E507" s="224" t="s">
        <v>14289</v>
      </c>
      <c r="F507" s="218"/>
      <c r="G507" s="216" t="s">
        <v>124</v>
      </c>
      <c r="H507" s="216" t="s">
        <v>14990</v>
      </c>
      <c r="I507" s="219">
        <v>1.96</v>
      </c>
      <c r="J507" s="219">
        <f t="shared" si="9"/>
        <v>87.282212359999988</v>
      </c>
      <c r="K507" s="228"/>
      <c r="L507" s="318"/>
    </row>
    <row r="508" spans="1:12" s="183" customFormat="1" ht="12" hidden="1" outlineLevel="3">
      <c r="A508" s="227" t="s">
        <v>10613</v>
      </c>
      <c r="B508" s="226" t="s">
        <v>12247</v>
      </c>
      <c r="C508" s="216" t="s">
        <v>8737</v>
      </c>
      <c r="D508" s="216" t="s">
        <v>8460</v>
      </c>
      <c r="E508" s="224" t="s">
        <v>14298</v>
      </c>
      <c r="F508" s="218"/>
      <c r="G508" s="216" t="s">
        <v>51</v>
      </c>
      <c r="H508" s="216" t="s">
        <v>14990</v>
      </c>
      <c r="I508" s="219">
        <v>2.74</v>
      </c>
      <c r="J508" s="219">
        <f t="shared" si="9"/>
        <v>122.01697034</v>
      </c>
      <c r="K508" s="228"/>
      <c r="L508" s="318"/>
    </row>
    <row r="509" spans="1:12" s="183" customFormat="1" ht="12" hidden="1" outlineLevel="3">
      <c r="A509" s="227" t="s">
        <v>10614</v>
      </c>
      <c r="B509" s="226" t="s">
        <v>12248</v>
      </c>
      <c r="C509" s="216" t="s">
        <v>8738</v>
      </c>
      <c r="D509" s="216" t="s">
        <v>8139</v>
      </c>
      <c r="E509" s="224" t="s">
        <v>14299</v>
      </c>
      <c r="F509" s="218"/>
      <c r="G509" s="216" t="s">
        <v>124</v>
      </c>
      <c r="H509" s="216" t="s">
        <v>14990</v>
      </c>
      <c r="I509" s="219">
        <v>1.43</v>
      </c>
      <c r="J509" s="219">
        <f t="shared" si="9"/>
        <v>63.680389629999993</v>
      </c>
      <c r="K509" s="228"/>
      <c r="L509" s="318"/>
    </row>
    <row r="510" spans="1:12" s="183" customFormat="1" ht="12" hidden="1" outlineLevel="3">
      <c r="A510" s="227" t="s">
        <v>10615</v>
      </c>
      <c r="B510" s="226" t="s">
        <v>12249</v>
      </c>
      <c r="C510" s="216" t="s">
        <v>8739</v>
      </c>
      <c r="D510" s="216" t="s">
        <v>8139</v>
      </c>
      <c r="E510" s="224" t="s">
        <v>14300</v>
      </c>
      <c r="F510" s="218"/>
      <c r="G510" s="216" t="s">
        <v>124</v>
      </c>
      <c r="H510" s="216" t="s">
        <v>14990</v>
      </c>
      <c r="I510" s="219">
        <v>1.34</v>
      </c>
      <c r="J510" s="219">
        <f t="shared" si="9"/>
        <v>59.672532939999996</v>
      </c>
      <c r="K510" s="228"/>
      <c r="L510" s="318"/>
    </row>
    <row r="511" spans="1:12" s="183" customFormat="1" ht="12" hidden="1" outlineLevel="3">
      <c r="A511" s="227" t="s">
        <v>10616</v>
      </c>
      <c r="B511" s="226" t="s">
        <v>12250</v>
      </c>
      <c r="C511" s="216" t="s">
        <v>8740</v>
      </c>
      <c r="D511" s="216" t="s">
        <v>8139</v>
      </c>
      <c r="E511" s="224" t="s">
        <v>14289</v>
      </c>
      <c r="F511" s="218"/>
      <c r="G511" s="216" t="s">
        <v>124</v>
      </c>
      <c r="H511" s="216" t="s">
        <v>14990</v>
      </c>
      <c r="I511" s="219">
        <v>0</v>
      </c>
      <c r="J511" s="219">
        <f t="shared" si="9"/>
        <v>0</v>
      </c>
      <c r="K511" s="228"/>
      <c r="L511" s="318"/>
    </row>
    <row r="512" spans="1:12" s="183" customFormat="1" ht="12" hidden="1" outlineLevel="3">
      <c r="A512" s="227" t="s">
        <v>10617</v>
      </c>
      <c r="B512" s="226" t="s">
        <v>12251</v>
      </c>
      <c r="C512" s="216" t="s">
        <v>8741</v>
      </c>
      <c r="D512" s="216" t="s">
        <v>8139</v>
      </c>
      <c r="E512" s="224" t="s">
        <v>14293</v>
      </c>
      <c r="F512" s="218"/>
      <c r="G512" s="216" t="s">
        <v>124</v>
      </c>
      <c r="H512" s="216" t="s">
        <v>14990</v>
      </c>
      <c r="I512" s="219">
        <v>1.35</v>
      </c>
      <c r="J512" s="219">
        <f t="shared" si="9"/>
        <v>60.117850349999998</v>
      </c>
      <c r="K512" s="228"/>
      <c r="L512" s="318"/>
    </row>
    <row r="513" spans="1:12" s="183" customFormat="1" ht="12" hidden="1" outlineLevel="3">
      <c r="A513" s="227" t="s">
        <v>10618</v>
      </c>
      <c r="B513" s="226" t="s">
        <v>12252</v>
      </c>
      <c r="C513" s="216" t="s">
        <v>8742</v>
      </c>
      <c r="D513" s="216" t="s">
        <v>8728</v>
      </c>
      <c r="E513" s="224" t="s">
        <v>14301</v>
      </c>
      <c r="F513" s="218"/>
      <c r="G513" s="216" t="s">
        <v>51</v>
      </c>
      <c r="H513" s="216" t="s">
        <v>14990</v>
      </c>
      <c r="I513" s="219">
        <v>2.17</v>
      </c>
      <c r="J513" s="219">
        <f t="shared" si="9"/>
        <v>96.633877969999986</v>
      </c>
      <c r="K513" s="228"/>
      <c r="L513" s="318"/>
    </row>
    <row r="514" spans="1:12" s="183" customFormat="1" ht="12" hidden="1" outlineLevel="3">
      <c r="A514" s="227" t="s">
        <v>10619</v>
      </c>
      <c r="B514" s="226" t="s">
        <v>12253</v>
      </c>
      <c r="C514" s="216" t="s">
        <v>8743</v>
      </c>
      <c r="D514" s="216" t="s">
        <v>8142</v>
      </c>
      <c r="E514" s="224" t="s">
        <v>14299</v>
      </c>
      <c r="F514" s="218"/>
      <c r="G514" s="216" t="s">
        <v>124</v>
      </c>
      <c r="H514" s="216" t="s">
        <v>14990</v>
      </c>
      <c r="I514" s="219">
        <v>1.26</v>
      </c>
      <c r="J514" s="219">
        <f t="shared" si="9"/>
        <v>56.109993659999994</v>
      </c>
      <c r="K514" s="228"/>
      <c r="L514" s="318"/>
    </row>
    <row r="515" spans="1:12" s="183" customFormat="1" ht="12" hidden="1" outlineLevel="3">
      <c r="A515" s="227" t="s">
        <v>10620</v>
      </c>
      <c r="B515" s="226" t="s">
        <v>12254</v>
      </c>
      <c r="C515" s="216" t="s">
        <v>8744</v>
      </c>
      <c r="D515" s="216" t="s">
        <v>8142</v>
      </c>
      <c r="E515" s="224" t="s">
        <v>14300</v>
      </c>
      <c r="F515" s="218"/>
      <c r="G515" s="216" t="s">
        <v>124</v>
      </c>
      <c r="H515" s="216" t="s">
        <v>14990</v>
      </c>
      <c r="I515" s="219">
        <v>1.37</v>
      </c>
      <c r="J515" s="219">
        <f t="shared" si="9"/>
        <v>61.00848517</v>
      </c>
      <c r="K515" s="228"/>
      <c r="L515" s="318"/>
    </row>
    <row r="516" spans="1:12" s="183" customFormat="1" ht="12" hidden="1" outlineLevel="3">
      <c r="A516" s="227" t="s">
        <v>10612</v>
      </c>
      <c r="B516" s="226" t="s">
        <v>12246</v>
      </c>
      <c r="C516" s="216" t="s">
        <v>8736</v>
      </c>
      <c r="D516" s="216" t="s">
        <v>8142</v>
      </c>
      <c r="E516" s="224" t="s">
        <v>14289</v>
      </c>
      <c r="F516" s="218"/>
      <c r="G516" s="216" t="s">
        <v>124</v>
      </c>
      <c r="H516" s="216" t="s">
        <v>14990</v>
      </c>
      <c r="I516" s="219">
        <v>1.96</v>
      </c>
      <c r="J516" s="219">
        <f t="shared" si="9"/>
        <v>87.282212359999988</v>
      </c>
      <c r="K516" s="228"/>
      <c r="L516" s="318"/>
    </row>
    <row r="517" spans="1:12" s="183" customFormat="1" ht="12" hidden="1" outlineLevel="2">
      <c r="A517" s="237"/>
      <c r="B517" s="220" t="s">
        <v>300</v>
      </c>
      <c r="C517" s="220"/>
      <c r="D517" s="220"/>
      <c r="E517" s="220" t="s">
        <v>8746</v>
      </c>
      <c r="F517" s="220"/>
      <c r="G517" s="220"/>
      <c r="H517" s="220" t="s">
        <v>300</v>
      </c>
      <c r="I517" s="220" t="s">
        <v>300</v>
      </c>
      <c r="J517" s="220" t="str">
        <f t="shared" si="9"/>
        <v/>
      </c>
      <c r="K517" s="228"/>
      <c r="L517" s="318"/>
    </row>
    <row r="518" spans="1:12" s="183" customFormat="1" ht="12" hidden="1" outlineLevel="3">
      <c r="A518" s="227" t="s">
        <v>10621</v>
      </c>
      <c r="B518" s="226" t="s">
        <v>12255</v>
      </c>
      <c r="C518" s="216" t="s">
        <v>8745</v>
      </c>
      <c r="D518" s="216" t="s">
        <v>8718</v>
      </c>
      <c r="E518" s="224" t="s">
        <v>14302</v>
      </c>
      <c r="F518" s="218"/>
      <c r="G518" s="216" t="s">
        <v>51</v>
      </c>
      <c r="H518" s="216" t="s">
        <v>14990</v>
      </c>
      <c r="I518" s="219">
        <v>4.09</v>
      </c>
      <c r="J518" s="219">
        <f t="shared" si="9"/>
        <v>182.13482068999997</v>
      </c>
      <c r="K518" s="228"/>
      <c r="L518" s="318"/>
    </row>
    <row r="519" spans="1:12" s="183" customFormat="1" ht="12" hidden="1" outlineLevel="3">
      <c r="A519" s="227" t="s">
        <v>10622</v>
      </c>
      <c r="B519" s="226" t="s">
        <v>12256</v>
      </c>
      <c r="C519" s="216" t="s">
        <v>8747</v>
      </c>
      <c r="D519" s="216" t="s">
        <v>8303</v>
      </c>
      <c r="E519" s="224" t="s">
        <v>14303</v>
      </c>
      <c r="F519" s="218"/>
      <c r="G519" s="216" t="s">
        <v>124</v>
      </c>
      <c r="H519" s="216" t="s">
        <v>14990</v>
      </c>
      <c r="I519" s="219">
        <v>1.92</v>
      </c>
      <c r="J519" s="219">
        <f t="shared" si="9"/>
        <v>85.500942719999983</v>
      </c>
      <c r="K519" s="228"/>
      <c r="L519" s="318"/>
    </row>
    <row r="520" spans="1:12" s="183" customFormat="1" ht="12" hidden="1" outlineLevel="3">
      <c r="A520" s="227" t="s">
        <v>10623</v>
      </c>
      <c r="B520" s="226" t="s">
        <v>12257</v>
      </c>
      <c r="C520" s="216" t="s">
        <v>8748</v>
      </c>
      <c r="D520" s="216" t="s">
        <v>8303</v>
      </c>
      <c r="E520" s="224" t="s">
        <v>14304</v>
      </c>
      <c r="F520" s="218"/>
      <c r="G520" s="216" t="s">
        <v>124</v>
      </c>
      <c r="H520" s="216" t="s">
        <v>14990</v>
      </c>
      <c r="I520" s="219">
        <v>2.14</v>
      </c>
      <c r="J520" s="219">
        <f t="shared" si="9"/>
        <v>95.297925739999997</v>
      </c>
      <c r="K520" s="228"/>
      <c r="L520" s="318"/>
    </row>
    <row r="521" spans="1:12" s="183" customFormat="1" ht="12" hidden="1" outlineLevel="3">
      <c r="A521" s="227" t="s">
        <v>10624</v>
      </c>
      <c r="B521" s="226" t="s">
        <v>12258</v>
      </c>
      <c r="C521" s="216" t="s">
        <v>8749</v>
      </c>
      <c r="D521" s="216" t="s">
        <v>8460</v>
      </c>
      <c r="E521" s="224" t="s">
        <v>14305</v>
      </c>
      <c r="F521" s="218"/>
      <c r="G521" s="216" t="s">
        <v>51</v>
      </c>
      <c r="H521" s="216" t="s">
        <v>14990</v>
      </c>
      <c r="I521" s="219">
        <v>4.4000000000000004</v>
      </c>
      <c r="J521" s="219">
        <f t="shared" si="9"/>
        <v>195.93966040000001</v>
      </c>
      <c r="K521" s="228"/>
      <c r="L521" s="318"/>
    </row>
    <row r="522" spans="1:12" s="183" customFormat="1" ht="12" hidden="1" outlineLevel="3">
      <c r="A522" s="227" t="s">
        <v>10625</v>
      </c>
      <c r="B522" s="226" t="s">
        <v>12259</v>
      </c>
      <c r="C522" s="216" t="s">
        <v>8750</v>
      </c>
      <c r="D522" s="216" t="s">
        <v>8139</v>
      </c>
      <c r="E522" s="224" t="s">
        <v>14306</v>
      </c>
      <c r="F522" s="218"/>
      <c r="G522" s="216" t="s">
        <v>124</v>
      </c>
      <c r="H522" s="216" t="s">
        <v>14990</v>
      </c>
      <c r="I522" s="219">
        <v>2.06</v>
      </c>
      <c r="J522" s="219">
        <f t="shared" si="9"/>
        <v>91.735386460000001</v>
      </c>
      <c r="K522" s="228"/>
      <c r="L522" s="318"/>
    </row>
    <row r="523" spans="1:12" s="183" customFormat="1" ht="12" hidden="1" outlineLevel="3">
      <c r="A523" s="227" t="s">
        <v>10626</v>
      </c>
      <c r="B523" s="226" t="s">
        <v>12260</v>
      </c>
      <c r="C523" s="216" t="s">
        <v>8751</v>
      </c>
      <c r="D523" s="216" t="s">
        <v>8139</v>
      </c>
      <c r="E523" s="224" t="s">
        <v>14307</v>
      </c>
      <c r="F523" s="218"/>
      <c r="G523" s="216" t="s">
        <v>124</v>
      </c>
      <c r="H523" s="216" t="s">
        <v>14990</v>
      </c>
      <c r="I523" s="219">
        <v>2.42</v>
      </c>
      <c r="J523" s="219">
        <f t="shared" si="9"/>
        <v>107.76681321999999</v>
      </c>
      <c r="K523" s="228"/>
      <c r="L523" s="318"/>
    </row>
    <row r="524" spans="1:12" s="183" customFormat="1" ht="12" hidden="1" outlineLevel="3">
      <c r="A524" s="227" t="s">
        <v>10627</v>
      </c>
      <c r="B524" s="226" t="s">
        <v>12261</v>
      </c>
      <c r="C524" s="216" t="s">
        <v>8752</v>
      </c>
      <c r="D524" s="216" t="s">
        <v>8728</v>
      </c>
      <c r="E524" s="224" t="s">
        <v>14308</v>
      </c>
      <c r="F524" s="218"/>
      <c r="G524" s="216" t="s">
        <v>51</v>
      </c>
      <c r="H524" s="216" t="s">
        <v>14990</v>
      </c>
      <c r="I524" s="219">
        <v>3.73</v>
      </c>
      <c r="J524" s="219">
        <f t="shared" si="9"/>
        <v>166.10339392999998</v>
      </c>
      <c r="K524" s="228"/>
      <c r="L524" s="318"/>
    </row>
    <row r="525" spans="1:12" s="183" customFormat="1" ht="12" hidden="1" outlineLevel="3">
      <c r="A525" s="227" t="s">
        <v>10628</v>
      </c>
      <c r="B525" s="226" t="s">
        <v>12262</v>
      </c>
      <c r="C525" s="216" t="s">
        <v>8753</v>
      </c>
      <c r="D525" s="216" t="s">
        <v>8142</v>
      </c>
      <c r="E525" s="224" t="s">
        <v>14306</v>
      </c>
      <c r="F525" s="218"/>
      <c r="G525" s="216" t="s">
        <v>124</v>
      </c>
      <c r="H525" s="216" t="s">
        <v>14990</v>
      </c>
      <c r="I525" s="219">
        <v>1.85</v>
      </c>
      <c r="J525" s="219">
        <f t="shared" si="9"/>
        <v>82.383720850000003</v>
      </c>
      <c r="K525" s="228"/>
      <c r="L525" s="318"/>
    </row>
    <row r="526" spans="1:12" s="183" customFormat="1" ht="12" hidden="1" outlineLevel="3">
      <c r="A526" s="227" t="s">
        <v>10629</v>
      </c>
      <c r="B526" s="226" t="s">
        <v>12263</v>
      </c>
      <c r="C526" s="216" t="s">
        <v>8754</v>
      </c>
      <c r="D526" s="216" t="s">
        <v>8142</v>
      </c>
      <c r="E526" s="224" t="s">
        <v>14307</v>
      </c>
      <c r="F526" s="218"/>
      <c r="G526" s="216" t="s">
        <v>124</v>
      </c>
      <c r="H526" s="216" t="s">
        <v>14990</v>
      </c>
      <c r="I526" s="219">
        <v>2.09</v>
      </c>
      <c r="J526" s="219">
        <f t="shared" si="9"/>
        <v>93.07133868999999</v>
      </c>
      <c r="K526" s="228"/>
      <c r="L526" s="318"/>
    </row>
    <row r="527" spans="1:12" s="183" customFormat="1" ht="12" hidden="1" outlineLevel="1">
      <c r="A527" s="236"/>
      <c r="B527" s="209" t="s">
        <v>300</v>
      </c>
      <c r="C527" s="209"/>
      <c r="D527" s="209"/>
      <c r="E527" s="209" t="s">
        <v>8755</v>
      </c>
      <c r="F527" s="209"/>
      <c r="G527" s="210"/>
      <c r="H527" s="210" t="s">
        <v>300</v>
      </c>
      <c r="I527" s="210" t="s">
        <v>300</v>
      </c>
      <c r="J527" s="210" t="str">
        <f t="shared" si="9"/>
        <v/>
      </c>
      <c r="K527" s="228"/>
      <c r="L527" s="318"/>
    </row>
    <row r="528" spans="1:12" s="183" customFormat="1" ht="12" hidden="1" outlineLevel="2">
      <c r="A528" s="237"/>
      <c r="B528" s="220" t="s">
        <v>300</v>
      </c>
      <c r="C528" s="220"/>
      <c r="D528" s="220"/>
      <c r="E528" s="220" t="s">
        <v>8757</v>
      </c>
      <c r="F528" s="220"/>
      <c r="G528" s="220"/>
      <c r="H528" s="220" t="s">
        <v>300</v>
      </c>
      <c r="I528" s="220" t="s">
        <v>300</v>
      </c>
      <c r="J528" s="220" t="str">
        <f t="shared" si="9"/>
        <v/>
      </c>
      <c r="K528" s="228"/>
      <c r="L528" s="318"/>
    </row>
    <row r="529" spans="1:12" s="183" customFormat="1" ht="12" hidden="1" outlineLevel="3">
      <c r="A529" s="227" t="s">
        <v>10630</v>
      </c>
      <c r="B529" s="226" t="s">
        <v>12264</v>
      </c>
      <c r="C529" s="216" t="s">
        <v>8756</v>
      </c>
      <c r="D529" s="216" t="s">
        <v>8139</v>
      </c>
      <c r="E529" s="224" t="s">
        <v>14309</v>
      </c>
      <c r="F529" s="218"/>
      <c r="G529" s="216" t="s">
        <v>124</v>
      </c>
      <c r="H529" s="216" t="s">
        <v>14990</v>
      </c>
      <c r="I529" s="219">
        <v>3.75</v>
      </c>
      <c r="J529" s="219">
        <f t="shared" si="9"/>
        <v>166.99402874999998</v>
      </c>
      <c r="K529" s="228"/>
      <c r="L529" s="318"/>
    </row>
    <row r="530" spans="1:12" s="183" customFormat="1" ht="12" hidden="1" outlineLevel="3">
      <c r="A530" s="227" t="s">
        <v>10631</v>
      </c>
      <c r="B530" s="226" t="s">
        <v>12265</v>
      </c>
      <c r="C530" s="216" t="s">
        <v>8758</v>
      </c>
      <c r="D530" s="216" t="s">
        <v>8139</v>
      </c>
      <c r="E530" s="224" t="s">
        <v>14310</v>
      </c>
      <c r="F530" s="218"/>
      <c r="G530" s="216" t="s">
        <v>124</v>
      </c>
      <c r="H530" s="216" t="s">
        <v>14990</v>
      </c>
      <c r="I530" s="219">
        <v>1.1100000000000001</v>
      </c>
      <c r="J530" s="219">
        <f t="shared" si="9"/>
        <v>49.430232510000003</v>
      </c>
      <c r="K530" s="228"/>
      <c r="L530" s="318"/>
    </row>
    <row r="531" spans="1:12" s="183" customFormat="1" ht="12" hidden="1" outlineLevel="3">
      <c r="A531" s="227" t="s">
        <v>10632</v>
      </c>
      <c r="B531" s="226" t="s">
        <v>12266</v>
      </c>
      <c r="C531" s="216" t="s">
        <v>8759</v>
      </c>
      <c r="D531" s="216" t="s">
        <v>8139</v>
      </c>
      <c r="E531" s="224" t="s">
        <v>14311</v>
      </c>
      <c r="F531" s="218"/>
      <c r="G531" s="216" t="s">
        <v>124</v>
      </c>
      <c r="H531" s="216" t="s">
        <v>14990</v>
      </c>
      <c r="I531" s="219">
        <v>1.1599999999999999</v>
      </c>
      <c r="J531" s="219">
        <f t="shared" si="9"/>
        <v>51.656819559999995</v>
      </c>
      <c r="K531" s="228"/>
      <c r="L531" s="318"/>
    </row>
    <row r="532" spans="1:12" s="183" customFormat="1" ht="12" hidden="1" outlineLevel="3">
      <c r="A532" s="227" t="s">
        <v>10633</v>
      </c>
      <c r="B532" s="226" t="s">
        <v>12267</v>
      </c>
      <c r="C532" s="216" t="s">
        <v>8760</v>
      </c>
      <c r="D532" s="216" t="s">
        <v>8139</v>
      </c>
      <c r="E532" s="224" t="s">
        <v>14312</v>
      </c>
      <c r="F532" s="218"/>
      <c r="G532" s="216" t="s">
        <v>124</v>
      </c>
      <c r="H532" s="216" t="s">
        <v>14990</v>
      </c>
      <c r="I532" s="219">
        <v>1.17</v>
      </c>
      <c r="J532" s="219">
        <f t="shared" si="9"/>
        <v>52.102136969999989</v>
      </c>
      <c r="K532" s="228"/>
      <c r="L532" s="318"/>
    </row>
    <row r="533" spans="1:12" s="183" customFormat="1" ht="12" hidden="1" outlineLevel="1">
      <c r="A533" s="236"/>
      <c r="B533" s="209" t="s">
        <v>300</v>
      </c>
      <c r="C533" s="209"/>
      <c r="D533" s="209"/>
      <c r="E533" s="209" t="s">
        <v>8761</v>
      </c>
      <c r="F533" s="209"/>
      <c r="G533" s="210"/>
      <c r="H533" s="210" t="s">
        <v>300</v>
      </c>
      <c r="I533" s="210" t="s">
        <v>300</v>
      </c>
      <c r="J533" s="210" t="str">
        <f t="shared" si="9"/>
        <v/>
      </c>
      <c r="K533" s="228"/>
      <c r="L533" s="318"/>
    </row>
    <row r="534" spans="1:12" s="183" customFormat="1" ht="12" hidden="1" outlineLevel="2">
      <c r="A534" s="237"/>
      <c r="B534" s="220" t="s">
        <v>300</v>
      </c>
      <c r="C534" s="220"/>
      <c r="D534" s="220"/>
      <c r="E534" s="220" t="s">
        <v>8763</v>
      </c>
      <c r="F534" s="220"/>
      <c r="G534" s="220"/>
      <c r="H534" s="220" t="s">
        <v>300</v>
      </c>
      <c r="I534" s="220" t="s">
        <v>300</v>
      </c>
      <c r="J534" s="220" t="str">
        <f t="shared" si="9"/>
        <v/>
      </c>
      <c r="K534" s="228"/>
      <c r="L534" s="318"/>
    </row>
    <row r="535" spans="1:12" s="183" customFormat="1" ht="12" hidden="1" outlineLevel="3">
      <c r="A535" s="227" t="s">
        <v>10634</v>
      </c>
      <c r="B535" s="226" t="s">
        <v>12268</v>
      </c>
      <c r="C535" s="216" t="s">
        <v>8762</v>
      </c>
      <c r="D535" s="216" t="s">
        <v>8460</v>
      </c>
      <c r="E535" s="235" t="s">
        <v>14313</v>
      </c>
      <c r="F535" s="218"/>
      <c r="G535" s="216" t="s">
        <v>51</v>
      </c>
      <c r="H535" s="216" t="s">
        <v>14990</v>
      </c>
      <c r="I535" s="219">
        <v>3.37</v>
      </c>
      <c r="J535" s="219">
        <f t="shared" si="9"/>
        <v>150.07196716999999</v>
      </c>
      <c r="K535" s="228"/>
      <c r="L535" s="318"/>
    </row>
    <row r="536" spans="1:12" s="183" customFormat="1" ht="12" hidden="1" outlineLevel="3">
      <c r="A536" s="227" t="s">
        <v>10635</v>
      </c>
      <c r="B536" s="226" t="s">
        <v>12269</v>
      </c>
      <c r="C536" s="216" t="s">
        <v>8764</v>
      </c>
      <c r="D536" s="216" t="s">
        <v>8139</v>
      </c>
      <c r="E536" s="224" t="s">
        <v>14314</v>
      </c>
      <c r="F536" s="218"/>
      <c r="G536" s="216" t="s">
        <v>124</v>
      </c>
      <c r="H536" s="216" t="s">
        <v>14990</v>
      </c>
      <c r="I536" s="219">
        <v>0.8</v>
      </c>
      <c r="J536" s="219">
        <f t="shared" si="9"/>
        <v>35.6253928</v>
      </c>
      <c r="K536" s="228"/>
      <c r="L536" s="318"/>
    </row>
    <row r="537" spans="1:12" s="183" customFormat="1" ht="12" hidden="1" outlineLevel="3">
      <c r="A537" s="227" t="s">
        <v>10636</v>
      </c>
      <c r="B537" s="226" t="s">
        <v>12270</v>
      </c>
      <c r="C537" s="216" t="s">
        <v>8765</v>
      </c>
      <c r="D537" s="216" t="s">
        <v>8139</v>
      </c>
      <c r="E537" s="224" t="s">
        <v>14315</v>
      </c>
      <c r="F537" s="218"/>
      <c r="G537" s="216" t="s">
        <v>124</v>
      </c>
      <c r="H537" s="216" t="s">
        <v>14990</v>
      </c>
      <c r="I537" s="219">
        <v>0.92</v>
      </c>
      <c r="J537" s="219">
        <f t="shared" ref="J537:J600" si="10">IFERROR(IF(H537="грн",ROUND(I537*(1-$J$2),2),ROUND(I537*(1-$J$2),2)*$H$2),"")</f>
        <v>40.969201720000001</v>
      </c>
      <c r="K537" s="228"/>
      <c r="L537" s="318"/>
    </row>
    <row r="538" spans="1:12" s="183" customFormat="1" ht="12" hidden="1" outlineLevel="3">
      <c r="A538" s="227" t="s">
        <v>10637</v>
      </c>
      <c r="B538" s="226" t="s">
        <v>12271</v>
      </c>
      <c r="C538" s="216" t="s">
        <v>8766</v>
      </c>
      <c r="D538" s="216" t="s">
        <v>8139</v>
      </c>
      <c r="E538" s="224" t="s">
        <v>14316</v>
      </c>
      <c r="F538" s="218"/>
      <c r="G538" s="216" t="s">
        <v>124</v>
      </c>
      <c r="H538" s="216" t="s">
        <v>14990</v>
      </c>
      <c r="I538" s="219">
        <v>0.75</v>
      </c>
      <c r="J538" s="219">
        <f t="shared" si="10"/>
        <v>33.398805749999994</v>
      </c>
      <c r="K538" s="228"/>
      <c r="L538" s="318"/>
    </row>
    <row r="539" spans="1:12" s="183" customFormat="1" ht="12" hidden="1" outlineLevel="3">
      <c r="A539" s="227" t="s">
        <v>10638</v>
      </c>
      <c r="B539" s="226" t="s">
        <v>12272</v>
      </c>
      <c r="C539" s="216" t="s">
        <v>8767</v>
      </c>
      <c r="D539" s="216" t="s">
        <v>8139</v>
      </c>
      <c r="E539" s="224" t="s">
        <v>14317</v>
      </c>
      <c r="F539" s="218"/>
      <c r="G539" s="216" t="s">
        <v>124</v>
      </c>
      <c r="H539" s="216" t="s">
        <v>14990</v>
      </c>
      <c r="I539" s="219">
        <v>0.8</v>
      </c>
      <c r="J539" s="219">
        <f t="shared" si="10"/>
        <v>35.6253928</v>
      </c>
      <c r="K539" s="228"/>
      <c r="L539" s="318"/>
    </row>
    <row r="540" spans="1:12" s="183" customFormat="1" ht="12" hidden="1" outlineLevel="3">
      <c r="A540" s="227" t="s">
        <v>10639</v>
      </c>
      <c r="B540" s="226" t="s">
        <v>12273</v>
      </c>
      <c r="C540" s="216" t="s">
        <v>8768</v>
      </c>
      <c r="D540" s="216" t="s">
        <v>8348</v>
      </c>
      <c r="E540" s="224" t="s">
        <v>14318</v>
      </c>
      <c r="F540" s="218"/>
      <c r="G540" s="216" t="s">
        <v>51</v>
      </c>
      <c r="H540" s="216" t="s">
        <v>14990</v>
      </c>
      <c r="I540" s="219">
        <v>3.48</v>
      </c>
      <c r="J540" s="219">
        <f t="shared" si="10"/>
        <v>154.97045867999998</v>
      </c>
      <c r="K540" s="228"/>
      <c r="L540" s="318"/>
    </row>
    <row r="541" spans="1:12" s="183" customFormat="1" ht="12" hidden="1" outlineLevel="3">
      <c r="A541" s="227" t="s">
        <v>10640</v>
      </c>
      <c r="B541" s="226" t="s">
        <v>12274</v>
      </c>
      <c r="C541" s="216" t="s">
        <v>8769</v>
      </c>
      <c r="D541" s="216" t="s">
        <v>8348</v>
      </c>
      <c r="E541" s="224" t="s">
        <v>14319</v>
      </c>
      <c r="F541" s="218"/>
      <c r="G541" s="216" t="s">
        <v>124</v>
      </c>
      <c r="H541" s="216" t="s">
        <v>14990</v>
      </c>
      <c r="I541" s="219">
        <v>1.39</v>
      </c>
      <c r="J541" s="219">
        <f t="shared" si="10"/>
        <v>61.899119989999988</v>
      </c>
      <c r="K541" s="228"/>
      <c r="L541" s="318"/>
    </row>
    <row r="542" spans="1:12" s="183" customFormat="1" ht="12" hidden="1" outlineLevel="3">
      <c r="A542" s="227" t="s">
        <v>10641</v>
      </c>
      <c r="B542" s="226" t="s">
        <v>12275</v>
      </c>
      <c r="C542" s="216" t="s">
        <v>8770</v>
      </c>
      <c r="D542" s="216" t="s">
        <v>8348</v>
      </c>
      <c r="E542" s="224" t="s">
        <v>14320</v>
      </c>
      <c r="F542" s="218"/>
      <c r="G542" s="216" t="s">
        <v>124</v>
      </c>
      <c r="H542" s="216" t="s">
        <v>14990</v>
      </c>
      <c r="I542" s="219">
        <v>1.39</v>
      </c>
      <c r="J542" s="219">
        <f t="shared" si="10"/>
        <v>61.899119989999988</v>
      </c>
      <c r="K542" s="228"/>
      <c r="L542" s="318"/>
    </row>
    <row r="543" spans="1:12" s="183" customFormat="1" ht="12" hidden="1" outlineLevel="3">
      <c r="A543" s="227" t="s">
        <v>10642</v>
      </c>
      <c r="B543" s="226" t="s">
        <v>12276</v>
      </c>
      <c r="C543" s="216" t="s">
        <v>8771</v>
      </c>
      <c r="D543" s="216" t="s">
        <v>8348</v>
      </c>
      <c r="E543" s="224" t="s">
        <v>14321</v>
      </c>
      <c r="F543" s="218"/>
      <c r="G543" s="216" t="s">
        <v>124</v>
      </c>
      <c r="H543" s="216" t="s">
        <v>14990</v>
      </c>
      <c r="I543" s="219">
        <v>1.76</v>
      </c>
      <c r="J543" s="219">
        <f t="shared" si="10"/>
        <v>78.375864159999992</v>
      </c>
      <c r="K543" s="228"/>
      <c r="L543" s="318"/>
    </row>
    <row r="544" spans="1:12" s="183" customFormat="1" ht="12" hidden="1" outlineLevel="3">
      <c r="A544" s="227" t="s">
        <v>10643</v>
      </c>
      <c r="B544" s="226" t="s">
        <v>12277</v>
      </c>
      <c r="C544" s="216" t="s">
        <v>8772</v>
      </c>
      <c r="D544" s="216" t="s">
        <v>8348</v>
      </c>
      <c r="E544" s="224" t="s">
        <v>14322</v>
      </c>
      <c r="F544" s="218"/>
      <c r="G544" s="216" t="s">
        <v>124</v>
      </c>
      <c r="H544" s="216" t="s">
        <v>14990</v>
      </c>
      <c r="I544" s="219">
        <v>1.96</v>
      </c>
      <c r="J544" s="219">
        <f t="shared" si="10"/>
        <v>87.282212359999988</v>
      </c>
      <c r="K544" s="228"/>
      <c r="L544" s="318"/>
    </row>
    <row r="545" spans="1:12" s="183" customFormat="1" ht="12" hidden="1" outlineLevel="3">
      <c r="A545" s="227" t="s">
        <v>10644</v>
      </c>
      <c r="B545" s="226" t="s">
        <v>12278</v>
      </c>
      <c r="C545" s="216" t="s">
        <v>8773</v>
      </c>
      <c r="D545" s="216" t="s">
        <v>8463</v>
      </c>
      <c r="E545" s="235" t="s">
        <v>14323</v>
      </c>
      <c r="F545" s="218"/>
      <c r="G545" s="216" t="s">
        <v>51</v>
      </c>
      <c r="H545" s="216" t="s">
        <v>14990</v>
      </c>
      <c r="I545" s="219">
        <v>3.58</v>
      </c>
      <c r="J545" s="219">
        <f t="shared" si="10"/>
        <v>159.42363277999999</v>
      </c>
      <c r="K545" s="228"/>
      <c r="L545" s="318"/>
    </row>
    <row r="546" spans="1:12" s="183" customFormat="1" ht="12" hidden="1" outlineLevel="3">
      <c r="A546" s="227" t="s">
        <v>10645</v>
      </c>
      <c r="B546" s="226" t="s">
        <v>12279</v>
      </c>
      <c r="C546" s="216" t="s">
        <v>8774</v>
      </c>
      <c r="D546" s="216" t="s">
        <v>8347</v>
      </c>
      <c r="E546" s="224" t="s">
        <v>14324</v>
      </c>
      <c r="F546" s="218"/>
      <c r="G546" s="216" t="s">
        <v>124</v>
      </c>
      <c r="H546" s="216" t="s">
        <v>14990</v>
      </c>
      <c r="I546" s="219">
        <v>1.39</v>
      </c>
      <c r="J546" s="219">
        <f t="shared" si="10"/>
        <v>61.899119989999988</v>
      </c>
      <c r="K546" s="228"/>
      <c r="L546" s="318"/>
    </row>
    <row r="547" spans="1:12" s="183" customFormat="1" ht="12" hidden="1" outlineLevel="3">
      <c r="A547" s="227" t="s">
        <v>10646</v>
      </c>
      <c r="B547" s="226" t="s">
        <v>12280</v>
      </c>
      <c r="C547" s="216" t="s">
        <v>8775</v>
      </c>
      <c r="D547" s="216" t="s">
        <v>8347</v>
      </c>
      <c r="E547" s="224" t="s">
        <v>14325</v>
      </c>
      <c r="F547" s="218"/>
      <c r="G547" s="216" t="s">
        <v>124</v>
      </c>
      <c r="H547" s="216" t="s">
        <v>14990</v>
      </c>
      <c r="I547" s="219">
        <v>1.39</v>
      </c>
      <c r="J547" s="219">
        <f t="shared" si="10"/>
        <v>61.899119989999988</v>
      </c>
      <c r="K547" s="228"/>
      <c r="L547" s="318"/>
    </row>
    <row r="548" spans="1:12" s="183" customFormat="1" ht="12" hidden="1" outlineLevel="3">
      <c r="A548" s="227" t="s">
        <v>10647</v>
      </c>
      <c r="B548" s="226" t="s">
        <v>12281</v>
      </c>
      <c r="C548" s="216" t="s">
        <v>8776</v>
      </c>
      <c r="D548" s="216" t="s">
        <v>8347</v>
      </c>
      <c r="E548" s="224" t="s">
        <v>14326</v>
      </c>
      <c r="F548" s="218"/>
      <c r="G548" s="216" t="s">
        <v>124</v>
      </c>
      <c r="H548" s="216" t="s">
        <v>14990</v>
      </c>
      <c r="I548" s="219">
        <v>1.78</v>
      </c>
      <c r="J548" s="219">
        <f t="shared" si="10"/>
        <v>79.266498979999994</v>
      </c>
      <c r="K548" s="228"/>
      <c r="L548" s="318"/>
    </row>
    <row r="549" spans="1:12" s="183" customFormat="1" ht="12" hidden="1" outlineLevel="3">
      <c r="A549" s="227" t="s">
        <v>10648</v>
      </c>
      <c r="B549" s="226" t="s">
        <v>12282</v>
      </c>
      <c r="C549" s="216" t="s">
        <v>8777</v>
      </c>
      <c r="D549" s="216" t="s">
        <v>8347</v>
      </c>
      <c r="E549" s="224" t="s">
        <v>14327</v>
      </c>
      <c r="F549" s="218"/>
      <c r="G549" s="216" t="s">
        <v>124</v>
      </c>
      <c r="H549" s="216" t="s">
        <v>14990</v>
      </c>
      <c r="I549" s="219">
        <v>1.98</v>
      </c>
      <c r="J549" s="219">
        <f t="shared" si="10"/>
        <v>88.172847179999991</v>
      </c>
      <c r="K549" s="228"/>
      <c r="L549" s="318"/>
    </row>
    <row r="550" spans="1:12" s="183" customFormat="1" ht="12" hidden="1" outlineLevel="2">
      <c r="A550" s="237"/>
      <c r="B550" s="220" t="s">
        <v>300</v>
      </c>
      <c r="C550" s="220"/>
      <c r="D550" s="220"/>
      <c r="E550" s="220" t="s">
        <v>8779</v>
      </c>
      <c r="F550" s="220"/>
      <c r="G550" s="220"/>
      <c r="H550" s="220" t="s">
        <v>300</v>
      </c>
      <c r="I550" s="220" t="s">
        <v>300</v>
      </c>
      <c r="J550" s="220" t="str">
        <f t="shared" si="10"/>
        <v/>
      </c>
      <c r="K550" s="228"/>
      <c r="L550" s="318"/>
    </row>
    <row r="551" spans="1:12" s="183" customFormat="1" ht="12" hidden="1" outlineLevel="3">
      <c r="A551" s="227" t="s">
        <v>10649</v>
      </c>
      <c r="B551" s="226" t="s">
        <v>12283</v>
      </c>
      <c r="C551" s="216" t="s">
        <v>8778</v>
      </c>
      <c r="D551" s="216" t="s">
        <v>8460</v>
      </c>
      <c r="E551" s="235" t="s">
        <v>14328</v>
      </c>
      <c r="F551" s="218"/>
      <c r="G551" s="216" t="s">
        <v>51</v>
      </c>
      <c r="H551" s="216" t="s">
        <v>14990</v>
      </c>
      <c r="I551" s="219">
        <v>5.25</v>
      </c>
      <c r="J551" s="219">
        <f t="shared" si="10"/>
        <v>233.79164024999997</v>
      </c>
      <c r="K551" s="228"/>
      <c r="L551" s="318"/>
    </row>
    <row r="552" spans="1:12" s="183" customFormat="1" ht="12" hidden="1" outlineLevel="3">
      <c r="A552" s="227" t="s">
        <v>10650</v>
      </c>
      <c r="B552" s="226" t="s">
        <v>12284</v>
      </c>
      <c r="C552" s="216" t="s">
        <v>8780</v>
      </c>
      <c r="D552" s="216" t="s">
        <v>8139</v>
      </c>
      <c r="E552" s="224" t="s">
        <v>14329</v>
      </c>
      <c r="F552" s="218"/>
      <c r="G552" s="216" t="s">
        <v>124</v>
      </c>
      <c r="H552" s="216" t="s">
        <v>14990</v>
      </c>
      <c r="I552" s="219">
        <v>1.1100000000000001</v>
      </c>
      <c r="J552" s="219">
        <f t="shared" si="10"/>
        <v>49.430232510000003</v>
      </c>
      <c r="K552" s="228"/>
      <c r="L552" s="318"/>
    </row>
    <row r="553" spans="1:12" s="183" customFormat="1" ht="12" hidden="1" outlineLevel="3">
      <c r="A553" s="227" t="s">
        <v>10651</v>
      </c>
      <c r="B553" s="226" t="s">
        <v>12285</v>
      </c>
      <c r="C553" s="216" t="s">
        <v>8781</v>
      </c>
      <c r="D553" s="216" t="s">
        <v>8139</v>
      </c>
      <c r="E553" s="224" t="s">
        <v>14330</v>
      </c>
      <c r="F553" s="218"/>
      <c r="G553" s="216" t="s">
        <v>124</v>
      </c>
      <c r="H553" s="216" t="s">
        <v>14990</v>
      </c>
      <c r="I553" s="219">
        <v>1.1499999999999999</v>
      </c>
      <c r="J553" s="219">
        <f t="shared" si="10"/>
        <v>51.211502149999994</v>
      </c>
      <c r="K553" s="228"/>
      <c r="L553" s="318"/>
    </row>
    <row r="554" spans="1:12" s="183" customFormat="1" ht="12" hidden="1" outlineLevel="3">
      <c r="A554" s="227" t="s">
        <v>10652</v>
      </c>
      <c r="B554" s="226" t="s">
        <v>12286</v>
      </c>
      <c r="C554" s="216" t="s">
        <v>8782</v>
      </c>
      <c r="D554" s="216" t="s">
        <v>8139</v>
      </c>
      <c r="E554" s="224" t="s">
        <v>14331</v>
      </c>
      <c r="F554" s="218"/>
      <c r="G554" s="216" t="s">
        <v>124</v>
      </c>
      <c r="H554" s="216" t="s">
        <v>14990</v>
      </c>
      <c r="I554" s="219">
        <v>1.04</v>
      </c>
      <c r="J554" s="219">
        <f t="shared" si="10"/>
        <v>46.313010640000002</v>
      </c>
      <c r="K554" s="228"/>
      <c r="L554" s="318"/>
    </row>
    <row r="555" spans="1:12" s="183" customFormat="1" ht="12" hidden="1" outlineLevel="3">
      <c r="A555" s="227" t="s">
        <v>10653</v>
      </c>
      <c r="B555" s="226" t="s">
        <v>12287</v>
      </c>
      <c r="C555" s="216" t="s">
        <v>8783</v>
      </c>
      <c r="D555" s="216" t="s">
        <v>8139</v>
      </c>
      <c r="E555" s="224" t="s">
        <v>14332</v>
      </c>
      <c r="F555" s="218"/>
      <c r="G555" s="216" t="s">
        <v>124</v>
      </c>
      <c r="H555" s="216" t="s">
        <v>14990</v>
      </c>
      <c r="I555" s="219">
        <v>1.63</v>
      </c>
      <c r="J555" s="219">
        <f t="shared" si="10"/>
        <v>72.58673782999999</v>
      </c>
      <c r="K555" s="228"/>
      <c r="L555" s="318"/>
    </row>
    <row r="556" spans="1:12" s="183" customFormat="1" ht="12" hidden="1" outlineLevel="3">
      <c r="A556" s="227" t="s">
        <v>10654</v>
      </c>
      <c r="B556" s="226" t="s">
        <v>12288</v>
      </c>
      <c r="C556" s="216" t="s">
        <v>8784</v>
      </c>
      <c r="D556" s="216" t="s">
        <v>8139</v>
      </c>
      <c r="E556" s="224" t="s">
        <v>14333</v>
      </c>
      <c r="F556" s="218"/>
      <c r="G556" s="216" t="s">
        <v>124</v>
      </c>
      <c r="H556" s="216" t="s">
        <v>14990</v>
      </c>
      <c r="I556" s="219">
        <v>1.62</v>
      </c>
      <c r="J556" s="219">
        <f t="shared" si="10"/>
        <v>72.141420420000003</v>
      </c>
      <c r="K556" s="228"/>
      <c r="L556" s="318"/>
    </row>
    <row r="557" spans="1:12" s="183" customFormat="1" ht="12" hidden="1" outlineLevel="3">
      <c r="A557" s="227" t="s">
        <v>10655</v>
      </c>
      <c r="B557" s="226" t="s">
        <v>12289</v>
      </c>
      <c r="C557" s="216" t="s">
        <v>8785</v>
      </c>
      <c r="D557" s="216" t="s">
        <v>8139</v>
      </c>
      <c r="E557" s="224" t="s">
        <v>14334</v>
      </c>
      <c r="F557" s="218"/>
      <c r="G557" s="216" t="s">
        <v>124</v>
      </c>
      <c r="H557" s="216" t="s">
        <v>14990</v>
      </c>
      <c r="I557" s="219">
        <v>0.99</v>
      </c>
      <c r="J557" s="219">
        <f t="shared" si="10"/>
        <v>44.086423589999995</v>
      </c>
      <c r="K557" s="228"/>
      <c r="L557" s="318"/>
    </row>
    <row r="558" spans="1:12" s="183" customFormat="1" ht="12" hidden="1" outlineLevel="3">
      <c r="A558" s="227" t="s">
        <v>10656</v>
      </c>
      <c r="B558" s="226" t="s">
        <v>12290</v>
      </c>
      <c r="C558" s="216" t="s">
        <v>8786</v>
      </c>
      <c r="D558" s="216" t="s">
        <v>8139</v>
      </c>
      <c r="E558" s="224" t="s">
        <v>14335</v>
      </c>
      <c r="F558" s="218"/>
      <c r="G558" s="216" t="s">
        <v>124</v>
      </c>
      <c r="H558" s="216" t="s">
        <v>14990</v>
      </c>
      <c r="I558" s="219">
        <v>1.31</v>
      </c>
      <c r="J558" s="219">
        <f t="shared" si="10"/>
        <v>58.33658071</v>
      </c>
      <c r="K558" s="228"/>
      <c r="L558" s="318"/>
    </row>
    <row r="559" spans="1:12" s="183" customFormat="1" ht="12" hidden="1" outlineLevel="3">
      <c r="A559" s="227" t="s">
        <v>10415</v>
      </c>
      <c r="B559" s="226" t="s">
        <v>12049</v>
      </c>
      <c r="C559" s="216" t="s">
        <v>8514</v>
      </c>
      <c r="D559" s="216" t="s">
        <v>8139</v>
      </c>
      <c r="E559" s="224" t="s">
        <v>14109</v>
      </c>
      <c r="F559" s="218"/>
      <c r="G559" s="216" t="s">
        <v>124</v>
      </c>
      <c r="H559" s="216" t="s">
        <v>14990</v>
      </c>
      <c r="I559" s="219">
        <v>1.23</v>
      </c>
      <c r="J559" s="219">
        <f t="shared" si="10"/>
        <v>54.774041429999997</v>
      </c>
      <c r="K559" s="228"/>
      <c r="L559" s="318"/>
    </row>
    <row r="560" spans="1:12" s="183" customFormat="1" ht="12" hidden="1" outlineLevel="3">
      <c r="A560" s="227" t="s">
        <v>10604</v>
      </c>
      <c r="B560" s="226" t="s">
        <v>12238</v>
      </c>
      <c r="C560" s="216" t="s">
        <v>8726</v>
      </c>
      <c r="D560" s="216" t="s">
        <v>8139</v>
      </c>
      <c r="E560" s="224" t="s">
        <v>14293</v>
      </c>
      <c r="F560" s="218"/>
      <c r="G560" s="216" t="s">
        <v>124</v>
      </c>
      <c r="H560" s="216" t="s">
        <v>14990</v>
      </c>
      <c r="I560" s="219">
        <v>1.24</v>
      </c>
      <c r="J560" s="219">
        <f t="shared" si="10"/>
        <v>55.219358839999998</v>
      </c>
      <c r="K560" s="228"/>
      <c r="L560" s="318"/>
    </row>
    <row r="561" spans="1:12" s="183" customFormat="1" ht="12" hidden="1" outlineLevel="3">
      <c r="A561" s="227" t="s">
        <v>10617</v>
      </c>
      <c r="B561" s="226" t="s">
        <v>12251</v>
      </c>
      <c r="C561" s="216" t="s">
        <v>8741</v>
      </c>
      <c r="D561" s="216" t="s">
        <v>8139</v>
      </c>
      <c r="E561" s="224" t="s">
        <v>14293</v>
      </c>
      <c r="F561" s="218"/>
      <c r="G561" s="216" t="s">
        <v>124</v>
      </c>
      <c r="H561" s="216" t="s">
        <v>14990</v>
      </c>
      <c r="I561" s="219">
        <v>1.35</v>
      </c>
      <c r="J561" s="219">
        <f t="shared" si="10"/>
        <v>60.117850349999998</v>
      </c>
      <c r="K561" s="228"/>
      <c r="L561" s="318"/>
    </row>
    <row r="562" spans="1:12" s="183" customFormat="1" ht="12" hidden="1" outlineLevel="3">
      <c r="A562" s="227" t="s">
        <v>10657</v>
      </c>
      <c r="B562" s="226" t="s">
        <v>12291</v>
      </c>
      <c r="C562" s="216" t="s">
        <v>8787</v>
      </c>
      <c r="D562" s="216" t="s">
        <v>8139</v>
      </c>
      <c r="E562" s="224" t="s">
        <v>14336</v>
      </c>
      <c r="F562" s="218"/>
      <c r="G562" s="216" t="s">
        <v>124</v>
      </c>
      <c r="H562" s="216" t="s">
        <v>14990</v>
      </c>
      <c r="I562" s="219">
        <v>0.91</v>
      </c>
      <c r="J562" s="219">
        <f t="shared" si="10"/>
        <v>40.52388431</v>
      </c>
      <c r="K562" s="228"/>
      <c r="L562" s="318"/>
    </row>
    <row r="563" spans="1:12" s="183" customFormat="1" ht="12" hidden="1" outlineLevel="3">
      <c r="A563" s="227" t="s">
        <v>10658</v>
      </c>
      <c r="B563" s="226" t="s">
        <v>12292</v>
      </c>
      <c r="C563" s="216" t="s">
        <v>8788</v>
      </c>
      <c r="D563" s="216" t="s">
        <v>8139</v>
      </c>
      <c r="E563" s="224" t="s">
        <v>14337</v>
      </c>
      <c r="F563" s="218"/>
      <c r="G563" s="216" t="s">
        <v>124</v>
      </c>
      <c r="H563" s="216" t="s">
        <v>14990</v>
      </c>
      <c r="I563" s="219">
        <v>1.33</v>
      </c>
      <c r="J563" s="219">
        <f t="shared" si="10"/>
        <v>59.227215530000002</v>
      </c>
      <c r="K563" s="228"/>
      <c r="L563" s="318"/>
    </row>
    <row r="564" spans="1:12" s="183" customFormat="1" ht="12" hidden="1" outlineLevel="3">
      <c r="A564" s="227" t="s">
        <v>10659</v>
      </c>
      <c r="B564" s="226" t="s">
        <v>12293</v>
      </c>
      <c r="C564" s="216" t="s">
        <v>8789</v>
      </c>
      <c r="D564" s="216" t="s">
        <v>8460</v>
      </c>
      <c r="E564" s="235" t="s">
        <v>14338</v>
      </c>
      <c r="F564" s="218"/>
      <c r="G564" s="216" t="s">
        <v>51</v>
      </c>
      <c r="H564" s="216" t="s">
        <v>14990</v>
      </c>
      <c r="I564" s="219">
        <v>6.04</v>
      </c>
      <c r="J564" s="219">
        <f t="shared" si="10"/>
        <v>268.97171563999996</v>
      </c>
      <c r="K564" s="228"/>
      <c r="L564" s="318"/>
    </row>
    <row r="565" spans="1:12" s="183" customFormat="1" ht="12" hidden="1" outlineLevel="3">
      <c r="A565" s="227" t="s">
        <v>10650</v>
      </c>
      <c r="B565" s="226" t="s">
        <v>12284</v>
      </c>
      <c r="C565" s="216" t="s">
        <v>8780</v>
      </c>
      <c r="D565" s="216" t="s">
        <v>8139</v>
      </c>
      <c r="E565" s="224" t="s">
        <v>14329</v>
      </c>
      <c r="F565" s="218"/>
      <c r="G565" s="216" t="s">
        <v>124</v>
      </c>
      <c r="H565" s="216" t="s">
        <v>14990</v>
      </c>
      <c r="I565" s="219">
        <v>1.1100000000000001</v>
      </c>
      <c r="J565" s="219">
        <f t="shared" si="10"/>
        <v>49.430232510000003</v>
      </c>
      <c r="K565" s="228"/>
      <c r="L565" s="318"/>
    </row>
    <row r="566" spans="1:12" s="183" customFormat="1" ht="12" hidden="1" outlineLevel="3">
      <c r="A566" s="227" t="s">
        <v>10651</v>
      </c>
      <c r="B566" s="226" t="s">
        <v>12285</v>
      </c>
      <c r="C566" s="216" t="s">
        <v>8781</v>
      </c>
      <c r="D566" s="216" t="s">
        <v>8139</v>
      </c>
      <c r="E566" s="224" t="s">
        <v>14330</v>
      </c>
      <c r="F566" s="218"/>
      <c r="G566" s="216" t="s">
        <v>124</v>
      </c>
      <c r="H566" s="216" t="s">
        <v>14990</v>
      </c>
      <c r="I566" s="219">
        <v>1.1499999999999999</v>
      </c>
      <c r="J566" s="219">
        <f t="shared" si="10"/>
        <v>51.211502149999994</v>
      </c>
      <c r="K566" s="228"/>
      <c r="L566" s="318"/>
    </row>
    <row r="567" spans="1:12" s="183" customFormat="1" ht="12" hidden="1" outlineLevel="3">
      <c r="A567" s="227" t="s">
        <v>10653</v>
      </c>
      <c r="B567" s="226" t="s">
        <v>12287</v>
      </c>
      <c r="C567" s="216" t="s">
        <v>8783</v>
      </c>
      <c r="D567" s="216" t="s">
        <v>8139</v>
      </c>
      <c r="E567" s="224" t="s">
        <v>14332</v>
      </c>
      <c r="F567" s="218"/>
      <c r="G567" s="216" t="s">
        <v>124</v>
      </c>
      <c r="H567" s="216" t="s">
        <v>14990</v>
      </c>
      <c r="I567" s="219">
        <v>1.63</v>
      </c>
      <c r="J567" s="219">
        <f t="shared" si="10"/>
        <v>72.58673782999999</v>
      </c>
      <c r="K567" s="228"/>
      <c r="L567" s="318"/>
    </row>
    <row r="568" spans="1:12" s="183" customFormat="1" ht="12" hidden="1" outlineLevel="3">
      <c r="A568" s="227" t="s">
        <v>10654</v>
      </c>
      <c r="B568" s="226" t="s">
        <v>12288</v>
      </c>
      <c r="C568" s="216" t="s">
        <v>8784</v>
      </c>
      <c r="D568" s="216" t="s">
        <v>8139</v>
      </c>
      <c r="E568" s="224" t="s">
        <v>14333</v>
      </c>
      <c r="F568" s="218"/>
      <c r="G568" s="216" t="s">
        <v>124</v>
      </c>
      <c r="H568" s="216" t="s">
        <v>14990</v>
      </c>
      <c r="I568" s="219">
        <v>1.62</v>
      </c>
      <c r="J568" s="219">
        <f t="shared" si="10"/>
        <v>72.141420420000003</v>
      </c>
      <c r="K568" s="228"/>
      <c r="L568" s="318"/>
    </row>
    <row r="569" spans="1:12" s="183" customFormat="1" ht="12" hidden="1" outlineLevel="3">
      <c r="A569" s="227" t="s">
        <v>10655</v>
      </c>
      <c r="B569" s="226" t="s">
        <v>12289</v>
      </c>
      <c r="C569" s="216" t="s">
        <v>8785</v>
      </c>
      <c r="D569" s="216" t="s">
        <v>8139</v>
      </c>
      <c r="E569" s="224" t="s">
        <v>14334</v>
      </c>
      <c r="F569" s="218"/>
      <c r="G569" s="216" t="s">
        <v>124</v>
      </c>
      <c r="H569" s="216" t="s">
        <v>14990</v>
      </c>
      <c r="I569" s="219">
        <v>0.99</v>
      </c>
      <c r="J569" s="219">
        <f t="shared" si="10"/>
        <v>44.086423589999995</v>
      </c>
      <c r="K569" s="228"/>
      <c r="L569" s="318"/>
    </row>
    <row r="570" spans="1:12" s="183" customFormat="1" ht="12" hidden="1" outlineLevel="3">
      <c r="A570" s="227" t="s">
        <v>10656</v>
      </c>
      <c r="B570" s="226" t="s">
        <v>12290</v>
      </c>
      <c r="C570" s="216" t="s">
        <v>8786</v>
      </c>
      <c r="D570" s="216" t="s">
        <v>8139</v>
      </c>
      <c r="E570" s="224" t="s">
        <v>14335</v>
      </c>
      <c r="F570" s="218"/>
      <c r="G570" s="216" t="s">
        <v>124</v>
      </c>
      <c r="H570" s="216" t="s">
        <v>14990</v>
      </c>
      <c r="I570" s="219">
        <v>1.31</v>
      </c>
      <c r="J570" s="219">
        <f t="shared" si="10"/>
        <v>58.33658071</v>
      </c>
      <c r="K570" s="228"/>
      <c r="L570" s="318"/>
    </row>
    <row r="571" spans="1:12" s="183" customFormat="1" ht="12" hidden="1" outlineLevel="3">
      <c r="A571" s="227" t="s">
        <v>10415</v>
      </c>
      <c r="B571" s="226" t="s">
        <v>12049</v>
      </c>
      <c r="C571" s="216" t="s">
        <v>8514</v>
      </c>
      <c r="D571" s="216" t="s">
        <v>8139</v>
      </c>
      <c r="E571" s="224" t="s">
        <v>14109</v>
      </c>
      <c r="F571" s="218"/>
      <c r="G571" s="216" t="s">
        <v>124</v>
      </c>
      <c r="H571" s="216" t="s">
        <v>14990</v>
      </c>
      <c r="I571" s="219">
        <v>1.23</v>
      </c>
      <c r="J571" s="219">
        <f t="shared" si="10"/>
        <v>54.774041429999997</v>
      </c>
      <c r="K571" s="228"/>
      <c r="L571" s="318"/>
    </row>
    <row r="572" spans="1:12" s="183" customFormat="1" ht="12" hidden="1" outlineLevel="3">
      <c r="A572" s="227" t="s">
        <v>10604</v>
      </c>
      <c r="B572" s="226" t="s">
        <v>12238</v>
      </c>
      <c r="C572" s="216" t="s">
        <v>8726</v>
      </c>
      <c r="D572" s="216" t="s">
        <v>8139</v>
      </c>
      <c r="E572" s="224" t="s">
        <v>14293</v>
      </c>
      <c r="F572" s="218"/>
      <c r="G572" s="216" t="s">
        <v>124</v>
      </c>
      <c r="H572" s="216" t="s">
        <v>14990</v>
      </c>
      <c r="I572" s="219">
        <v>1.24</v>
      </c>
      <c r="J572" s="219">
        <f t="shared" si="10"/>
        <v>55.219358839999998</v>
      </c>
      <c r="K572" s="228"/>
      <c r="L572" s="318"/>
    </row>
    <row r="573" spans="1:12" s="183" customFormat="1" ht="12" hidden="1" outlineLevel="3">
      <c r="A573" s="227" t="s">
        <v>10617</v>
      </c>
      <c r="B573" s="226" t="s">
        <v>12251</v>
      </c>
      <c r="C573" s="216" t="s">
        <v>8741</v>
      </c>
      <c r="D573" s="216" t="s">
        <v>8139</v>
      </c>
      <c r="E573" s="224" t="s">
        <v>14293</v>
      </c>
      <c r="F573" s="218"/>
      <c r="G573" s="216" t="s">
        <v>124</v>
      </c>
      <c r="H573" s="216" t="s">
        <v>14990</v>
      </c>
      <c r="I573" s="219">
        <v>1.35</v>
      </c>
      <c r="J573" s="219">
        <f t="shared" si="10"/>
        <v>60.117850349999998</v>
      </c>
      <c r="K573" s="228"/>
      <c r="L573" s="318"/>
    </row>
    <row r="574" spans="1:12" s="183" customFormat="1" ht="12" hidden="1" outlineLevel="1">
      <c r="A574" s="236"/>
      <c r="B574" s="209" t="s">
        <v>300</v>
      </c>
      <c r="C574" s="209"/>
      <c r="D574" s="209"/>
      <c r="E574" s="209" t="s">
        <v>8790</v>
      </c>
      <c r="F574" s="209"/>
      <c r="G574" s="210"/>
      <c r="H574" s="210" t="s">
        <v>300</v>
      </c>
      <c r="I574" s="210" t="s">
        <v>300</v>
      </c>
      <c r="J574" s="210" t="str">
        <f t="shared" si="10"/>
        <v/>
      </c>
      <c r="K574" s="228"/>
      <c r="L574" s="318"/>
    </row>
    <row r="575" spans="1:12" s="183" customFormat="1" ht="12" hidden="1" outlineLevel="2">
      <c r="A575" s="237"/>
      <c r="B575" s="220" t="s">
        <v>300</v>
      </c>
      <c r="C575" s="220"/>
      <c r="D575" s="220"/>
      <c r="E575" s="220" t="s">
        <v>8792</v>
      </c>
      <c r="F575" s="220"/>
      <c r="G575" s="220"/>
      <c r="H575" s="220" t="s">
        <v>300</v>
      </c>
      <c r="I575" s="220" t="s">
        <v>300</v>
      </c>
      <c r="J575" s="220" t="str">
        <f t="shared" si="10"/>
        <v/>
      </c>
      <c r="K575" s="228"/>
      <c r="L575" s="318"/>
    </row>
    <row r="576" spans="1:12" s="183" customFormat="1" ht="12" hidden="1" outlineLevel="3">
      <c r="A576" s="227" t="s">
        <v>10660</v>
      </c>
      <c r="B576" s="226" t="s">
        <v>12294</v>
      </c>
      <c r="C576" s="216" t="s">
        <v>8791</v>
      </c>
      <c r="D576" s="216" t="s">
        <v>8460</v>
      </c>
      <c r="E576" s="223" t="s">
        <v>14339</v>
      </c>
      <c r="F576" s="218"/>
      <c r="G576" s="216" t="s">
        <v>51</v>
      </c>
      <c r="H576" s="216" t="s">
        <v>14990</v>
      </c>
      <c r="I576" s="219">
        <v>5.83</v>
      </c>
      <c r="J576" s="219">
        <f t="shared" si="10"/>
        <v>259.62005002999996</v>
      </c>
      <c r="K576" s="228"/>
      <c r="L576" s="318"/>
    </row>
    <row r="577" spans="1:12" s="183" customFormat="1" ht="12" hidden="1" outlineLevel="3">
      <c r="A577" s="227" t="s">
        <v>10661</v>
      </c>
      <c r="B577" s="226" t="s">
        <v>12295</v>
      </c>
      <c r="C577" s="216" t="s">
        <v>8793</v>
      </c>
      <c r="D577" s="216" t="s">
        <v>8139</v>
      </c>
      <c r="E577" s="217" t="s">
        <v>14340</v>
      </c>
      <c r="F577" s="218"/>
      <c r="G577" s="216" t="s">
        <v>124</v>
      </c>
      <c r="H577" s="216" t="s">
        <v>14990</v>
      </c>
      <c r="I577" s="219">
        <v>1.75</v>
      </c>
      <c r="J577" s="219">
        <f t="shared" si="10"/>
        <v>77.930546749999991</v>
      </c>
      <c r="K577" s="228"/>
      <c r="L577" s="318"/>
    </row>
    <row r="578" spans="1:12" s="183" customFormat="1" ht="12" hidden="1" outlineLevel="3">
      <c r="A578" s="227" t="s">
        <v>10662</v>
      </c>
      <c r="B578" s="226" t="s">
        <v>12296</v>
      </c>
      <c r="C578" s="216" t="s">
        <v>8794</v>
      </c>
      <c r="D578" s="216" t="s">
        <v>8139</v>
      </c>
      <c r="E578" s="217" t="s">
        <v>14341</v>
      </c>
      <c r="F578" s="218"/>
      <c r="G578" s="216" t="s">
        <v>124</v>
      </c>
      <c r="H578" s="216" t="s">
        <v>14990</v>
      </c>
      <c r="I578" s="219">
        <v>1.56</v>
      </c>
      <c r="J578" s="219">
        <f t="shared" si="10"/>
        <v>69.469515959999995</v>
      </c>
      <c r="K578" s="228"/>
      <c r="L578" s="318"/>
    </row>
    <row r="579" spans="1:12" s="183" customFormat="1" ht="12" hidden="1" outlineLevel="3">
      <c r="A579" s="227" t="s">
        <v>10663</v>
      </c>
      <c r="B579" s="226" t="s">
        <v>12297</v>
      </c>
      <c r="C579" s="216" t="s">
        <v>8795</v>
      </c>
      <c r="D579" s="216" t="s">
        <v>8139</v>
      </c>
      <c r="E579" s="217" t="s">
        <v>14342</v>
      </c>
      <c r="F579" s="218"/>
      <c r="G579" s="216" t="s">
        <v>124</v>
      </c>
      <c r="H579" s="216" t="s">
        <v>14990</v>
      </c>
      <c r="I579" s="219">
        <v>3.45</v>
      </c>
      <c r="J579" s="219">
        <f t="shared" si="10"/>
        <v>153.63450645</v>
      </c>
      <c r="K579" s="228"/>
      <c r="L579" s="318"/>
    </row>
    <row r="580" spans="1:12" s="183" customFormat="1" ht="12" hidden="1" outlineLevel="3">
      <c r="A580" s="227" t="s">
        <v>10664</v>
      </c>
      <c r="B580" s="226" t="s">
        <v>12298</v>
      </c>
      <c r="C580" s="216" t="s">
        <v>8796</v>
      </c>
      <c r="D580" s="216" t="s">
        <v>8139</v>
      </c>
      <c r="E580" s="217" t="s">
        <v>14343</v>
      </c>
      <c r="F580" s="218"/>
      <c r="G580" s="216" t="s">
        <v>124</v>
      </c>
      <c r="H580" s="216" t="s">
        <v>14990</v>
      </c>
      <c r="I580" s="219">
        <v>3.58</v>
      </c>
      <c r="J580" s="219">
        <f t="shared" si="10"/>
        <v>159.42363277999999</v>
      </c>
      <c r="K580" s="228"/>
      <c r="L580" s="318"/>
    </row>
    <row r="581" spans="1:12" s="183" customFormat="1" ht="12" hidden="1" outlineLevel="3">
      <c r="A581" s="227" t="s">
        <v>10665</v>
      </c>
      <c r="B581" s="226" t="s">
        <v>12299</v>
      </c>
      <c r="C581" s="216" t="s">
        <v>8797</v>
      </c>
      <c r="D581" s="216" t="s">
        <v>8139</v>
      </c>
      <c r="E581" s="217" t="s">
        <v>14344</v>
      </c>
      <c r="F581" s="218"/>
      <c r="G581" s="216" t="s">
        <v>124</v>
      </c>
      <c r="H581" s="216" t="s">
        <v>14990</v>
      </c>
      <c r="I581" s="219">
        <v>1.57</v>
      </c>
      <c r="J581" s="219">
        <f t="shared" si="10"/>
        <v>69.914833369999997</v>
      </c>
      <c r="K581" s="228"/>
      <c r="L581" s="318"/>
    </row>
    <row r="582" spans="1:12" s="183" customFormat="1" ht="12" hidden="1" outlineLevel="3">
      <c r="A582" s="227" t="s">
        <v>10666</v>
      </c>
      <c r="B582" s="226" t="s">
        <v>12300</v>
      </c>
      <c r="C582" s="216" t="s">
        <v>8798</v>
      </c>
      <c r="D582" s="216" t="s">
        <v>8139</v>
      </c>
      <c r="E582" s="217" t="s">
        <v>14345</v>
      </c>
      <c r="F582" s="218"/>
      <c r="G582" s="216" t="s">
        <v>124</v>
      </c>
      <c r="H582" s="216" t="s">
        <v>14990</v>
      </c>
      <c r="I582" s="219">
        <v>4.3099999999999996</v>
      </c>
      <c r="J582" s="219">
        <f t="shared" si="10"/>
        <v>191.93180370999997</v>
      </c>
      <c r="K582" s="228"/>
      <c r="L582" s="318"/>
    </row>
    <row r="583" spans="1:12" s="183" customFormat="1" ht="12" hidden="1" outlineLevel="3">
      <c r="A583" s="227" t="s">
        <v>10667</v>
      </c>
      <c r="B583" s="226" t="s">
        <v>12301</v>
      </c>
      <c r="C583" s="216" t="s">
        <v>8799</v>
      </c>
      <c r="D583" s="216" t="s">
        <v>8139</v>
      </c>
      <c r="E583" s="217" t="s">
        <v>14346</v>
      </c>
      <c r="F583" s="218"/>
      <c r="G583" s="216" t="s">
        <v>124</v>
      </c>
      <c r="H583" s="216" t="s">
        <v>14990</v>
      </c>
      <c r="I583" s="219">
        <v>3.01</v>
      </c>
      <c r="J583" s="219">
        <f t="shared" si="10"/>
        <v>134.04054040999998</v>
      </c>
      <c r="K583" s="228"/>
      <c r="L583" s="318"/>
    </row>
    <row r="584" spans="1:12" s="183" customFormat="1" ht="12" hidden="1" outlineLevel="3">
      <c r="A584" s="227" t="s">
        <v>10668</v>
      </c>
      <c r="B584" s="226" t="s">
        <v>12302</v>
      </c>
      <c r="C584" s="216" t="s">
        <v>8800</v>
      </c>
      <c r="D584" s="216" t="s">
        <v>8139</v>
      </c>
      <c r="E584" s="217" t="s">
        <v>14347</v>
      </c>
      <c r="F584" s="218"/>
      <c r="G584" s="216" t="s">
        <v>124</v>
      </c>
      <c r="H584" s="216" t="s">
        <v>14990</v>
      </c>
      <c r="I584" s="219">
        <v>0.42</v>
      </c>
      <c r="J584" s="219">
        <f t="shared" si="10"/>
        <v>18.703331219999999</v>
      </c>
      <c r="K584" s="228"/>
      <c r="L584" s="318"/>
    </row>
    <row r="585" spans="1:12" s="183" customFormat="1" ht="12" hidden="1" outlineLevel="2">
      <c r="A585" s="237"/>
      <c r="B585" s="220" t="s">
        <v>300</v>
      </c>
      <c r="C585" s="220"/>
      <c r="D585" s="220"/>
      <c r="E585" s="220" t="s">
        <v>8802</v>
      </c>
      <c r="F585" s="220"/>
      <c r="G585" s="220"/>
      <c r="H585" s="220" t="s">
        <v>300</v>
      </c>
      <c r="I585" s="220" t="s">
        <v>300</v>
      </c>
      <c r="J585" s="220" t="str">
        <f t="shared" si="10"/>
        <v/>
      </c>
      <c r="K585" s="228"/>
      <c r="L585" s="318"/>
    </row>
    <row r="586" spans="1:12" s="183" customFormat="1" ht="12" hidden="1" outlineLevel="3">
      <c r="A586" s="227" t="s">
        <v>10669</v>
      </c>
      <c r="B586" s="226" t="s">
        <v>12303</v>
      </c>
      <c r="C586" s="216" t="s">
        <v>8801</v>
      </c>
      <c r="D586" s="216" t="s">
        <v>8460</v>
      </c>
      <c r="E586" s="223" t="s">
        <v>14348</v>
      </c>
      <c r="F586" s="218"/>
      <c r="G586" s="216" t="s">
        <v>51</v>
      </c>
      <c r="H586" s="216" t="s">
        <v>14990</v>
      </c>
      <c r="I586" s="219">
        <v>6.74</v>
      </c>
      <c r="J586" s="219">
        <f t="shared" si="10"/>
        <v>300.14393433999999</v>
      </c>
      <c r="K586" s="228"/>
      <c r="L586" s="318"/>
    </row>
    <row r="587" spans="1:12" s="183" customFormat="1" ht="12" hidden="1" outlineLevel="3">
      <c r="A587" s="227" t="s">
        <v>10670</v>
      </c>
      <c r="B587" s="226" t="s">
        <v>12304</v>
      </c>
      <c r="C587" s="216" t="s">
        <v>8803</v>
      </c>
      <c r="D587" s="216" t="s">
        <v>8139</v>
      </c>
      <c r="E587" s="217" t="s">
        <v>14349</v>
      </c>
      <c r="F587" s="218"/>
      <c r="G587" s="216" t="s">
        <v>124</v>
      </c>
      <c r="H587" s="216" t="s">
        <v>14990</v>
      </c>
      <c r="I587" s="219">
        <v>1.91</v>
      </c>
      <c r="J587" s="219">
        <f t="shared" si="10"/>
        <v>85.055625309999996</v>
      </c>
      <c r="K587" s="228"/>
      <c r="L587" s="318"/>
    </row>
    <row r="588" spans="1:12" s="183" customFormat="1" ht="12" hidden="1" outlineLevel="3">
      <c r="A588" s="227" t="s">
        <v>10671</v>
      </c>
      <c r="B588" s="226" t="s">
        <v>12305</v>
      </c>
      <c r="C588" s="216" t="s">
        <v>8804</v>
      </c>
      <c r="D588" s="216" t="s">
        <v>8139</v>
      </c>
      <c r="E588" s="217" t="s">
        <v>14350</v>
      </c>
      <c r="F588" s="218"/>
      <c r="G588" s="216" t="s">
        <v>124</v>
      </c>
      <c r="H588" s="216" t="s">
        <v>14990</v>
      </c>
      <c r="I588" s="219">
        <v>1.73</v>
      </c>
      <c r="J588" s="219">
        <f t="shared" si="10"/>
        <v>77.039911929999988</v>
      </c>
      <c r="K588" s="228"/>
      <c r="L588" s="318"/>
    </row>
    <row r="589" spans="1:12" s="183" customFormat="1" ht="12" hidden="1" outlineLevel="3">
      <c r="A589" s="227" t="s">
        <v>10672</v>
      </c>
      <c r="B589" s="226" t="s">
        <v>12306</v>
      </c>
      <c r="C589" s="216" t="s">
        <v>8805</v>
      </c>
      <c r="D589" s="216" t="s">
        <v>8139</v>
      </c>
      <c r="E589" s="217" t="s">
        <v>14351</v>
      </c>
      <c r="F589" s="218"/>
      <c r="G589" s="216" t="s">
        <v>124</v>
      </c>
      <c r="H589" s="216" t="s">
        <v>14990</v>
      </c>
      <c r="I589" s="219">
        <v>3.99</v>
      </c>
      <c r="J589" s="219">
        <f t="shared" si="10"/>
        <v>177.68164658999999</v>
      </c>
      <c r="K589" s="228"/>
      <c r="L589" s="318"/>
    </row>
    <row r="590" spans="1:12" s="183" customFormat="1" ht="12" hidden="1" outlineLevel="3">
      <c r="A590" s="227" t="s">
        <v>10673</v>
      </c>
      <c r="B590" s="226" t="s">
        <v>12307</v>
      </c>
      <c r="C590" s="216" t="s">
        <v>8806</v>
      </c>
      <c r="D590" s="216" t="s">
        <v>8139</v>
      </c>
      <c r="E590" s="217" t="s">
        <v>14352</v>
      </c>
      <c r="F590" s="218"/>
      <c r="G590" s="216" t="s">
        <v>124</v>
      </c>
      <c r="H590" s="216" t="s">
        <v>14990</v>
      </c>
      <c r="I590" s="219">
        <v>4.4400000000000004</v>
      </c>
      <c r="J590" s="219">
        <f t="shared" si="10"/>
        <v>197.72093004000001</v>
      </c>
      <c r="K590" s="228"/>
      <c r="L590" s="318"/>
    </row>
    <row r="591" spans="1:12" s="183" customFormat="1" ht="12" hidden="1" outlineLevel="3">
      <c r="A591" s="227" t="s">
        <v>10674</v>
      </c>
      <c r="B591" s="226" t="s">
        <v>12308</v>
      </c>
      <c r="C591" s="216" t="s">
        <v>8807</v>
      </c>
      <c r="D591" s="216" t="s">
        <v>8139</v>
      </c>
      <c r="E591" s="217" t="s">
        <v>14353</v>
      </c>
      <c r="F591" s="218"/>
      <c r="G591" s="216" t="s">
        <v>124</v>
      </c>
      <c r="H591" s="216" t="s">
        <v>14990</v>
      </c>
      <c r="I591" s="219">
        <v>1.6</v>
      </c>
      <c r="J591" s="219">
        <f t="shared" si="10"/>
        <v>71.2507856</v>
      </c>
      <c r="K591" s="228"/>
      <c r="L591" s="318"/>
    </row>
    <row r="592" spans="1:12" s="183" customFormat="1" ht="12" hidden="1" outlineLevel="3">
      <c r="A592" s="227" t="s">
        <v>10675</v>
      </c>
      <c r="B592" s="226" t="s">
        <v>12309</v>
      </c>
      <c r="C592" s="216" t="s">
        <v>8808</v>
      </c>
      <c r="D592" s="216" t="s">
        <v>8139</v>
      </c>
      <c r="E592" s="217" t="s">
        <v>14354</v>
      </c>
      <c r="F592" s="218"/>
      <c r="G592" s="216" t="s">
        <v>124</v>
      </c>
      <c r="H592" s="216" t="s">
        <v>14990</v>
      </c>
      <c r="I592" s="219">
        <v>4.41</v>
      </c>
      <c r="J592" s="219">
        <f t="shared" si="10"/>
        <v>196.38497780999998</v>
      </c>
      <c r="K592" s="228"/>
      <c r="L592" s="318"/>
    </row>
    <row r="593" spans="1:12" s="183" customFormat="1" ht="12" hidden="1" outlineLevel="3">
      <c r="A593" s="227" t="s">
        <v>10676</v>
      </c>
      <c r="B593" s="226" t="s">
        <v>12310</v>
      </c>
      <c r="C593" s="216" t="s">
        <v>8809</v>
      </c>
      <c r="D593" s="216" t="s">
        <v>8139</v>
      </c>
      <c r="E593" s="217" t="s">
        <v>14355</v>
      </c>
      <c r="F593" s="218"/>
      <c r="G593" s="216" t="s">
        <v>124</v>
      </c>
      <c r="H593" s="216" t="s">
        <v>14990</v>
      </c>
      <c r="I593" s="219">
        <v>3.21</v>
      </c>
      <c r="J593" s="219">
        <f t="shared" si="10"/>
        <v>142.94688860999997</v>
      </c>
      <c r="K593" s="228"/>
      <c r="L593" s="318"/>
    </row>
    <row r="594" spans="1:12" s="183" customFormat="1" ht="12" hidden="1" outlineLevel="3">
      <c r="A594" s="227" t="s">
        <v>10677</v>
      </c>
      <c r="B594" s="226" t="s">
        <v>12311</v>
      </c>
      <c r="C594" s="216" t="s">
        <v>8810</v>
      </c>
      <c r="D594" s="216" t="s">
        <v>8139</v>
      </c>
      <c r="E594" s="217" t="s">
        <v>14356</v>
      </c>
      <c r="F594" s="218"/>
      <c r="G594" s="216" t="s">
        <v>124</v>
      </c>
      <c r="H594" s="216" t="s">
        <v>14990</v>
      </c>
      <c r="I594" s="219">
        <v>0.85</v>
      </c>
      <c r="J594" s="219">
        <f t="shared" si="10"/>
        <v>37.851979849999999</v>
      </c>
      <c r="K594" s="228"/>
      <c r="L594" s="318"/>
    </row>
    <row r="595" spans="1:12" s="183" customFormat="1" ht="12" hidden="1" outlineLevel="2">
      <c r="A595" s="237"/>
      <c r="B595" s="220" t="s">
        <v>300</v>
      </c>
      <c r="C595" s="220"/>
      <c r="D595" s="220"/>
      <c r="E595" s="220" t="s">
        <v>8812</v>
      </c>
      <c r="F595" s="220"/>
      <c r="G595" s="220"/>
      <c r="H595" s="220" t="s">
        <v>300</v>
      </c>
      <c r="I595" s="220" t="s">
        <v>300</v>
      </c>
      <c r="J595" s="220" t="str">
        <f t="shared" si="10"/>
        <v/>
      </c>
      <c r="K595" s="228"/>
      <c r="L595" s="318"/>
    </row>
    <row r="596" spans="1:12" s="183" customFormat="1" ht="12" hidden="1" outlineLevel="3">
      <c r="A596" s="227" t="s">
        <v>10678</v>
      </c>
      <c r="B596" s="226" t="s">
        <v>12312</v>
      </c>
      <c r="C596" s="216" t="s">
        <v>8811</v>
      </c>
      <c r="D596" s="216" t="s">
        <v>8460</v>
      </c>
      <c r="E596" s="223" t="s">
        <v>14357</v>
      </c>
      <c r="F596" s="218"/>
      <c r="G596" s="216" t="s">
        <v>51</v>
      </c>
      <c r="H596" s="216" t="s">
        <v>14990</v>
      </c>
      <c r="I596" s="219">
        <v>7.8</v>
      </c>
      <c r="J596" s="219">
        <f t="shared" si="10"/>
        <v>347.34757979999995</v>
      </c>
      <c r="K596" s="228"/>
      <c r="L596" s="318"/>
    </row>
    <row r="597" spans="1:12" s="183" customFormat="1" ht="12" hidden="1" outlineLevel="3">
      <c r="A597" s="227" t="s">
        <v>10679</v>
      </c>
      <c r="B597" s="226" t="s">
        <v>12313</v>
      </c>
      <c r="C597" s="216" t="s">
        <v>8813</v>
      </c>
      <c r="D597" s="216" t="s">
        <v>8139</v>
      </c>
      <c r="E597" s="217" t="s">
        <v>14358</v>
      </c>
      <c r="F597" s="218"/>
      <c r="G597" s="216" t="s">
        <v>124</v>
      </c>
      <c r="H597" s="216" t="s">
        <v>14990</v>
      </c>
      <c r="I597" s="219">
        <v>2.33</v>
      </c>
      <c r="J597" s="219">
        <f t="shared" si="10"/>
        <v>103.75895652999999</v>
      </c>
      <c r="K597" s="228"/>
      <c r="L597" s="318"/>
    </row>
    <row r="598" spans="1:12" s="183" customFormat="1" ht="12" hidden="1" outlineLevel="3">
      <c r="A598" s="227" t="s">
        <v>10680</v>
      </c>
      <c r="B598" s="226" t="s">
        <v>12314</v>
      </c>
      <c r="C598" s="216" t="s">
        <v>8814</v>
      </c>
      <c r="D598" s="216" t="s">
        <v>8139</v>
      </c>
      <c r="E598" s="217" t="s">
        <v>14359</v>
      </c>
      <c r="F598" s="218"/>
      <c r="G598" s="216" t="s">
        <v>124</v>
      </c>
      <c r="H598" s="216" t="s">
        <v>14990</v>
      </c>
      <c r="I598" s="219">
        <v>1.78</v>
      </c>
      <c r="J598" s="219">
        <f t="shared" si="10"/>
        <v>79.266498979999994</v>
      </c>
      <c r="K598" s="228"/>
      <c r="L598" s="318"/>
    </row>
    <row r="599" spans="1:12" s="183" customFormat="1" ht="12" hidden="1" outlineLevel="3">
      <c r="A599" s="227" t="s">
        <v>10681</v>
      </c>
      <c r="B599" s="226" t="s">
        <v>12315</v>
      </c>
      <c r="C599" s="216" t="s">
        <v>8815</v>
      </c>
      <c r="D599" s="216" t="s">
        <v>8139</v>
      </c>
      <c r="E599" s="217" t="s">
        <v>14360</v>
      </c>
      <c r="F599" s="218"/>
      <c r="G599" s="216" t="s">
        <v>124</v>
      </c>
      <c r="H599" s="216" t="s">
        <v>14990</v>
      </c>
      <c r="I599" s="219">
        <v>4.93</v>
      </c>
      <c r="J599" s="219">
        <f t="shared" si="10"/>
        <v>219.54148312999996</v>
      </c>
      <c r="K599" s="228"/>
      <c r="L599" s="318"/>
    </row>
    <row r="600" spans="1:12" s="183" customFormat="1" ht="12" hidden="1" outlineLevel="3">
      <c r="A600" s="227" t="s">
        <v>10682</v>
      </c>
      <c r="B600" s="226" t="s">
        <v>12316</v>
      </c>
      <c r="C600" s="216" t="s">
        <v>8816</v>
      </c>
      <c r="D600" s="216" t="s">
        <v>8139</v>
      </c>
      <c r="E600" s="217" t="s">
        <v>14361</v>
      </c>
      <c r="F600" s="218"/>
      <c r="G600" s="216" t="s">
        <v>124</v>
      </c>
      <c r="H600" s="216" t="s">
        <v>14990</v>
      </c>
      <c r="I600" s="219">
        <v>5.38</v>
      </c>
      <c r="J600" s="219">
        <f t="shared" si="10"/>
        <v>239.58076657999999</v>
      </c>
      <c r="K600" s="228"/>
      <c r="L600" s="318"/>
    </row>
    <row r="601" spans="1:12" s="183" customFormat="1" ht="12" hidden="1" outlineLevel="3">
      <c r="A601" s="227" t="s">
        <v>10683</v>
      </c>
      <c r="B601" s="226" t="s">
        <v>12317</v>
      </c>
      <c r="C601" s="216" t="s">
        <v>8817</v>
      </c>
      <c r="D601" s="216" t="s">
        <v>8139</v>
      </c>
      <c r="E601" s="217" t="s">
        <v>14362</v>
      </c>
      <c r="F601" s="218"/>
      <c r="G601" s="216" t="s">
        <v>124</v>
      </c>
      <c r="H601" s="216" t="s">
        <v>14990</v>
      </c>
      <c r="I601" s="219">
        <v>1.78</v>
      </c>
      <c r="J601" s="219">
        <f t="shared" ref="J601:J663" si="11">IFERROR(IF(H601="грн",ROUND(I601*(1-$J$2),2),ROUND(I601*(1-$J$2),2)*$H$2),"")</f>
        <v>79.266498979999994</v>
      </c>
      <c r="K601" s="228"/>
      <c r="L601" s="318"/>
    </row>
    <row r="602" spans="1:12" s="183" customFormat="1" ht="12" hidden="1" outlineLevel="3">
      <c r="A602" s="227" t="s">
        <v>10684</v>
      </c>
      <c r="B602" s="226" t="s">
        <v>12318</v>
      </c>
      <c r="C602" s="216" t="s">
        <v>8818</v>
      </c>
      <c r="D602" s="216" t="s">
        <v>8139</v>
      </c>
      <c r="E602" s="217" t="s">
        <v>14363</v>
      </c>
      <c r="F602" s="218"/>
      <c r="G602" s="216" t="s">
        <v>124</v>
      </c>
      <c r="H602" s="216" t="s">
        <v>14990</v>
      </c>
      <c r="I602" s="219">
        <v>4.97</v>
      </c>
      <c r="J602" s="219">
        <f t="shared" si="11"/>
        <v>221.32275276999997</v>
      </c>
      <c r="K602" s="228"/>
      <c r="L602" s="318"/>
    </row>
    <row r="603" spans="1:12" s="183" customFormat="1" ht="12" hidden="1" outlineLevel="3">
      <c r="A603" s="227" t="s">
        <v>10685</v>
      </c>
      <c r="B603" s="226" t="s">
        <v>12319</v>
      </c>
      <c r="C603" s="216" t="s">
        <v>8819</v>
      </c>
      <c r="D603" s="216" t="s">
        <v>8139</v>
      </c>
      <c r="E603" s="217" t="s">
        <v>14364</v>
      </c>
      <c r="F603" s="218"/>
      <c r="G603" s="216" t="s">
        <v>124</v>
      </c>
      <c r="H603" s="216" t="s">
        <v>14990</v>
      </c>
      <c r="I603" s="219">
        <v>3.52</v>
      </c>
      <c r="J603" s="219">
        <f t="shared" si="11"/>
        <v>156.75172831999998</v>
      </c>
      <c r="K603" s="228"/>
      <c r="L603" s="318"/>
    </row>
    <row r="604" spans="1:12" s="183" customFormat="1" ht="12" hidden="1" outlineLevel="3">
      <c r="A604" s="227" t="s">
        <v>10686</v>
      </c>
      <c r="B604" s="226" t="s">
        <v>12320</v>
      </c>
      <c r="C604" s="216" t="s">
        <v>8820</v>
      </c>
      <c r="D604" s="216" t="s">
        <v>8821</v>
      </c>
      <c r="E604" s="217" t="s">
        <v>14365</v>
      </c>
      <c r="F604" s="218"/>
      <c r="G604" s="216" t="s">
        <v>51</v>
      </c>
      <c r="H604" s="216" t="s">
        <v>14990</v>
      </c>
      <c r="I604" s="219">
        <v>0.91</v>
      </c>
      <c r="J604" s="219">
        <f t="shared" si="11"/>
        <v>40.52388431</v>
      </c>
      <c r="K604" s="228"/>
      <c r="L604" s="318"/>
    </row>
    <row r="605" spans="1:12" s="183" customFormat="1" ht="12" hidden="1" outlineLevel="3">
      <c r="A605" s="227" t="s">
        <v>10687</v>
      </c>
      <c r="B605" s="226" t="s">
        <v>12321</v>
      </c>
      <c r="C605" s="216" t="s">
        <v>8822</v>
      </c>
      <c r="D605" s="216" t="s">
        <v>8139</v>
      </c>
      <c r="E605" s="217" t="s">
        <v>14366</v>
      </c>
      <c r="F605" s="218"/>
      <c r="G605" s="216" t="s">
        <v>124</v>
      </c>
      <c r="H605" s="216" t="s">
        <v>14990</v>
      </c>
      <c r="I605" s="219">
        <v>0.57999999999999996</v>
      </c>
      <c r="J605" s="219">
        <f t="shared" si="11"/>
        <v>25.828409779999998</v>
      </c>
      <c r="K605" s="228"/>
      <c r="L605" s="318"/>
    </row>
    <row r="606" spans="1:12" s="183" customFormat="1" ht="12" hidden="1" outlineLevel="2">
      <c r="A606" s="237"/>
      <c r="B606" s="220" t="s">
        <v>300</v>
      </c>
      <c r="C606" s="220"/>
      <c r="D606" s="220"/>
      <c r="E606" s="220" t="s">
        <v>8824</v>
      </c>
      <c r="F606" s="220"/>
      <c r="G606" s="220"/>
      <c r="H606" s="220" t="s">
        <v>300</v>
      </c>
      <c r="I606" s="220" t="s">
        <v>300</v>
      </c>
      <c r="J606" s="220" t="str">
        <f t="shared" si="11"/>
        <v/>
      </c>
      <c r="K606" s="228"/>
      <c r="L606" s="318"/>
    </row>
    <row r="607" spans="1:12" s="183" customFormat="1" ht="12" hidden="1" outlineLevel="3">
      <c r="A607" s="227" t="s">
        <v>10688</v>
      </c>
      <c r="B607" s="226" t="s">
        <v>12322</v>
      </c>
      <c r="C607" s="216" t="s">
        <v>8823</v>
      </c>
      <c r="D607" s="216" t="s">
        <v>8460</v>
      </c>
      <c r="E607" s="223" t="s">
        <v>14367</v>
      </c>
      <c r="F607" s="218"/>
      <c r="G607" s="216" t="s">
        <v>51</v>
      </c>
      <c r="H607" s="216" t="s">
        <v>14990</v>
      </c>
      <c r="I607" s="219">
        <v>5.66</v>
      </c>
      <c r="J607" s="219">
        <f t="shared" si="11"/>
        <v>252.04965405999999</v>
      </c>
      <c r="K607" s="228"/>
      <c r="L607" s="318"/>
    </row>
    <row r="608" spans="1:12" s="183" customFormat="1" ht="12" hidden="1" outlineLevel="3">
      <c r="A608" s="227" t="s">
        <v>10689</v>
      </c>
      <c r="B608" s="226" t="s">
        <v>12323</v>
      </c>
      <c r="C608" s="216" t="s">
        <v>8825</v>
      </c>
      <c r="D608" s="216" t="s">
        <v>8139</v>
      </c>
      <c r="E608" s="217" t="s">
        <v>14368</v>
      </c>
      <c r="F608" s="218"/>
      <c r="G608" s="216" t="s">
        <v>124</v>
      </c>
      <c r="H608" s="216" t="s">
        <v>14990</v>
      </c>
      <c r="I608" s="219">
        <v>2.4900000000000002</v>
      </c>
      <c r="J608" s="219">
        <f t="shared" si="11"/>
        <v>110.88403509</v>
      </c>
      <c r="K608" s="228"/>
      <c r="L608" s="318"/>
    </row>
    <row r="609" spans="1:12" s="183" customFormat="1" ht="12" hidden="1" outlineLevel="3">
      <c r="A609" s="227" t="s">
        <v>10690</v>
      </c>
      <c r="B609" s="226" t="s">
        <v>12324</v>
      </c>
      <c r="C609" s="216" t="s">
        <v>8826</v>
      </c>
      <c r="D609" s="216" t="s">
        <v>8139</v>
      </c>
      <c r="E609" s="217" t="s">
        <v>14369</v>
      </c>
      <c r="F609" s="218"/>
      <c r="G609" s="216" t="s">
        <v>124</v>
      </c>
      <c r="H609" s="216" t="s">
        <v>14990</v>
      </c>
      <c r="I609" s="219">
        <v>2.1800000000000002</v>
      </c>
      <c r="J609" s="219">
        <f t="shared" si="11"/>
        <v>97.079195380000002</v>
      </c>
      <c r="K609" s="228"/>
      <c r="L609" s="318"/>
    </row>
    <row r="610" spans="1:12" s="183" customFormat="1" ht="12" hidden="1" outlineLevel="3">
      <c r="A610" s="227" t="s">
        <v>10691</v>
      </c>
      <c r="B610" s="226" t="s">
        <v>12325</v>
      </c>
      <c r="C610" s="216" t="s">
        <v>8827</v>
      </c>
      <c r="D610" s="216" t="s">
        <v>8139</v>
      </c>
      <c r="E610" s="217" t="s">
        <v>14370</v>
      </c>
      <c r="F610" s="218"/>
      <c r="G610" s="216" t="s">
        <v>124</v>
      </c>
      <c r="H610" s="216" t="s">
        <v>14990</v>
      </c>
      <c r="I610" s="219">
        <v>3.43</v>
      </c>
      <c r="J610" s="219">
        <f t="shared" si="11"/>
        <v>152.74387163</v>
      </c>
      <c r="K610" s="228"/>
      <c r="L610" s="318"/>
    </row>
    <row r="611" spans="1:12" s="183" customFormat="1" ht="12" hidden="1" outlineLevel="3">
      <c r="A611" s="227" t="s">
        <v>10692</v>
      </c>
      <c r="B611" s="226" t="s">
        <v>12326</v>
      </c>
      <c r="C611" s="216" t="s">
        <v>8828</v>
      </c>
      <c r="D611" s="216" t="s">
        <v>8139</v>
      </c>
      <c r="E611" s="217" t="s">
        <v>14371</v>
      </c>
      <c r="F611" s="218"/>
      <c r="G611" s="216" t="s">
        <v>124</v>
      </c>
      <c r="H611" s="216" t="s">
        <v>14990</v>
      </c>
      <c r="I611" s="219">
        <v>2.3199999999999998</v>
      </c>
      <c r="J611" s="219">
        <f t="shared" si="11"/>
        <v>103.31363911999999</v>
      </c>
      <c r="K611" s="228"/>
      <c r="L611" s="318"/>
    </row>
    <row r="612" spans="1:12" s="183" customFormat="1" ht="12" hidden="1" outlineLevel="3">
      <c r="A612" s="227" t="s">
        <v>10693</v>
      </c>
      <c r="B612" s="226" t="s">
        <v>12327</v>
      </c>
      <c r="C612" s="216" t="s">
        <v>8829</v>
      </c>
      <c r="D612" s="216" t="s">
        <v>8139</v>
      </c>
      <c r="E612" s="217" t="s">
        <v>14372</v>
      </c>
      <c r="F612" s="218"/>
      <c r="G612" s="216" t="s">
        <v>124</v>
      </c>
      <c r="H612" s="216" t="s">
        <v>14990</v>
      </c>
      <c r="I612" s="219">
        <v>3.25</v>
      </c>
      <c r="J612" s="219">
        <f t="shared" si="11"/>
        <v>144.72815824999998</v>
      </c>
      <c r="K612" s="228"/>
      <c r="L612" s="318"/>
    </row>
    <row r="613" spans="1:12" s="183" customFormat="1" ht="12" hidden="1" outlineLevel="3">
      <c r="A613" s="227" t="s">
        <v>10694</v>
      </c>
      <c r="B613" s="226" t="s">
        <v>12328</v>
      </c>
      <c r="C613" s="216" t="s">
        <v>8830</v>
      </c>
      <c r="D613" s="216" t="s">
        <v>8139</v>
      </c>
      <c r="E613" s="217" t="s">
        <v>14373</v>
      </c>
      <c r="F613" s="218"/>
      <c r="G613" s="216" t="s">
        <v>124</v>
      </c>
      <c r="H613" s="216" t="s">
        <v>14990</v>
      </c>
      <c r="I613" s="219">
        <v>3.66</v>
      </c>
      <c r="J613" s="219">
        <f t="shared" si="11"/>
        <v>162.98617206</v>
      </c>
      <c r="K613" s="228"/>
      <c r="L613" s="318"/>
    </row>
    <row r="614" spans="1:12" s="183" customFormat="1" ht="12" hidden="1" outlineLevel="3">
      <c r="A614" s="227" t="s">
        <v>10695</v>
      </c>
      <c r="B614" s="226" t="s">
        <v>12329</v>
      </c>
      <c r="C614" s="216" t="s">
        <v>8831</v>
      </c>
      <c r="D614" s="216" t="s">
        <v>8139</v>
      </c>
      <c r="E614" s="217" t="s">
        <v>14374</v>
      </c>
      <c r="F614" s="218"/>
      <c r="G614" s="216" t="s">
        <v>124</v>
      </c>
      <c r="H614" s="216" t="s">
        <v>14990</v>
      </c>
      <c r="I614" s="219">
        <v>0.27</v>
      </c>
      <c r="J614" s="219">
        <f t="shared" si="11"/>
        <v>12.02357007</v>
      </c>
      <c r="K614" s="228"/>
      <c r="L614" s="318"/>
    </row>
    <row r="615" spans="1:12" s="183" customFormat="1" ht="12" hidden="1" outlineLevel="2">
      <c r="A615" s="237"/>
      <c r="B615" s="220" t="s">
        <v>300</v>
      </c>
      <c r="C615" s="220"/>
      <c r="D615" s="220"/>
      <c r="E615" s="220" t="s">
        <v>8833</v>
      </c>
      <c r="F615" s="220"/>
      <c r="G615" s="220"/>
      <c r="H615" s="220" t="s">
        <v>300</v>
      </c>
      <c r="I615" s="220" t="s">
        <v>300</v>
      </c>
      <c r="J615" s="220" t="str">
        <f t="shared" si="11"/>
        <v/>
      </c>
      <c r="K615" s="228"/>
      <c r="L615" s="318"/>
    </row>
    <row r="616" spans="1:12" s="183" customFormat="1" ht="12" hidden="1" outlineLevel="3">
      <c r="A616" s="227" t="s">
        <v>10696</v>
      </c>
      <c r="B616" s="226" t="s">
        <v>12330</v>
      </c>
      <c r="C616" s="216" t="s">
        <v>8832</v>
      </c>
      <c r="D616" s="216" t="s">
        <v>8460</v>
      </c>
      <c r="E616" s="223" t="s">
        <v>14375</v>
      </c>
      <c r="F616" s="218"/>
      <c r="G616" s="216" t="s">
        <v>51</v>
      </c>
      <c r="H616" s="216" t="s">
        <v>14990</v>
      </c>
      <c r="I616" s="219">
        <v>8.51</v>
      </c>
      <c r="J616" s="219">
        <f t="shared" si="11"/>
        <v>378.96511590999995</v>
      </c>
      <c r="K616" s="228"/>
      <c r="L616" s="318"/>
    </row>
    <row r="617" spans="1:12" s="183" customFormat="1" ht="12" hidden="1" outlineLevel="3">
      <c r="A617" s="227" t="s">
        <v>10697</v>
      </c>
      <c r="B617" s="226" t="s">
        <v>12331</v>
      </c>
      <c r="C617" s="216" t="s">
        <v>8834</v>
      </c>
      <c r="D617" s="216" t="s">
        <v>8139</v>
      </c>
      <c r="E617" s="217" t="s">
        <v>14376</v>
      </c>
      <c r="F617" s="218"/>
      <c r="G617" s="216" t="s">
        <v>124</v>
      </c>
      <c r="H617" s="216" t="s">
        <v>14990</v>
      </c>
      <c r="I617" s="219">
        <v>2.65</v>
      </c>
      <c r="J617" s="219">
        <f t="shared" si="11"/>
        <v>118.00911364999999</v>
      </c>
      <c r="K617" s="228"/>
      <c r="L617" s="318"/>
    </row>
    <row r="618" spans="1:12" s="183" customFormat="1" ht="12" hidden="1" outlineLevel="3">
      <c r="A618" s="227" t="s">
        <v>10698</v>
      </c>
      <c r="B618" s="226" t="s">
        <v>12332</v>
      </c>
      <c r="C618" s="216" t="s">
        <v>8835</v>
      </c>
      <c r="D618" s="216" t="s">
        <v>8139</v>
      </c>
      <c r="E618" s="217" t="s">
        <v>14377</v>
      </c>
      <c r="F618" s="218"/>
      <c r="G618" s="216" t="s">
        <v>124</v>
      </c>
      <c r="H618" s="216" t="s">
        <v>14990</v>
      </c>
      <c r="I618" s="219">
        <v>2.3199999999999998</v>
      </c>
      <c r="J618" s="219">
        <f t="shared" si="11"/>
        <v>103.31363911999999</v>
      </c>
      <c r="K618" s="228"/>
      <c r="L618" s="318"/>
    </row>
    <row r="619" spans="1:12" s="183" customFormat="1" ht="12" hidden="1" outlineLevel="3">
      <c r="A619" s="227" t="s">
        <v>10699</v>
      </c>
      <c r="B619" s="226" t="s">
        <v>12333</v>
      </c>
      <c r="C619" s="216" t="s">
        <v>8836</v>
      </c>
      <c r="D619" s="216" t="s">
        <v>8139</v>
      </c>
      <c r="E619" s="217" t="s">
        <v>14378</v>
      </c>
      <c r="F619" s="218"/>
      <c r="G619" s="216" t="s">
        <v>124</v>
      </c>
      <c r="H619" s="216" t="s">
        <v>14990</v>
      </c>
      <c r="I619" s="219">
        <v>4.74</v>
      </c>
      <c r="J619" s="219">
        <f t="shared" si="11"/>
        <v>211.08045233999999</v>
      </c>
      <c r="K619" s="228"/>
      <c r="L619" s="318"/>
    </row>
    <row r="620" spans="1:12" s="183" customFormat="1" ht="12" hidden="1" outlineLevel="3">
      <c r="A620" s="227" t="s">
        <v>10700</v>
      </c>
      <c r="B620" s="226" t="s">
        <v>12334</v>
      </c>
      <c r="C620" s="216" t="s">
        <v>8837</v>
      </c>
      <c r="D620" s="216" t="s">
        <v>8139</v>
      </c>
      <c r="E620" s="217" t="s">
        <v>14379</v>
      </c>
      <c r="F620" s="218"/>
      <c r="G620" s="216" t="s">
        <v>124</v>
      </c>
      <c r="H620" s="216" t="s">
        <v>14990</v>
      </c>
      <c r="I620" s="219">
        <v>2.42</v>
      </c>
      <c r="J620" s="219">
        <f t="shared" si="11"/>
        <v>107.76681321999999</v>
      </c>
      <c r="K620" s="228"/>
      <c r="L620" s="318"/>
    </row>
    <row r="621" spans="1:12" s="183" customFormat="1" ht="12" hidden="1" outlineLevel="3">
      <c r="A621" s="227" t="s">
        <v>10701</v>
      </c>
      <c r="B621" s="226" t="s">
        <v>12335</v>
      </c>
      <c r="C621" s="216" t="s">
        <v>8838</v>
      </c>
      <c r="D621" s="216" t="s">
        <v>8139</v>
      </c>
      <c r="E621" s="217" t="s">
        <v>14380</v>
      </c>
      <c r="F621" s="218"/>
      <c r="G621" s="216" t="s">
        <v>124</v>
      </c>
      <c r="H621" s="216" t="s">
        <v>14990</v>
      </c>
      <c r="I621" s="219">
        <v>3.72</v>
      </c>
      <c r="J621" s="219">
        <f t="shared" si="11"/>
        <v>165.65807652000001</v>
      </c>
      <c r="K621" s="228"/>
      <c r="L621" s="318"/>
    </row>
    <row r="622" spans="1:12" s="183" customFormat="1" ht="12" hidden="1" outlineLevel="3">
      <c r="A622" s="227" t="s">
        <v>10702</v>
      </c>
      <c r="B622" s="226" t="s">
        <v>12336</v>
      </c>
      <c r="C622" s="216" t="s">
        <v>8839</v>
      </c>
      <c r="D622" s="216" t="s">
        <v>8139</v>
      </c>
      <c r="E622" s="217" t="s">
        <v>14381</v>
      </c>
      <c r="F622" s="218"/>
      <c r="G622" s="216" t="s">
        <v>124</v>
      </c>
      <c r="H622" s="216" t="s">
        <v>14990</v>
      </c>
      <c r="I622" s="219">
        <v>4.29</v>
      </c>
      <c r="J622" s="219">
        <f t="shared" si="11"/>
        <v>191.04116888999999</v>
      </c>
      <c r="K622" s="228"/>
      <c r="L622" s="318"/>
    </row>
    <row r="623" spans="1:12" s="183" customFormat="1" ht="12" hidden="1" outlineLevel="3">
      <c r="A623" s="227" t="s">
        <v>10703</v>
      </c>
      <c r="B623" s="226" t="s">
        <v>12337</v>
      </c>
      <c r="C623" s="216" t="s">
        <v>8840</v>
      </c>
      <c r="D623" s="216" t="s">
        <v>8139</v>
      </c>
      <c r="E623" s="217" t="s">
        <v>14382</v>
      </c>
      <c r="F623" s="218"/>
      <c r="G623" s="216" t="s">
        <v>124</v>
      </c>
      <c r="H623" s="216" t="s">
        <v>14990</v>
      </c>
      <c r="I623" s="219">
        <v>2.8</v>
      </c>
      <c r="J623" s="219">
        <f t="shared" si="11"/>
        <v>124.68887479999998</v>
      </c>
      <c r="K623" s="228"/>
      <c r="L623" s="318"/>
    </row>
    <row r="624" spans="1:12" s="183" customFormat="1" ht="12" hidden="1" outlineLevel="3">
      <c r="A624" s="227" t="s">
        <v>10704</v>
      </c>
      <c r="B624" s="226" t="s">
        <v>12338</v>
      </c>
      <c r="C624" s="216" t="s">
        <v>8841</v>
      </c>
      <c r="D624" s="216" t="s">
        <v>8139</v>
      </c>
      <c r="E624" s="217" t="s">
        <v>14383</v>
      </c>
      <c r="F624" s="218"/>
      <c r="G624" s="216" t="s">
        <v>124</v>
      </c>
      <c r="H624" s="216" t="s">
        <v>14990</v>
      </c>
      <c r="I624" s="219">
        <v>3.71</v>
      </c>
      <c r="J624" s="219">
        <f t="shared" si="11"/>
        <v>165.21275910999998</v>
      </c>
      <c r="K624" s="228"/>
      <c r="L624" s="318"/>
    </row>
    <row r="625" spans="1:12" s="183" customFormat="1" ht="12" hidden="1" outlineLevel="3">
      <c r="A625" s="227" t="s">
        <v>10705</v>
      </c>
      <c r="B625" s="226" t="s">
        <v>12339</v>
      </c>
      <c r="C625" s="216" t="s">
        <v>8842</v>
      </c>
      <c r="D625" s="216" t="s">
        <v>8139</v>
      </c>
      <c r="E625" s="217" t="s">
        <v>14384</v>
      </c>
      <c r="F625" s="218"/>
      <c r="G625" s="216" t="s">
        <v>124</v>
      </c>
      <c r="H625" s="216" t="s">
        <v>14990</v>
      </c>
      <c r="I625" s="219">
        <v>4.55</v>
      </c>
      <c r="J625" s="219">
        <f t="shared" si="11"/>
        <v>202.61942154999997</v>
      </c>
      <c r="K625" s="228"/>
      <c r="L625" s="318"/>
    </row>
    <row r="626" spans="1:12" s="183" customFormat="1" ht="12" hidden="1" outlineLevel="3">
      <c r="A626" s="227" t="s">
        <v>10706</v>
      </c>
      <c r="B626" s="226" t="s">
        <v>12340</v>
      </c>
      <c r="C626" s="216" t="s">
        <v>8843</v>
      </c>
      <c r="D626" s="216" t="s">
        <v>8139</v>
      </c>
      <c r="E626" s="217" t="s">
        <v>14385</v>
      </c>
      <c r="F626" s="218"/>
      <c r="G626" s="216" t="s">
        <v>124</v>
      </c>
      <c r="H626" s="216" t="s">
        <v>14990</v>
      </c>
      <c r="I626" s="219">
        <v>0.3</v>
      </c>
      <c r="J626" s="219">
        <f t="shared" si="11"/>
        <v>13.359522299999998</v>
      </c>
      <c r="K626" s="228"/>
      <c r="L626" s="318"/>
    </row>
    <row r="627" spans="1:12" s="183" customFormat="1" ht="12" hidden="1" outlineLevel="2">
      <c r="A627" s="237"/>
      <c r="B627" s="220" t="s">
        <v>300</v>
      </c>
      <c r="C627" s="220"/>
      <c r="D627" s="220"/>
      <c r="E627" s="220" t="s">
        <v>8845</v>
      </c>
      <c r="F627" s="220"/>
      <c r="G627" s="220"/>
      <c r="H627" s="220" t="s">
        <v>300</v>
      </c>
      <c r="I627" s="220" t="s">
        <v>300</v>
      </c>
      <c r="J627" s="220" t="str">
        <f t="shared" si="11"/>
        <v/>
      </c>
      <c r="K627" s="228"/>
      <c r="L627" s="318"/>
    </row>
    <row r="628" spans="1:12" s="183" customFormat="1" ht="12" hidden="1" outlineLevel="3">
      <c r="A628" s="227" t="s">
        <v>10707</v>
      </c>
      <c r="B628" s="226" t="s">
        <v>12341</v>
      </c>
      <c r="C628" s="216" t="s">
        <v>8844</v>
      </c>
      <c r="D628" s="216" t="s">
        <v>8460</v>
      </c>
      <c r="E628" s="223" t="s">
        <v>14386</v>
      </c>
      <c r="F628" s="218"/>
      <c r="G628" s="216" t="s">
        <v>51</v>
      </c>
      <c r="H628" s="216" t="s">
        <v>14990</v>
      </c>
      <c r="I628" s="219">
        <v>11.19</v>
      </c>
      <c r="J628" s="219">
        <f t="shared" si="11"/>
        <v>498.31018178999994</v>
      </c>
      <c r="K628" s="228"/>
      <c r="L628" s="318"/>
    </row>
    <row r="629" spans="1:12" s="183" customFormat="1" ht="12" hidden="1" outlineLevel="3">
      <c r="A629" s="227" t="s">
        <v>10708</v>
      </c>
      <c r="B629" s="226" t="s">
        <v>12342</v>
      </c>
      <c r="C629" s="216" t="s">
        <v>8846</v>
      </c>
      <c r="D629" s="216" t="s">
        <v>8139</v>
      </c>
      <c r="E629" s="217" t="s">
        <v>14387</v>
      </c>
      <c r="F629" s="218"/>
      <c r="G629" s="216" t="s">
        <v>124</v>
      </c>
      <c r="H629" s="216" t="s">
        <v>14990</v>
      </c>
      <c r="I629" s="219">
        <v>4.1500000000000004</v>
      </c>
      <c r="J629" s="219">
        <f t="shared" si="11"/>
        <v>184.80672515000001</v>
      </c>
      <c r="K629" s="228"/>
      <c r="L629" s="318"/>
    </row>
    <row r="630" spans="1:12" s="183" customFormat="1" ht="12" hidden="1" outlineLevel="3">
      <c r="A630" s="227" t="s">
        <v>10709</v>
      </c>
      <c r="B630" s="226" t="s">
        <v>12343</v>
      </c>
      <c r="C630" s="216" t="s">
        <v>8847</v>
      </c>
      <c r="D630" s="216" t="s">
        <v>8139</v>
      </c>
      <c r="E630" s="217" t="s">
        <v>14388</v>
      </c>
      <c r="F630" s="218"/>
      <c r="G630" s="216" t="s">
        <v>124</v>
      </c>
      <c r="H630" s="216" t="s">
        <v>14990</v>
      </c>
      <c r="I630" s="219">
        <v>3.47</v>
      </c>
      <c r="J630" s="219">
        <f t="shared" si="11"/>
        <v>154.52514127000001</v>
      </c>
      <c r="K630" s="228"/>
      <c r="L630" s="318"/>
    </row>
    <row r="631" spans="1:12" s="183" customFormat="1" ht="12" hidden="1" outlineLevel="3">
      <c r="A631" s="227" t="s">
        <v>10710</v>
      </c>
      <c r="B631" s="226" t="s">
        <v>12344</v>
      </c>
      <c r="C631" s="216" t="s">
        <v>8848</v>
      </c>
      <c r="D631" s="216" t="s">
        <v>8139</v>
      </c>
      <c r="E631" s="217" t="s">
        <v>14389</v>
      </c>
      <c r="F631" s="218"/>
      <c r="G631" s="216" t="s">
        <v>124</v>
      </c>
      <c r="H631" s="216" t="s">
        <v>14990</v>
      </c>
      <c r="I631" s="219">
        <v>8.98</v>
      </c>
      <c r="J631" s="219">
        <f t="shared" si="11"/>
        <v>399.89503417999998</v>
      </c>
      <c r="K631" s="228"/>
      <c r="L631" s="318"/>
    </row>
    <row r="632" spans="1:12" s="183" customFormat="1" ht="12" hidden="1" outlineLevel="3">
      <c r="A632" s="227" t="s">
        <v>10711</v>
      </c>
      <c r="B632" s="226" t="s">
        <v>12345</v>
      </c>
      <c r="C632" s="216" t="s">
        <v>8849</v>
      </c>
      <c r="D632" s="216" t="s">
        <v>8139</v>
      </c>
      <c r="E632" s="217" t="s">
        <v>14390</v>
      </c>
      <c r="F632" s="218"/>
      <c r="G632" s="216" t="s">
        <v>124</v>
      </c>
      <c r="H632" s="216" t="s">
        <v>14990</v>
      </c>
      <c r="I632" s="219">
        <v>3.13</v>
      </c>
      <c r="J632" s="219">
        <f t="shared" si="11"/>
        <v>139.38434932999999</v>
      </c>
      <c r="K632" s="228"/>
      <c r="L632" s="318"/>
    </row>
    <row r="633" spans="1:12" s="183" customFormat="1" ht="12" hidden="1" outlineLevel="3">
      <c r="A633" s="227" t="s">
        <v>10712</v>
      </c>
      <c r="B633" s="226" t="s">
        <v>12346</v>
      </c>
      <c r="C633" s="216" t="s">
        <v>8850</v>
      </c>
      <c r="D633" s="216" t="s">
        <v>8139</v>
      </c>
      <c r="E633" s="217" t="s">
        <v>14391</v>
      </c>
      <c r="F633" s="218"/>
      <c r="G633" s="216" t="s">
        <v>124</v>
      </c>
      <c r="H633" s="216" t="s">
        <v>14990</v>
      </c>
      <c r="I633" s="219">
        <v>5.01</v>
      </c>
      <c r="J633" s="219">
        <f t="shared" si="11"/>
        <v>223.10402240999997</v>
      </c>
      <c r="K633" s="228"/>
      <c r="L633" s="318"/>
    </row>
    <row r="634" spans="1:12" s="183" customFormat="1" ht="12" hidden="1" outlineLevel="3">
      <c r="A634" s="227" t="s">
        <v>10713</v>
      </c>
      <c r="B634" s="226" t="s">
        <v>12347</v>
      </c>
      <c r="C634" s="216" t="s">
        <v>8851</v>
      </c>
      <c r="D634" s="216" t="s">
        <v>8139</v>
      </c>
      <c r="E634" s="217" t="s">
        <v>14392</v>
      </c>
      <c r="F634" s="218"/>
      <c r="G634" s="216" t="s">
        <v>124</v>
      </c>
      <c r="H634" s="216" t="s">
        <v>14990</v>
      </c>
      <c r="I634" s="219">
        <v>5.77</v>
      </c>
      <c r="J634" s="219">
        <f t="shared" si="11"/>
        <v>256.94814556999995</v>
      </c>
      <c r="K634" s="228"/>
      <c r="L634" s="318"/>
    </row>
    <row r="635" spans="1:12" s="183" customFormat="1" ht="12" hidden="1" outlineLevel="3">
      <c r="A635" s="227" t="s">
        <v>10714</v>
      </c>
      <c r="B635" s="226" t="s">
        <v>12348</v>
      </c>
      <c r="C635" s="216" t="s">
        <v>8852</v>
      </c>
      <c r="D635" s="216" t="s">
        <v>8139</v>
      </c>
      <c r="E635" s="217" t="s">
        <v>14393</v>
      </c>
      <c r="F635" s="218"/>
      <c r="G635" s="216" t="s">
        <v>124</v>
      </c>
      <c r="H635" s="216" t="s">
        <v>14990</v>
      </c>
      <c r="I635" s="219">
        <v>0.36</v>
      </c>
      <c r="J635" s="219">
        <f t="shared" si="11"/>
        <v>16.031426759999999</v>
      </c>
      <c r="K635" s="228"/>
      <c r="L635" s="318"/>
    </row>
    <row r="636" spans="1:12" s="183" customFormat="1" ht="12" hidden="1" outlineLevel="2">
      <c r="A636" s="237"/>
      <c r="B636" s="220" t="s">
        <v>300</v>
      </c>
      <c r="C636" s="220"/>
      <c r="D636" s="220"/>
      <c r="E636" s="220" t="s">
        <v>8854</v>
      </c>
      <c r="F636" s="220"/>
      <c r="G636" s="220"/>
      <c r="H636" s="220" t="s">
        <v>300</v>
      </c>
      <c r="I636" s="220" t="s">
        <v>300</v>
      </c>
      <c r="J636" s="220" t="str">
        <f t="shared" si="11"/>
        <v/>
      </c>
      <c r="K636" s="228"/>
      <c r="L636" s="318"/>
    </row>
    <row r="637" spans="1:12" s="183" customFormat="1" ht="12" hidden="1" outlineLevel="3">
      <c r="A637" s="227" t="s">
        <v>10715</v>
      </c>
      <c r="B637" s="226" t="s">
        <v>12349</v>
      </c>
      <c r="C637" s="216" t="s">
        <v>8853</v>
      </c>
      <c r="D637" s="216" t="s">
        <v>8460</v>
      </c>
      <c r="E637" s="223" t="s">
        <v>14394</v>
      </c>
      <c r="F637" s="218"/>
      <c r="G637" s="216" t="s">
        <v>51</v>
      </c>
      <c r="H637" s="216" t="s">
        <v>14990</v>
      </c>
      <c r="I637" s="219">
        <v>13.56</v>
      </c>
      <c r="J637" s="219">
        <f t="shared" si="11"/>
        <v>603.85040795999998</v>
      </c>
      <c r="K637" s="228"/>
      <c r="L637" s="318"/>
    </row>
    <row r="638" spans="1:12" s="183" customFormat="1" ht="12" hidden="1" outlineLevel="3">
      <c r="A638" s="227" t="s">
        <v>10716</v>
      </c>
      <c r="B638" s="226" t="s">
        <v>12350</v>
      </c>
      <c r="C638" s="216" t="s">
        <v>8855</v>
      </c>
      <c r="D638" s="216" t="s">
        <v>8139</v>
      </c>
      <c r="E638" s="217" t="s">
        <v>14395</v>
      </c>
      <c r="F638" s="218"/>
      <c r="G638" s="216" t="s">
        <v>124</v>
      </c>
      <c r="H638" s="216" t="s">
        <v>14990</v>
      </c>
      <c r="I638" s="219">
        <v>4.9000000000000004</v>
      </c>
      <c r="J638" s="219">
        <f t="shared" si="11"/>
        <v>218.20553090000001</v>
      </c>
      <c r="K638" s="228"/>
      <c r="L638" s="318"/>
    </row>
    <row r="639" spans="1:12" s="183" customFormat="1" ht="12" hidden="1" outlineLevel="3">
      <c r="A639" s="227" t="s">
        <v>10717</v>
      </c>
      <c r="B639" s="226" t="s">
        <v>12351</v>
      </c>
      <c r="C639" s="216" t="s">
        <v>8856</v>
      </c>
      <c r="D639" s="216" t="s">
        <v>8139</v>
      </c>
      <c r="E639" s="217" t="s">
        <v>14396</v>
      </c>
      <c r="F639" s="218"/>
      <c r="G639" s="216" t="s">
        <v>124</v>
      </c>
      <c r="H639" s="216" t="s">
        <v>14990</v>
      </c>
      <c r="I639" s="219">
        <v>3.96</v>
      </c>
      <c r="J639" s="219">
        <f t="shared" si="11"/>
        <v>176.34569435999998</v>
      </c>
      <c r="K639" s="228"/>
      <c r="L639" s="318"/>
    </row>
    <row r="640" spans="1:12" s="183" customFormat="1" ht="12" hidden="1" outlineLevel="3">
      <c r="A640" s="227" t="s">
        <v>10718</v>
      </c>
      <c r="B640" s="226" t="s">
        <v>12352</v>
      </c>
      <c r="C640" s="216" t="s">
        <v>8857</v>
      </c>
      <c r="D640" s="216" t="s">
        <v>8139</v>
      </c>
      <c r="E640" s="217" t="s">
        <v>14397</v>
      </c>
      <c r="F640" s="218"/>
      <c r="G640" s="216" t="s">
        <v>124</v>
      </c>
      <c r="H640" s="216" t="s">
        <v>14990</v>
      </c>
      <c r="I640" s="219">
        <v>10.08</v>
      </c>
      <c r="J640" s="219">
        <f t="shared" si="11"/>
        <v>448.87994927999995</v>
      </c>
      <c r="K640" s="228"/>
      <c r="L640" s="318"/>
    </row>
    <row r="641" spans="1:12" s="183" customFormat="1" ht="12" hidden="1" outlineLevel="3">
      <c r="A641" s="227" t="s">
        <v>10719</v>
      </c>
      <c r="B641" s="226" t="s">
        <v>12353</v>
      </c>
      <c r="C641" s="216" t="s">
        <v>8858</v>
      </c>
      <c r="D641" s="216" t="s">
        <v>8139</v>
      </c>
      <c r="E641" s="217" t="s">
        <v>14398</v>
      </c>
      <c r="F641" s="218"/>
      <c r="G641" s="216" t="s">
        <v>124</v>
      </c>
      <c r="H641" s="216" t="s">
        <v>14990</v>
      </c>
      <c r="I641" s="219">
        <v>3.49</v>
      </c>
      <c r="J641" s="219">
        <f t="shared" si="11"/>
        <v>155.41577609000001</v>
      </c>
      <c r="K641" s="228"/>
      <c r="L641" s="318"/>
    </row>
    <row r="642" spans="1:12" s="183" customFormat="1" ht="12" hidden="1" outlineLevel="3">
      <c r="A642" s="227" t="s">
        <v>10720</v>
      </c>
      <c r="B642" s="226" t="s">
        <v>12354</v>
      </c>
      <c r="C642" s="216" t="s">
        <v>8859</v>
      </c>
      <c r="D642" s="216" t="s">
        <v>8139</v>
      </c>
      <c r="E642" s="217" t="s">
        <v>14399</v>
      </c>
      <c r="F642" s="218"/>
      <c r="G642" s="216" t="s">
        <v>124</v>
      </c>
      <c r="H642" s="216" t="s">
        <v>14990</v>
      </c>
      <c r="I642" s="219">
        <v>4.7699999999999996</v>
      </c>
      <c r="J642" s="219">
        <f t="shared" si="11"/>
        <v>212.41640456999997</v>
      </c>
      <c r="K642" s="228"/>
      <c r="L642" s="318"/>
    </row>
    <row r="643" spans="1:12" s="183" customFormat="1" ht="12" hidden="1" outlineLevel="3">
      <c r="A643" s="227" t="s">
        <v>10721</v>
      </c>
      <c r="B643" s="226" t="s">
        <v>12355</v>
      </c>
      <c r="C643" s="216" t="s">
        <v>8860</v>
      </c>
      <c r="D643" s="216" t="s">
        <v>8139</v>
      </c>
      <c r="E643" s="217" t="s">
        <v>14400</v>
      </c>
      <c r="F643" s="218"/>
      <c r="G643" s="216" t="s">
        <v>124</v>
      </c>
      <c r="H643" s="216" t="s">
        <v>14990</v>
      </c>
      <c r="I643" s="219">
        <v>6.19</v>
      </c>
      <c r="J643" s="219">
        <f t="shared" si="11"/>
        <v>275.65147679</v>
      </c>
      <c r="K643" s="228"/>
      <c r="L643" s="318"/>
    </row>
    <row r="644" spans="1:12" s="183" customFormat="1" ht="12" hidden="1" outlineLevel="3">
      <c r="A644" s="227" t="s">
        <v>10722</v>
      </c>
      <c r="B644" s="226" t="s">
        <v>12356</v>
      </c>
      <c r="C644" s="216" t="s">
        <v>8861</v>
      </c>
      <c r="D644" s="216" t="s">
        <v>8139</v>
      </c>
      <c r="E644" s="217" t="s">
        <v>14401</v>
      </c>
      <c r="F644" s="218"/>
      <c r="G644" s="216" t="s">
        <v>124</v>
      </c>
      <c r="H644" s="216" t="s">
        <v>14990</v>
      </c>
      <c r="I644" s="219">
        <v>0.65</v>
      </c>
      <c r="J644" s="219">
        <f t="shared" si="11"/>
        <v>28.945631649999999</v>
      </c>
      <c r="K644" s="228"/>
      <c r="L644" s="318"/>
    </row>
    <row r="645" spans="1:12" s="183" customFormat="1" ht="12" hidden="1" outlineLevel="1">
      <c r="A645" s="236"/>
      <c r="B645" s="209" t="s">
        <v>300</v>
      </c>
      <c r="C645" s="209"/>
      <c r="D645" s="209"/>
      <c r="E645" s="209" t="s">
        <v>8862</v>
      </c>
      <c r="F645" s="209"/>
      <c r="G645" s="210"/>
      <c r="H645" s="210" t="s">
        <v>300</v>
      </c>
      <c r="I645" s="210" t="s">
        <v>300</v>
      </c>
      <c r="J645" s="210" t="str">
        <f t="shared" si="11"/>
        <v/>
      </c>
      <c r="K645" s="228"/>
      <c r="L645" s="318"/>
    </row>
    <row r="646" spans="1:12" s="183" customFormat="1" ht="12" hidden="1" outlineLevel="2">
      <c r="A646" s="237"/>
      <c r="B646" s="220" t="s">
        <v>300</v>
      </c>
      <c r="C646" s="220"/>
      <c r="D646" s="220"/>
      <c r="E646" s="220" t="s">
        <v>8864</v>
      </c>
      <c r="F646" s="220"/>
      <c r="G646" s="220"/>
      <c r="H646" s="220" t="s">
        <v>300</v>
      </c>
      <c r="I646" s="220" t="s">
        <v>300</v>
      </c>
      <c r="J646" s="220" t="str">
        <f t="shared" si="11"/>
        <v/>
      </c>
      <c r="K646" s="228"/>
      <c r="L646" s="318"/>
    </row>
    <row r="647" spans="1:12" s="183" customFormat="1" ht="12" hidden="1" outlineLevel="3">
      <c r="A647" s="227" t="s">
        <v>10723</v>
      </c>
      <c r="B647" s="226" t="s">
        <v>12357</v>
      </c>
      <c r="C647" s="216" t="s">
        <v>8863</v>
      </c>
      <c r="D647" s="216" t="s">
        <v>8460</v>
      </c>
      <c r="E647" s="235" t="s">
        <v>14402</v>
      </c>
      <c r="F647" s="218"/>
      <c r="G647" s="216" t="s">
        <v>51</v>
      </c>
      <c r="H647" s="216" t="s">
        <v>14990</v>
      </c>
      <c r="I647" s="219">
        <v>8.0500000000000007</v>
      </c>
      <c r="J647" s="219">
        <f t="shared" si="11"/>
        <v>358.48051505000001</v>
      </c>
      <c r="K647" s="228"/>
      <c r="L647" s="318"/>
    </row>
    <row r="648" spans="1:12" s="183" customFormat="1" ht="12" hidden="1" outlineLevel="3">
      <c r="A648" s="227" t="s">
        <v>10724</v>
      </c>
      <c r="B648" s="226" t="s">
        <v>12358</v>
      </c>
      <c r="C648" s="216" t="s">
        <v>8866</v>
      </c>
      <c r="D648" s="216" t="s">
        <v>8139</v>
      </c>
      <c r="E648" s="224" t="s">
        <v>14403</v>
      </c>
      <c r="F648" s="218"/>
      <c r="G648" s="216" t="s">
        <v>124</v>
      </c>
      <c r="H648" s="216" t="s">
        <v>14990</v>
      </c>
      <c r="I648" s="219">
        <v>1.33</v>
      </c>
      <c r="J648" s="219">
        <f t="shared" si="11"/>
        <v>59.227215530000002</v>
      </c>
      <c r="K648" s="228"/>
      <c r="L648" s="318"/>
    </row>
    <row r="649" spans="1:12" s="183" customFormat="1" ht="12" hidden="1" outlineLevel="3">
      <c r="A649" s="227" t="s">
        <v>10725</v>
      </c>
      <c r="B649" s="226" t="s">
        <v>12359</v>
      </c>
      <c r="C649" s="216" t="s">
        <v>8867</v>
      </c>
      <c r="D649" s="216" t="s">
        <v>8139</v>
      </c>
      <c r="E649" s="224" t="s">
        <v>14404</v>
      </c>
      <c r="F649" s="218"/>
      <c r="G649" s="216" t="s">
        <v>124</v>
      </c>
      <c r="H649" s="216" t="s">
        <v>14990</v>
      </c>
      <c r="I649" s="219">
        <v>2.14</v>
      </c>
      <c r="J649" s="219">
        <f t="shared" si="11"/>
        <v>95.297925739999997</v>
      </c>
      <c r="K649" s="228"/>
      <c r="L649" s="318"/>
    </row>
    <row r="650" spans="1:12" s="183" customFormat="1" ht="12" hidden="1" outlineLevel="3">
      <c r="A650" s="227" t="s">
        <v>10726</v>
      </c>
      <c r="B650" s="226" t="s">
        <v>12360</v>
      </c>
      <c r="C650" s="216" t="s">
        <v>8868</v>
      </c>
      <c r="D650" s="216" t="s">
        <v>8139</v>
      </c>
      <c r="E650" s="224" t="s">
        <v>14405</v>
      </c>
      <c r="F650" s="218"/>
      <c r="G650" s="216" t="s">
        <v>124</v>
      </c>
      <c r="H650" s="216" t="s">
        <v>14990</v>
      </c>
      <c r="I650" s="219">
        <v>3.59</v>
      </c>
      <c r="J650" s="219">
        <f t="shared" si="11"/>
        <v>159.86895018999999</v>
      </c>
      <c r="K650" s="228"/>
      <c r="L650" s="318"/>
    </row>
    <row r="651" spans="1:12" s="183" customFormat="1" ht="12" hidden="1" outlineLevel="3">
      <c r="A651" s="227" t="s">
        <v>10727</v>
      </c>
      <c r="B651" s="226" t="s">
        <v>12361</v>
      </c>
      <c r="C651" s="216" t="s">
        <v>8869</v>
      </c>
      <c r="D651" s="216" t="s">
        <v>8139</v>
      </c>
      <c r="E651" s="224" t="s">
        <v>14406</v>
      </c>
      <c r="F651" s="218"/>
      <c r="G651" s="216" t="s">
        <v>124</v>
      </c>
      <c r="H651" s="216" t="s">
        <v>14990</v>
      </c>
      <c r="I651" s="219">
        <v>2.41</v>
      </c>
      <c r="J651" s="219">
        <f t="shared" si="11"/>
        <v>107.32149581</v>
      </c>
      <c r="K651" s="228"/>
      <c r="L651" s="318"/>
    </row>
    <row r="652" spans="1:12" s="183" customFormat="1" ht="12" hidden="1" outlineLevel="3">
      <c r="A652" s="227" t="s">
        <v>10728</v>
      </c>
      <c r="B652" s="226" t="s">
        <v>12362</v>
      </c>
      <c r="C652" s="216" t="s">
        <v>8870</v>
      </c>
      <c r="D652" s="216" t="s">
        <v>8139</v>
      </c>
      <c r="E652" s="224" t="s">
        <v>14407</v>
      </c>
      <c r="F652" s="218"/>
      <c r="G652" s="216" t="s">
        <v>124</v>
      </c>
      <c r="H652" s="216" t="s">
        <v>14990</v>
      </c>
      <c r="I652" s="219">
        <v>4.1500000000000004</v>
      </c>
      <c r="J652" s="219">
        <f t="shared" si="11"/>
        <v>184.80672515000001</v>
      </c>
      <c r="K652" s="228"/>
      <c r="L652" s="318"/>
    </row>
    <row r="653" spans="1:12" s="183" customFormat="1" ht="12" hidden="1" outlineLevel="3">
      <c r="A653" s="227" t="s">
        <v>10729</v>
      </c>
      <c r="B653" s="226" t="s">
        <v>12363</v>
      </c>
      <c r="C653" s="216" t="s">
        <v>8871</v>
      </c>
      <c r="D653" s="216" t="s">
        <v>8139</v>
      </c>
      <c r="E653" s="224" t="s">
        <v>14408</v>
      </c>
      <c r="F653" s="218"/>
      <c r="G653" s="216" t="s">
        <v>124</v>
      </c>
      <c r="H653" s="216" t="s">
        <v>14990</v>
      </c>
      <c r="I653" s="219">
        <v>3.71</v>
      </c>
      <c r="J653" s="219">
        <f t="shared" si="11"/>
        <v>165.21275910999998</v>
      </c>
      <c r="K653" s="228"/>
      <c r="L653" s="318"/>
    </row>
    <row r="654" spans="1:12" s="183" customFormat="1" ht="12" hidden="1" outlineLevel="3">
      <c r="A654" s="227" t="s">
        <v>10730</v>
      </c>
      <c r="B654" s="226" t="s">
        <v>12364</v>
      </c>
      <c r="C654" s="216" t="s">
        <v>8872</v>
      </c>
      <c r="D654" s="216" t="s">
        <v>8139</v>
      </c>
      <c r="E654" s="224" t="s">
        <v>14409</v>
      </c>
      <c r="F654" s="218"/>
      <c r="G654" s="216" t="s">
        <v>124</v>
      </c>
      <c r="H654" s="216" t="s">
        <v>14990</v>
      </c>
      <c r="I654" s="219">
        <v>2.46</v>
      </c>
      <c r="J654" s="219">
        <f t="shared" si="11"/>
        <v>109.54808285999999</v>
      </c>
      <c r="K654" s="228"/>
      <c r="L654" s="318"/>
    </row>
    <row r="655" spans="1:12" s="183" customFormat="1" ht="12" hidden="1" outlineLevel="2">
      <c r="A655" s="237"/>
      <c r="B655" s="220" t="s">
        <v>300</v>
      </c>
      <c r="C655" s="220"/>
      <c r="D655" s="220"/>
      <c r="E655" s="220" t="s">
        <v>8875</v>
      </c>
      <c r="F655" s="220"/>
      <c r="G655" s="220"/>
      <c r="H655" s="220" t="s">
        <v>300</v>
      </c>
      <c r="I655" s="220" t="s">
        <v>300</v>
      </c>
      <c r="J655" s="220" t="str">
        <f t="shared" si="11"/>
        <v/>
      </c>
      <c r="K655" s="228"/>
      <c r="L655" s="318"/>
    </row>
    <row r="656" spans="1:12" s="183" customFormat="1" ht="12" hidden="1" outlineLevel="3">
      <c r="A656" s="227" t="s">
        <v>10731</v>
      </c>
      <c r="B656" s="226" t="s">
        <v>12365</v>
      </c>
      <c r="C656" s="216" t="s">
        <v>8874</v>
      </c>
      <c r="D656" s="216" t="s">
        <v>8460</v>
      </c>
      <c r="E656" s="235" t="s">
        <v>14410</v>
      </c>
      <c r="F656" s="218"/>
      <c r="G656" s="216" t="s">
        <v>51</v>
      </c>
      <c r="H656" s="216" t="s">
        <v>14990</v>
      </c>
      <c r="I656" s="219">
        <v>10.49</v>
      </c>
      <c r="J656" s="219">
        <f t="shared" si="11"/>
        <v>467.13796308999997</v>
      </c>
      <c r="K656" s="228"/>
      <c r="L656" s="318"/>
    </row>
    <row r="657" spans="1:12" s="183" customFormat="1" ht="12" hidden="1" outlineLevel="3">
      <c r="A657" s="227" t="s">
        <v>10732</v>
      </c>
      <c r="B657" s="226" t="s">
        <v>12366</v>
      </c>
      <c r="C657" s="216" t="s">
        <v>8876</v>
      </c>
      <c r="D657" s="216" t="s">
        <v>8139</v>
      </c>
      <c r="E657" s="224" t="s">
        <v>14411</v>
      </c>
      <c r="F657" s="218"/>
      <c r="G657" s="216" t="s">
        <v>124</v>
      </c>
      <c r="H657" s="216" t="s">
        <v>14990</v>
      </c>
      <c r="I657" s="219">
        <v>1.68</v>
      </c>
      <c r="J657" s="219">
        <f t="shared" si="11"/>
        <v>74.813324879999996</v>
      </c>
      <c r="K657" s="228"/>
      <c r="L657" s="318"/>
    </row>
    <row r="658" spans="1:12" s="183" customFormat="1" ht="12" hidden="1" outlineLevel="3">
      <c r="A658" s="227" t="s">
        <v>10733</v>
      </c>
      <c r="B658" s="226" t="s">
        <v>12367</v>
      </c>
      <c r="C658" s="216" t="s">
        <v>8877</v>
      </c>
      <c r="D658" s="216" t="s">
        <v>8139</v>
      </c>
      <c r="E658" s="224" t="s">
        <v>14412</v>
      </c>
      <c r="F658" s="218"/>
      <c r="G658" s="216" t="s">
        <v>124</v>
      </c>
      <c r="H658" s="216" t="s">
        <v>14990</v>
      </c>
      <c r="I658" s="219">
        <v>1.81</v>
      </c>
      <c r="J658" s="219">
        <f t="shared" si="11"/>
        <v>80.602451209999998</v>
      </c>
      <c r="K658" s="228"/>
      <c r="L658" s="318"/>
    </row>
    <row r="659" spans="1:12" s="183" customFormat="1" ht="12" hidden="1" outlineLevel="3">
      <c r="A659" s="227" t="s">
        <v>10734</v>
      </c>
      <c r="B659" s="226" t="s">
        <v>12368</v>
      </c>
      <c r="C659" s="216" t="s">
        <v>8878</v>
      </c>
      <c r="D659" s="216" t="s">
        <v>8139</v>
      </c>
      <c r="E659" s="224" t="s">
        <v>14413</v>
      </c>
      <c r="F659" s="218"/>
      <c r="G659" s="216" t="s">
        <v>124</v>
      </c>
      <c r="H659" s="216" t="s">
        <v>14990</v>
      </c>
      <c r="I659" s="219">
        <v>5.93</v>
      </c>
      <c r="J659" s="219">
        <f t="shared" si="11"/>
        <v>264.07322412999997</v>
      </c>
      <c r="K659" s="228"/>
      <c r="L659" s="318"/>
    </row>
    <row r="660" spans="1:12" s="183" customFormat="1" ht="12" hidden="1" outlineLevel="3">
      <c r="A660" s="227" t="s">
        <v>10735</v>
      </c>
      <c r="B660" s="226" t="s">
        <v>12369</v>
      </c>
      <c r="C660" s="216" t="s">
        <v>8879</v>
      </c>
      <c r="D660" s="216" t="s">
        <v>8139</v>
      </c>
      <c r="E660" s="224" t="s">
        <v>14414</v>
      </c>
      <c r="F660" s="218"/>
      <c r="G660" s="216" t="s">
        <v>124</v>
      </c>
      <c r="H660" s="216" t="s">
        <v>14990</v>
      </c>
      <c r="I660" s="219">
        <v>2.29</v>
      </c>
      <c r="J660" s="219">
        <f t="shared" si="11"/>
        <v>101.97768689</v>
      </c>
      <c r="K660" s="228"/>
      <c r="L660" s="318"/>
    </row>
    <row r="661" spans="1:12" s="183" customFormat="1" ht="12" hidden="1" outlineLevel="3">
      <c r="A661" s="227" t="s">
        <v>10736</v>
      </c>
      <c r="B661" s="226" t="s">
        <v>12370</v>
      </c>
      <c r="C661" s="216" t="s">
        <v>8880</v>
      </c>
      <c r="D661" s="216" t="s">
        <v>8139</v>
      </c>
      <c r="E661" s="224" t="s">
        <v>14415</v>
      </c>
      <c r="F661" s="218"/>
      <c r="G661" s="216" t="s">
        <v>124</v>
      </c>
      <c r="H661" s="216" t="s">
        <v>14990</v>
      </c>
      <c r="I661" s="219">
        <v>6.68</v>
      </c>
      <c r="J661" s="219">
        <f t="shared" si="11"/>
        <v>297.47202987999998</v>
      </c>
      <c r="K661" s="228"/>
      <c r="L661" s="318"/>
    </row>
    <row r="662" spans="1:12" s="183" customFormat="1" ht="12" hidden="1" outlineLevel="3">
      <c r="A662" s="227" t="s">
        <v>10737</v>
      </c>
      <c r="B662" s="226" t="s">
        <v>12371</v>
      </c>
      <c r="C662" s="216" t="s">
        <v>8881</v>
      </c>
      <c r="D662" s="216" t="s">
        <v>8139</v>
      </c>
      <c r="E662" s="224" t="s">
        <v>14416</v>
      </c>
      <c r="F662" s="218"/>
      <c r="G662" s="216" t="s">
        <v>124</v>
      </c>
      <c r="H662" s="216" t="s">
        <v>14990</v>
      </c>
      <c r="I662" s="219">
        <v>5.0599999999999996</v>
      </c>
      <c r="J662" s="219">
        <f t="shared" si="11"/>
        <v>225.33060945999998</v>
      </c>
      <c r="K662" s="228"/>
      <c r="L662" s="318"/>
    </row>
    <row r="663" spans="1:12" s="183" customFormat="1" ht="12" hidden="1" outlineLevel="3">
      <c r="A663" s="227" t="s">
        <v>10738</v>
      </c>
      <c r="B663" s="226" t="s">
        <v>12372</v>
      </c>
      <c r="C663" s="216" t="s">
        <v>8882</v>
      </c>
      <c r="D663" s="216" t="s">
        <v>8139</v>
      </c>
      <c r="E663" s="224" t="s">
        <v>14409</v>
      </c>
      <c r="F663" s="218"/>
      <c r="G663" s="216" t="s">
        <v>124</v>
      </c>
      <c r="H663" s="216" t="s">
        <v>14990</v>
      </c>
      <c r="I663" s="219">
        <v>1.92</v>
      </c>
      <c r="J663" s="219">
        <f t="shared" si="11"/>
        <v>85.500942719999983</v>
      </c>
      <c r="K663" s="228"/>
      <c r="L663" s="318"/>
    </row>
    <row r="664" spans="1:12" s="183" customFormat="1" ht="12" hidden="1" outlineLevel="2">
      <c r="A664" s="237"/>
      <c r="B664" s="220" t="s">
        <v>300</v>
      </c>
      <c r="C664" s="220"/>
      <c r="D664" s="220"/>
      <c r="E664" s="220" t="s">
        <v>8884</v>
      </c>
      <c r="F664" s="220"/>
      <c r="G664" s="220"/>
      <c r="H664" s="220" t="s">
        <v>300</v>
      </c>
      <c r="I664" s="220" t="s">
        <v>300</v>
      </c>
      <c r="J664" s="220" t="str">
        <f t="shared" ref="J664:J696" si="12">IFERROR(IF(H664="грн",ROUND(I664*(1-$J$2),2),ROUND(I664*(1-$J$2),2)*$H$2),"")</f>
        <v/>
      </c>
      <c r="K664" s="228"/>
      <c r="L664" s="318"/>
    </row>
    <row r="665" spans="1:12" s="183" customFormat="1" ht="12" hidden="1" outlineLevel="3">
      <c r="A665" s="227" t="s">
        <v>10739</v>
      </c>
      <c r="B665" s="226" t="s">
        <v>12373</v>
      </c>
      <c r="C665" s="216" t="s">
        <v>8883</v>
      </c>
      <c r="D665" s="216" t="s">
        <v>8460</v>
      </c>
      <c r="E665" s="235" t="s">
        <v>14417</v>
      </c>
      <c r="F665" s="218"/>
      <c r="G665" s="216" t="s">
        <v>51</v>
      </c>
      <c r="H665" s="216" t="s">
        <v>14990</v>
      </c>
      <c r="I665" s="219">
        <v>11.3</v>
      </c>
      <c r="J665" s="219">
        <f t="shared" si="12"/>
        <v>503.20867329999999</v>
      </c>
      <c r="K665" s="228"/>
      <c r="L665" s="318"/>
    </row>
    <row r="666" spans="1:12" s="183" customFormat="1" ht="12" hidden="1" outlineLevel="3">
      <c r="A666" s="227" t="s">
        <v>10740</v>
      </c>
      <c r="B666" s="226" t="s">
        <v>12374</v>
      </c>
      <c r="C666" s="216" t="s">
        <v>8885</v>
      </c>
      <c r="D666" s="216" t="s">
        <v>8139</v>
      </c>
      <c r="E666" s="224" t="s">
        <v>14418</v>
      </c>
      <c r="F666" s="218"/>
      <c r="G666" s="216" t="s">
        <v>124</v>
      </c>
      <c r="H666" s="216" t="s">
        <v>14990</v>
      </c>
      <c r="I666" s="219">
        <v>1.53</v>
      </c>
      <c r="J666" s="219">
        <f t="shared" si="12"/>
        <v>68.133563729999992</v>
      </c>
      <c r="K666" s="228"/>
      <c r="L666" s="318"/>
    </row>
    <row r="667" spans="1:12" s="183" customFormat="1" ht="12" hidden="1" outlineLevel="3">
      <c r="A667" s="227" t="s">
        <v>10741</v>
      </c>
      <c r="B667" s="226" t="s">
        <v>12375</v>
      </c>
      <c r="C667" s="216" t="s">
        <v>8886</v>
      </c>
      <c r="D667" s="216" t="s">
        <v>8139</v>
      </c>
      <c r="E667" s="224" t="s">
        <v>14419</v>
      </c>
      <c r="F667" s="218"/>
      <c r="G667" s="216" t="s">
        <v>124</v>
      </c>
      <c r="H667" s="216" t="s">
        <v>14990</v>
      </c>
      <c r="I667" s="219">
        <v>2.2999999999999998</v>
      </c>
      <c r="J667" s="219">
        <f t="shared" si="12"/>
        <v>102.42300429999999</v>
      </c>
      <c r="K667" s="228"/>
      <c r="L667" s="318"/>
    </row>
    <row r="668" spans="1:12" s="183" customFormat="1" ht="12" hidden="1" outlineLevel="3">
      <c r="A668" s="227" t="s">
        <v>10742</v>
      </c>
      <c r="B668" s="226" t="s">
        <v>12376</v>
      </c>
      <c r="C668" s="216" t="s">
        <v>8887</v>
      </c>
      <c r="D668" s="216" t="s">
        <v>8139</v>
      </c>
      <c r="E668" s="224" t="s">
        <v>14420</v>
      </c>
      <c r="F668" s="218"/>
      <c r="G668" s="216" t="s">
        <v>124</v>
      </c>
      <c r="H668" s="216" t="s">
        <v>14990</v>
      </c>
      <c r="I668" s="219">
        <v>6.7</v>
      </c>
      <c r="J668" s="219">
        <f t="shared" si="12"/>
        <v>298.36266469999998</v>
      </c>
      <c r="K668" s="228"/>
      <c r="L668" s="318"/>
    </row>
    <row r="669" spans="1:12" s="183" customFormat="1" ht="12" hidden="1" outlineLevel="3">
      <c r="A669" s="227" t="s">
        <v>10743</v>
      </c>
      <c r="B669" s="226" t="s">
        <v>12377</v>
      </c>
      <c r="C669" s="216" t="s">
        <v>8888</v>
      </c>
      <c r="D669" s="216" t="s">
        <v>8139</v>
      </c>
      <c r="E669" s="224" t="s">
        <v>14421</v>
      </c>
      <c r="F669" s="218"/>
      <c r="G669" s="216" t="s">
        <v>124</v>
      </c>
      <c r="H669" s="216" t="s">
        <v>14990</v>
      </c>
      <c r="I669" s="219">
        <v>3.36</v>
      </c>
      <c r="J669" s="219">
        <f t="shared" si="12"/>
        <v>149.62664975999999</v>
      </c>
      <c r="K669" s="228"/>
      <c r="L669" s="318"/>
    </row>
    <row r="670" spans="1:12" s="183" customFormat="1" ht="12" hidden="1" outlineLevel="3">
      <c r="A670" s="227" t="s">
        <v>10744</v>
      </c>
      <c r="B670" s="226" t="s">
        <v>12378</v>
      </c>
      <c r="C670" s="216" t="s">
        <v>8889</v>
      </c>
      <c r="D670" s="216" t="s">
        <v>8139</v>
      </c>
      <c r="E670" s="224" t="s">
        <v>14422</v>
      </c>
      <c r="F670" s="218"/>
      <c r="G670" s="216" t="s">
        <v>124</v>
      </c>
      <c r="H670" s="216" t="s">
        <v>14990</v>
      </c>
      <c r="I670" s="219">
        <v>4.9800000000000004</v>
      </c>
      <c r="J670" s="219">
        <f t="shared" si="12"/>
        <v>221.76807018</v>
      </c>
      <c r="K670" s="228"/>
      <c r="L670" s="318"/>
    </row>
    <row r="671" spans="1:12" s="183" customFormat="1" ht="12" hidden="1" outlineLevel="3">
      <c r="A671" s="227" t="s">
        <v>10745</v>
      </c>
      <c r="B671" s="226" t="s">
        <v>12379</v>
      </c>
      <c r="C671" s="216" t="s">
        <v>8890</v>
      </c>
      <c r="D671" s="216" t="s">
        <v>8139</v>
      </c>
      <c r="E671" s="224" t="s">
        <v>14423</v>
      </c>
      <c r="F671" s="218"/>
      <c r="G671" s="216" t="s">
        <v>124</v>
      </c>
      <c r="H671" s="216" t="s">
        <v>14990</v>
      </c>
      <c r="I671" s="219">
        <v>5.83</v>
      </c>
      <c r="J671" s="219">
        <f t="shared" si="12"/>
        <v>259.62005002999996</v>
      </c>
      <c r="K671" s="228"/>
      <c r="L671" s="318"/>
    </row>
    <row r="672" spans="1:12" s="183" customFormat="1" ht="12" hidden="1" outlineLevel="2">
      <c r="A672" s="237"/>
      <c r="B672" s="220" t="s">
        <v>300</v>
      </c>
      <c r="C672" s="220"/>
      <c r="D672" s="220"/>
      <c r="E672" s="220" t="s">
        <v>8892</v>
      </c>
      <c r="F672" s="220"/>
      <c r="G672" s="220"/>
      <c r="H672" s="220" t="s">
        <v>300</v>
      </c>
      <c r="I672" s="220" t="s">
        <v>300</v>
      </c>
      <c r="J672" s="220" t="str">
        <f t="shared" si="12"/>
        <v/>
      </c>
      <c r="K672" s="228"/>
      <c r="L672" s="318"/>
    </row>
    <row r="673" spans="1:12" s="183" customFormat="1" ht="12" hidden="1" outlineLevel="3">
      <c r="A673" s="227" t="s">
        <v>10746</v>
      </c>
      <c r="B673" s="226" t="s">
        <v>12380</v>
      </c>
      <c r="C673" s="216" t="s">
        <v>8891</v>
      </c>
      <c r="D673" s="216" t="s">
        <v>8460</v>
      </c>
      <c r="E673" s="223" t="s">
        <v>8865</v>
      </c>
      <c r="F673" s="218"/>
      <c r="G673" s="216" t="s">
        <v>51</v>
      </c>
      <c r="H673" s="216" t="s">
        <v>14990</v>
      </c>
      <c r="I673" s="219">
        <v>16.87</v>
      </c>
      <c r="J673" s="219">
        <f t="shared" si="12"/>
        <v>751.25047067000003</v>
      </c>
      <c r="K673" s="228"/>
      <c r="L673" s="318"/>
    </row>
    <row r="674" spans="1:12" s="183" customFormat="1" ht="12" hidden="1" outlineLevel="3">
      <c r="A674" s="227" t="s">
        <v>10747</v>
      </c>
      <c r="B674" s="226" t="s">
        <v>12381</v>
      </c>
      <c r="C674" s="216" t="s">
        <v>8893</v>
      </c>
      <c r="D674" s="216" t="s">
        <v>8139</v>
      </c>
      <c r="E674" s="217" t="s">
        <v>8894</v>
      </c>
      <c r="F674" s="218"/>
      <c r="G674" s="216" t="s">
        <v>124</v>
      </c>
      <c r="H674" s="216" t="s">
        <v>14990</v>
      </c>
      <c r="I674" s="219">
        <v>1.96</v>
      </c>
      <c r="J674" s="219">
        <f t="shared" si="12"/>
        <v>87.282212359999988</v>
      </c>
      <c r="K674" s="228"/>
      <c r="L674" s="318"/>
    </row>
    <row r="675" spans="1:12" s="183" customFormat="1" ht="12" hidden="1" outlineLevel="3">
      <c r="A675" s="227" t="s">
        <v>10748</v>
      </c>
      <c r="B675" s="226" t="s">
        <v>12382</v>
      </c>
      <c r="C675" s="216" t="s">
        <v>8895</v>
      </c>
      <c r="D675" s="216" t="s">
        <v>8139</v>
      </c>
      <c r="E675" s="217" t="s">
        <v>8896</v>
      </c>
      <c r="F675" s="218"/>
      <c r="G675" s="216" t="s">
        <v>124</v>
      </c>
      <c r="H675" s="216" t="s">
        <v>14990</v>
      </c>
      <c r="I675" s="219">
        <v>3.1</v>
      </c>
      <c r="J675" s="219">
        <f t="shared" si="12"/>
        <v>138.04839709999999</v>
      </c>
      <c r="K675" s="228"/>
      <c r="L675" s="318"/>
    </row>
    <row r="676" spans="1:12" s="183" customFormat="1" ht="12" hidden="1" outlineLevel="3">
      <c r="A676" s="227" t="s">
        <v>10749</v>
      </c>
      <c r="B676" s="226" t="s">
        <v>12383</v>
      </c>
      <c r="C676" s="216" t="s">
        <v>8897</v>
      </c>
      <c r="D676" s="216" t="s">
        <v>8139</v>
      </c>
      <c r="E676" s="217" t="s">
        <v>8898</v>
      </c>
      <c r="F676" s="218"/>
      <c r="G676" s="216" t="s">
        <v>124</v>
      </c>
      <c r="H676" s="216" t="s">
        <v>14990</v>
      </c>
      <c r="I676" s="219">
        <v>8.77</v>
      </c>
      <c r="J676" s="219">
        <f t="shared" si="12"/>
        <v>390.54336856999993</v>
      </c>
      <c r="K676" s="228"/>
      <c r="L676" s="318"/>
    </row>
    <row r="677" spans="1:12" s="183" customFormat="1" ht="12" hidden="1" outlineLevel="3">
      <c r="A677" s="227" t="s">
        <v>10750</v>
      </c>
      <c r="B677" s="226" t="s">
        <v>12384</v>
      </c>
      <c r="C677" s="216" t="s">
        <v>8899</v>
      </c>
      <c r="D677" s="216" t="s">
        <v>8139</v>
      </c>
      <c r="E677" s="217" t="s">
        <v>8900</v>
      </c>
      <c r="F677" s="218"/>
      <c r="G677" s="216" t="s">
        <v>124</v>
      </c>
      <c r="H677" s="216" t="s">
        <v>14990</v>
      </c>
      <c r="I677" s="219">
        <v>4.55</v>
      </c>
      <c r="J677" s="219">
        <f t="shared" si="12"/>
        <v>202.61942154999997</v>
      </c>
      <c r="K677" s="228"/>
      <c r="L677" s="318"/>
    </row>
    <row r="678" spans="1:12" s="183" customFormat="1" ht="12" hidden="1" outlineLevel="3">
      <c r="A678" s="227" t="s">
        <v>10751</v>
      </c>
      <c r="B678" s="226" t="s">
        <v>12385</v>
      </c>
      <c r="C678" s="216" t="s">
        <v>8901</v>
      </c>
      <c r="D678" s="216" t="s">
        <v>8139</v>
      </c>
      <c r="E678" s="217" t="s">
        <v>8902</v>
      </c>
      <c r="F678" s="218"/>
      <c r="G678" s="216" t="s">
        <v>124</v>
      </c>
      <c r="H678" s="216" t="s">
        <v>14990</v>
      </c>
      <c r="I678" s="219">
        <v>5.56</v>
      </c>
      <c r="J678" s="219">
        <f t="shared" si="12"/>
        <v>247.59647995999995</v>
      </c>
      <c r="K678" s="228"/>
      <c r="L678" s="318"/>
    </row>
    <row r="679" spans="1:12" s="183" customFormat="1" ht="12" hidden="1" outlineLevel="3">
      <c r="A679" s="227" t="s">
        <v>10752</v>
      </c>
      <c r="B679" s="226" t="s">
        <v>12386</v>
      </c>
      <c r="C679" s="216" t="s">
        <v>8903</v>
      </c>
      <c r="D679" s="216" t="s">
        <v>8139</v>
      </c>
      <c r="E679" s="217" t="s">
        <v>8904</v>
      </c>
      <c r="F679" s="218"/>
      <c r="G679" s="216" t="s">
        <v>124</v>
      </c>
      <c r="H679" s="216" t="s">
        <v>14990</v>
      </c>
      <c r="I679" s="219">
        <v>7.68</v>
      </c>
      <c r="J679" s="219">
        <f t="shared" si="12"/>
        <v>342.00377087999993</v>
      </c>
      <c r="K679" s="228"/>
      <c r="L679" s="318"/>
    </row>
    <row r="680" spans="1:12" s="183" customFormat="1" ht="12" hidden="1" outlineLevel="3">
      <c r="A680" s="227" t="s">
        <v>10753</v>
      </c>
      <c r="B680" s="226" t="s">
        <v>12387</v>
      </c>
      <c r="C680" s="216" t="s">
        <v>8905</v>
      </c>
      <c r="D680" s="216" t="s">
        <v>8139</v>
      </c>
      <c r="E680" s="217" t="s">
        <v>8873</v>
      </c>
      <c r="F680" s="218"/>
      <c r="G680" s="216" t="s">
        <v>124</v>
      </c>
      <c r="H680" s="216" t="s">
        <v>14990</v>
      </c>
      <c r="I680" s="219">
        <v>2.88</v>
      </c>
      <c r="J680" s="219">
        <f t="shared" si="12"/>
        <v>128.25141407999999</v>
      </c>
      <c r="K680" s="228"/>
      <c r="L680" s="318"/>
    </row>
    <row r="681" spans="1:12" s="183" customFormat="1" ht="12" hidden="1" outlineLevel="2">
      <c r="A681" s="237"/>
      <c r="B681" s="220" t="s">
        <v>300</v>
      </c>
      <c r="C681" s="220"/>
      <c r="D681" s="220"/>
      <c r="E681" s="220" t="s">
        <v>8907</v>
      </c>
      <c r="F681" s="220"/>
      <c r="G681" s="220"/>
      <c r="H681" s="220" t="s">
        <v>300</v>
      </c>
      <c r="I681" s="220" t="s">
        <v>300</v>
      </c>
      <c r="J681" s="220" t="str">
        <f t="shared" si="12"/>
        <v/>
      </c>
      <c r="K681" s="228"/>
      <c r="L681" s="318"/>
    </row>
    <row r="682" spans="1:12" s="183" customFormat="1" ht="12" hidden="1" outlineLevel="3">
      <c r="A682" s="227" t="s">
        <v>10754</v>
      </c>
      <c r="B682" s="226" t="s">
        <v>12388</v>
      </c>
      <c r="C682" s="216" t="s">
        <v>8906</v>
      </c>
      <c r="D682" s="216" t="s">
        <v>8460</v>
      </c>
      <c r="E682" s="235" t="s">
        <v>14424</v>
      </c>
      <c r="F682" s="218"/>
      <c r="G682" s="216" t="s">
        <v>51</v>
      </c>
      <c r="H682" s="216" t="s">
        <v>14990</v>
      </c>
      <c r="I682" s="219">
        <v>22.87</v>
      </c>
      <c r="J682" s="219">
        <f t="shared" si="12"/>
        <v>1018.44091667</v>
      </c>
      <c r="K682" s="228"/>
      <c r="L682" s="318"/>
    </row>
    <row r="683" spans="1:12" s="183" customFormat="1" ht="12" hidden="1" outlineLevel="3">
      <c r="A683" s="227" t="s">
        <v>10755</v>
      </c>
      <c r="B683" s="226" t="s">
        <v>12389</v>
      </c>
      <c r="C683" s="216" t="s">
        <v>8908</v>
      </c>
      <c r="D683" s="216" t="s">
        <v>8139</v>
      </c>
      <c r="E683" s="224" t="s">
        <v>14425</v>
      </c>
      <c r="F683" s="218"/>
      <c r="G683" s="216" t="s">
        <v>124</v>
      </c>
      <c r="H683" s="216" t="s">
        <v>14990</v>
      </c>
      <c r="I683" s="219">
        <v>2.86</v>
      </c>
      <c r="J683" s="219">
        <f t="shared" si="12"/>
        <v>127.36077925999999</v>
      </c>
      <c r="K683" s="228"/>
      <c r="L683" s="318"/>
    </row>
    <row r="684" spans="1:12" s="183" customFormat="1" ht="12" hidden="1" outlineLevel="3">
      <c r="A684" s="227" t="s">
        <v>10756</v>
      </c>
      <c r="B684" s="226" t="s">
        <v>12390</v>
      </c>
      <c r="C684" s="216" t="s">
        <v>8909</v>
      </c>
      <c r="D684" s="216" t="s">
        <v>8139</v>
      </c>
      <c r="E684" s="224" t="s">
        <v>14426</v>
      </c>
      <c r="F684" s="218"/>
      <c r="G684" s="216" t="s">
        <v>124</v>
      </c>
      <c r="H684" s="216" t="s">
        <v>14990</v>
      </c>
      <c r="I684" s="219">
        <v>5.31</v>
      </c>
      <c r="J684" s="219">
        <f t="shared" si="12"/>
        <v>236.46354470999995</v>
      </c>
      <c r="K684" s="228"/>
      <c r="L684" s="318"/>
    </row>
    <row r="685" spans="1:12" s="183" customFormat="1" ht="12" hidden="1" outlineLevel="3">
      <c r="A685" s="227" t="s">
        <v>10757</v>
      </c>
      <c r="B685" s="226" t="s">
        <v>12391</v>
      </c>
      <c r="C685" s="216" t="s">
        <v>8910</v>
      </c>
      <c r="D685" s="216" t="s">
        <v>8139</v>
      </c>
      <c r="E685" s="224" t="s">
        <v>14427</v>
      </c>
      <c r="F685" s="218"/>
      <c r="G685" s="216" t="s">
        <v>124</v>
      </c>
      <c r="H685" s="216" t="s">
        <v>14990</v>
      </c>
      <c r="I685" s="219">
        <v>20.27</v>
      </c>
      <c r="J685" s="219">
        <f t="shared" si="12"/>
        <v>902.65839006999988</v>
      </c>
      <c r="K685" s="228"/>
      <c r="L685" s="318"/>
    </row>
    <row r="686" spans="1:12" s="183" customFormat="1" ht="12" hidden="1" outlineLevel="3">
      <c r="A686" s="227" t="s">
        <v>10758</v>
      </c>
      <c r="B686" s="226" t="s">
        <v>12392</v>
      </c>
      <c r="C686" s="216" t="s">
        <v>8911</v>
      </c>
      <c r="D686" s="216" t="s">
        <v>8139</v>
      </c>
      <c r="E686" s="224" t="s">
        <v>14428</v>
      </c>
      <c r="F686" s="218"/>
      <c r="G686" s="216" t="s">
        <v>124</v>
      </c>
      <c r="H686" s="216" t="s">
        <v>14990</v>
      </c>
      <c r="I686" s="219">
        <v>7.89</v>
      </c>
      <c r="J686" s="219">
        <f t="shared" si="12"/>
        <v>351.35543648999993</v>
      </c>
      <c r="K686" s="228"/>
      <c r="L686" s="318"/>
    </row>
    <row r="687" spans="1:12" s="183" customFormat="1" ht="12" hidden="1" outlineLevel="3">
      <c r="A687" s="227" t="s">
        <v>10759</v>
      </c>
      <c r="B687" s="226" t="s">
        <v>12393</v>
      </c>
      <c r="C687" s="216" t="s">
        <v>8912</v>
      </c>
      <c r="D687" s="216" t="s">
        <v>8139</v>
      </c>
      <c r="E687" s="224" t="s">
        <v>14429</v>
      </c>
      <c r="F687" s="218"/>
      <c r="G687" s="216" t="s">
        <v>124</v>
      </c>
      <c r="H687" s="216" t="s">
        <v>14990</v>
      </c>
      <c r="I687" s="219">
        <v>12.62</v>
      </c>
      <c r="J687" s="219">
        <f t="shared" si="12"/>
        <v>561.99057141999992</v>
      </c>
      <c r="K687" s="228"/>
      <c r="L687" s="318"/>
    </row>
    <row r="688" spans="1:12" s="183" customFormat="1" ht="12" hidden="1" outlineLevel="3">
      <c r="A688" s="227" t="s">
        <v>10760</v>
      </c>
      <c r="B688" s="226" t="s">
        <v>12394</v>
      </c>
      <c r="C688" s="216" t="s">
        <v>8913</v>
      </c>
      <c r="D688" s="216" t="s">
        <v>8139</v>
      </c>
      <c r="E688" s="224" t="s">
        <v>14430</v>
      </c>
      <c r="F688" s="218"/>
      <c r="G688" s="216" t="s">
        <v>124</v>
      </c>
      <c r="H688" s="216" t="s">
        <v>14990</v>
      </c>
      <c r="I688" s="219">
        <v>12.26</v>
      </c>
      <c r="J688" s="219">
        <f t="shared" si="12"/>
        <v>545.95914465999999</v>
      </c>
      <c r="K688" s="228"/>
      <c r="L688" s="318"/>
    </row>
    <row r="689" spans="1:12" s="183" customFormat="1" ht="12" hidden="1" outlineLevel="3">
      <c r="A689" s="227" t="s">
        <v>10761</v>
      </c>
      <c r="B689" s="226" t="s">
        <v>12395</v>
      </c>
      <c r="C689" s="216" t="s">
        <v>8914</v>
      </c>
      <c r="D689" s="216" t="s">
        <v>8139</v>
      </c>
      <c r="E689" s="224" t="s">
        <v>14409</v>
      </c>
      <c r="F689" s="218"/>
      <c r="G689" s="216" t="s">
        <v>124</v>
      </c>
      <c r="H689" s="216" t="s">
        <v>14990</v>
      </c>
      <c r="I689" s="219">
        <v>4.5599999999999996</v>
      </c>
      <c r="J689" s="219">
        <f t="shared" si="12"/>
        <v>203.06473895999997</v>
      </c>
      <c r="K689" s="228"/>
      <c r="L689" s="318"/>
    </row>
    <row r="690" spans="1:12" s="183" customFormat="1" ht="12" hidden="1" outlineLevel="1">
      <c r="A690" s="236"/>
      <c r="B690" s="209" t="s">
        <v>300</v>
      </c>
      <c r="C690" s="209"/>
      <c r="D690" s="209"/>
      <c r="E690" s="209" t="s">
        <v>8915</v>
      </c>
      <c r="F690" s="209"/>
      <c r="G690" s="210"/>
      <c r="H690" s="210" t="s">
        <v>300</v>
      </c>
      <c r="I690" s="210" t="s">
        <v>300</v>
      </c>
      <c r="J690" s="210" t="str">
        <f t="shared" si="12"/>
        <v/>
      </c>
      <c r="K690" s="228"/>
      <c r="L690" s="318"/>
    </row>
    <row r="691" spans="1:12" s="183" customFormat="1" ht="12" hidden="1" outlineLevel="2">
      <c r="A691" s="237"/>
      <c r="B691" s="220" t="s">
        <v>300</v>
      </c>
      <c r="C691" s="220"/>
      <c r="D691" s="220"/>
      <c r="E691" s="220" t="s">
        <v>8917</v>
      </c>
      <c r="F691" s="220"/>
      <c r="G691" s="220"/>
      <c r="H691" s="220" t="s">
        <v>300</v>
      </c>
      <c r="I691" s="220" t="s">
        <v>300</v>
      </c>
      <c r="J691" s="220" t="str">
        <f t="shared" si="12"/>
        <v/>
      </c>
      <c r="K691" s="228"/>
      <c r="L691" s="318"/>
    </row>
    <row r="692" spans="1:12" s="183" customFormat="1" ht="12" hidden="1" outlineLevel="3">
      <c r="A692" s="227" t="s">
        <v>10762</v>
      </c>
      <c r="B692" s="226" t="s">
        <v>12396</v>
      </c>
      <c r="C692" s="216" t="s">
        <v>8916</v>
      </c>
      <c r="D692" s="216" t="s">
        <v>8460</v>
      </c>
      <c r="E692" s="235" t="s">
        <v>14431</v>
      </c>
      <c r="F692" s="218"/>
      <c r="G692" s="216" t="s">
        <v>51</v>
      </c>
      <c r="H692" s="216" t="s">
        <v>14990</v>
      </c>
      <c r="I692" s="219">
        <v>2.23</v>
      </c>
      <c r="J692" s="219">
        <f t="shared" si="12"/>
        <v>99.305782429999994</v>
      </c>
      <c r="K692" s="228"/>
      <c r="L692" s="318"/>
    </row>
    <row r="693" spans="1:12" s="183" customFormat="1" ht="12" hidden="1" outlineLevel="3">
      <c r="A693" s="227" t="s">
        <v>10763</v>
      </c>
      <c r="B693" s="226" t="s">
        <v>12397</v>
      </c>
      <c r="C693" s="216" t="s">
        <v>8918</v>
      </c>
      <c r="D693" s="216" t="s">
        <v>8139</v>
      </c>
      <c r="E693" s="224" t="s">
        <v>14432</v>
      </c>
      <c r="F693" s="218"/>
      <c r="G693" s="216" t="s">
        <v>124</v>
      </c>
      <c r="H693" s="216" t="s">
        <v>14990</v>
      </c>
      <c r="I693" s="219">
        <v>0.95</v>
      </c>
      <c r="J693" s="219">
        <f t="shared" si="12"/>
        <v>42.305153949999998</v>
      </c>
      <c r="K693" s="228"/>
      <c r="L693" s="318"/>
    </row>
    <row r="694" spans="1:12" s="183" customFormat="1" ht="12" hidden="1" outlineLevel="3">
      <c r="A694" s="227" t="s">
        <v>10764</v>
      </c>
      <c r="B694" s="226" t="s">
        <v>12398</v>
      </c>
      <c r="C694" s="216" t="s">
        <v>8919</v>
      </c>
      <c r="D694" s="216" t="s">
        <v>8139</v>
      </c>
      <c r="E694" s="224" t="s">
        <v>14433</v>
      </c>
      <c r="F694" s="218"/>
      <c r="G694" s="216" t="s">
        <v>124</v>
      </c>
      <c r="H694" s="216" t="s">
        <v>14990</v>
      </c>
      <c r="I694" s="219">
        <v>1.55</v>
      </c>
      <c r="J694" s="219">
        <f t="shared" si="12"/>
        <v>69.024198549999994</v>
      </c>
      <c r="K694" s="228"/>
      <c r="L694" s="318"/>
    </row>
    <row r="695" spans="1:12" s="183" customFormat="1" ht="12" hidden="1" outlineLevel="3">
      <c r="A695" s="227" t="s">
        <v>10765</v>
      </c>
      <c r="B695" s="226" t="s">
        <v>12399</v>
      </c>
      <c r="C695" s="216" t="s">
        <v>8920</v>
      </c>
      <c r="D695" s="216" t="s">
        <v>8139</v>
      </c>
      <c r="E695" s="224" t="s">
        <v>14434</v>
      </c>
      <c r="F695" s="218"/>
      <c r="G695" s="216" t="s">
        <v>124</v>
      </c>
      <c r="H695" s="216" t="s">
        <v>14990</v>
      </c>
      <c r="I695" s="219">
        <v>1.34</v>
      </c>
      <c r="J695" s="219">
        <f t="shared" si="12"/>
        <v>59.672532939999996</v>
      </c>
      <c r="K695" s="228"/>
      <c r="L695" s="318"/>
    </row>
    <row r="696" spans="1:12" s="183" customFormat="1" ht="12" hidden="1" outlineLevel="3">
      <c r="A696" s="227" t="s">
        <v>10766</v>
      </c>
      <c r="B696" s="226" t="s">
        <v>12400</v>
      </c>
      <c r="C696" s="216" t="s">
        <v>8921</v>
      </c>
      <c r="D696" s="216" t="s">
        <v>8139</v>
      </c>
      <c r="E696" s="224" t="s">
        <v>14435</v>
      </c>
      <c r="F696" s="218"/>
      <c r="G696" s="216" t="s">
        <v>124</v>
      </c>
      <c r="H696" s="216" t="s">
        <v>14990</v>
      </c>
      <c r="I696" s="219">
        <v>1.1299999999999999</v>
      </c>
      <c r="J696" s="219">
        <f t="shared" si="12"/>
        <v>50.320867329999992</v>
      </c>
      <c r="K696" s="228"/>
      <c r="L696" s="318"/>
    </row>
    <row r="697" spans="1:12" s="183" customFormat="1" ht="12" hidden="1" outlineLevel="3">
      <c r="A697" s="227" t="s">
        <v>10767</v>
      </c>
      <c r="B697" s="226" t="s">
        <v>12401</v>
      </c>
      <c r="C697" s="216" t="s">
        <v>8922</v>
      </c>
      <c r="D697" s="216" t="s">
        <v>8139</v>
      </c>
      <c r="E697" s="224" t="s">
        <v>14436</v>
      </c>
      <c r="F697" s="218"/>
      <c r="G697" s="216" t="s">
        <v>124</v>
      </c>
      <c r="H697" s="216" t="s">
        <v>14990</v>
      </c>
      <c r="I697" s="219">
        <v>1.25</v>
      </c>
      <c r="J697" s="219">
        <f t="shared" ref="J697:J752" si="13">IFERROR(IF(H697="грн",ROUND(I697*(1-$J$2),2),ROUND(I697*(1-$J$2),2)*$H$2),"")</f>
        <v>55.664676249999999</v>
      </c>
      <c r="K697" s="228"/>
      <c r="L697" s="318"/>
    </row>
    <row r="698" spans="1:12" s="183" customFormat="1" ht="12" hidden="1" outlineLevel="3">
      <c r="A698" s="227" t="s">
        <v>10768</v>
      </c>
      <c r="B698" s="226" t="s">
        <v>12402</v>
      </c>
      <c r="C698" s="216" t="s">
        <v>8923</v>
      </c>
      <c r="D698" s="216" t="s">
        <v>8139</v>
      </c>
      <c r="E698" s="224" t="s">
        <v>14437</v>
      </c>
      <c r="F698" s="218"/>
      <c r="G698" s="216" t="s">
        <v>124</v>
      </c>
      <c r="H698" s="216" t="s">
        <v>14990</v>
      </c>
      <c r="I698" s="219">
        <v>1.28</v>
      </c>
      <c r="J698" s="219">
        <f t="shared" si="13"/>
        <v>57.000628479999996</v>
      </c>
      <c r="K698" s="228"/>
      <c r="L698" s="318"/>
    </row>
    <row r="699" spans="1:12" s="183" customFormat="1" ht="12" hidden="1" outlineLevel="2">
      <c r="A699" s="237"/>
      <c r="B699" s="220" t="s">
        <v>300</v>
      </c>
      <c r="C699" s="220"/>
      <c r="D699" s="220"/>
      <c r="E699" s="220" t="s">
        <v>8925</v>
      </c>
      <c r="F699" s="220"/>
      <c r="G699" s="220"/>
      <c r="H699" s="220" t="s">
        <v>300</v>
      </c>
      <c r="I699" s="220" t="s">
        <v>300</v>
      </c>
      <c r="J699" s="220" t="str">
        <f t="shared" si="13"/>
        <v/>
      </c>
      <c r="K699" s="228"/>
      <c r="L699" s="318"/>
    </row>
    <row r="700" spans="1:12" s="183" customFormat="1" ht="12" hidden="1" outlineLevel="3">
      <c r="A700" s="227" t="s">
        <v>10769</v>
      </c>
      <c r="B700" s="226" t="s">
        <v>12403</v>
      </c>
      <c r="C700" s="216" t="s">
        <v>8924</v>
      </c>
      <c r="D700" s="216" t="s">
        <v>8460</v>
      </c>
      <c r="E700" s="235" t="s">
        <v>14438</v>
      </c>
      <c r="F700" s="218"/>
      <c r="G700" s="216" t="s">
        <v>51</v>
      </c>
      <c r="H700" s="216" t="s">
        <v>14990</v>
      </c>
      <c r="I700" s="219">
        <v>3.15</v>
      </c>
      <c r="J700" s="219">
        <f t="shared" si="13"/>
        <v>140.27498414999999</v>
      </c>
      <c r="K700" s="228"/>
      <c r="L700" s="318"/>
    </row>
    <row r="701" spans="1:12" s="183" customFormat="1" ht="12" hidden="1" outlineLevel="3">
      <c r="A701" s="227" t="s">
        <v>10770</v>
      </c>
      <c r="B701" s="226" t="s">
        <v>12404</v>
      </c>
      <c r="C701" s="216" t="s">
        <v>8926</v>
      </c>
      <c r="D701" s="216" t="s">
        <v>8139</v>
      </c>
      <c r="E701" s="224" t="s">
        <v>14439</v>
      </c>
      <c r="F701" s="218"/>
      <c r="G701" s="216" t="s">
        <v>124</v>
      </c>
      <c r="H701" s="216" t="s">
        <v>14990</v>
      </c>
      <c r="I701" s="219">
        <v>0.67</v>
      </c>
      <c r="J701" s="219">
        <f t="shared" si="13"/>
        <v>29.836266469999998</v>
      </c>
      <c r="K701" s="228"/>
      <c r="L701" s="318"/>
    </row>
    <row r="702" spans="1:12" s="183" customFormat="1" ht="12" hidden="1" outlineLevel="3">
      <c r="A702" s="227" t="s">
        <v>10771</v>
      </c>
      <c r="B702" s="226" t="s">
        <v>12405</v>
      </c>
      <c r="C702" s="216" t="s">
        <v>8927</v>
      </c>
      <c r="D702" s="216" t="s">
        <v>8139</v>
      </c>
      <c r="E702" s="224" t="s">
        <v>14440</v>
      </c>
      <c r="F702" s="218"/>
      <c r="G702" s="216" t="s">
        <v>124</v>
      </c>
      <c r="H702" s="216" t="s">
        <v>14990</v>
      </c>
      <c r="I702" s="219">
        <v>0.88</v>
      </c>
      <c r="J702" s="219">
        <f t="shared" si="13"/>
        <v>39.187932079999996</v>
      </c>
      <c r="K702" s="228"/>
      <c r="L702" s="318"/>
    </row>
    <row r="703" spans="1:12" s="183" customFormat="1" ht="12" hidden="1" outlineLevel="3">
      <c r="A703" s="227" t="s">
        <v>10772</v>
      </c>
      <c r="B703" s="226" t="s">
        <v>12406</v>
      </c>
      <c r="C703" s="216" t="s">
        <v>8928</v>
      </c>
      <c r="D703" s="216" t="s">
        <v>8139</v>
      </c>
      <c r="E703" s="224" t="s">
        <v>14441</v>
      </c>
      <c r="F703" s="218"/>
      <c r="G703" s="216" t="s">
        <v>124</v>
      </c>
      <c r="H703" s="216" t="s">
        <v>14990</v>
      </c>
      <c r="I703" s="219">
        <v>0.91</v>
      </c>
      <c r="J703" s="219">
        <f t="shared" si="13"/>
        <v>40.52388431</v>
      </c>
      <c r="K703" s="228"/>
      <c r="L703" s="318"/>
    </row>
    <row r="704" spans="1:12" s="183" customFormat="1" ht="12" hidden="1" outlineLevel="3">
      <c r="A704" s="227" t="s">
        <v>10773</v>
      </c>
      <c r="B704" s="226" t="s">
        <v>12407</v>
      </c>
      <c r="C704" s="216" t="s">
        <v>8929</v>
      </c>
      <c r="D704" s="216" t="s">
        <v>8139</v>
      </c>
      <c r="E704" s="224" t="s">
        <v>14442</v>
      </c>
      <c r="F704" s="218"/>
      <c r="G704" s="216" t="s">
        <v>124</v>
      </c>
      <c r="H704" s="216" t="s">
        <v>14990</v>
      </c>
      <c r="I704" s="219">
        <v>1.31</v>
      </c>
      <c r="J704" s="219">
        <f t="shared" si="13"/>
        <v>58.33658071</v>
      </c>
      <c r="K704" s="228"/>
      <c r="L704" s="318"/>
    </row>
    <row r="705" spans="1:12" s="183" customFormat="1" ht="12" hidden="1" outlineLevel="3">
      <c r="A705" s="227" t="s">
        <v>10774</v>
      </c>
      <c r="B705" s="226" t="s">
        <v>12408</v>
      </c>
      <c r="C705" s="216" t="s">
        <v>8930</v>
      </c>
      <c r="D705" s="216" t="s">
        <v>8139</v>
      </c>
      <c r="E705" s="224" t="s">
        <v>14443</v>
      </c>
      <c r="F705" s="218"/>
      <c r="G705" s="216" t="s">
        <v>124</v>
      </c>
      <c r="H705" s="216" t="s">
        <v>14990</v>
      </c>
      <c r="I705" s="219">
        <v>1.03</v>
      </c>
      <c r="J705" s="219">
        <f t="shared" si="13"/>
        <v>45.86769323</v>
      </c>
      <c r="K705" s="228"/>
      <c r="L705" s="318"/>
    </row>
    <row r="706" spans="1:12" s="183" customFormat="1" ht="12" hidden="1" outlineLevel="3">
      <c r="A706" s="227" t="s">
        <v>10775</v>
      </c>
      <c r="B706" s="226" t="s">
        <v>12409</v>
      </c>
      <c r="C706" s="216" t="s">
        <v>8931</v>
      </c>
      <c r="D706" s="216" t="s">
        <v>8139</v>
      </c>
      <c r="E706" s="224" t="s">
        <v>14444</v>
      </c>
      <c r="F706" s="218"/>
      <c r="G706" s="216" t="s">
        <v>124</v>
      </c>
      <c r="H706" s="216" t="s">
        <v>14990</v>
      </c>
      <c r="I706" s="219">
        <v>1.38</v>
      </c>
      <c r="J706" s="219">
        <f t="shared" si="13"/>
        <v>61.453802579999987</v>
      </c>
      <c r="K706" s="228"/>
      <c r="L706" s="318"/>
    </row>
    <row r="707" spans="1:12" s="183" customFormat="1" ht="12" hidden="1" outlineLevel="3">
      <c r="A707" s="227" t="s">
        <v>10776</v>
      </c>
      <c r="B707" s="226" t="s">
        <v>12410</v>
      </c>
      <c r="C707" s="216" t="s">
        <v>8932</v>
      </c>
      <c r="D707" s="216" t="s">
        <v>8139</v>
      </c>
      <c r="E707" s="224" t="s">
        <v>14445</v>
      </c>
      <c r="F707" s="218"/>
      <c r="G707" s="216" t="s">
        <v>124</v>
      </c>
      <c r="H707" s="216" t="s">
        <v>14990</v>
      </c>
      <c r="I707" s="219">
        <v>1.54</v>
      </c>
      <c r="J707" s="219">
        <f t="shared" si="13"/>
        <v>68.578881139999993</v>
      </c>
      <c r="K707" s="228"/>
      <c r="L707" s="318"/>
    </row>
    <row r="708" spans="1:12" s="183" customFormat="1" ht="12" hidden="1" outlineLevel="2">
      <c r="A708" s="237"/>
      <c r="B708" s="220" t="s">
        <v>300</v>
      </c>
      <c r="C708" s="220"/>
      <c r="D708" s="220"/>
      <c r="E708" s="220" t="s">
        <v>8934</v>
      </c>
      <c r="F708" s="220"/>
      <c r="G708" s="220"/>
      <c r="H708" s="220" t="s">
        <v>300</v>
      </c>
      <c r="I708" s="220" t="s">
        <v>300</v>
      </c>
      <c r="J708" s="220" t="str">
        <f t="shared" si="13"/>
        <v/>
      </c>
      <c r="K708" s="228"/>
      <c r="L708" s="318"/>
    </row>
    <row r="709" spans="1:12" s="183" customFormat="1" ht="12" hidden="1" outlineLevel="3">
      <c r="A709" s="227" t="s">
        <v>10777</v>
      </c>
      <c r="B709" s="226" t="s">
        <v>12411</v>
      </c>
      <c r="C709" s="216" t="s">
        <v>8933</v>
      </c>
      <c r="D709" s="216" t="s">
        <v>8460</v>
      </c>
      <c r="E709" s="235" t="s">
        <v>14446</v>
      </c>
      <c r="F709" s="218"/>
      <c r="G709" s="216" t="s">
        <v>51</v>
      </c>
      <c r="H709" s="216" t="s">
        <v>14990</v>
      </c>
      <c r="I709" s="219">
        <v>4.92</v>
      </c>
      <c r="J709" s="219">
        <f t="shared" si="13"/>
        <v>219.09616571999999</v>
      </c>
      <c r="K709" s="228"/>
      <c r="L709" s="318"/>
    </row>
    <row r="710" spans="1:12" s="183" customFormat="1" ht="12" hidden="1" outlineLevel="3">
      <c r="A710" s="227" t="s">
        <v>10778</v>
      </c>
      <c r="B710" s="226" t="s">
        <v>12412</v>
      </c>
      <c r="C710" s="216" t="s">
        <v>8935</v>
      </c>
      <c r="D710" s="216" t="s">
        <v>8139</v>
      </c>
      <c r="E710" s="224" t="s">
        <v>14447</v>
      </c>
      <c r="F710" s="218"/>
      <c r="G710" s="216" t="s">
        <v>124</v>
      </c>
      <c r="H710" s="216" t="s">
        <v>14990</v>
      </c>
      <c r="I710" s="219">
        <v>1.55</v>
      </c>
      <c r="J710" s="219">
        <f t="shared" si="13"/>
        <v>69.024198549999994</v>
      </c>
      <c r="K710" s="228"/>
      <c r="L710" s="318"/>
    </row>
    <row r="711" spans="1:12" s="183" customFormat="1" ht="12" hidden="1" outlineLevel="3">
      <c r="A711" s="227" t="s">
        <v>10779</v>
      </c>
      <c r="B711" s="226" t="s">
        <v>12413</v>
      </c>
      <c r="C711" s="216" t="s">
        <v>8936</v>
      </c>
      <c r="D711" s="216" t="s">
        <v>8139</v>
      </c>
      <c r="E711" s="224" t="s">
        <v>14448</v>
      </c>
      <c r="F711" s="218"/>
      <c r="G711" s="216" t="s">
        <v>124</v>
      </c>
      <c r="H711" s="216" t="s">
        <v>14990</v>
      </c>
      <c r="I711" s="219">
        <v>1.65</v>
      </c>
      <c r="J711" s="219">
        <f t="shared" si="13"/>
        <v>73.477372649999992</v>
      </c>
      <c r="K711" s="228"/>
      <c r="L711" s="318"/>
    </row>
    <row r="712" spans="1:12" s="183" customFormat="1" ht="12" hidden="1" outlineLevel="3">
      <c r="A712" s="227" t="s">
        <v>10780</v>
      </c>
      <c r="B712" s="226" t="s">
        <v>12414</v>
      </c>
      <c r="C712" s="216" t="s">
        <v>8937</v>
      </c>
      <c r="D712" s="216" t="s">
        <v>8139</v>
      </c>
      <c r="E712" s="224" t="s">
        <v>14449</v>
      </c>
      <c r="F712" s="218"/>
      <c r="G712" s="216" t="s">
        <v>124</v>
      </c>
      <c r="H712" s="216" t="s">
        <v>14990</v>
      </c>
      <c r="I712" s="219">
        <v>1.59</v>
      </c>
      <c r="J712" s="219">
        <f t="shared" si="13"/>
        <v>70.805468189999999</v>
      </c>
      <c r="K712" s="228"/>
      <c r="L712" s="318"/>
    </row>
    <row r="713" spans="1:12" s="183" customFormat="1" ht="12" hidden="1" outlineLevel="3">
      <c r="A713" s="227" t="s">
        <v>10781</v>
      </c>
      <c r="B713" s="226" t="s">
        <v>12415</v>
      </c>
      <c r="C713" s="216" t="s">
        <v>8938</v>
      </c>
      <c r="D713" s="216" t="s">
        <v>8139</v>
      </c>
      <c r="E713" s="224" t="s">
        <v>14450</v>
      </c>
      <c r="F713" s="218"/>
      <c r="G713" s="216" t="s">
        <v>124</v>
      </c>
      <c r="H713" s="216" t="s">
        <v>14990</v>
      </c>
      <c r="I713" s="219">
        <v>1.83</v>
      </c>
      <c r="J713" s="219">
        <f t="shared" si="13"/>
        <v>81.493086030000001</v>
      </c>
      <c r="K713" s="228"/>
      <c r="L713" s="318"/>
    </row>
    <row r="714" spans="1:12" s="183" customFormat="1" ht="12" hidden="1" outlineLevel="3">
      <c r="A714" s="227" t="s">
        <v>10782</v>
      </c>
      <c r="B714" s="226" t="s">
        <v>12416</v>
      </c>
      <c r="C714" s="216" t="s">
        <v>8939</v>
      </c>
      <c r="D714" s="216" t="s">
        <v>8139</v>
      </c>
      <c r="E714" s="224" t="s">
        <v>14451</v>
      </c>
      <c r="F714" s="218"/>
      <c r="G714" s="216" t="s">
        <v>124</v>
      </c>
      <c r="H714" s="216" t="s">
        <v>14990</v>
      </c>
      <c r="I714" s="219">
        <v>1.57</v>
      </c>
      <c r="J714" s="219">
        <f t="shared" si="13"/>
        <v>69.914833369999997</v>
      </c>
      <c r="K714" s="228"/>
      <c r="L714" s="318"/>
    </row>
    <row r="715" spans="1:12" s="183" customFormat="1" ht="12" hidden="1" outlineLevel="3">
      <c r="A715" s="227" t="s">
        <v>10783</v>
      </c>
      <c r="B715" s="226" t="s">
        <v>12417</v>
      </c>
      <c r="C715" s="216" t="s">
        <v>8940</v>
      </c>
      <c r="D715" s="216" t="s">
        <v>8139</v>
      </c>
      <c r="E715" s="224" t="s">
        <v>14452</v>
      </c>
      <c r="F715" s="218"/>
      <c r="G715" s="216" t="s">
        <v>124</v>
      </c>
      <c r="H715" s="216" t="s">
        <v>14990</v>
      </c>
      <c r="I715" s="219">
        <v>1.71</v>
      </c>
      <c r="J715" s="219">
        <f t="shared" si="13"/>
        <v>76.149277109999986</v>
      </c>
      <c r="K715" s="228"/>
      <c r="L715" s="318"/>
    </row>
    <row r="716" spans="1:12" s="183" customFormat="1" ht="12" hidden="1" outlineLevel="3">
      <c r="A716" s="227" t="s">
        <v>10784</v>
      </c>
      <c r="B716" s="226" t="s">
        <v>12418</v>
      </c>
      <c r="C716" s="216" t="s">
        <v>8941</v>
      </c>
      <c r="D716" s="216" t="s">
        <v>8139</v>
      </c>
      <c r="E716" s="224" t="s">
        <v>14453</v>
      </c>
      <c r="F716" s="218"/>
      <c r="G716" s="216" t="s">
        <v>124</v>
      </c>
      <c r="H716" s="216" t="s">
        <v>14990</v>
      </c>
      <c r="I716" s="219">
        <v>1.63</v>
      </c>
      <c r="J716" s="219">
        <f t="shared" si="13"/>
        <v>72.58673782999999</v>
      </c>
      <c r="K716" s="228"/>
      <c r="L716" s="318"/>
    </row>
    <row r="717" spans="1:12" s="183" customFormat="1" ht="12" hidden="1" outlineLevel="2">
      <c r="A717" s="237"/>
      <c r="B717" s="220" t="s">
        <v>300</v>
      </c>
      <c r="C717" s="220"/>
      <c r="D717" s="220"/>
      <c r="E717" s="220" t="s">
        <v>8943</v>
      </c>
      <c r="F717" s="220"/>
      <c r="G717" s="220"/>
      <c r="H717" s="220" t="s">
        <v>300</v>
      </c>
      <c r="I717" s="220" t="s">
        <v>300</v>
      </c>
      <c r="J717" s="220" t="str">
        <f t="shared" si="13"/>
        <v/>
      </c>
      <c r="K717" s="228"/>
      <c r="L717" s="318"/>
    </row>
    <row r="718" spans="1:12" s="183" customFormat="1" ht="12" hidden="1" outlineLevel="3">
      <c r="A718" s="227" t="s">
        <v>10785</v>
      </c>
      <c r="B718" s="226" t="s">
        <v>12419</v>
      </c>
      <c r="C718" s="216" t="s">
        <v>8942</v>
      </c>
      <c r="D718" s="216" t="s">
        <v>8460</v>
      </c>
      <c r="E718" s="235" t="s">
        <v>14454</v>
      </c>
      <c r="F718" s="218"/>
      <c r="G718" s="216" t="s">
        <v>51</v>
      </c>
      <c r="H718" s="216" t="s">
        <v>14990</v>
      </c>
      <c r="I718" s="219">
        <v>7.59</v>
      </c>
      <c r="J718" s="219">
        <f t="shared" si="13"/>
        <v>337.99591418999995</v>
      </c>
      <c r="K718" s="228"/>
      <c r="L718" s="318"/>
    </row>
    <row r="719" spans="1:12" s="183" customFormat="1" ht="12" hidden="1" outlineLevel="3">
      <c r="A719" s="227" t="s">
        <v>10786</v>
      </c>
      <c r="B719" s="226" t="s">
        <v>12420</v>
      </c>
      <c r="C719" s="216" t="s">
        <v>8944</v>
      </c>
      <c r="D719" s="216" t="s">
        <v>8139</v>
      </c>
      <c r="E719" s="224" t="s">
        <v>14455</v>
      </c>
      <c r="F719" s="218"/>
      <c r="G719" s="216" t="s">
        <v>124</v>
      </c>
      <c r="H719" s="216" t="s">
        <v>14990</v>
      </c>
      <c r="I719" s="219">
        <v>1.64</v>
      </c>
      <c r="J719" s="219">
        <f t="shared" si="13"/>
        <v>73.032055239999991</v>
      </c>
      <c r="K719" s="228"/>
      <c r="L719" s="318"/>
    </row>
    <row r="720" spans="1:12" s="183" customFormat="1" ht="12" hidden="1" outlineLevel="3">
      <c r="A720" s="227" t="s">
        <v>10787</v>
      </c>
      <c r="B720" s="226" t="s">
        <v>12421</v>
      </c>
      <c r="C720" s="216" t="s">
        <v>8945</v>
      </c>
      <c r="D720" s="216" t="s">
        <v>8139</v>
      </c>
      <c r="E720" s="224" t="s">
        <v>14456</v>
      </c>
      <c r="F720" s="218"/>
      <c r="G720" s="216" t="s">
        <v>124</v>
      </c>
      <c r="H720" s="216" t="s">
        <v>14990</v>
      </c>
      <c r="I720" s="219">
        <v>2.5299999999999998</v>
      </c>
      <c r="J720" s="219">
        <f t="shared" si="13"/>
        <v>112.66530472999999</v>
      </c>
      <c r="K720" s="228"/>
      <c r="L720" s="318"/>
    </row>
    <row r="721" spans="1:12" s="183" customFormat="1" ht="12" hidden="1" outlineLevel="3">
      <c r="A721" s="227" t="s">
        <v>10788</v>
      </c>
      <c r="B721" s="226" t="s">
        <v>12422</v>
      </c>
      <c r="C721" s="216" t="s">
        <v>8946</v>
      </c>
      <c r="D721" s="216" t="s">
        <v>8139</v>
      </c>
      <c r="E721" s="224" t="s">
        <v>14457</v>
      </c>
      <c r="F721" s="218"/>
      <c r="G721" s="216" t="s">
        <v>124</v>
      </c>
      <c r="H721" s="216" t="s">
        <v>14990</v>
      </c>
      <c r="I721" s="219">
        <v>2.15</v>
      </c>
      <c r="J721" s="219">
        <f t="shared" si="13"/>
        <v>95.743243149999984</v>
      </c>
      <c r="K721" s="228"/>
      <c r="L721" s="318"/>
    </row>
    <row r="722" spans="1:12" s="183" customFormat="1" ht="12" hidden="1" outlineLevel="3">
      <c r="A722" s="227" t="s">
        <v>10789</v>
      </c>
      <c r="B722" s="226" t="s">
        <v>12423</v>
      </c>
      <c r="C722" s="216" t="s">
        <v>8947</v>
      </c>
      <c r="D722" s="216" t="s">
        <v>8139</v>
      </c>
      <c r="E722" s="224" t="s">
        <v>14458</v>
      </c>
      <c r="F722" s="218"/>
      <c r="G722" s="216" t="s">
        <v>124</v>
      </c>
      <c r="H722" s="216" t="s">
        <v>14990</v>
      </c>
      <c r="I722" s="219">
        <v>2.78</v>
      </c>
      <c r="J722" s="219">
        <f t="shared" si="13"/>
        <v>123.79823997999998</v>
      </c>
      <c r="K722" s="228"/>
      <c r="L722" s="318"/>
    </row>
    <row r="723" spans="1:12" s="183" customFormat="1" ht="12" hidden="1" outlineLevel="3">
      <c r="A723" s="227" t="s">
        <v>10790</v>
      </c>
      <c r="B723" s="226" t="s">
        <v>12424</v>
      </c>
      <c r="C723" s="216" t="s">
        <v>8948</v>
      </c>
      <c r="D723" s="216" t="s">
        <v>8139</v>
      </c>
      <c r="E723" s="224" t="s">
        <v>14459</v>
      </c>
      <c r="F723" s="218"/>
      <c r="G723" s="216" t="s">
        <v>124</v>
      </c>
      <c r="H723" s="216" t="s">
        <v>14990</v>
      </c>
      <c r="I723" s="219">
        <v>2.4300000000000002</v>
      </c>
      <c r="J723" s="219">
        <f t="shared" si="13"/>
        <v>108.21213063</v>
      </c>
      <c r="K723" s="228"/>
      <c r="L723" s="318"/>
    </row>
    <row r="724" spans="1:12" s="183" customFormat="1" ht="12" hidden="1" outlineLevel="3">
      <c r="A724" s="227" t="s">
        <v>10791</v>
      </c>
      <c r="B724" s="226" t="s">
        <v>12425</v>
      </c>
      <c r="C724" s="216" t="s">
        <v>8949</v>
      </c>
      <c r="D724" s="216" t="s">
        <v>8139</v>
      </c>
      <c r="E724" s="224" t="s">
        <v>14460</v>
      </c>
      <c r="F724" s="218"/>
      <c r="G724" s="216" t="s">
        <v>124</v>
      </c>
      <c r="H724" s="216" t="s">
        <v>14990</v>
      </c>
      <c r="I724" s="219">
        <v>3.08</v>
      </c>
      <c r="J724" s="219">
        <f t="shared" si="13"/>
        <v>137.15776227999999</v>
      </c>
      <c r="K724" s="228"/>
      <c r="L724" s="318"/>
    </row>
    <row r="725" spans="1:12" s="183" customFormat="1" ht="12" hidden="1" outlineLevel="2">
      <c r="A725" s="237"/>
      <c r="B725" s="220" t="s">
        <v>300</v>
      </c>
      <c r="C725" s="220"/>
      <c r="D725" s="220"/>
      <c r="E725" s="220" t="s">
        <v>8951</v>
      </c>
      <c r="F725" s="220"/>
      <c r="G725" s="220"/>
      <c r="H725" s="220" t="s">
        <v>300</v>
      </c>
      <c r="I725" s="220" t="s">
        <v>300</v>
      </c>
      <c r="J725" s="220" t="str">
        <f t="shared" si="13"/>
        <v/>
      </c>
      <c r="K725" s="228"/>
      <c r="L725" s="318"/>
    </row>
    <row r="726" spans="1:12" s="183" customFormat="1" ht="12" hidden="1" outlineLevel="3">
      <c r="A726" s="227" t="s">
        <v>10792</v>
      </c>
      <c r="B726" s="226" t="s">
        <v>12426</v>
      </c>
      <c r="C726" s="216" t="s">
        <v>8950</v>
      </c>
      <c r="D726" s="216" t="s">
        <v>8460</v>
      </c>
      <c r="E726" s="235" t="s">
        <v>14461</v>
      </c>
      <c r="F726" s="218"/>
      <c r="G726" s="216" t="s">
        <v>51</v>
      </c>
      <c r="H726" s="216" t="s">
        <v>14990</v>
      </c>
      <c r="I726" s="219">
        <v>13.81</v>
      </c>
      <c r="J726" s="219">
        <f t="shared" si="13"/>
        <v>614.98334320999993</v>
      </c>
      <c r="K726" s="228"/>
      <c r="L726" s="318"/>
    </row>
    <row r="727" spans="1:12" s="183" customFormat="1" ht="12" hidden="1" outlineLevel="3">
      <c r="A727" s="227" t="s">
        <v>10793</v>
      </c>
      <c r="B727" s="226" t="s">
        <v>12427</v>
      </c>
      <c r="C727" s="216" t="s">
        <v>8952</v>
      </c>
      <c r="D727" s="216" t="s">
        <v>8139</v>
      </c>
      <c r="E727" s="224" t="s">
        <v>14462</v>
      </c>
      <c r="F727" s="218"/>
      <c r="G727" s="216" t="s">
        <v>124</v>
      </c>
      <c r="H727" s="216" t="s">
        <v>14990</v>
      </c>
      <c r="I727" s="219">
        <v>3.09</v>
      </c>
      <c r="J727" s="219">
        <f t="shared" si="13"/>
        <v>137.60307968999999</v>
      </c>
      <c r="K727" s="228"/>
      <c r="L727" s="318"/>
    </row>
    <row r="728" spans="1:12" s="183" customFormat="1" ht="12" hidden="1" outlineLevel="3">
      <c r="A728" s="227" t="s">
        <v>10794</v>
      </c>
      <c r="B728" s="226" t="s">
        <v>12428</v>
      </c>
      <c r="C728" s="216" t="s">
        <v>8953</v>
      </c>
      <c r="D728" s="216" t="s">
        <v>8139</v>
      </c>
      <c r="E728" s="224" t="s">
        <v>14463</v>
      </c>
      <c r="F728" s="218"/>
      <c r="G728" s="216" t="s">
        <v>124</v>
      </c>
      <c r="H728" s="216" t="s">
        <v>14990</v>
      </c>
      <c r="I728" s="219">
        <v>2.64</v>
      </c>
      <c r="J728" s="219">
        <f t="shared" si="13"/>
        <v>117.56379624</v>
      </c>
      <c r="K728" s="228"/>
      <c r="L728" s="318"/>
    </row>
    <row r="729" spans="1:12" s="183" customFormat="1" ht="12" hidden="1" outlineLevel="3">
      <c r="A729" s="227" t="s">
        <v>10795</v>
      </c>
      <c r="B729" s="226" t="s">
        <v>12429</v>
      </c>
      <c r="C729" s="216" t="s">
        <v>8954</v>
      </c>
      <c r="D729" s="216" t="s">
        <v>8139</v>
      </c>
      <c r="E729" s="224" t="s">
        <v>14464</v>
      </c>
      <c r="F729" s="218"/>
      <c r="G729" s="216" t="s">
        <v>124</v>
      </c>
      <c r="H729" s="216" t="s">
        <v>14990</v>
      </c>
      <c r="I729" s="219">
        <v>6.11</v>
      </c>
      <c r="J729" s="219">
        <f t="shared" si="13"/>
        <v>272.08893750999999</v>
      </c>
      <c r="K729" s="228"/>
      <c r="L729" s="318"/>
    </row>
    <row r="730" spans="1:12" s="183" customFormat="1" ht="12" hidden="1" outlineLevel="3">
      <c r="A730" s="227" t="s">
        <v>10796</v>
      </c>
      <c r="B730" s="226" t="s">
        <v>12430</v>
      </c>
      <c r="C730" s="216" t="s">
        <v>8955</v>
      </c>
      <c r="D730" s="216" t="s">
        <v>8139</v>
      </c>
      <c r="E730" s="224" t="s">
        <v>14465</v>
      </c>
      <c r="F730" s="218"/>
      <c r="G730" s="216" t="s">
        <v>124</v>
      </c>
      <c r="H730" s="216" t="s">
        <v>14990</v>
      </c>
      <c r="I730" s="219">
        <v>6.48</v>
      </c>
      <c r="J730" s="219">
        <f t="shared" si="13"/>
        <v>288.56568168000001</v>
      </c>
      <c r="K730" s="228"/>
      <c r="L730" s="318"/>
    </row>
    <row r="731" spans="1:12" s="183" customFormat="1" ht="12" hidden="1" outlineLevel="3">
      <c r="A731" s="227" t="s">
        <v>10797</v>
      </c>
      <c r="B731" s="226" t="s">
        <v>12431</v>
      </c>
      <c r="C731" s="216" t="s">
        <v>8956</v>
      </c>
      <c r="D731" s="216" t="s">
        <v>8139</v>
      </c>
      <c r="E731" s="224" t="s">
        <v>14466</v>
      </c>
      <c r="F731" s="218"/>
      <c r="G731" s="216" t="s">
        <v>124</v>
      </c>
      <c r="H731" s="216" t="s">
        <v>14990</v>
      </c>
      <c r="I731" s="219">
        <v>7.09</v>
      </c>
      <c r="J731" s="219">
        <f t="shared" si="13"/>
        <v>315.73004368999995</v>
      </c>
      <c r="K731" s="228"/>
      <c r="L731" s="318"/>
    </row>
    <row r="732" spans="1:12" s="183" customFormat="1" ht="12" hidden="1" outlineLevel="3">
      <c r="A732" s="227" t="s">
        <v>10798</v>
      </c>
      <c r="B732" s="226" t="s">
        <v>12432</v>
      </c>
      <c r="C732" s="216" t="s">
        <v>8957</v>
      </c>
      <c r="D732" s="216" t="s">
        <v>8139</v>
      </c>
      <c r="E732" s="224" t="s">
        <v>14467</v>
      </c>
      <c r="F732" s="218"/>
      <c r="G732" s="216" t="s">
        <v>124</v>
      </c>
      <c r="H732" s="216" t="s">
        <v>14990</v>
      </c>
      <c r="I732" s="219">
        <v>4.97</v>
      </c>
      <c r="J732" s="219">
        <f t="shared" si="13"/>
        <v>221.32275276999997</v>
      </c>
      <c r="K732" s="228"/>
      <c r="L732" s="318"/>
    </row>
    <row r="733" spans="1:12" s="183" customFormat="1" ht="12" hidden="1" outlineLevel="3">
      <c r="A733" s="227" t="s">
        <v>10799</v>
      </c>
      <c r="B733" s="226" t="s">
        <v>12433</v>
      </c>
      <c r="C733" s="216" t="s">
        <v>8958</v>
      </c>
      <c r="D733" s="216" t="s">
        <v>8139</v>
      </c>
      <c r="E733" s="224" t="s">
        <v>14468</v>
      </c>
      <c r="F733" s="218"/>
      <c r="G733" s="216" t="s">
        <v>124</v>
      </c>
      <c r="H733" s="216" t="s">
        <v>14990</v>
      </c>
      <c r="I733" s="219">
        <v>0.68</v>
      </c>
      <c r="J733" s="219">
        <f t="shared" si="13"/>
        <v>30.281583879999999</v>
      </c>
      <c r="K733" s="228"/>
      <c r="L733" s="318"/>
    </row>
    <row r="734" spans="1:12" s="183" customFormat="1" ht="12" hidden="1" outlineLevel="2">
      <c r="A734" s="237"/>
      <c r="B734" s="220" t="s">
        <v>300</v>
      </c>
      <c r="C734" s="220"/>
      <c r="D734" s="220"/>
      <c r="E734" s="220" t="s">
        <v>8960</v>
      </c>
      <c r="F734" s="220"/>
      <c r="G734" s="220"/>
      <c r="H734" s="220" t="s">
        <v>300</v>
      </c>
      <c r="I734" s="220" t="s">
        <v>300</v>
      </c>
      <c r="J734" s="220" t="str">
        <f t="shared" si="13"/>
        <v/>
      </c>
      <c r="K734" s="228"/>
      <c r="L734" s="318"/>
    </row>
    <row r="735" spans="1:12" s="183" customFormat="1" ht="12" hidden="1" outlineLevel="3">
      <c r="A735" s="227" t="s">
        <v>10800</v>
      </c>
      <c r="B735" s="226" t="s">
        <v>12434</v>
      </c>
      <c r="C735" s="216" t="s">
        <v>8959</v>
      </c>
      <c r="D735" s="216" t="s">
        <v>8460</v>
      </c>
      <c r="E735" s="235" t="s">
        <v>14469</v>
      </c>
      <c r="F735" s="218"/>
      <c r="G735" s="216" t="s">
        <v>51</v>
      </c>
      <c r="H735" s="216" t="s">
        <v>14990</v>
      </c>
      <c r="I735" s="219">
        <v>20.2</v>
      </c>
      <c r="J735" s="219">
        <f t="shared" si="13"/>
        <v>899.5411681999999</v>
      </c>
      <c r="K735" s="228"/>
      <c r="L735" s="318"/>
    </row>
    <row r="736" spans="1:12" s="183" customFormat="1" ht="12" hidden="1" outlineLevel="3">
      <c r="A736" s="227" t="s">
        <v>10801</v>
      </c>
      <c r="B736" s="226" t="s">
        <v>12435</v>
      </c>
      <c r="C736" s="216" t="s">
        <v>8961</v>
      </c>
      <c r="D736" s="216" t="s">
        <v>8139</v>
      </c>
      <c r="E736" s="224" t="s">
        <v>14470</v>
      </c>
      <c r="F736" s="218"/>
      <c r="G736" s="216" t="s">
        <v>124</v>
      </c>
      <c r="H736" s="216" t="s">
        <v>14990</v>
      </c>
      <c r="I736" s="219">
        <v>2.27</v>
      </c>
      <c r="J736" s="219">
        <f t="shared" si="13"/>
        <v>101.08705207</v>
      </c>
      <c r="K736" s="228"/>
      <c r="L736" s="318"/>
    </row>
    <row r="737" spans="1:12" s="183" customFormat="1" ht="12" hidden="1" outlineLevel="3">
      <c r="A737" s="227" t="s">
        <v>10802</v>
      </c>
      <c r="B737" s="226" t="s">
        <v>12436</v>
      </c>
      <c r="C737" s="216" t="s">
        <v>8962</v>
      </c>
      <c r="D737" s="216" t="s">
        <v>8139</v>
      </c>
      <c r="E737" s="224" t="s">
        <v>14471</v>
      </c>
      <c r="F737" s="218"/>
      <c r="G737" s="216" t="s">
        <v>124</v>
      </c>
      <c r="H737" s="216" t="s">
        <v>14990</v>
      </c>
      <c r="I737" s="219">
        <v>3.79</v>
      </c>
      <c r="J737" s="219">
        <f t="shared" si="13"/>
        <v>168.77529838999999</v>
      </c>
      <c r="K737" s="228"/>
      <c r="L737" s="318"/>
    </row>
    <row r="738" spans="1:12" s="183" customFormat="1" ht="12" hidden="1" outlineLevel="3">
      <c r="A738" s="227" t="s">
        <v>10803</v>
      </c>
      <c r="B738" s="226" t="s">
        <v>12437</v>
      </c>
      <c r="C738" s="216" t="s">
        <v>8963</v>
      </c>
      <c r="D738" s="216" t="s">
        <v>8139</v>
      </c>
      <c r="E738" s="224" t="s">
        <v>14472</v>
      </c>
      <c r="F738" s="218"/>
      <c r="G738" s="216" t="s">
        <v>124</v>
      </c>
      <c r="H738" s="216" t="s">
        <v>14990</v>
      </c>
      <c r="I738" s="219">
        <v>7.33</v>
      </c>
      <c r="J738" s="219">
        <f t="shared" si="13"/>
        <v>326.41766152999998</v>
      </c>
      <c r="K738" s="228"/>
      <c r="L738" s="318"/>
    </row>
    <row r="739" spans="1:12" s="183" customFormat="1" ht="12" hidden="1" outlineLevel="3">
      <c r="A739" s="227" t="s">
        <v>10804</v>
      </c>
      <c r="B739" s="226" t="s">
        <v>12438</v>
      </c>
      <c r="C739" s="216" t="s">
        <v>8964</v>
      </c>
      <c r="D739" s="216" t="s">
        <v>8139</v>
      </c>
      <c r="E739" s="224" t="s">
        <v>14473</v>
      </c>
      <c r="F739" s="218"/>
      <c r="G739" s="216" t="s">
        <v>124</v>
      </c>
      <c r="H739" s="216" t="s">
        <v>14990</v>
      </c>
      <c r="I739" s="219">
        <v>4.17</v>
      </c>
      <c r="J739" s="219">
        <f t="shared" si="13"/>
        <v>185.69735996999998</v>
      </c>
      <c r="K739" s="228"/>
      <c r="L739" s="318"/>
    </row>
    <row r="740" spans="1:12" s="183" customFormat="1" ht="12" hidden="1" outlineLevel="3">
      <c r="A740" s="227" t="s">
        <v>10805</v>
      </c>
      <c r="B740" s="226" t="s">
        <v>12439</v>
      </c>
      <c r="C740" s="216" t="s">
        <v>8965</v>
      </c>
      <c r="D740" s="216" t="s">
        <v>8139</v>
      </c>
      <c r="E740" s="224" t="s">
        <v>14474</v>
      </c>
      <c r="F740" s="218"/>
      <c r="G740" s="216" t="s">
        <v>124</v>
      </c>
      <c r="H740" s="216" t="s">
        <v>14990</v>
      </c>
      <c r="I740" s="219">
        <v>7.3</v>
      </c>
      <c r="J740" s="219">
        <f t="shared" si="13"/>
        <v>325.08170929999994</v>
      </c>
      <c r="K740" s="228"/>
      <c r="L740" s="318"/>
    </row>
    <row r="741" spans="1:12" s="183" customFormat="1" ht="12" hidden="1" outlineLevel="3">
      <c r="A741" s="227" t="s">
        <v>10806</v>
      </c>
      <c r="B741" s="226" t="s">
        <v>12440</v>
      </c>
      <c r="C741" s="216" t="s">
        <v>8966</v>
      </c>
      <c r="D741" s="216" t="s">
        <v>8139</v>
      </c>
      <c r="E741" s="224" t="s">
        <v>14475</v>
      </c>
      <c r="F741" s="218"/>
      <c r="G741" s="216" t="s">
        <v>124</v>
      </c>
      <c r="H741" s="216" t="s">
        <v>14990</v>
      </c>
      <c r="I741" s="219">
        <v>6.97</v>
      </c>
      <c r="J741" s="219">
        <f t="shared" si="13"/>
        <v>310.38623476999999</v>
      </c>
      <c r="K741" s="228"/>
      <c r="L741" s="318"/>
    </row>
    <row r="742" spans="1:12" s="183" customFormat="1" ht="12" hidden="1" outlineLevel="1">
      <c r="A742" s="236"/>
      <c r="B742" s="209" t="s">
        <v>300</v>
      </c>
      <c r="C742" s="209"/>
      <c r="D742" s="209"/>
      <c r="E742" s="209" t="s">
        <v>8967</v>
      </c>
      <c r="F742" s="209"/>
      <c r="G742" s="210"/>
      <c r="H742" s="210" t="s">
        <v>300</v>
      </c>
      <c r="I742" s="210" t="s">
        <v>300</v>
      </c>
      <c r="J742" s="210" t="str">
        <f t="shared" si="13"/>
        <v/>
      </c>
      <c r="K742" s="228"/>
      <c r="L742" s="318"/>
    </row>
    <row r="743" spans="1:12" s="183" customFormat="1" ht="12" hidden="1" outlineLevel="2">
      <c r="A743" s="227" t="s">
        <v>10807</v>
      </c>
      <c r="B743" s="226" t="s">
        <v>12441</v>
      </c>
      <c r="C743" s="216" t="s">
        <v>8968</v>
      </c>
      <c r="D743" s="216" t="s">
        <v>8297</v>
      </c>
      <c r="E743" s="217" t="s">
        <v>14476</v>
      </c>
      <c r="F743" s="218"/>
      <c r="G743" s="216" t="s">
        <v>51</v>
      </c>
      <c r="H743" s="216" t="s">
        <v>14990</v>
      </c>
      <c r="I743" s="219">
        <v>7.22</v>
      </c>
      <c r="J743" s="219">
        <f t="shared" si="13"/>
        <v>321.51917001999999</v>
      </c>
      <c r="K743" s="228"/>
      <c r="L743" s="318"/>
    </row>
    <row r="744" spans="1:12" s="183" customFormat="1" ht="12" hidden="1" outlineLevel="2">
      <c r="A744" s="227" t="s">
        <v>10808</v>
      </c>
      <c r="B744" s="226" t="s">
        <v>12442</v>
      </c>
      <c r="C744" s="216" t="s">
        <v>8969</v>
      </c>
      <c r="D744" s="216" t="s">
        <v>8297</v>
      </c>
      <c r="E744" s="217" t="s">
        <v>14477</v>
      </c>
      <c r="F744" s="218"/>
      <c r="G744" s="216" t="s">
        <v>51</v>
      </c>
      <c r="H744" s="216" t="s">
        <v>14990</v>
      </c>
      <c r="I744" s="219">
        <v>7.85</v>
      </c>
      <c r="J744" s="219">
        <f t="shared" si="13"/>
        <v>349.57416684999998</v>
      </c>
      <c r="K744" s="228"/>
      <c r="L744" s="318"/>
    </row>
    <row r="745" spans="1:12" s="183" customFormat="1" ht="12" hidden="1" outlineLevel="1">
      <c r="A745" s="236"/>
      <c r="B745" s="209" t="s">
        <v>300</v>
      </c>
      <c r="C745" s="209"/>
      <c r="D745" s="209"/>
      <c r="E745" s="209" t="s">
        <v>8970</v>
      </c>
      <c r="F745" s="209"/>
      <c r="G745" s="210"/>
      <c r="H745" s="210" t="s">
        <v>300</v>
      </c>
      <c r="I745" s="210" t="s">
        <v>300</v>
      </c>
      <c r="J745" s="210" t="str">
        <f t="shared" si="13"/>
        <v/>
      </c>
      <c r="K745" s="228"/>
      <c r="L745" s="318"/>
    </row>
    <row r="746" spans="1:12" s="183" customFormat="1" ht="12" hidden="1" outlineLevel="2">
      <c r="A746" s="237"/>
      <c r="B746" s="220" t="s">
        <v>300</v>
      </c>
      <c r="C746" s="220"/>
      <c r="D746" s="220"/>
      <c r="E746" s="220" t="s">
        <v>8971</v>
      </c>
      <c r="F746" s="220"/>
      <c r="G746" s="220"/>
      <c r="H746" s="220" t="s">
        <v>300</v>
      </c>
      <c r="I746" s="220" t="s">
        <v>300</v>
      </c>
      <c r="J746" s="220" t="str">
        <f t="shared" si="13"/>
        <v/>
      </c>
      <c r="K746" s="228"/>
      <c r="L746" s="318"/>
    </row>
    <row r="747" spans="1:12" s="183" customFormat="1" ht="12" hidden="1" outlineLevel="3">
      <c r="A747" s="227" t="s">
        <v>10809</v>
      </c>
      <c r="B747" s="226" t="s">
        <v>12443</v>
      </c>
      <c r="C747" s="216" t="s">
        <v>8972</v>
      </c>
      <c r="D747" s="216" t="s">
        <v>8718</v>
      </c>
      <c r="E747" s="224" t="s">
        <v>14478</v>
      </c>
      <c r="F747" s="218"/>
      <c r="G747" s="216" t="s">
        <v>51</v>
      </c>
      <c r="H747" s="216" t="s">
        <v>14990</v>
      </c>
      <c r="I747" s="219">
        <v>6.09</v>
      </c>
      <c r="J747" s="219">
        <f t="shared" si="13"/>
        <v>271.19830268999999</v>
      </c>
      <c r="K747" s="228"/>
      <c r="L747" s="318"/>
    </row>
    <row r="748" spans="1:12" s="183" customFormat="1" ht="12" hidden="1" outlineLevel="3">
      <c r="A748" s="227" t="s">
        <v>10810</v>
      </c>
      <c r="B748" s="226" t="s">
        <v>12444</v>
      </c>
      <c r="C748" s="216" t="s">
        <v>8973</v>
      </c>
      <c r="D748" s="216" t="s">
        <v>8718</v>
      </c>
      <c r="E748" s="224" t="s">
        <v>14479</v>
      </c>
      <c r="F748" s="218"/>
      <c r="G748" s="216" t="s">
        <v>51</v>
      </c>
      <c r="H748" s="216" t="s">
        <v>14990</v>
      </c>
      <c r="I748" s="219">
        <v>7.15</v>
      </c>
      <c r="J748" s="219">
        <f t="shared" si="13"/>
        <v>318.40194815000001</v>
      </c>
      <c r="K748" s="228"/>
      <c r="L748" s="318"/>
    </row>
    <row r="749" spans="1:12" s="183" customFormat="1" ht="12" hidden="1" outlineLevel="3">
      <c r="A749" s="227" t="s">
        <v>10811</v>
      </c>
      <c r="B749" s="226" t="s">
        <v>12445</v>
      </c>
      <c r="C749" s="216" t="s">
        <v>8974</v>
      </c>
      <c r="D749" s="216" t="s">
        <v>8718</v>
      </c>
      <c r="E749" s="224" t="s">
        <v>14480</v>
      </c>
      <c r="F749" s="218"/>
      <c r="G749" s="216" t="s">
        <v>51</v>
      </c>
      <c r="H749" s="216" t="s">
        <v>14990</v>
      </c>
      <c r="I749" s="219">
        <v>7.93</v>
      </c>
      <c r="J749" s="219">
        <f t="shared" si="13"/>
        <v>353.13670612999994</v>
      </c>
      <c r="K749" s="228"/>
      <c r="L749" s="318"/>
    </row>
    <row r="750" spans="1:12" s="183" customFormat="1" ht="12" hidden="1" outlineLevel="3">
      <c r="A750" s="227" t="s">
        <v>10812</v>
      </c>
      <c r="B750" s="226" t="s">
        <v>12446</v>
      </c>
      <c r="C750" s="216" t="s">
        <v>8975</v>
      </c>
      <c r="D750" s="216" t="s">
        <v>8718</v>
      </c>
      <c r="E750" s="224" t="s">
        <v>14481</v>
      </c>
      <c r="F750" s="218"/>
      <c r="G750" s="216" t="s">
        <v>51</v>
      </c>
      <c r="H750" s="216" t="s">
        <v>14990</v>
      </c>
      <c r="I750" s="219">
        <v>10.93</v>
      </c>
      <c r="J750" s="219">
        <f t="shared" si="13"/>
        <v>486.73192912999997</v>
      </c>
      <c r="K750" s="228"/>
      <c r="L750" s="318"/>
    </row>
    <row r="751" spans="1:12" s="183" customFormat="1" ht="12" hidden="1" outlineLevel="3">
      <c r="A751" s="227" t="s">
        <v>10813</v>
      </c>
      <c r="B751" s="226" t="s">
        <v>12447</v>
      </c>
      <c r="C751" s="216" t="s">
        <v>8976</v>
      </c>
      <c r="D751" s="216" t="s">
        <v>8718</v>
      </c>
      <c r="E751" s="224" t="s">
        <v>14482</v>
      </c>
      <c r="F751" s="218"/>
      <c r="G751" s="216" t="s">
        <v>51</v>
      </c>
      <c r="H751" s="216" t="s">
        <v>14990</v>
      </c>
      <c r="I751" s="219">
        <v>10.44</v>
      </c>
      <c r="J751" s="219">
        <f t="shared" si="13"/>
        <v>464.91137603999994</v>
      </c>
      <c r="K751" s="228"/>
      <c r="L751" s="318"/>
    </row>
    <row r="752" spans="1:12" s="183" customFormat="1" ht="12" hidden="1" outlineLevel="3">
      <c r="A752" s="227" t="s">
        <v>10814</v>
      </c>
      <c r="B752" s="226" t="s">
        <v>12448</v>
      </c>
      <c r="C752" s="216" t="s">
        <v>8977</v>
      </c>
      <c r="D752" s="216" t="s">
        <v>8718</v>
      </c>
      <c r="E752" s="224" t="s">
        <v>14483</v>
      </c>
      <c r="F752" s="218"/>
      <c r="G752" s="216" t="s">
        <v>51</v>
      </c>
      <c r="H752" s="216" t="s">
        <v>14990</v>
      </c>
      <c r="I752" s="219">
        <v>11.01</v>
      </c>
      <c r="J752" s="219">
        <f t="shared" si="13"/>
        <v>490.29446840999998</v>
      </c>
      <c r="K752" s="228"/>
      <c r="L752" s="318"/>
    </row>
    <row r="753" spans="1:12" s="183" customFormat="1" ht="12" hidden="1" outlineLevel="3">
      <c r="A753" s="227" t="s">
        <v>10815</v>
      </c>
      <c r="B753" s="226" t="s">
        <v>12449</v>
      </c>
      <c r="C753" s="216" t="s">
        <v>8978</v>
      </c>
      <c r="D753" s="216" t="s">
        <v>8718</v>
      </c>
      <c r="E753" s="224" t="s">
        <v>14484</v>
      </c>
      <c r="F753" s="218"/>
      <c r="G753" s="216" t="s">
        <v>51</v>
      </c>
      <c r="H753" s="216" t="s">
        <v>14990</v>
      </c>
      <c r="I753" s="219">
        <v>14.3</v>
      </c>
      <c r="J753" s="219">
        <f t="shared" ref="J753:J803" si="14">IFERROR(IF(H753="грн",ROUND(I753*(1-$J$2),2),ROUND(I753*(1-$J$2),2)*$H$2),"")</f>
        <v>636.80389630000002</v>
      </c>
      <c r="K753" s="228"/>
      <c r="L753" s="318"/>
    </row>
    <row r="754" spans="1:12" s="183" customFormat="1" ht="12" hidden="1" outlineLevel="3">
      <c r="A754" s="227" t="s">
        <v>10816</v>
      </c>
      <c r="B754" s="226" t="s">
        <v>12450</v>
      </c>
      <c r="C754" s="216" t="s">
        <v>8979</v>
      </c>
      <c r="D754" s="216" t="s">
        <v>8718</v>
      </c>
      <c r="E754" s="224" t="s">
        <v>14485</v>
      </c>
      <c r="F754" s="218"/>
      <c r="G754" s="216" t="s">
        <v>51</v>
      </c>
      <c r="H754" s="216" t="s">
        <v>14990</v>
      </c>
      <c r="I754" s="219">
        <v>15.22</v>
      </c>
      <c r="J754" s="219">
        <f t="shared" si="14"/>
        <v>677.77309802000002</v>
      </c>
      <c r="K754" s="228"/>
      <c r="L754" s="318"/>
    </row>
    <row r="755" spans="1:12" s="183" customFormat="1" ht="12" hidden="1" outlineLevel="2">
      <c r="A755" s="237"/>
      <c r="B755" s="220" t="s">
        <v>300</v>
      </c>
      <c r="C755" s="220"/>
      <c r="D755" s="220"/>
      <c r="E755" s="220" t="s">
        <v>8980</v>
      </c>
      <c r="F755" s="220"/>
      <c r="G755" s="220"/>
      <c r="H755" s="220" t="s">
        <v>300</v>
      </c>
      <c r="I755" s="220" t="s">
        <v>300</v>
      </c>
      <c r="J755" s="220" t="str">
        <f t="shared" si="14"/>
        <v/>
      </c>
      <c r="K755" s="228"/>
      <c r="L755" s="318"/>
    </row>
    <row r="756" spans="1:12" s="183" customFormat="1" ht="12" hidden="1" outlineLevel="3">
      <c r="A756" s="227" t="s">
        <v>10817</v>
      </c>
      <c r="B756" s="226" t="s">
        <v>12451</v>
      </c>
      <c r="C756" s="216" t="s">
        <v>8981</v>
      </c>
      <c r="D756" s="216" t="s">
        <v>8718</v>
      </c>
      <c r="E756" s="224" t="s">
        <v>14486</v>
      </c>
      <c r="F756" s="218"/>
      <c r="G756" s="216" t="s">
        <v>51</v>
      </c>
      <c r="H756" s="216" t="s">
        <v>14990</v>
      </c>
      <c r="I756" s="219">
        <v>6.16</v>
      </c>
      <c r="J756" s="219">
        <f t="shared" si="14"/>
        <v>274.31552455999997</v>
      </c>
      <c r="K756" s="228"/>
      <c r="L756" s="318"/>
    </row>
    <row r="757" spans="1:12" s="183" customFormat="1" ht="12" hidden="1" outlineLevel="3">
      <c r="A757" s="227" t="s">
        <v>10818</v>
      </c>
      <c r="B757" s="226" t="s">
        <v>12452</v>
      </c>
      <c r="C757" s="216" t="s">
        <v>8982</v>
      </c>
      <c r="D757" s="216" t="s">
        <v>8718</v>
      </c>
      <c r="E757" s="224" t="s">
        <v>14487</v>
      </c>
      <c r="F757" s="218"/>
      <c r="G757" s="216" t="s">
        <v>51</v>
      </c>
      <c r="H757" s="216" t="s">
        <v>14990</v>
      </c>
      <c r="I757" s="219">
        <v>10.19</v>
      </c>
      <c r="J757" s="219">
        <f t="shared" si="14"/>
        <v>453.77844078999993</v>
      </c>
      <c r="K757" s="228"/>
      <c r="L757" s="318"/>
    </row>
    <row r="758" spans="1:12" s="183" customFormat="1" ht="12" hidden="1" outlineLevel="3">
      <c r="A758" s="227" t="s">
        <v>10819</v>
      </c>
      <c r="B758" s="226" t="s">
        <v>12453</v>
      </c>
      <c r="C758" s="216" t="s">
        <v>8983</v>
      </c>
      <c r="D758" s="216" t="s">
        <v>8718</v>
      </c>
      <c r="E758" s="224" t="s">
        <v>14488</v>
      </c>
      <c r="F758" s="218"/>
      <c r="G758" s="216" t="s">
        <v>51</v>
      </c>
      <c r="H758" s="216" t="s">
        <v>14990</v>
      </c>
      <c r="I758" s="219">
        <v>9.27</v>
      </c>
      <c r="J758" s="219">
        <f t="shared" si="14"/>
        <v>412.80923906999993</v>
      </c>
      <c r="K758" s="228"/>
      <c r="L758" s="318"/>
    </row>
    <row r="759" spans="1:12" s="183" customFormat="1" ht="12" hidden="1" outlineLevel="3">
      <c r="A759" s="227" t="s">
        <v>10820</v>
      </c>
      <c r="B759" s="226" t="s">
        <v>12454</v>
      </c>
      <c r="C759" s="216" t="s">
        <v>8984</v>
      </c>
      <c r="D759" s="216" t="s">
        <v>8718</v>
      </c>
      <c r="E759" s="224" t="s">
        <v>14489</v>
      </c>
      <c r="F759" s="218"/>
      <c r="G759" s="216" t="s">
        <v>51</v>
      </c>
      <c r="H759" s="216" t="s">
        <v>14990</v>
      </c>
      <c r="I759" s="219">
        <v>11.01</v>
      </c>
      <c r="J759" s="219">
        <f t="shared" si="14"/>
        <v>490.29446840999998</v>
      </c>
      <c r="K759" s="228"/>
      <c r="L759" s="318"/>
    </row>
    <row r="760" spans="1:12" s="183" customFormat="1" ht="12" hidden="1" outlineLevel="3">
      <c r="A760" s="227" t="s">
        <v>10821</v>
      </c>
      <c r="B760" s="226" t="s">
        <v>12455</v>
      </c>
      <c r="C760" s="216" t="s">
        <v>8985</v>
      </c>
      <c r="D760" s="216" t="s">
        <v>8718</v>
      </c>
      <c r="E760" s="224" t="s">
        <v>14490</v>
      </c>
      <c r="F760" s="218"/>
      <c r="G760" s="216" t="s">
        <v>51</v>
      </c>
      <c r="H760" s="216" t="s">
        <v>14990</v>
      </c>
      <c r="I760" s="219">
        <v>13.73</v>
      </c>
      <c r="J760" s="219">
        <f t="shared" si="14"/>
        <v>611.42080392999992</v>
      </c>
      <c r="K760" s="228"/>
      <c r="L760" s="318"/>
    </row>
    <row r="761" spans="1:12" s="183" customFormat="1" ht="12" hidden="1" outlineLevel="2">
      <c r="A761" s="237"/>
      <c r="B761" s="220" t="s">
        <v>300</v>
      </c>
      <c r="C761" s="220"/>
      <c r="D761" s="220"/>
      <c r="E761" s="220" t="s">
        <v>8986</v>
      </c>
      <c r="F761" s="220"/>
      <c r="G761" s="220"/>
      <c r="H761" s="220" t="s">
        <v>300</v>
      </c>
      <c r="I761" s="220" t="s">
        <v>300</v>
      </c>
      <c r="J761" s="220" t="str">
        <f t="shared" si="14"/>
        <v/>
      </c>
      <c r="K761" s="228"/>
      <c r="L761" s="318"/>
    </row>
    <row r="762" spans="1:12" s="183" customFormat="1" ht="12" hidden="1" outlineLevel="3">
      <c r="A762" s="227" t="s">
        <v>10822</v>
      </c>
      <c r="B762" s="226" t="s">
        <v>12456</v>
      </c>
      <c r="C762" s="216" t="s">
        <v>8987</v>
      </c>
      <c r="D762" s="216" t="s">
        <v>8139</v>
      </c>
      <c r="E762" s="224" t="s">
        <v>14491</v>
      </c>
      <c r="F762" s="218"/>
      <c r="G762" s="216" t="s">
        <v>51</v>
      </c>
      <c r="H762" s="216" t="s">
        <v>14990</v>
      </c>
      <c r="I762" s="219">
        <v>5.52</v>
      </c>
      <c r="J762" s="219">
        <f t="shared" si="14"/>
        <v>245.81521031999995</v>
      </c>
      <c r="K762" s="228"/>
      <c r="L762" s="318"/>
    </row>
    <row r="763" spans="1:12" s="183" customFormat="1" ht="12" hidden="1" outlineLevel="3">
      <c r="A763" s="227" t="s">
        <v>10823</v>
      </c>
      <c r="B763" s="226" t="s">
        <v>12457</v>
      </c>
      <c r="C763" s="216" t="s">
        <v>8988</v>
      </c>
      <c r="D763" s="216" t="s">
        <v>8139</v>
      </c>
      <c r="E763" s="224" t="s">
        <v>14492</v>
      </c>
      <c r="F763" s="218"/>
      <c r="G763" s="216" t="s">
        <v>51</v>
      </c>
      <c r="H763" s="216" t="s">
        <v>14990</v>
      </c>
      <c r="I763" s="219">
        <v>5.77</v>
      </c>
      <c r="J763" s="219">
        <f t="shared" si="14"/>
        <v>256.94814556999995</v>
      </c>
      <c r="K763" s="228"/>
      <c r="L763" s="318"/>
    </row>
    <row r="764" spans="1:12" s="183" customFormat="1" ht="12" hidden="1" outlineLevel="3">
      <c r="A764" s="227" t="s">
        <v>10824</v>
      </c>
      <c r="B764" s="226" t="s">
        <v>12458</v>
      </c>
      <c r="C764" s="216" t="s">
        <v>8989</v>
      </c>
      <c r="D764" s="216" t="s">
        <v>8139</v>
      </c>
      <c r="E764" s="224" t="s">
        <v>14493</v>
      </c>
      <c r="F764" s="218"/>
      <c r="G764" s="216" t="s">
        <v>51</v>
      </c>
      <c r="H764" s="216" t="s">
        <v>14990</v>
      </c>
      <c r="I764" s="219">
        <v>6.69</v>
      </c>
      <c r="J764" s="219">
        <f t="shared" si="14"/>
        <v>297.91734729000001</v>
      </c>
      <c r="K764" s="228"/>
      <c r="L764" s="318"/>
    </row>
    <row r="765" spans="1:12" s="183" customFormat="1" ht="12" hidden="1" outlineLevel="2">
      <c r="A765" s="237"/>
      <c r="B765" s="220" t="s">
        <v>300</v>
      </c>
      <c r="C765" s="220"/>
      <c r="D765" s="220"/>
      <c r="E765" s="220" t="s">
        <v>8990</v>
      </c>
      <c r="F765" s="220"/>
      <c r="G765" s="220"/>
      <c r="H765" s="220" t="s">
        <v>300</v>
      </c>
      <c r="I765" s="220" t="s">
        <v>300</v>
      </c>
      <c r="J765" s="220" t="str">
        <f t="shared" si="14"/>
        <v/>
      </c>
      <c r="K765" s="228"/>
      <c r="L765" s="318"/>
    </row>
    <row r="766" spans="1:12" s="183" customFormat="1" ht="12" hidden="1" outlineLevel="3">
      <c r="A766" s="227" t="s">
        <v>10825</v>
      </c>
      <c r="B766" s="226" t="s">
        <v>12459</v>
      </c>
      <c r="C766" s="227" t="s">
        <v>8991</v>
      </c>
      <c r="D766" s="216" t="s">
        <v>8992</v>
      </c>
      <c r="E766" s="217" t="s">
        <v>14494</v>
      </c>
      <c r="F766" s="218"/>
      <c r="G766" s="216" t="s">
        <v>51</v>
      </c>
      <c r="H766" s="216" t="s">
        <v>14990</v>
      </c>
      <c r="I766" s="219">
        <v>1.02</v>
      </c>
      <c r="J766" s="219">
        <f t="shared" si="14"/>
        <v>45.422375819999999</v>
      </c>
      <c r="K766" s="228"/>
      <c r="L766" s="318"/>
    </row>
    <row r="767" spans="1:12" s="183" customFormat="1" ht="12" hidden="1" outlineLevel="3">
      <c r="A767" s="227" t="s">
        <v>10826</v>
      </c>
      <c r="B767" s="226" t="s">
        <v>12460</v>
      </c>
      <c r="C767" s="227" t="s">
        <v>8993</v>
      </c>
      <c r="D767" s="216" t="s">
        <v>8992</v>
      </c>
      <c r="E767" s="217" t="s">
        <v>14495</v>
      </c>
      <c r="F767" s="218"/>
      <c r="G767" s="216" t="s">
        <v>51</v>
      </c>
      <c r="H767" s="216" t="s">
        <v>14990</v>
      </c>
      <c r="I767" s="219">
        <v>1.7</v>
      </c>
      <c r="J767" s="219">
        <f t="shared" si="14"/>
        <v>75.703959699999999</v>
      </c>
      <c r="K767" s="228"/>
      <c r="L767" s="318"/>
    </row>
    <row r="768" spans="1:12" s="183" customFormat="1" ht="12" hidden="1" outlineLevel="3">
      <c r="A768" s="227" t="s">
        <v>10827</v>
      </c>
      <c r="B768" s="226" t="s">
        <v>12461</v>
      </c>
      <c r="C768" s="227" t="s">
        <v>8994</v>
      </c>
      <c r="D768" s="216" t="s">
        <v>8992</v>
      </c>
      <c r="E768" s="217" t="s">
        <v>14496</v>
      </c>
      <c r="F768" s="218"/>
      <c r="G768" s="216" t="s">
        <v>51</v>
      </c>
      <c r="H768" s="216" t="s">
        <v>14990</v>
      </c>
      <c r="I768" s="219">
        <v>4.75</v>
      </c>
      <c r="J768" s="219">
        <f t="shared" si="14"/>
        <v>211.52576974999999</v>
      </c>
      <c r="K768" s="228"/>
      <c r="L768" s="318"/>
    </row>
    <row r="769" spans="1:12" s="183" customFormat="1" ht="12" hidden="1" outlineLevel="2">
      <c r="A769" s="237"/>
      <c r="B769" s="220" t="s">
        <v>300</v>
      </c>
      <c r="C769" s="220"/>
      <c r="D769" s="220"/>
      <c r="E769" s="220" t="s">
        <v>8995</v>
      </c>
      <c r="F769" s="220"/>
      <c r="G769" s="220"/>
      <c r="H769" s="220" t="s">
        <v>300</v>
      </c>
      <c r="I769" s="220" t="s">
        <v>300</v>
      </c>
      <c r="J769" s="220" t="str">
        <f t="shared" si="14"/>
        <v/>
      </c>
      <c r="K769" s="228"/>
      <c r="L769" s="318"/>
    </row>
    <row r="770" spans="1:12" s="183" customFormat="1" ht="12" hidden="1" outlineLevel="3">
      <c r="A770" s="227" t="s">
        <v>10828</v>
      </c>
      <c r="B770" s="226" t="s">
        <v>12462</v>
      </c>
      <c r="C770" s="216" t="s">
        <v>8996</v>
      </c>
      <c r="D770" s="216" t="s">
        <v>8370</v>
      </c>
      <c r="E770" s="217" t="s">
        <v>14497</v>
      </c>
      <c r="F770" s="218"/>
      <c r="G770" s="216" t="s">
        <v>51</v>
      </c>
      <c r="H770" s="216" t="s">
        <v>14990</v>
      </c>
      <c r="I770" s="219">
        <v>0.22</v>
      </c>
      <c r="J770" s="219">
        <f t="shared" si="14"/>
        <v>9.796983019999999</v>
      </c>
      <c r="K770" s="228"/>
      <c r="L770" s="318"/>
    </row>
    <row r="771" spans="1:12" s="183" customFormat="1" ht="12" hidden="1" outlineLevel="1">
      <c r="A771" s="236"/>
      <c r="B771" s="209" t="s">
        <v>300</v>
      </c>
      <c r="C771" s="209"/>
      <c r="D771" s="209"/>
      <c r="E771" s="209" t="s">
        <v>8997</v>
      </c>
      <c r="F771" s="209"/>
      <c r="G771" s="210"/>
      <c r="H771" s="210" t="s">
        <v>300</v>
      </c>
      <c r="I771" s="210" t="s">
        <v>300</v>
      </c>
      <c r="J771" s="210" t="str">
        <f t="shared" si="14"/>
        <v/>
      </c>
      <c r="K771" s="228"/>
      <c r="L771" s="318"/>
    </row>
    <row r="772" spans="1:12" s="183" customFormat="1" ht="12" hidden="1" outlineLevel="2">
      <c r="A772" s="227" t="s">
        <v>10686</v>
      </c>
      <c r="B772" s="226" t="s">
        <v>12320</v>
      </c>
      <c r="C772" s="216" t="s">
        <v>8820</v>
      </c>
      <c r="D772" s="216" t="s">
        <v>8998</v>
      </c>
      <c r="E772" s="217" t="s">
        <v>14365</v>
      </c>
      <c r="F772" s="218"/>
      <c r="G772" s="216" t="s">
        <v>51</v>
      </c>
      <c r="H772" s="216" t="s">
        <v>14990</v>
      </c>
      <c r="I772" s="219">
        <v>0.91</v>
      </c>
      <c r="J772" s="219">
        <f t="shared" si="14"/>
        <v>40.52388431</v>
      </c>
      <c r="K772" s="228"/>
      <c r="L772" s="318"/>
    </row>
    <row r="773" spans="1:12" s="183" customFormat="1" ht="12" hidden="1" outlineLevel="2">
      <c r="A773" s="227" t="s">
        <v>10829</v>
      </c>
      <c r="B773" s="226" t="s">
        <v>12463</v>
      </c>
      <c r="C773" s="216" t="s">
        <v>8999</v>
      </c>
      <c r="D773" s="216" t="s">
        <v>8998</v>
      </c>
      <c r="E773" s="217" t="s">
        <v>14498</v>
      </c>
      <c r="F773" s="218"/>
      <c r="G773" s="216" t="s">
        <v>51</v>
      </c>
      <c r="H773" s="216" t="s">
        <v>14990</v>
      </c>
      <c r="I773" s="219">
        <v>1.1599999999999999</v>
      </c>
      <c r="J773" s="219">
        <f t="shared" si="14"/>
        <v>51.656819559999995</v>
      </c>
      <c r="K773" s="228"/>
      <c r="L773" s="318"/>
    </row>
    <row r="774" spans="1:12" s="183" customFormat="1" ht="12" hidden="1" outlineLevel="2">
      <c r="A774" s="227" t="s">
        <v>10830</v>
      </c>
      <c r="B774" s="226" t="s">
        <v>12464</v>
      </c>
      <c r="C774" s="216" t="s">
        <v>9000</v>
      </c>
      <c r="D774" s="216" t="s">
        <v>8242</v>
      </c>
      <c r="E774" s="224" t="s">
        <v>9001</v>
      </c>
      <c r="F774" s="218"/>
      <c r="G774" s="216" t="s">
        <v>51</v>
      </c>
      <c r="H774" s="216" t="s">
        <v>14990</v>
      </c>
      <c r="I774" s="219">
        <v>3.11</v>
      </c>
      <c r="J774" s="219">
        <f t="shared" si="14"/>
        <v>138.49371450999999</v>
      </c>
      <c r="K774" s="228"/>
      <c r="L774" s="318"/>
    </row>
    <row r="775" spans="1:12" s="183" customFormat="1" ht="12" hidden="1" outlineLevel="2">
      <c r="A775" s="227" t="s">
        <v>10831</v>
      </c>
      <c r="B775" s="226" t="s">
        <v>12465</v>
      </c>
      <c r="C775" s="216" t="s">
        <v>9002</v>
      </c>
      <c r="D775" s="216" t="s">
        <v>8460</v>
      </c>
      <c r="E775" s="217" t="s">
        <v>14498</v>
      </c>
      <c r="F775" s="218"/>
      <c r="G775" s="216" t="s">
        <v>51</v>
      </c>
      <c r="H775" s="216" t="s">
        <v>14990</v>
      </c>
      <c r="I775" s="219">
        <v>2.23</v>
      </c>
      <c r="J775" s="219">
        <f t="shared" si="14"/>
        <v>99.305782429999994</v>
      </c>
      <c r="K775" s="228"/>
      <c r="L775" s="318"/>
    </row>
    <row r="776" spans="1:12" s="183" customFormat="1" ht="12" hidden="1" outlineLevel="2">
      <c r="A776" s="227" t="s">
        <v>10832</v>
      </c>
      <c r="B776" s="226" t="s">
        <v>12466</v>
      </c>
      <c r="C776" s="216" t="s">
        <v>9003</v>
      </c>
      <c r="D776" s="216" t="s">
        <v>8297</v>
      </c>
      <c r="E776" s="217" t="s">
        <v>14499</v>
      </c>
      <c r="F776" s="218"/>
      <c r="G776" s="216" t="s">
        <v>51</v>
      </c>
      <c r="H776" s="216" t="s">
        <v>14990</v>
      </c>
      <c r="I776" s="219">
        <v>6.83</v>
      </c>
      <c r="J776" s="219">
        <f t="shared" si="14"/>
        <v>304.15179102999997</v>
      </c>
      <c r="K776" s="228"/>
      <c r="L776" s="318"/>
    </row>
    <row r="777" spans="1:12" s="183" customFormat="1" ht="12" hidden="1" outlineLevel="1">
      <c r="A777" s="236"/>
      <c r="B777" s="209" t="s">
        <v>300</v>
      </c>
      <c r="C777" s="209"/>
      <c r="D777" s="209"/>
      <c r="E777" s="209" t="s">
        <v>9005</v>
      </c>
      <c r="F777" s="209"/>
      <c r="G777" s="210"/>
      <c r="H777" s="210" t="s">
        <v>300</v>
      </c>
      <c r="I777" s="210" t="s">
        <v>300</v>
      </c>
      <c r="J777" s="210" t="str">
        <f t="shared" si="14"/>
        <v/>
      </c>
      <c r="K777" s="228"/>
      <c r="L777" s="318"/>
    </row>
    <row r="778" spans="1:12" s="183" customFormat="1" ht="12" hidden="1" outlineLevel="2">
      <c r="A778" s="227" t="s">
        <v>10833</v>
      </c>
      <c r="B778" s="226" t="s">
        <v>12467</v>
      </c>
      <c r="C778" s="216" t="s">
        <v>9006</v>
      </c>
      <c r="D778" s="216" t="s">
        <v>8297</v>
      </c>
      <c r="E778" s="217" t="s">
        <v>9007</v>
      </c>
      <c r="F778" s="218"/>
      <c r="G778" s="216" t="s">
        <v>51</v>
      </c>
      <c r="H778" s="216" t="s">
        <v>14990</v>
      </c>
      <c r="I778" s="219">
        <v>1.27</v>
      </c>
      <c r="J778" s="219">
        <f t="shared" si="14"/>
        <v>56.555311069999995</v>
      </c>
      <c r="K778" s="228"/>
      <c r="L778" s="318"/>
    </row>
    <row r="779" spans="1:12" s="183" customFormat="1" ht="12" hidden="1" outlineLevel="2">
      <c r="A779" s="227" t="s">
        <v>10834</v>
      </c>
      <c r="B779" s="226" t="s">
        <v>12468</v>
      </c>
      <c r="C779" s="216" t="s">
        <v>9008</v>
      </c>
      <c r="D779" s="216" t="s">
        <v>8297</v>
      </c>
      <c r="E779" s="217" t="s">
        <v>9009</v>
      </c>
      <c r="F779" s="218"/>
      <c r="G779" s="216" t="s">
        <v>51</v>
      </c>
      <c r="H779" s="216" t="s">
        <v>14990</v>
      </c>
      <c r="I779" s="219">
        <v>1.1200000000000001</v>
      </c>
      <c r="J779" s="219">
        <f t="shared" si="14"/>
        <v>49.875549920000005</v>
      </c>
      <c r="K779" s="228"/>
      <c r="L779" s="318"/>
    </row>
    <row r="780" spans="1:12" s="183" customFormat="1" ht="12" hidden="1" outlineLevel="2">
      <c r="A780" s="227" t="s">
        <v>10835</v>
      </c>
      <c r="B780" s="226" t="s">
        <v>12469</v>
      </c>
      <c r="C780" s="216" t="s">
        <v>9010</v>
      </c>
      <c r="D780" s="216" t="s">
        <v>8242</v>
      </c>
      <c r="E780" s="217" t="s">
        <v>9011</v>
      </c>
      <c r="F780" s="218"/>
      <c r="G780" s="216" t="s">
        <v>51</v>
      </c>
      <c r="H780" s="216" t="s">
        <v>14990</v>
      </c>
      <c r="I780" s="219">
        <v>1.3</v>
      </c>
      <c r="J780" s="219">
        <f t="shared" si="14"/>
        <v>57.891263299999999</v>
      </c>
      <c r="K780" s="228"/>
      <c r="L780" s="318"/>
    </row>
    <row r="781" spans="1:12" s="183" customFormat="1" ht="12" hidden="1" outlineLevel="2">
      <c r="A781" s="227" t="s">
        <v>10836</v>
      </c>
      <c r="B781" s="226" t="s">
        <v>12470</v>
      </c>
      <c r="C781" s="216" t="s">
        <v>9012</v>
      </c>
      <c r="D781" s="216" t="s">
        <v>8242</v>
      </c>
      <c r="E781" s="217" t="s">
        <v>9013</v>
      </c>
      <c r="F781" s="218"/>
      <c r="G781" s="216" t="s">
        <v>51</v>
      </c>
      <c r="H781" s="216" t="s">
        <v>14990</v>
      </c>
      <c r="I781" s="219">
        <v>1.05</v>
      </c>
      <c r="J781" s="219">
        <f t="shared" si="14"/>
        <v>46.758328049999996</v>
      </c>
      <c r="K781" s="228"/>
      <c r="L781" s="318"/>
    </row>
    <row r="782" spans="1:12" s="183" customFormat="1" ht="12" hidden="1" outlineLevel="2">
      <c r="A782" s="227" t="s">
        <v>10837</v>
      </c>
      <c r="B782" s="226" t="s">
        <v>12471</v>
      </c>
      <c r="C782" s="216" t="s">
        <v>9014</v>
      </c>
      <c r="D782" s="216" t="s">
        <v>8367</v>
      </c>
      <c r="E782" s="217" t="s">
        <v>9015</v>
      </c>
      <c r="F782" s="218"/>
      <c r="G782" s="216" t="s">
        <v>51</v>
      </c>
      <c r="H782" s="216" t="s">
        <v>14990</v>
      </c>
      <c r="I782" s="219">
        <v>1.8</v>
      </c>
      <c r="J782" s="219">
        <f t="shared" si="14"/>
        <v>80.157133799999997</v>
      </c>
      <c r="K782" s="228"/>
      <c r="L782" s="318"/>
    </row>
    <row r="783" spans="1:12" s="183" customFormat="1" ht="12" hidden="1" outlineLevel="2">
      <c r="A783" s="227" t="s">
        <v>10838</v>
      </c>
      <c r="B783" s="226" t="s">
        <v>12472</v>
      </c>
      <c r="C783" s="216" t="s">
        <v>9016</v>
      </c>
      <c r="D783" s="216" t="s">
        <v>8297</v>
      </c>
      <c r="E783" s="217" t="s">
        <v>9017</v>
      </c>
      <c r="F783" s="218"/>
      <c r="G783" s="216" t="s">
        <v>124</v>
      </c>
      <c r="H783" s="216" t="s">
        <v>14990</v>
      </c>
      <c r="I783" s="219">
        <v>2.46</v>
      </c>
      <c r="J783" s="219">
        <f t="shared" si="14"/>
        <v>109.54808285999999</v>
      </c>
      <c r="K783" s="228"/>
      <c r="L783" s="318"/>
    </row>
    <row r="784" spans="1:12" s="183" customFormat="1" ht="12" hidden="1" outlineLevel="1">
      <c r="A784" s="236"/>
      <c r="B784" s="209" t="s">
        <v>300</v>
      </c>
      <c r="C784" s="209"/>
      <c r="D784" s="209"/>
      <c r="E784" s="209" t="s">
        <v>9018</v>
      </c>
      <c r="F784" s="209"/>
      <c r="G784" s="210"/>
      <c r="H784" s="210" t="s">
        <v>300</v>
      </c>
      <c r="I784" s="210" t="s">
        <v>300</v>
      </c>
      <c r="J784" s="210" t="str">
        <f t="shared" si="14"/>
        <v/>
      </c>
      <c r="K784" s="228"/>
      <c r="L784" s="318"/>
    </row>
    <row r="785" spans="1:12" s="183" customFormat="1" ht="12" hidden="1" outlineLevel="2">
      <c r="A785" s="227" t="s">
        <v>10703</v>
      </c>
      <c r="B785" s="216" t="s">
        <v>12337</v>
      </c>
      <c r="C785" s="216" t="s">
        <v>8840</v>
      </c>
      <c r="D785" s="216" t="s">
        <v>8139</v>
      </c>
      <c r="E785" s="224" t="s">
        <v>14382</v>
      </c>
      <c r="F785" s="218"/>
      <c r="G785" s="216" t="s">
        <v>124</v>
      </c>
      <c r="H785" s="216" t="s">
        <v>14990</v>
      </c>
      <c r="I785" s="219">
        <v>2.8</v>
      </c>
      <c r="J785" s="219">
        <f t="shared" si="14"/>
        <v>124.68887479999998</v>
      </c>
      <c r="K785" s="228"/>
      <c r="L785" s="318"/>
    </row>
    <row r="786" spans="1:12" s="183" customFormat="1" ht="12" hidden="1" outlineLevel="2">
      <c r="A786" s="227" t="s">
        <v>10704</v>
      </c>
      <c r="B786" s="216" t="s">
        <v>12338</v>
      </c>
      <c r="C786" s="216" t="s">
        <v>8841</v>
      </c>
      <c r="D786" s="216" t="s">
        <v>8139</v>
      </c>
      <c r="E786" s="224" t="s">
        <v>14383</v>
      </c>
      <c r="F786" s="218"/>
      <c r="G786" s="216" t="s">
        <v>124</v>
      </c>
      <c r="H786" s="216" t="s">
        <v>14990</v>
      </c>
      <c r="I786" s="219">
        <v>3.71</v>
      </c>
      <c r="J786" s="219">
        <f t="shared" si="14"/>
        <v>165.21275910999998</v>
      </c>
      <c r="K786" s="228"/>
      <c r="L786" s="318"/>
    </row>
    <row r="787" spans="1:12" s="183" customFormat="1" ht="12" hidden="1" outlineLevel="2">
      <c r="A787" s="227" t="s">
        <v>10705</v>
      </c>
      <c r="B787" s="216" t="s">
        <v>12339</v>
      </c>
      <c r="C787" s="216" t="s">
        <v>8842</v>
      </c>
      <c r="D787" s="216" t="s">
        <v>8139</v>
      </c>
      <c r="E787" s="224" t="s">
        <v>14384</v>
      </c>
      <c r="F787" s="218"/>
      <c r="G787" s="216" t="s">
        <v>124</v>
      </c>
      <c r="H787" s="216" t="s">
        <v>14990</v>
      </c>
      <c r="I787" s="219">
        <v>4.55</v>
      </c>
      <c r="J787" s="219">
        <f t="shared" si="14"/>
        <v>202.61942154999997</v>
      </c>
      <c r="K787" s="228"/>
      <c r="L787" s="318"/>
    </row>
    <row r="788" spans="1:12" s="183" customFormat="1" ht="12" hidden="1" outlineLevel="2">
      <c r="A788" s="227" t="s">
        <v>10839</v>
      </c>
      <c r="B788" s="216" t="s">
        <v>12473</v>
      </c>
      <c r="C788" s="216" t="s">
        <v>9019</v>
      </c>
      <c r="D788" s="216" t="s">
        <v>8139</v>
      </c>
      <c r="E788" s="224" t="s">
        <v>9020</v>
      </c>
      <c r="F788" s="218"/>
      <c r="G788" s="216" t="s">
        <v>124</v>
      </c>
      <c r="H788" s="216" t="s">
        <v>14990</v>
      </c>
      <c r="I788" s="219">
        <v>2.97</v>
      </c>
      <c r="J788" s="219">
        <f t="shared" si="14"/>
        <v>132.25927077</v>
      </c>
      <c r="K788" s="228"/>
      <c r="L788" s="318"/>
    </row>
    <row r="789" spans="1:12" s="183" customFormat="1" ht="12" hidden="1" outlineLevel="2">
      <c r="A789" s="227" t="s">
        <v>10840</v>
      </c>
      <c r="B789" s="216" t="s">
        <v>12474</v>
      </c>
      <c r="C789" s="216" t="s">
        <v>9021</v>
      </c>
      <c r="D789" s="216" t="s">
        <v>8139</v>
      </c>
      <c r="E789" s="224" t="s">
        <v>9022</v>
      </c>
      <c r="F789" s="218"/>
      <c r="G789" s="216" t="s">
        <v>124</v>
      </c>
      <c r="H789" s="216" t="s">
        <v>14990</v>
      </c>
      <c r="I789" s="219">
        <v>3.96</v>
      </c>
      <c r="J789" s="219">
        <f t="shared" si="14"/>
        <v>176.34569435999998</v>
      </c>
      <c r="K789" s="228"/>
      <c r="L789" s="318"/>
    </row>
    <row r="790" spans="1:12" s="183" customFormat="1" ht="12" hidden="1" outlineLevel="2">
      <c r="A790" s="227" t="s">
        <v>10841</v>
      </c>
      <c r="B790" s="216" t="s">
        <v>12475</v>
      </c>
      <c r="C790" s="216" t="s">
        <v>9023</v>
      </c>
      <c r="D790" s="216" t="s">
        <v>8139</v>
      </c>
      <c r="E790" s="224" t="s">
        <v>9024</v>
      </c>
      <c r="F790" s="218"/>
      <c r="G790" s="216" t="s">
        <v>124</v>
      </c>
      <c r="H790" s="216" t="s">
        <v>14990</v>
      </c>
      <c r="I790" s="219">
        <v>5.07</v>
      </c>
      <c r="J790" s="219">
        <f t="shared" si="14"/>
        <v>225.77592687000001</v>
      </c>
      <c r="K790" s="228"/>
      <c r="L790" s="318"/>
    </row>
    <row r="791" spans="1:12" s="183" customFormat="1" ht="12" hidden="1" outlineLevel="2">
      <c r="A791" s="227" t="s">
        <v>10842</v>
      </c>
      <c r="B791" s="216" t="s">
        <v>9026</v>
      </c>
      <c r="C791" s="216" t="s">
        <v>9025</v>
      </c>
      <c r="D791" s="216" t="s">
        <v>8139</v>
      </c>
      <c r="E791" s="224" t="s">
        <v>9027</v>
      </c>
      <c r="F791" s="218"/>
      <c r="G791" s="216" t="s">
        <v>124</v>
      </c>
      <c r="H791" s="216" t="s">
        <v>14990</v>
      </c>
      <c r="I791" s="219">
        <v>1.83</v>
      </c>
      <c r="J791" s="219">
        <f t="shared" si="14"/>
        <v>81.493086030000001</v>
      </c>
      <c r="K791" s="228"/>
      <c r="L791" s="318"/>
    </row>
    <row r="792" spans="1:12" s="183" customFormat="1" ht="12" hidden="1" outlineLevel="2">
      <c r="A792" s="227" t="s">
        <v>10843</v>
      </c>
      <c r="B792" s="216" t="s">
        <v>9029</v>
      </c>
      <c r="C792" s="216" t="s">
        <v>9028</v>
      </c>
      <c r="D792" s="216" t="s">
        <v>8139</v>
      </c>
      <c r="E792" s="224" t="s">
        <v>9030</v>
      </c>
      <c r="F792" s="218"/>
      <c r="G792" s="216" t="s">
        <v>124</v>
      </c>
      <c r="H792" s="216" t="s">
        <v>14990</v>
      </c>
      <c r="I792" s="219">
        <v>1.79</v>
      </c>
      <c r="J792" s="219">
        <f t="shared" si="14"/>
        <v>79.711816389999996</v>
      </c>
      <c r="K792" s="228"/>
      <c r="L792" s="318"/>
    </row>
    <row r="793" spans="1:12" s="183" customFormat="1" ht="12" hidden="1" outlineLevel="2">
      <c r="A793" s="227" t="s">
        <v>10844</v>
      </c>
      <c r="B793" s="216" t="s">
        <v>9032</v>
      </c>
      <c r="C793" s="216" t="s">
        <v>9031</v>
      </c>
      <c r="D793" s="216" t="s">
        <v>8139</v>
      </c>
      <c r="E793" s="224" t="s">
        <v>9033</v>
      </c>
      <c r="F793" s="218"/>
      <c r="G793" s="216" t="s">
        <v>124</v>
      </c>
      <c r="H793" s="216" t="s">
        <v>14990</v>
      </c>
      <c r="I793" s="219">
        <v>1.83</v>
      </c>
      <c r="J793" s="219">
        <f t="shared" si="14"/>
        <v>81.493086030000001</v>
      </c>
      <c r="K793" s="228"/>
      <c r="L793" s="318"/>
    </row>
    <row r="794" spans="1:12" s="183" customFormat="1" ht="12" hidden="1" outlineLevel="2">
      <c r="A794" s="227" t="s">
        <v>10845</v>
      </c>
      <c r="B794" s="216" t="s">
        <v>9035</v>
      </c>
      <c r="C794" s="216" t="s">
        <v>9034</v>
      </c>
      <c r="D794" s="216" t="s">
        <v>8139</v>
      </c>
      <c r="E794" s="224" t="s">
        <v>9036</v>
      </c>
      <c r="F794" s="218"/>
      <c r="G794" s="216" t="s">
        <v>124</v>
      </c>
      <c r="H794" s="216" t="s">
        <v>14990</v>
      </c>
      <c r="I794" s="219">
        <v>2.04</v>
      </c>
      <c r="J794" s="219">
        <f t="shared" si="14"/>
        <v>90.844751639999998</v>
      </c>
      <c r="K794" s="228"/>
      <c r="L794" s="318"/>
    </row>
    <row r="795" spans="1:12" s="183" customFormat="1" ht="12" hidden="1" outlineLevel="2">
      <c r="A795" s="227" t="s">
        <v>10412</v>
      </c>
      <c r="B795" s="216" t="s">
        <v>12046</v>
      </c>
      <c r="C795" s="216" t="s">
        <v>8508</v>
      </c>
      <c r="D795" s="216" t="s">
        <v>8139</v>
      </c>
      <c r="E795" s="224" t="s">
        <v>14106</v>
      </c>
      <c r="F795" s="218"/>
      <c r="G795" s="216" t="s">
        <v>124</v>
      </c>
      <c r="H795" s="216" t="s">
        <v>14990</v>
      </c>
      <c r="I795" s="219">
        <v>2.39</v>
      </c>
      <c r="J795" s="219">
        <f t="shared" si="14"/>
        <v>106.43086099</v>
      </c>
      <c r="K795" s="228"/>
      <c r="L795" s="318"/>
    </row>
    <row r="796" spans="1:12" s="183" customFormat="1" ht="12" hidden="1" outlineLevel="2">
      <c r="A796" s="227" t="s">
        <v>10846</v>
      </c>
      <c r="B796" s="216" t="s">
        <v>12476</v>
      </c>
      <c r="C796" s="216" t="s">
        <v>9038</v>
      </c>
      <c r="D796" s="216" t="s">
        <v>8139</v>
      </c>
      <c r="E796" s="224" t="s">
        <v>9037</v>
      </c>
      <c r="F796" s="218"/>
      <c r="G796" s="216" t="s">
        <v>124</v>
      </c>
      <c r="H796" s="216" t="s">
        <v>14990</v>
      </c>
      <c r="I796" s="219">
        <v>1.86</v>
      </c>
      <c r="J796" s="219">
        <f t="shared" si="14"/>
        <v>82.829038260000004</v>
      </c>
      <c r="K796" s="228"/>
      <c r="L796" s="318"/>
    </row>
    <row r="797" spans="1:12" s="183" customFormat="1" ht="12" hidden="1" outlineLevel="2">
      <c r="A797" s="227" t="s">
        <v>10847</v>
      </c>
      <c r="B797" s="216" t="s">
        <v>12477</v>
      </c>
      <c r="C797" s="216" t="s">
        <v>9039</v>
      </c>
      <c r="D797" s="216" t="s">
        <v>8346</v>
      </c>
      <c r="E797" s="224" t="s">
        <v>9040</v>
      </c>
      <c r="F797" s="218"/>
      <c r="G797" s="216" t="s">
        <v>124</v>
      </c>
      <c r="H797" s="216" t="s">
        <v>14990</v>
      </c>
      <c r="I797" s="219">
        <v>3.26</v>
      </c>
      <c r="J797" s="219">
        <f t="shared" si="14"/>
        <v>145.17347565999998</v>
      </c>
      <c r="K797" s="228"/>
      <c r="L797" s="318"/>
    </row>
    <row r="798" spans="1:12" s="183" customFormat="1" ht="12" hidden="1" outlineLevel="2">
      <c r="A798" s="227" t="s">
        <v>10848</v>
      </c>
      <c r="B798" s="216" t="s">
        <v>12478</v>
      </c>
      <c r="C798" s="216" t="s">
        <v>9041</v>
      </c>
      <c r="D798" s="216" t="s">
        <v>8347</v>
      </c>
      <c r="E798" s="224" t="s">
        <v>9042</v>
      </c>
      <c r="F798" s="218"/>
      <c r="G798" s="216" t="s">
        <v>124</v>
      </c>
      <c r="H798" s="216" t="s">
        <v>14990</v>
      </c>
      <c r="I798" s="219">
        <v>2.42</v>
      </c>
      <c r="J798" s="219">
        <f t="shared" si="14"/>
        <v>107.76681321999999</v>
      </c>
      <c r="K798" s="228"/>
      <c r="L798" s="318"/>
    </row>
    <row r="799" spans="1:12" s="183" customFormat="1" ht="12" hidden="1" outlineLevel="2">
      <c r="A799" s="227" t="s">
        <v>10849</v>
      </c>
      <c r="B799" s="216" t="s">
        <v>12479</v>
      </c>
      <c r="C799" s="216" t="s">
        <v>9043</v>
      </c>
      <c r="D799" s="216" t="s">
        <v>8348</v>
      </c>
      <c r="E799" s="224" t="s">
        <v>9044</v>
      </c>
      <c r="F799" s="218"/>
      <c r="G799" s="216" t="s">
        <v>124</v>
      </c>
      <c r="H799" s="216" t="s">
        <v>14990</v>
      </c>
      <c r="I799" s="219">
        <v>2.37</v>
      </c>
      <c r="J799" s="219">
        <f t="shared" si="14"/>
        <v>105.54022617</v>
      </c>
      <c r="K799" s="228"/>
      <c r="L799" s="318"/>
    </row>
    <row r="800" spans="1:12" s="183" customFormat="1" ht="12" hidden="1" outlineLevel="2">
      <c r="A800" s="227" t="s">
        <v>10850</v>
      </c>
      <c r="B800" s="216" t="s">
        <v>12480</v>
      </c>
      <c r="C800" s="216" t="s">
        <v>9045</v>
      </c>
      <c r="D800" s="216" t="s">
        <v>8139</v>
      </c>
      <c r="E800" s="224" t="s">
        <v>9046</v>
      </c>
      <c r="F800" s="218"/>
      <c r="G800" s="216" t="s">
        <v>124</v>
      </c>
      <c r="H800" s="216" t="s">
        <v>14990</v>
      </c>
      <c r="I800" s="219">
        <v>1.66</v>
      </c>
      <c r="J800" s="219">
        <f t="shared" si="14"/>
        <v>73.922690059999994</v>
      </c>
      <c r="K800" s="228"/>
      <c r="L800" s="318"/>
    </row>
    <row r="801" spans="1:12" s="183" customFormat="1" ht="12" hidden="1" outlineLevel="2">
      <c r="A801" s="227" t="s">
        <v>10851</v>
      </c>
      <c r="B801" s="216" t="s">
        <v>12481</v>
      </c>
      <c r="C801" s="216" t="s">
        <v>9047</v>
      </c>
      <c r="D801" s="216" t="s">
        <v>8346</v>
      </c>
      <c r="E801" s="224" t="s">
        <v>9048</v>
      </c>
      <c r="F801" s="218"/>
      <c r="G801" s="216" t="s">
        <v>124</v>
      </c>
      <c r="H801" s="216" t="s">
        <v>14990</v>
      </c>
      <c r="I801" s="219">
        <v>3.88</v>
      </c>
      <c r="J801" s="219">
        <f t="shared" si="14"/>
        <v>172.78315507999997</v>
      </c>
      <c r="K801" s="228"/>
      <c r="L801" s="318"/>
    </row>
    <row r="802" spans="1:12" s="183" customFormat="1" ht="12" hidden="1" outlineLevel="2">
      <c r="A802" s="227" t="s">
        <v>10852</v>
      </c>
      <c r="B802" s="216" t="s">
        <v>12482</v>
      </c>
      <c r="C802" s="216" t="s">
        <v>9049</v>
      </c>
      <c r="D802" s="216" t="s">
        <v>8347</v>
      </c>
      <c r="E802" s="224" t="s">
        <v>9050</v>
      </c>
      <c r="F802" s="218"/>
      <c r="G802" s="216" t="s">
        <v>124</v>
      </c>
      <c r="H802" s="216" t="s">
        <v>14990</v>
      </c>
      <c r="I802" s="219">
        <v>2.8</v>
      </c>
      <c r="J802" s="219">
        <f t="shared" si="14"/>
        <v>124.68887479999998</v>
      </c>
      <c r="K802" s="228"/>
      <c r="L802" s="318"/>
    </row>
    <row r="803" spans="1:12" s="183" customFormat="1" ht="12" hidden="1" outlineLevel="2">
      <c r="A803" s="227" t="s">
        <v>10853</v>
      </c>
      <c r="B803" s="216" t="s">
        <v>12483</v>
      </c>
      <c r="C803" s="216" t="s">
        <v>9051</v>
      </c>
      <c r="D803" s="216" t="s">
        <v>8348</v>
      </c>
      <c r="E803" s="224" t="s">
        <v>9052</v>
      </c>
      <c r="F803" s="218"/>
      <c r="G803" s="216" t="s">
        <v>124</v>
      </c>
      <c r="H803" s="216" t="s">
        <v>14990</v>
      </c>
      <c r="I803" s="219">
        <v>2.3199999999999998</v>
      </c>
      <c r="J803" s="219">
        <f t="shared" si="14"/>
        <v>103.31363911999999</v>
      </c>
      <c r="K803" s="228"/>
      <c r="L803" s="318"/>
    </row>
    <row r="804" spans="1:12" s="183" customFormat="1" ht="12" hidden="1" outlineLevel="2">
      <c r="A804" s="227" t="s">
        <v>10854</v>
      </c>
      <c r="B804" s="216" t="s">
        <v>12484</v>
      </c>
      <c r="C804" s="216" t="s">
        <v>9053</v>
      </c>
      <c r="D804" s="216" t="s">
        <v>8139</v>
      </c>
      <c r="E804" s="224" t="s">
        <v>9054</v>
      </c>
      <c r="F804" s="218"/>
      <c r="G804" s="216" t="s">
        <v>124</v>
      </c>
      <c r="H804" s="216" t="s">
        <v>14990</v>
      </c>
      <c r="I804" s="219">
        <v>1.84</v>
      </c>
      <c r="J804" s="219">
        <f t="shared" ref="J804:J832" si="15">IFERROR(IF(H804="грн",ROUND(I804*(1-$J$2),2),ROUND(I804*(1-$J$2),2)*$H$2),"")</f>
        <v>81.938403440000002</v>
      </c>
      <c r="K804" s="228"/>
      <c r="L804" s="318"/>
    </row>
    <row r="805" spans="1:12" s="183" customFormat="1" ht="12" hidden="1" outlineLevel="2">
      <c r="A805" s="227" t="s">
        <v>10855</v>
      </c>
      <c r="B805" s="216" t="s">
        <v>12485</v>
      </c>
      <c r="C805" s="216" t="s">
        <v>9055</v>
      </c>
      <c r="D805" s="216" t="s">
        <v>8139</v>
      </c>
      <c r="E805" s="224" t="s">
        <v>9056</v>
      </c>
      <c r="F805" s="218"/>
      <c r="G805" s="216" t="s">
        <v>124</v>
      </c>
      <c r="H805" s="216" t="s">
        <v>14990</v>
      </c>
      <c r="I805" s="219">
        <v>0</v>
      </c>
      <c r="J805" s="219">
        <f t="shared" si="15"/>
        <v>0</v>
      </c>
      <c r="K805" s="228"/>
      <c r="L805" s="318"/>
    </row>
    <row r="806" spans="1:12" s="183" customFormat="1" ht="12" hidden="1" outlineLevel="2">
      <c r="A806" s="227" t="s">
        <v>10856</v>
      </c>
      <c r="B806" s="216" t="s">
        <v>12486</v>
      </c>
      <c r="C806" s="216" t="s">
        <v>9057</v>
      </c>
      <c r="D806" s="216" t="s">
        <v>8139</v>
      </c>
      <c r="E806" s="224" t="s">
        <v>9058</v>
      </c>
      <c r="F806" s="218"/>
      <c r="G806" s="216" t="s">
        <v>124</v>
      </c>
      <c r="H806" s="216" t="s">
        <v>14990</v>
      </c>
      <c r="I806" s="219">
        <v>1.81</v>
      </c>
      <c r="J806" s="219">
        <f t="shared" si="15"/>
        <v>80.602451209999998</v>
      </c>
      <c r="K806" s="228"/>
      <c r="L806" s="318"/>
    </row>
    <row r="807" spans="1:12" s="183" customFormat="1" ht="12" hidden="1" outlineLevel="2">
      <c r="A807" s="227" t="s">
        <v>10857</v>
      </c>
      <c r="B807" s="216" t="s">
        <v>12487</v>
      </c>
      <c r="C807" s="216" t="s">
        <v>9059</v>
      </c>
      <c r="D807" s="216" t="s">
        <v>8139</v>
      </c>
      <c r="E807" s="224" t="s">
        <v>9058</v>
      </c>
      <c r="F807" s="218"/>
      <c r="G807" s="216" t="s">
        <v>124</v>
      </c>
      <c r="H807" s="216" t="s">
        <v>14990</v>
      </c>
      <c r="I807" s="219">
        <v>1.66</v>
      </c>
      <c r="J807" s="219">
        <f t="shared" si="15"/>
        <v>73.922690059999994</v>
      </c>
      <c r="K807" s="228"/>
      <c r="L807" s="318"/>
    </row>
    <row r="808" spans="1:12" s="183" customFormat="1" ht="12" hidden="1" outlineLevel="2">
      <c r="A808" s="227" t="s">
        <v>10858</v>
      </c>
      <c r="B808" s="216" t="s">
        <v>12488</v>
      </c>
      <c r="C808" s="216" t="s">
        <v>9060</v>
      </c>
      <c r="D808" s="216" t="s">
        <v>8139</v>
      </c>
      <c r="E808" s="224" t="s">
        <v>9061</v>
      </c>
      <c r="F808" s="218"/>
      <c r="G808" s="216" t="s">
        <v>124</v>
      </c>
      <c r="H808" s="216" t="s">
        <v>14990</v>
      </c>
      <c r="I808" s="219">
        <v>1.79</v>
      </c>
      <c r="J808" s="219">
        <f t="shared" si="15"/>
        <v>79.711816389999996</v>
      </c>
      <c r="K808" s="228"/>
      <c r="L808" s="318"/>
    </row>
    <row r="809" spans="1:12" s="183" customFormat="1" ht="12" hidden="1" outlineLevel="2">
      <c r="A809" s="227" t="s">
        <v>10859</v>
      </c>
      <c r="B809" s="216" t="s">
        <v>12489</v>
      </c>
      <c r="C809" s="216" t="s">
        <v>9062</v>
      </c>
      <c r="D809" s="216" t="s">
        <v>8139</v>
      </c>
      <c r="E809" s="224" t="s">
        <v>9063</v>
      </c>
      <c r="F809" s="218"/>
      <c r="G809" s="216" t="s">
        <v>124</v>
      </c>
      <c r="H809" s="216" t="s">
        <v>14990</v>
      </c>
      <c r="I809" s="219">
        <v>2.3199999999999998</v>
      </c>
      <c r="J809" s="219">
        <f t="shared" si="15"/>
        <v>103.31363911999999</v>
      </c>
      <c r="K809" s="228"/>
      <c r="L809" s="318"/>
    </row>
    <row r="810" spans="1:12" s="183" customFormat="1" ht="12" hidden="1" outlineLevel="2">
      <c r="A810" s="227" t="s">
        <v>10860</v>
      </c>
      <c r="B810" s="216" t="s">
        <v>12490</v>
      </c>
      <c r="C810" s="216" t="s">
        <v>9064</v>
      </c>
      <c r="D810" s="216" t="s">
        <v>8139</v>
      </c>
      <c r="E810" s="224" t="s">
        <v>9063</v>
      </c>
      <c r="F810" s="218"/>
      <c r="G810" s="216" t="s">
        <v>124</v>
      </c>
      <c r="H810" s="216" t="s">
        <v>14990</v>
      </c>
      <c r="I810" s="219">
        <v>2.23</v>
      </c>
      <c r="J810" s="219">
        <f t="shared" si="15"/>
        <v>99.305782429999994</v>
      </c>
      <c r="K810" s="228"/>
      <c r="L810" s="318"/>
    </row>
    <row r="811" spans="1:12" s="183" customFormat="1" ht="12" hidden="1" outlineLevel="2">
      <c r="A811" s="227" t="s">
        <v>10861</v>
      </c>
      <c r="B811" s="216" t="s">
        <v>12491</v>
      </c>
      <c r="C811" s="216" t="s">
        <v>9065</v>
      </c>
      <c r="D811" s="216" t="s">
        <v>8297</v>
      </c>
      <c r="E811" s="224" t="s">
        <v>9066</v>
      </c>
      <c r="F811" s="218"/>
      <c r="G811" s="216" t="s">
        <v>124</v>
      </c>
      <c r="H811" s="216" t="s">
        <v>14990</v>
      </c>
      <c r="I811" s="219">
        <v>23.44</v>
      </c>
      <c r="J811" s="219">
        <f t="shared" si="15"/>
        <v>1043.82400904</v>
      </c>
      <c r="K811" s="228"/>
      <c r="L811" s="318"/>
    </row>
    <row r="812" spans="1:12" s="183" customFormat="1" ht="12" hidden="1" outlineLevel="2">
      <c r="A812" s="227" t="s">
        <v>10862</v>
      </c>
      <c r="B812" s="216" t="s">
        <v>12492</v>
      </c>
      <c r="C812" s="216" t="s">
        <v>9067</v>
      </c>
      <c r="D812" s="216" t="s">
        <v>8297</v>
      </c>
      <c r="E812" s="224" t="s">
        <v>9068</v>
      </c>
      <c r="F812" s="218"/>
      <c r="G812" s="216" t="s">
        <v>124</v>
      </c>
      <c r="H812" s="216" t="s">
        <v>14990</v>
      </c>
      <c r="I812" s="219" t="s">
        <v>300</v>
      </c>
      <c r="J812" s="219" t="str">
        <f t="shared" si="15"/>
        <v/>
      </c>
      <c r="K812" s="228"/>
      <c r="L812" s="318"/>
    </row>
    <row r="813" spans="1:12" s="183" customFormat="1" ht="12" hidden="1" outlineLevel="2">
      <c r="A813" s="227" t="s">
        <v>10863</v>
      </c>
      <c r="B813" s="216" t="s">
        <v>12493</v>
      </c>
      <c r="C813" s="216" t="s">
        <v>9069</v>
      </c>
      <c r="D813" s="216" t="s">
        <v>8139</v>
      </c>
      <c r="E813" s="224" t="s">
        <v>9070</v>
      </c>
      <c r="F813" s="218"/>
      <c r="G813" s="216" t="s">
        <v>124</v>
      </c>
      <c r="H813" s="216" t="s">
        <v>14990</v>
      </c>
      <c r="I813" s="219">
        <v>0.72</v>
      </c>
      <c r="J813" s="219">
        <f t="shared" si="15"/>
        <v>32.062853519999997</v>
      </c>
      <c r="K813" s="228"/>
      <c r="L813" s="318"/>
    </row>
    <row r="814" spans="1:12" s="183" customFormat="1" ht="12" hidden="1" outlineLevel="2">
      <c r="A814" s="227" t="s">
        <v>10864</v>
      </c>
      <c r="B814" s="216" t="s">
        <v>12494</v>
      </c>
      <c r="C814" s="216" t="s">
        <v>9071</v>
      </c>
      <c r="D814" s="216" t="s">
        <v>8139</v>
      </c>
      <c r="E814" s="224" t="s">
        <v>14500</v>
      </c>
      <c r="F814" s="218"/>
      <c r="G814" s="216" t="s">
        <v>124</v>
      </c>
      <c r="H814" s="216" t="s">
        <v>14990</v>
      </c>
      <c r="I814" s="219">
        <v>0.62</v>
      </c>
      <c r="J814" s="219">
        <f t="shared" si="15"/>
        <v>27.609679419999999</v>
      </c>
      <c r="K814" s="228"/>
      <c r="L814" s="318"/>
    </row>
    <row r="815" spans="1:12" s="183" customFormat="1" ht="12" hidden="1" outlineLevel="2">
      <c r="A815" s="227" t="s">
        <v>10865</v>
      </c>
      <c r="B815" s="216" t="s">
        <v>12495</v>
      </c>
      <c r="C815" s="216" t="s">
        <v>9072</v>
      </c>
      <c r="D815" s="216" t="s">
        <v>8139</v>
      </c>
      <c r="E815" s="224" t="s">
        <v>9073</v>
      </c>
      <c r="F815" s="218"/>
      <c r="G815" s="216"/>
      <c r="H815" s="216" t="s">
        <v>14990</v>
      </c>
      <c r="I815" s="219">
        <v>1.58</v>
      </c>
      <c r="J815" s="219">
        <f t="shared" si="15"/>
        <v>70.360150779999998</v>
      </c>
      <c r="K815" s="228"/>
      <c r="L815" s="318"/>
    </row>
    <row r="816" spans="1:12" collapsed="1">
      <c r="A816" s="239"/>
      <c r="B816" s="382"/>
      <c r="C816" s="382"/>
      <c r="D816" s="382"/>
      <c r="E816" s="382" t="s">
        <v>8111</v>
      </c>
      <c r="F816" s="382"/>
      <c r="G816" s="382"/>
      <c r="H816" s="382" t="s">
        <v>300</v>
      </c>
      <c r="I816" s="382" t="s">
        <v>300</v>
      </c>
      <c r="J816" s="382" t="str">
        <f t="shared" si="15"/>
        <v/>
      </c>
      <c r="K816" s="228"/>
      <c r="L816" s="318"/>
    </row>
    <row r="817" spans="1:12" s="183" customFormat="1" ht="12" hidden="1" outlineLevel="1">
      <c r="A817" s="236"/>
      <c r="B817" s="229" t="s">
        <v>300</v>
      </c>
      <c r="C817" s="209"/>
      <c r="D817" s="209"/>
      <c r="E817" s="209" t="s">
        <v>9092</v>
      </c>
      <c r="F817" s="209"/>
      <c r="G817" s="210"/>
      <c r="H817" s="210" t="s">
        <v>300</v>
      </c>
      <c r="I817" s="210" t="s">
        <v>300</v>
      </c>
      <c r="J817" s="210" t="str">
        <f t="shared" si="15"/>
        <v/>
      </c>
      <c r="K817" s="228"/>
      <c r="L817" s="318"/>
    </row>
    <row r="818" spans="1:12" s="183" customFormat="1" ht="12" hidden="1" outlineLevel="2">
      <c r="A818" s="237"/>
      <c r="B818" s="230" t="s">
        <v>300</v>
      </c>
      <c r="C818" s="220">
        <v>6</v>
      </c>
      <c r="D818" s="220"/>
      <c r="E818" s="220" t="s">
        <v>9093</v>
      </c>
      <c r="F818" s="220"/>
      <c r="G818" s="220"/>
      <c r="H818" s="221" t="s">
        <v>300</v>
      </c>
      <c r="I818" s="220" t="s">
        <v>300</v>
      </c>
      <c r="J818" s="221" t="str">
        <f t="shared" si="15"/>
        <v/>
      </c>
      <c r="K818" s="228"/>
      <c r="L818" s="318"/>
    </row>
    <row r="819" spans="1:12" s="183" customFormat="1" ht="12" hidden="1" outlineLevel="3">
      <c r="A819" s="227" t="s">
        <v>10866</v>
      </c>
      <c r="B819" s="216" t="s">
        <v>12496</v>
      </c>
      <c r="C819" s="216" t="s">
        <v>9095</v>
      </c>
      <c r="D819" s="216" t="s">
        <v>9096</v>
      </c>
      <c r="E819" s="224" t="s">
        <v>13709</v>
      </c>
      <c r="F819" s="218">
        <v>25</v>
      </c>
      <c r="G819" s="216" t="s">
        <v>51</v>
      </c>
      <c r="H819" s="216" t="s">
        <v>14990</v>
      </c>
      <c r="I819" s="219">
        <v>1.26</v>
      </c>
      <c r="J819" s="219">
        <f t="shared" si="15"/>
        <v>56.109993659999994</v>
      </c>
      <c r="K819" s="228"/>
      <c r="L819" s="318"/>
    </row>
    <row r="820" spans="1:12" s="183" customFormat="1" ht="12" hidden="1" outlineLevel="3">
      <c r="A820" s="227" t="s">
        <v>10867</v>
      </c>
      <c r="B820" s="216" t="s">
        <v>12497</v>
      </c>
      <c r="C820" s="216" t="s">
        <v>9097</v>
      </c>
      <c r="D820" s="216" t="s">
        <v>9094</v>
      </c>
      <c r="E820" s="224" t="s">
        <v>13710</v>
      </c>
      <c r="F820" s="218">
        <v>25</v>
      </c>
      <c r="G820" s="216" t="s">
        <v>51</v>
      </c>
      <c r="H820" s="216" t="s">
        <v>14990</v>
      </c>
      <c r="I820" s="219">
        <v>1.46</v>
      </c>
      <c r="J820" s="219">
        <f t="shared" si="15"/>
        <v>65.016341859999997</v>
      </c>
      <c r="K820" s="228"/>
      <c r="L820" s="318"/>
    </row>
    <row r="821" spans="1:12" s="183" customFormat="1" ht="12" hidden="1" outlineLevel="3">
      <c r="A821" s="227" t="s">
        <v>10868</v>
      </c>
      <c r="B821" s="216" t="s">
        <v>12498</v>
      </c>
      <c r="C821" s="216" t="s">
        <v>9098</v>
      </c>
      <c r="D821" s="216" t="s">
        <v>9096</v>
      </c>
      <c r="E821" s="224" t="s">
        <v>13711</v>
      </c>
      <c r="F821" s="218">
        <v>25</v>
      </c>
      <c r="G821" s="216" t="s">
        <v>51</v>
      </c>
      <c r="H821" s="216" t="s">
        <v>14990</v>
      </c>
      <c r="I821" s="219">
        <v>1.73</v>
      </c>
      <c r="J821" s="219">
        <f t="shared" si="15"/>
        <v>77.039911929999988</v>
      </c>
      <c r="K821" s="228"/>
      <c r="L821" s="318"/>
    </row>
    <row r="822" spans="1:12" s="183" customFormat="1" ht="12" hidden="1" outlineLevel="2">
      <c r="A822" s="237"/>
      <c r="B822" s="230" t="s">
        <v>300</v>
      </c>
      <c r="C822" s="220">
        <v>8</v>
      </c>
      <c r="D822" s="220"/>
      <c r="E822" s="220" t="s">
        <v>9099</v>
      </c>
      <c r="F822" s="220"/>
      <c r="G822" s="220"/>
      <c r="H822" s="221" t="s">
        <v>300</v>
      </c>
      <c r="I822" s="220" t="s">
        <v>300</v>
      </c>
      <c r="J822" s="221" t="str">
        <f t="shared" si="15"/>
        <v/>
      </c>
      <c r="K822" s="228"/>
      <c r="L822" s="318"/>
    </row>
    <row r="823" spans="1:12" s="183" customFormat="1" ht="12" hidden="1" outlineLevel="3">
      <c r="A823" s="227" t="s">
        <v>10869</v>
      </c>
      <c r="B823" s="216" t="s">
        <v>12499</v>
      </c>
      <c r="C823" s="216" t="s">
        <v>9100</v>
      </c>
      <c r="D823" s="216" t="s">
        <v>9101</v>
      </c>
      <c r="E823" s="224" t="s">
        <v>13712</v>
      </c>
      <c r="F823" s="218">
        <v>30</v>
      </c>
      <c r="G823" s="216" t="s">
        <v>51</v>
      </c>
      <c r="H823" s="216" t="s">
        <v>14990</v>
      </c>
      <c r="I823" s="219">
        <v>2.2599999999999998</v>
      </c>
      <c r="J823" s="219">
        <f t="shared" si="15"/>
        <v>100.64173465999998</v>
      </c>
      <c r="K823" s="228"/>
      <c r="L823" s="318"/>
    </row>
    <row r="824" spans="1:12" s="183" customFormat="1" ht="12" hidden="1" outlineLevel="3">
      <c r="A824" s="227" t="s">
        <v>10870</v>
      </c>
      <c r="B824" s="216" t="s">
        <v>12500</v>
      </c>
      <c r="C824" s="216" t="s">
        <v>9102</v>
      </c>
      <c r="D824" s="216" t="s">
        <v>9101</v>
      </c>
      <c r="E824" s="224" t="s">
        <v>13713</v>
      </c>
      <c r="F824" s="218">
        <v>30</v>
      </c>
      <c r="G824" s="216" t="s">
        <v>51</v>
      </c>
      <c r="H824" s="216" t="s">
        <v>14990</v>
      </c>
      <c r="I824" s="219">
        <v>2.66</v>
      </c>
      <c r="J824" s="219">
        <f t="shared" si="15"/>
        <v>118.45443106</v>
      </c>
      <c r="K824" s="228"/>
      <c r="L824" s="318"/>
    </row>
    <row r="825" spans="1:12" s="183" customFormat="1" ht="12" hidden="1" outlineLevel="3">
      <c r="A825" s="227" t="s">
        <v>10871</v>
      </c>
      <c r="B825" s="216" t="s">
        <v>12501</v>
      </c>
      <c r="C825" s="216" t="s">
        <v>9103</v>
      </c>
      <c r="D825" s="216" t="s">
        <v>9101</v>
      </c>
      <c r="E825" s="224" t="s">
        <v>13714</v>
      </c>
      <c r="F825" s="218">
        <v>30</v>
      </c>
      <c r="G825" s="216" t="s">
        <v>51</v>
      </c>
      <c r="H825" s="216" t="s">
        <v>14990</v>
      </c>
      <c r="I825" s="219">
        <v>3.45</v>
      </c>
      <c r="J825" s="219">
        <f t="shared" si="15"/>
        <v>153.63450645</v>
      </c>
      <c r="K825" s="228"/>
      <c r="L825" s="318"/>
    </row>
    <row r="826" spans="1:12" s="183" customFormat="1" ht="12" hidden="1" outlineLevel="3">
      <c r="A826" s="227" t="s">
        <v>10872</v>
      </c>
      <c r="B826" s="216" t="s">
        <v>12502</v>
      </c>
      <c r="C826" s="216" t="s">
        <v>9104</v>
      </c>
      <c r="D826" s="216" t="s">
        <v>9101</v>
      </c>
      <c r="E826" s="224" t="s">
        <v>13715</v>
      </c>
      <c r="F826" s="218">
        <v>30</v>
      </c>
      <c r="G826" s="216" t="s">
        <v>51</v>
      </c>
      <c r="H826" s="216" t="s">
        <v>14990</v>
      </c>
      <c r="I826" s="219">
        <v>4.76</v>
      </c>
      <c r="J826" s="219">
        <f t="shared" si="15"/>
        <v>211.97108715999997</v>
      </c>
      <c r="K826" s="228"/>
      <c r="L826" s="318"/>
    </row>
    <row r="827" spans="1:12" s="183" customFormat="1" ht="12" hidden="1" outlineLevel="2">
      <c r="A827" s="237"/>
      <c r="B827" s="230" t="s">
        <v>300</v>
      </c>
      <c r="C827" s="220">
        <v>9</v>
      </c>
      <c r="D827" s="220"/>
      <c r="E827" s="220" t="s">
        <v>9587</v>
      </c>
      <c r="F827" s="220"/>
      <c r="G827" s="220"/>
      <c r="H827" s="221" t="s">
        <v>300</v>
      </c>
      <c r="I827" s="220" t="s">
        <v>300</v>
      </c>
      <c r="J827" s="221" t="str">
        <f t="shared" si="15"/>
        <v/>
      </c>
      <c r="K827" s="228"/>
      <c r="L827" s="318"/>
    </row>
    <row r="828" spans="1:12" s="183" customFormat="1" ht="12" hidden="1" outlineLevel="3">
      <c r="A828" s="227" t="s">
        <v>10873</v>
      </c>
      <c r="B828" s="216" t="s">
        <v>12503</v>
      </c>
      <c r="C828" s="216" t="s">
        <v>9105</v>
      </c>
      <c r="D828" s="226" t="s">
        <v>9106</v>
      </c>
      <c r="E828" s="224" t="s">
        <v>11797</v>
      </c>
      <c r="F828" s="218">
        <v>50</v>
      </c>
      <c r="G828" s="216" t="s">
        <v>51</v>
      </c>
      <c r="H828" s="216" t="s">
        <v>14990</v>
      </c>
      <c r="I828" s="219">
        <v>3.24</v>
      </c>
      <c r="J828" s="219">
        <f t="shared" si="15"/>
        <v>144.28284084000001</v>
      </c>
      <c r="K828" s="228"/>
      <c r="L828" s="318"/>
    </row>
    <row r="829" spans="1:12" s="183" customFormat="1" ht="12" hidden="1" outlineLevel="3">
      <c r="A829" s="227" t="s">
        <v>10874</v>
      </c>
      <c r="B829" s="216" t="s">
        <v>12504</v>
      </c>
      <c r="C829" s="216" t="s">
        <v>9107</v>
      </c>
      <c r="D829" s="226" t="s">
        <v>9106</v>
      </c>
      <c r="E829" s="224" t="s">
        <v>11798</v>
      </c>
      <c r="F829" s="218">
        <v>50</v>
      </c>
      <c r="G829" s="216" t="s">
        <v>51</v>
      </c>
      <c r="H829" s="216" t="s">
        <v>14990</v>
      </c>
      <c r="I829" s="219">
        <v>5.0199999999999996</v>
      </c>
      <c r="J829" s="219">
        <f t="shared" si="15"/>
        <v>223.54933981999997</v>
      </c>
      <c r="K829" s="228"/>
      <c r="L829" s="318"/>
    </row>
    <row r="830" spans="1:12" s="183" customFormat="1" ht="12" hidden="1" outlineLevel="3">
      <c r="A830" s="227" t="s">
        <v>10875</v>
      </c>
      <c r="B830" s="216" t="s">
        <v>12505</v>
      </c>
      <c r="C830" s="216" t="s">
        <v>9108</v>
      </c>
      <c r="D830" s="226" t="s">
        <v>9106</v>
      </c>
      <c r="E830" s="224" t="s">
        <v>11799</v>
      </c>
      <c r="F830" s="218">
        <v>50</v>
      </c>
      <c r="G830" s="216" t="s">
        <v>51</v>
      </c>
      <c r="H830" s="216" t="s">
        <v>14990</v>
      </c>
      <c r="I830" s="219">
        <v>7.61</v>
      </c>
      <c r="J830" s="219">
        <f t="shared" si="15"/>
        <v>338.88654901000001</v>
      </c>
      <c r="K830" s="228"/>
      <c r="L830" s="318"/>
    </row>
    <row r="831" spans="1:12" s="183" customFormat="1" ht="12" hidden="1" outlineLevel="3">
      <c r="A831" s="227" t="s">
        <v>10876</v>
      </c>
      <c r="B831" s="216" t="s">
        <v>12506</v>
      </c>
      <c r="C831" s="216" t="s">
        <v>9109</v>
      </c>
      <c r="D831" s="226" t="s">
        <v>9106</v>
      </c>
      <c r="E831" s="224" t="s">
        <v>11800</v>
      </c>
      <c r="F831" s="218">
        <v>50</v>
      </c>
      <c r="G831" s="216" t="s">
        <v>51</v>
      </c>
      <c r="H831" s="216" t="s">
        <v>14990</v>
      </c>
      <c r="I831" s="219">
        <v>11.66</v>
      </c>
      <c r="J831" s="219">
        <f t="shared" si="15"/>
        <v>519.24010005999992</v>
      </c>
      <c r="K831" s="228"/>
      <c r="L831" s="318"/>
    </row>
    <row r="832" spans="1:12" s="183" customFormat="1" ht="12" hidden="1" outlineLevel="3">
      <c r="A832" s="227" t="s">
        <v>10877</v>
      </c>
      <c r="B832" s="216" t="s">
        <v>12507</v>
      </c>
      <c r="C832" s="216" t="s">
        <v>9110</v>
      </c>
      <c r="D832" s="226" t="s">
        <v>9111</v>
      </c>
      <c r="E832" s="224" t="s">
        <v>11801</v>
      </c>
      <c r="F832" s="218">
        <v>25</v>
      </c>
      <c r="G832" s="216" t="s">
        <v>51</v>
      </c>
      <c r="H832" s="216" t="s">
        <v>14990</v>
      </c>
      <c r="I832" s="219">
        <v>14.47</v>
      </c>
      <c r="J832" s="219">
        <f t="shared" si="15"/>
        <v>644.37429226999996</v>
      </c>
      <c r="K832" s="228"/>
      <c r="L832" s="318"/>
    </row>
    <row r="833" spans="1:12" s="183" customFormat="1" ht="12" hidden="1" outlineLevel="3">
      <c r="A833" s="227" t="s">
        <v>10878</v>
      </c>
      <c r="B833" s="216" t="s">
        <v>12508</v>
      </c>
      <c r="C833" s="216" t="s">
        <v>9112</v>
      </c>
      <c r="D833" s="226" t="s">
        <v>9111</v>
      </c>
      <c r="E833" s="224" t="s">
        <v>11802</v>
      </c>
      <c r="F833" s="218">
        <v>25</v>
      </c>
      <c r="G833" s="216" t="s">
        <v>51</v>
      </c>
      <c r="H833" s="216" t="s">
        <v>14990</v>
      </c>
      <c r="I833" s="219">
        <v>17.7</v>
      </c>
      <c r="J833" s="219">
        <f t="shared" ref="J833:J889" si="16">IFERROR(IF(H833="грн",ROUND(I833*(1-$J$2),2),ROUND(I833*(1-$J$2),2)*$H$2),"")</f>
        <v>788.21181569999987</v>
      </c>
      <c r="K833" s="228"/>
      <c r="L833" s="318"/>
    </row>
    <row r="834" spans="1:12" s="183" customFormat="1" ht="12" hidden="1" outlineLevel="3">
      <c r="A834" s="227" t="s">
        <v>10879</v>
      </c>
      <c r="B834" s="216" t="s">
        <v>12509</v>
      </c>
      <c r="C834" s="216" t="s">
        <v>9113</v>
      </c>
      <c r="D834" s="226" t="s">
        <v>9114</v>
      </c>
      <c r="E834" s="224" t="s">
        <v>11803</v>
      </c>
      <c r="F834" s="218">
        <v>10</v>
      </c>
      <c r="G834" s="216" t="s">
        <v>51</v>
      </c>
      <c r="H834" s="216" t="s">
        <v>14990</v>
      </c>
      <c r="I834" s="219">
        <v>62.83</v>
      </c>
      <c r="J834" s="219">
        <f t="shared" si="16"/>
        <v>2797.9292870299996</v>
      </c>
      <c r="K834" s="228"/>
      <c r="L834" s="318"/>
    </row>
    <row r="835" spans="1:12" s="183" customFormat="1" ht="12" hidden="1" outlineLevel="2">
      <c r="A835" s="237"/>
      <c r="B835" s="230" t="s">
        <v>300</v>
      </c>
      <c r="C835" s="220">
        <v>10</v>
      </c>
      <c r="D835" s="220"/>
      <c r="E835" s="220" t="s">
        <v>9588</v>
      </c>
      <c r="F835" s="220"/>
      <c r="G835" s="220"/>
      <c r="H835" s="221" t="s">
        <v>300</v>
      </c>
      <c r="I835" s="220" t="s">
        <v>300</v>
      </c>
      <c r="J835" s="221" t="str">
        <f t="shared" si="16"/>
        <v/>
      </c>
      <c r="K835" s="228"/>
      <c r="L835" s="318"/>
    </row>
    <row r="836" spans="1:12" s="183" customFormat="1" ht="12" hidden="1" outlineLevel="3">
      <c r="A836" s="227" t="s">
        <v>10880</v>
      </c>
      <c r="B836" s="216" t="s">
        <v>12510</v>
      </c>
      <c r="C836" s="216" t="s">
        <v>9564</v>
      </c>
      <c r="D836" s="226" t="s">
        <v>9115</v>
      </c>
      <c r="E836" s="224" t="s">
        <v>13716</v>
      </c>
      <c r="F836" s="218">
        <v>100</v>
      </c>
      <c r="G836" s="216" t="s">
        <v>51</v>
      </c>
      <c r="H836" s="216" t="s">
        <v>14990</v>
      </c>
      <c r="I836" s="219">
        <v>0.56999999999999995</v>
      </c>
      <c r="J836" s="219">
        <f t="shared" si="16"/>
        <v>25.383092369999996</v>
      </c>
      <c r="K836" s="228"/>
      <c r="L836" s="318"/>
    </row>
    <row r="837" spans="1:12" s="183" customFormat="1" ht="12" hidden="1" outlineLevel="3">
      <c r="A837" s="227" t="s">
        <v>10881</v>
      </c>
      <c r="B837" s="216" t="s">
        <v>12511</v>
      </c>
      <c r="C837" s="216" t="s">
        <v>9563</v>
      </c>
      <c r="D837" s="226" t="s">
        <v>9115</v>
      </c>
      <c r="E837" s="224" t="s">
        <v>13717</v>
      </c>
      <c r="F837" s="218">
        <v>100</v>
      </c>
      <c r="G837" s="216" t="s">
        <v>51</v>
      </c>
      <c r="H837" s="216" t="s">
        <v>14990</v>
      </c>
      <c r="I837" s="219">
        <v>0.77</v>
      </c>
      <c r="J837" s="219">
        <f t="shared" si="16"/>
        <v>34.289440569999996</v>
      </c>
      <c r="K837" s="228"/>
      <c r="L837" s="318"/>
    </row>
    <row r="838" spans="1:12" s="183" customFormat="1" ht="12" hidden="1" outlineLevel="3">
      <c r="A838" s="227" t="s">
        <v>10882</v>
      </c>
      <c r="B838" s="216" t="s">
        <v>12512</v>
      </c>
      <c r="C838" s="216" t="s">
        <v>9565</v>
      </c>
      <c r="D838" s="226" t="s">
        <v>9116</v>
      </c>
      <c r="E838" s="224" t="s">
        <v>13718</v>
      </c>
      <c r="F838" s="218">
        <v>50</v>
      </c>
      <c r="G838" s="216" t="s">
        <v>51</v>
      </c>
      <c r="H838" s="216" t="s">
        <v>14990</v>
      </c>
      <c r="I838" s="219">
        <v>0.9</v>
      </c>
      <c r="J838" s="219">
        <f t="shared" si="16"/>
        <v>40.078566899999998</v>
      </c>
      <c r="K838" s="228"/>
      <c r="L838" s="318"/>
    </row>
    <row r="839" spans="1:12" s="183" customFormat="1" ht="12" hidden="1" outlineLevel="2">
      <c r="A839" s="237"/>
      <c r="B839" s="230" t="s">
        <v>300</v>
      </c>
      <c r="C839" s="220">
        <v>12</v>
      </c>
      <c r="D839" s="220"/>
      <c r="E839" s="220" t="s">
        <v>9117</v>
      </c>
      <c r="F839" s="220"/>
      <c r="G839" s="220"/>
      <c r="H839" s="220" t="s">
        <v>300</v>
      </c>
      <c r="I839" s="220" t="s">
        <v>300</v>
      </c>
      <c r="J839" s="221" t="str">
        <f t="shared" si="16"/>
        <v/>
      </c>
      <c r="K839" s="228"/>
      <c r="L839" s="318"/>
    </row>
    <row r="840" spans="1:12" s="183" customFormat="1" ht="12" hidden="1" outlineLevel="3">
      <c r="A840" s="227" t="s">
        <v>10883</v>
      </c>
      <c r="B840" s="216" t="s">
        <v>12513</v>
      </c>
      <c r="C840" s="216" t="s">
        <v>9118</v>
      </c>
      <c r="D840" s="216" t="s">
        <v>9119</v>
      </c>
      <c r="E840" s="224" t="s">
        <v>13719</v>
      </c>
      <c r="F840" s="218">
        <v>100</v>
      </c>
      <c r="G840" s="216" t="s">
        <v>51</v>
      </c>
      <c r="H840" s="216" t="s">
        <v>14990</v>
      </c>
      <c r="I840" s="219">
        <v>0.9</v>
      </c>
      <c r="J840" s="219">
        <f t="shared" si="16"/>
        <v>40.078566899999998</v>
      </c>
      <c r="K840" s="228"/>
      <c r="L840" s="318"/>
    </row>
    <row r="841" spans="1:12" s="183" customFormat="1" ht="12" hidden="1" outlineLevel="3">
      <c r="A841" s="227" t="s">
        <v>10884</v>
      </c>
      <c r="B841" s="216" t="s">
        <v>12514</v>
      </c>
      <c r="C841" s="216" t="s">
        <v>9120</v>
      </c>
      <c r="D841" s="216" t="s">
        <v>9119</v>
      </c>
      <c r="E841" s="224" t="s">
        <v>13720</v>
      </c>
      <c r="F841" s="218">
        <v>100</v>
      </c>
      <c r="G841" s="216" t="s">
        <v>51</v>
      </c>
      <c r="H841" s="216" t="s">
        <v>14990</v>
      </c>
      <c r="I841" s="219">
        <v>0.91</v>
      </c>
      <c r="J841" s="219">
        <f t="shared" si="16"/>
        <v>40.52388431</v>
      </c>
      <c r="K841" s="228"/>
      <c r="L841" s="318"/>
    </row>
    <row r="842" spans="1:12" s="183" customFormat="1" ht="12" hidden="1" outlineLevel="3">
      <c r="A842" s="227" t="s">
        <v>10885</v>
      </c>
      <c r="B842" s="216" t="s">
        <v>12515</v>
      </c>
      <c r="C842" s="216" t="s">
        <v>9121</v>
      </c>
      <c r="D842" s="216" t="s">
        <v>9119</v>
      </c>
      <c r="E842" s="224" t="s">
        <v>13721</v>
      </c>
      <c r="F842" s="218">
        <v>100</v>
      </c>
      <c r="G842" s="216" t="s">
        <v>51</v>
      </c>
      <c r="H842" s="216" t="s">
        <v>14990</v>
      </c>
      <c r="I842" s="219">
        <v>1.3</v>
      </c>
      <c r="J842" s="219">
        <f t="shared" si="16"/>
        <v>57.891263299999999</v>
      </c>
      <c r="K842" s="228"/>
      <c r="L842" s="318"/>
    </row>
    <row r="843" spans="1:12" s="183" customFormat="1" ht="12" hidden="1" outlineLevel="3">
      <c r="A843" s="227" t="s">
        <v>10886</v>
      </c>
      <c r="B843" s="216" t="s">
        <v>12516</v>
      </c>
      <c r="C843" s="216" t="s">
        <v>9122</v>
      </c>
      <c r="D843" s="216" t="s">
        <v>9123</v>
      </c>
      <c r="E843" s="224" t="s">
        <v>13722</v>
      </c>
      <c r="F843" s="218">
        <v>50</v>
      </c>
      <c r="G843" s="216" t="s">
        <v>51</v>
      </c>
      <c r="H843" s="216" t="s">
        <v>14990</v>
      </c>
      <c r="I843" s="219">
        <v>2.2599999999999998</v>
      </c>
      <c r="J843" s="219">
        <f t="shared" si="16"/>
        <v>100.64173465999998</v>
      </c>
      <c r="K843" s="228"/>
      <c r="L843" s="318"/>
    </row>
    <row r="844" spans="1:12" s="183" customFormat="1" ht="12" hidden="1" outlineLevel="3">
      <c r="A844" s="227" t="s">
        <v>10887</v>
      </c>
      <c r="B844" s="216" t="s">
        <v>12517</v>
      </c>
      <c r="C844" s="216" t="s">
        <v>9124</v>
      </c>
      <c r="D844" s="216" t="s">
        <v>9123</v>
      </c>
      <c r="E844" s="224" t="s">
        <v>13723</v>
      </c>
      <c r="F844" s="218">
        <v>50</v>
      </c>
      <c r="G844" s="216" t="s">
        <v>51</v>
      </c>
      <c r="H844" s="216" t="s">
        <v>14990</v>
      </c>
      <c r="I844" s="219">
        <v>4.03</v>
      </c>
      <c r="J844" s="219">
        <f t="shared" si="16"/>
        <v>179.46291622999999</v>
      </c>
      <c r="K844" s="228"/>
      <c r="L844" s="318"/>
    </row>
    <row r="845" spans="1:12" s="183" customFormat="1" ht="12" hidden="1" outlineLevel="3">
      <c r="A845" s="227" t="s">
        <v>10888</v>
      </c>
      <c r="B845" s="216" t="s">
        <v>12518</v>
      </c>
      <c r="C845" s="216" t="s">
        <v>9125</v>
      </c>
      <c r="D845" s="216" t="s">
        <v>9096</v>
      </c>
      <c r="E845" s="224" t="s">
        <v>13724</v>
      </c>
      <c r="F845" s="218">
        <v>25</v>
      </c>
      <c r="G845" s="216" t="s">
        <v>51</v>
      </c>
      <c r="H845" s="216" t="s">
        <v>14990</v>
      </c>
      <c r="I845" s="219">
        <v>5.68</v>
      </c>
      <c r="J845" s="219">
        <f t="shared" si="16"/>
        <v>252.94028887999997</v>
      </c>
      <c r="K845" s="228"/>
      <c r="L845" s="318"/>
    </row>
    <row r="846" spans="1:12" s="183" customFormat="1" ht="12" hidden="1" outlineLevel="1">
      <c r="A846" s="236"/>
      <c r="B846" s="229" t="s">
        <v>300</v>
      </c>
      <c r="C846" s="209"/>
      <c r="D846" s="209"/>
      <c r="E846" s="209" t="s">
        <v>9126</v>
      </c>
      <c r="F846" s="209"/>
      <c r="G846" s="210"/>
      <c r="H846" s="210" t="s">
        <v>300</v>
      </c>
      <c r="I846" s="210" t="s">
        <v>300</v>
      </c>
      <c r="J846" s="210" t="str">
        <f t="shared" si="16"/>
        <v/>
      </c>
      <c r="K846" s="228"/>
      <c r="L846" s="318"/>
    </row>
    <row r="847" spans="1:12" s="183" customFormat="1" ht="12" hidden="1" outlineLevel="2">
      <c r="A847" s="237"/>
      <c r="B847" s="230" t="s">
        <v>300</v>
      </c>
      <c r="C847" s="220">
        <v>1</v>
      </c>
      <c r="D847" s="220"/>
      <c r="E847" s="220" t="s">
        <v>9127</v>
      </c>
      <c r="F847" s="220"/>
      <c r="G847" s="220"/>
      <c r="H847" s="220" t="s">
        <v>300</v>
      </c>
      <c r="I847" s="220" t="s">
        <v>300</v>
      </c>
      <c r="J847" s="221" t="str">
        <f t="shared" si="16"/>
        <v/>
      </c>
      <c r="K847" s="228"/>
      <c r="L847" s="318"/>
    </row>
    <row r="848" spans="1:12" s="183" customFormat="1" ht="12" hidden="1" outlineLevel="3">
      <c r="A848" s="227" t="s">
        <v>10889</v>
      </c>
      <c r="B848" s="216" t="s">
        <v>12519</v>
      </c>
      <c r="C848" s="216" t="s">
        <v>9128</v>
      </c>
      <c r="D848" s="216" t="s">
        <v>8114</v>
      </c>
      <c r="E848" s="224" t="s">
        <v>13725</v>
      </c>
      <c r="F848" s="218">
        <v>30</v>
      </c>
      <c r="G848" s="216" t="s">
        <v>51</v>
      </c>
      <c r="H848" s="216" t="s">
        <v>14990</v>
      </c>
      <c r="I848" s="219">
        <v>29.89</v>
      </c>
      <c r="J848" s="219">
        <f t="shared" si="16"/>
        <v>1331.0537384899999</v>
      </c>
      <c r="K848" s="228"/>
      <c r="L848" s="318"/>
    </row>
    <row r="849" spans="1:12" s="183" customFormat="1" ht="12" hidden="1" outlineLevel="3">
      <c r="A849" s="227" t="s">
        <v>10890</v>
      </c>
      <c r="B849" s="216" t="s">
        <v>12520</v>
      </c>
      <c r="C849" s="216" t="s">
        <v>9129</v>
      </c>
      <c r="D849" s="216" t="s">
        <v>8114</v>
      </c>
      <c r="E849" s="224" t="s">
        <v>13726</v>
      </c>
      <c r="F849" s="218">
        <v>30</v>
      </c>
      <c r="G849" s="216" t="s">
        <v>51</v>
      </c>
      <c r="H849" s="216" t="s">
        <v>14990</v>
      </c>
      <c r="I849" s="219">
        <v>35.92</v>
      </c>
      <c r="J849" s="219">
        <f t="shared" si="16"/>
        <v>1599.5801367199999</v>
      </c>
      <c r="K849" s="228"/>
      <c r="L849" s="318"/>
    </row>
    <row r="850" spans="1:12" s="183" customFormat="1" ht="12" hidden="1" outlineLevel="3">
      <c r="A850" s="227" t="s">
        <v>10891</v>
      </c>
      <c r="B850" s="216" t="s">
        <v>12521</v>
      </c>
      <c r="C850" s="216" t="s">
        <v>9130</v>
      </c>
      <c r="D850" s="216" t="s">
        <v>8114</v>
      </c>
      <c r="E850" s="224" t="s">
        <v>13727</v>
      </c>
      <c r="F850" s="218">
        <v>30</v>
      </c>
      <c r="G850" s="216" t="s">
        <v>51</v>
      </c>
      <c r="H850" s="216" t="s">
        <v>14990</v>
      </c>
      <c r="I850" s="219">
        <v>52.52</v>
      </c>
      <c r="J850" s="219">
        <f t="shared" si="16"/>
        <v>2338.8070373199998</v>
      </c>
      <c r="K850" s="228"/>
      <c r="L850" s="318"/>
    </row>
    <row r="851" spans="1:12" s="183" customFormat="1" ht="12" hidden="1" outlineLevel="3">
      <c r="A851" s="227" t="s">
        <v>10892</v>
      </c>
      <c r="B851" s="216" t="s">
        <v>12522</v>
      </c>
      <c r="C851" s="216" t="s">
        <v>9131</v>
      </c>
      <c r="D851" s="216" t="s">
        <v>8114</v>
      </c>
      <c r="E851" s="224" t="s">
        <v>13728</v>
      </c>
      <c r="F851" s="218">
        <v>30</v>
      </c>
      <c r="G851" s="216" t="s">
        <v>51</v>
      </c>
      <c r="H851" s="216" t="s">
        <v>14990</v>
      </c>
      <c r="I851" s="219">
        <v>63.07</v>
      </c>
      <c r="J851" s="219">
        <f t="shared" si="16"/>
        <v>2808.6169048699999</v>
      </c>
      <c r="K851" s="228"/>
      <c r="L851" s="318"/>
    </row>
    <row r="852" spans="1:12" s="183" customFormat="1" ht="12" hidden="1" outlineLevel="3">
      <c r="A852" s="227" t="s">
        <v>10893</v>
      </c>
      <c r="B852" s="216" t="s">
        <v>12523</v>
      </c>
      <c r="C852" s="216" t="s">
        <v>9132</v>
      </c>
      <c r="D852" s="216" t="s">
        <v>8114</v>
      </c>
      <c r="E852" s="224" t="s">
        <v>13729</v>
      </c>
      <c r="F852" s="218">
        <v>30</v>
      </c>
      <c r="G852" s="216" t="s">
        <v>51</v>
      </c>
      <c r="H852" s="216" t="s">
        <v>14990</v>
      </c>
      <c r="I852" s="219">
        <v>84.05</v>
      </c>
      <c r="J852" s="219">
        <f t="shared" si="16"/>
        <v>3742.8928310499996</v>
      </c>
      <c r="K852" s="228"/>
      <c r="L852" s="318"/>
    </row>
    <row r="853" spans="1:12" s="183" customFormat="1" ht="12" hidden="1" outlineLevel="3">
      <c r="A853" s="227" t="s">
        <v>10894</v>
      </c>
      <c r="B853" s="216" t="s">
        <v>12524</v>
      </c>
      <c r="C853" s="216" t="s">
        <v>9133</v>
      </c>
      <c r="D853" s="216" t="s">
        <v>8114</v>
      </c>
      <c r="E853" s="224" t="s">
        <v>13730</v>
      </c>
      <c r="F853" s="218">
        <v>30</v>
      </c>
      <c r="G853" s="216" t="s">
        <v>51</v>
      </c>
      <c r="H853" s="216" t="s">
        <v>14990</v>
      </c>
      <c r="I853" s="219">
        <v>119.06</v>
      </c>
      <c r="J853" s="219">
        <f t="shared" si="16"/>
        <v>5301.9490834600001</v>
      </c>
      <c r="K853" s="228"/>
      <c r="L853" s="318"/>
    </row>
    <row r="854" spans="1:12" s="183" customFormat="1" ht="12" hidden="1" outlineLevel="3">
      <c r="A854" s="227" t="s">
        <v>10895</v>
      </c>
      <c r="B854" s="216" t="s">
        <v>12525</v>
      </c>
      <c r="C854" s="216" t="s">
        <v>9134</v>
      </c>
      <c r="D854" s="216" t="s">
        <v>8114</v>
      </c>
      <c r="E854" s="224" t="s">
        <v>13731</v>
      </c>
      <c r="F854" s="218">
        <v>15</v>
      </c>
      <c r="G854" s="216" t="s">
        <v>51</v>
      </c>
      <c r="H854" s="216" t="s">
        <v>14990</v>
      </c>
      <c r="I854" s="219">
        <v>169.57</v>
      </c>
      <c r="J854" s="219">
        <f t="shared" si="16"/>
        <v>7551.2473213699996</v>
      </c>
      <c r="K854" s="228"/>
      <c r="L854" s="318"/>
    </row>
    <row r="855" spans="1:12" s="183" customFormat="1" ht="12" hidden="1" outlineLevel="2">
      <c r="A855" s="237"/>
      <c r="B855" s="230" t="s">
        <v>300</v>
      </c>
      <c r="C855" s="220"/>
      <c r="D855" s="220"/>
      <c r="E855" s="220" t="s">
        <v>9135</v>
      </c>
      <c r="F855" s="220"/>
      <c r="G855" s="220"/>
      <c r="H855" s="220" t="s">
        <v>300</v>
      </c>
      <c r="I855" s="220" t="s">
        <v>300</v>
      </c>
      <c r="J855" s="221" t="str">
        <f t="shared" si="16"/>
        <v/>
      </c>
      <c r="K855" s="228"/>
      <c r="L855" s="318"/>
    </row>
    <row r="856" spans="1:12" s="183" customFormat="1" ht="12" hidden="1" outlineLevel="3">
      <c r="A856" s="227" t="s">
        <v>10896</v>
      </c>
      <c r="B856" s="216" t="s">
        <v>12526</v>
      </c>
      <c r="C856" s="216" t="s">
        <v>9136</v>
      </c>
      <c r="D856" s="216" t="s">
        <v>8142</v>
      </c>
      <c r="E856" s="224" t="s">
        <v>13732</v>
      </c>
      <c r="F856" s="218">
        <v>10</v>
      </c>
      <c r="G856" s="216" t="s">
        <v>124</v>
      </c>
      <c r="H856" s="216" t="s">
        <v>14990</v>
      </c>
      <c r="I856" s="219">
        <v>0.21</v>
      </c>
      <c r="J856" s="219">
        <f t="shared" si="16"/>
        <v>9.3516656099999995</v>
      </c>
      <c r="K856" s="228"/>
      <c r="L856" s="318"/>
    </row>
    <row r="857" spans="1:12" s="183" customFormat="1" ht="12" hidden="1" outlineLevel="3">
      <c r="A857" s="227" t="s">
        <v>10897</v>
      </c>
      <c r="B857" s="216" t="s">
        <v>12527</v>
      </c>
      <c r="C857" s="216" t="s">
        <v>9137</v>
      </c>
      <c r="D857" s="216" t="s">
        <v>8142</v>
      </c>
      <c r="E857" s="224" t="s">
        <v>13733</v>
      </c>
      <c r="F857" s="218">
        <v>10</v>
      </c>
      <c r="G857" s="216" t="s">
        <v>124</v>
      </c>
      <c r="H857" s="216" t="s">
        <v>14990</v>
      </c>
      <c r="I857" s="219">
        <v>0.24</v>
      </c>
      <c r="J857" s="219">
        <f t="shared" si="16"/>
        <v>10.687617839999998</v>
      </c>
      <c r="K857" s="228"/>
      <c r="L857" s="318"/>
    </row>
    <row r="858" spans="1:12" s="183" customFormat="1" ht="12" hidden="1" outlineLevel="3">
      <c r="A858" s="227" t="s">
        <v>10898</v>
      </c>
      <c r="B858" s="216" t="s">
        <v>12528</v>
      </c>
      <c r="C858" s="216" t="s">
        <v>9138</v>
      </c>
      <c r="D858" s="216" t="s">
        <v>8142</v>
      </c>
      <c r="E858" s="224" t="s">
        <v>13734</v>
      </c>
      <c r="F858" s="218">
        <v>10</v>
      </c>
      <c r="G858" s="216" t="s">
        <v>124</v>
      </c>
      <c r="H858" s="216" t="s">
        <v>14990</v>
      </c>
      <c r="I858" s="219">
        <v>0.3</v>
      </c>
      <c r="J858" s="219">
        <f t="shared" si="16"/>
        <v>13.359522299999998</v>
      </c>
      <c r="K858" s="228"/>
      <c r="L858" s="318"/>
    </row>
    <row r="859" spans="1:12" s="183" customFormat="1" ht="12" hidden="1" outlineLevel="3">
      <c r="A859" s="227" t="s">
        <v>10899</v>
      </c>
      <c r="B859" s="216" t="s">
        <v>12529</v>
      </c>
      <c r="C859" s="216" t="s">
        <v>9139</v>
      </c>
      <c r="D859" s="216" t="s">
        <v>8142</v>
      </c>
      <c r="E859" s="224" t="s">
        <v>13735</v>
      </c>
      <c r="F859" s="218">
        <v>10</v>
      </c>
      <c r="G859" s="216" t="s">
        <v>124</v>
      </c>
      <c r="H859" s="216" t="s">
        <v>14990</v>
      </c>
      <c r="I859" s="219">
        <v>0.4</v>
      </c>
      <c r="J859" s="219">
        <f t="shared" si="16"/>
        <v>17.8126964</v>
      </c>
      <c r="K859" s="228"/>
      <c r="L859" s="318"/>
    </row>
    <row r="860" spans="1:12" s="183" customFormat="1" ht="12" hidden="1" outlineLevel="3">
      <c r="A860" s="227" t="s">
        <v>10900</v>
      </c>
      <c r="B860" s="216" t="s">
        <v>12530</v>
      </c>
      <c r="C860" s="216" t="s">
        <v>9140</v>
      </c>
      <c r="D860" s="216" t="s">
        <v>8142</v>
      </c>
      <c r="E860" s="224" t="s">
        <v>13736</v>
      </c>
      <c r="F860" s="218">
        <v>10</v>
      </c>
      <c r="G860" s="216" t="s">
        <v>124</v>
      </c>
      <c r="H860" s="216" t="s">
        <v>14990</v>
      </c>
      <c r="I860" s="219">
        <v>0.6</v>
      </c>
      <c r="J860" s="219">
        <f t="shared" si="16"/>
        <v>26.719044599999997</v>
      </c>
      <c r="K860" s="228"/>
      <c r="L860" s="318"/>
    </row>
    <row r="861" spans="1:12" s="183" customFormat="1" ht="12" hidden="1" outlineLevel="3">
      <c r="A861" s="227" t="s">
        <v>10901</v>
      </c>
      <c r="B861" s="216" t="s">
        <v>12531</v>
      </c>
      <c r="C861" s="216" t="s">
        <v>9141</v>
      </c>
      <c r="D861" s="216" t="s">
        <v>8142</v>
      </c>
      <c r="E861" s="224" t="s">
        <v>13737</v>
      </c>
      <c r="F861" s="218">
        <v>10</v>
      </c>
      <c r="G861" s="216" t="s">
        <v>124</v>
      </c>
      <c r="H861" s="216" t="s">
        <v>14990</v>
      </c>
      <c r="I861" s="219">
        <v>0.69</v>
      </c>
      <c r="J861" s="219">
        <f t="shared" si="16"/>
        <v>30.726901289999994</v>
      </c>
      <c r="K861" s="228"/>
      <c r="L861" s="318"/>
    </row>
    <row r="862" spans="1:12" s="183" customFormat="1" ht="12" hidden="1" outlineLevel="3">
      <c r="A862" s="227" t="s">
        <v>10902</v>
      </c>
      <c r="B862" s="216" t="s">
        <v>12532</v>
      </c>
      <c r="C862" s="216" t="s">
        <v>9142</v>
      </c>
      <c r="D862" s="216" t="s">
        <v>8142</v>
      </c>
      <c r="E862" s="224" t="s">
        <v>13738</v>
      </c>
      <c r="F862" s="218">
        <v>10</v>
      </c>
      <c r="G862" s="216" t="s">
        <v>124</v>
      </c>
      <c r="H862" s="216" t="s">
        <v>14990</v>
      </c>
      <c r="I862" s="219">
        <v>1.24</v>
      </c>
      <c r="J862" s="219">
        <f t="shared" si="16"/>
        <v>55.219358839999998</v>
      </c>
      <c r="K862" s="228"/>
      <c r="L862" s="318"/>
    </row>
    <row r="863" spans="1:12" s="183" customFormat="1" ht="12" hidden="1" outlineLevel="2">
      <c r="A863" s="237"/>
      <c r="B863" s="230" t="s">
        <v>300</v>
      </c>
      <c r="C863" s="220"/>
      <c r="D863" s="220"/>
      <c r="E863" s="220" t="s">
        <v>9143</v>
      </c>
      <c r="F863" s="220"/>
      <c r="G863" s="220"/>
      <c r="H863" s="220" t="s">
        <v>300</v>
      </c>
      <c r="I863" s="220" t="s">
        <v>300</v>
      </c>
      <c r="J863" s="221" t="str">
        <f t="shared" si="16"/>
        <v/>
      </c>
      <c r="K863" s="228"/>
      <c r="L863" s="318"/>
    </row>
    <row r="864" spans="1:12" s="183" customFormat="1" ht="12" hidden="1" outlineLevel="3">
      <c r="A864" s="227" t="s">
        <v>10903</v>
      </c>
      <c r="B864" s="216" t="s">
        <v>12533</v>
      </c>
      <c r="C864" s="216" t="s">
        <v>9144</v>
      </c>
      <c r="D864" s="216" t="s">
        <v>8142</v>
      </c>
      <c r="E864" s="224" t="s">
        <v>13739</v>
      </c>
      <c r="F864" s="218">
        <v>10</v>
      </c>
      <c r="G864" s="216" t="s">
        <v>124</v>
      </c>
      <c r="H864" s="216" t="s">
        <v>14990</v>
      </c>
      <c r="I864" s="219">
        <v>0.31</v>
      </c>
      <c r="J864" s="219">
        <f t="shared" si="16"/>
        <v>13.80483971</v>
      </c>
      <c r="K864" s="228"/>
      <c r="L864" s="318"/>
    </row>
    <row r="865" spans="1:12" s="183" customFormat="1" ht="12" hidden="1" outlineLevel="3">
      <c r="A865" s="227" t="s">
        <v>10904</v>
      </c>
      <c r="B865" s="216" t="s">
        <v>12534</v>
      </c>
      <c r="C865" s="216" t="s">
        <v>9145</v>
      </c>
      <c r="D865" s="216" t="s">
        <v>8142</v>
      </c>
      <c r="E865" s="224" t="s">
        <v>13740</v>
      </c>
      <c r="F865" s="218">
        <v>10</v>
      </c>
      <c r="G865" s="216" t="s">
        <v>124</v>
      </c>
      <c r="H865" s="216" t="s">
        <v>14990</v>
      </c>
      <c r="I865" s="219">
        <v>0.41</v>
      </c>
      <c r="J865" s="219">
        <f t="shared" si="16"/>
        <v>18.258013809999998</v>
      </c>
      <c r="K865" s="228"/>
      <c r="L865" s="318"/>
    </row>
    <row r="866" spans="1:12" s="183" customFormat="1" ht="12" hidden="1" outlineLevel="3">
      <c r="A866" s="227" t="s">
        <v>10905</v>
      </c>
      <c r="B866" s="216" t="s">
        <v>12535</v>
      </c>
      <c r="C866" s="216" t="s">
        <v>9146</v>
      </c>
      <c r="D866" s="216" t="s">
        <v>8142</v>
      </c>
      <c r="E866" s="224" t="s">
        <v>13741</v>
      </c>
      <c r="F866" s="218">
        <v>10</v>
      </c>
      <c r="G866" s="216" t="s">
        <v>124</v>
      </c>
      <c r="H866" s="216" t="s">
        <v>14990</v>
      </c>
      <c r="I866" s="219">
        <v>0.61</v>
      </c>
      <c r="J866" s="219">
        <f t="shared" si="16"/>
        <v>27.164362009999998</v>
      </c>
      <c r="K866" s="228"/>
      <c r="L866" s="318"/>
    </row>
    <row r="867" spans="1:12" s="183" customFormat="1" ht="12" hidden="1" outlineLevel="3">
      <c r="A867" s="227" t="s">
        <v>10906</v>
      </c>
      <c r="B867" s="216" t="s">
        <v>12536</v>
      </c>
      <c r="C867" s="216" t="s">
        <v>9147</v>
      </c>
      <c r="D867" s="216" t="s">
        <v>8142</v>
      </c>
      <c r="E867" s="224" t="s">
        <v>13742</v>
      </c>
      <c r="F867" s="218">
        <v>10</v>
      </c>
      <c r="G867" s="216" t="s">
        <v>124</v>
      </c>
      <c r="H867" s="216" t="s">
        <v>14990</v>
      </c>
      <c r="I867" s="219">
        <v>1.1599999999999999</v>
      </c>
      <c r="J867" s="219">
        <f t="shared" si="16"/>
        <v>51.656819559999995</v>
      </c>
      <c r="K867" s="228"/>
      <c r="L867" s="318"/>
    </row>
    <row r="868" spans="1:12" s="183" customFormat="1" ht="12" hidden="1" outlineLevel="3">
      <c r="A868" s="227" t="s">
        <v>10907</v>
      </c>
      <c r="B868" s="216" t="s">
        <v>12537</v>
      </c>
      <c r="C868" s="216" t="s">
        <v>9148</v>
      </c>
      <c r="D868" s="216" t="s">
        <v>8142</v>
      </c>
      <c r="E868" s="224" t="s">
        <v>13743</v>
      </c>
      <c r="F868" s="218">
        <v>5</v>
      </c>
      <c r="G868" s="216" t="s">
        <v>124</v>
      </c>
      <c r="H868" s="216" t="s">
        <v>14990</v>
      </c>
      <c r="I868" s="219">
        <v>1.54</v>
      </c>
      <c r="J868" s="219">
        <f t="shared" si="16"/>
        <v>68.578881139999993</v>
      </c>
      <c r="K868" s="228"/>
      <c r="L868" s="318"/>
    </row>
    <row r="869" spans="1:12" s="183" customFormat="1" ht="12" hidden="1" outlineLevel="3">
      <c r="A869" s="227" t="s">
        <v>10908</v>
      </c>
      <c r="B869" s="216" t="s">
        <v>12538</v>
      </c>
      <c r="C869" s="216" t="s">
        <v>9149</v>
      </c>
      <c r="D869" s="216" t="s">
        <v>8142</v>
      </c>
      <c r="E869" s="224" t="s">
        <v>13744</v>
      </c>
      <c r="F869" s="218">
        <v>5</v>
      </c>
      <c r="G869" s="216" t="s">
        <v>124</v>
      </c>
      <c r="H869" s="216" t="s">
        <v>14990</v>
      </c>
      <c r="I869" s="219">
        <v>2.97</v>
      </c>
      <c r="J869" s="219">
        <f t="shared" si="16"/>
        <v>132.25927077</v>
      </c>
      <c r="K869" s="228"/>
      <c r="L869" s="318"/>
    </row>
    <row r="870" spans="1:12" s="183" customFormat="1" ht="12" hidden="1" outlineLevel="2">
      <c r="A870" s="237"/>
      <c r="B870" s="230" t="s">
        <v>300</v>
      </c>
      <c r="C870" s="220"/>
      <c r="D870" s="220"/>
      <c r="E870" s="220" t="s">
        <v>9150</v>
      </c>
      <c r="F870" s="220"/>
      <c r="G870" s="220"/>
      <c r="H870" s="220" t="s">
        <v>300</v>
      </c>
      <c r="I870" s="220" t="s">
        <v>300</v>
      </c>
      <c r="J870" s="221" t="str">
        <f t="shared" si="16"/>
        <v/>
      </c>
      <c r="K870" s="228"/>
      <c r="L870" s="318"/>
    </row>
    <row r="871" spans="1:12" s="183" customFormat="1" ht="12" hidden="1" outlineLevel="3">
      <c r="A871" s="227" t="s">
        <v>10909</v>
      </c>
      <c r="B871" s="216" t="s">
        <v>12539</v>
      </c>
      <c r="C871" s="216" t="s">
        <v>9151</v>
      </c>
      <c r="D871" s="216" t="s">
        <v>8142</v>
      </c>
      <c r="E871" s="224" t="s">
        <v>13745</v>
      </c>
      <c r="F871" s="218">
        <v>10</v>
      </c>
      <c r="G871" s="216" t="s">
        <v>124</v>
      </c>
      <c r="H871" s="216" t="s">
        <v>14990</v>
      </c>
      <c r="I871" s="219">
        <v>0.16</v>
      </c>
      <c r="J871" s="219">
        <f t="shared" si="16"/>
        <v>7.1250785599999995</v>
      </c>
      <c r="K871" s="228"/>
      <c r="L871" s="318"/>
    </row>
    <row r="872" spans="1:12" s="183" customFormat="1" ht="12" hidden="1" outlineLevel="3">
      <c r="A872" s="227" t="s">
        <v>10910</v>
      </c>
      <c r="B872" s="216" t="s">
        <v>12540</v>
      </c>
      <c r="C872" s="216" t="s">
        <v>9152</v>
      </c>
      <c r="D872" s="216" t="s">
        <v>8142</v>
      </c>
      <c r="E872" s="224" t="s">
        <v>13746</v>
      </c>
      <c r="F872" s="218">
        <v>10</v>
      </c>
      <c r="G872" s="216" t="s">
        <v>124</v>
      </c>
      <c r="H872" s="216" t="s">
        <v>14990</v>
      </c>
      <c r="I872" s="219">
        <v>0.17</v>
      </c>
      <c r="J872" s="219">
        <f t="shared" si="16"/>
        <v>7.5703959699999999</v>
      </c>
      <c r="K872" s="228"/>
      <c r="L872" s="318"/>
    </row>
    <row r="873" spans="1:12" s="183" customFormat="1" ht="12" hidden="1" outlineLevel="3">
      <c r="A873" s="227" t="s">
        <v>10911</v>
      </c>
      <c r="B873" s="216" t="s">
        <v>12541</v>
      </c>
      <c r="C873" s="216" t="s">
        <v>9153</v>
      </c>
      <c r="D873" s="216" t="s">
        <v>8142</v>
      </c>
      <c r="E873" s="224" t="s">
        <v>13747</v>
      </c>
      <c r="F873" s="218">
        <v>10</v>
      </c>
      <c r="G873" s="216" t="s">
        <v>124</v>
      </c>
      <c r="H873" s="216" t="s">
        <v>14990</v>
      </c>
      <c r="I873" s="219">
        <v>0.2</v>
      </c>
      <c r="J873" s="219">
        <f t="shared" si="16"/>
        <v>8.9063482</v>
      </c>
      <c r="K873" s="228"/>
      <c r="L873" s="318"/>
    </row>
    <row r="874" spans="1:12" s="183" customFormat="1" ht="12" hidden="1" outlineLevel="3">
      <c r="A874" s="227" t="s">
        <v>10912</v>
      </c>
      <c r="B874" s="216" t="s">
        <v>12542</v>
      </c>
      <c r="C874" s="216" t="s">
        <v>9154</v>
      </c>
      <c r="D874" s="216" t="s">
        <v>8142</v>
      </c>
      <c r="E874" s="224" t="s">
        <v>13748</v>
      </c>
      <c r="F874" s="218">
        <v>10</v>
      </c>
      <c r="G874" s="216" t="s">
        <v>124</v>
      </c>
      <c r="H874" s="216" t="s">
        <v>14990</v>
      </c>
      <c r="I874" s="219">
        <v>0.39</v>
      </c>
      <c r="J874" s="219">
        <f t="shared" si="16"/>
        <v>17.367378989999999</v>
      </c>
      <c r="K874" s="228"/>
      <c r="L874" s="318"/>
    </row>
    <row r="875" spans="1:12" s="183" customFormat="1" ht="12" hidden="1" outlineLevel="3">
      <c r="A875" s="227" t="s">
        <v>10913</v>
      </c>
      <c r="B875" s="216" t="s">
        <v>12543</v>
      </c>
      <c r="C875" s="216" t="s">
        <v>9155</v>
      </c>
      <c r="D875" s="216" t="s">
        <v>8142</v>
      </c>
      <c r="E875" s="224" t="s">
        <v>13749</v>
      </c>
      <c r="F875" s="218">
        <v>10</v>
      </c>
      <c r="G875" s="216" t="s">
        <v>124</v>
      </c>
      <c r="H875" s="216" t="s">
        <v>14990</v>
      </c>
      <c r="I875" s="219">
        <v>0.44</v>
      </c>
      <c r="J875" s="219">
        <f t="shared" si="16"/>
        <v>19.593966039999998</v>
      </c>
      <c r="K875" s="228"/>
      <c r="L875" s="318"/>
    </row>
    <row r="876" spans="1:12" s="183" customFormat="1" ht="12" hidden="1" outlineLevel="3">
      <c r="A876" s="227" t="s">
        <v>10914</v>
      </c>
      <c r="B876" s="216" t="s">
        <v>12544</v>
      </c>
      <c r="C876" s="216" t="s">
        <v>9156</v>
      </c>
      <c r="D876" s="216" t="s">
        <v>8142</v>
      </c>
      <c r="E876" s="224" t="s">
        <v>13750</v>
      </c>
      <c r="F876" s="218">
        <v>10</v>
      </c>
      <c r="G876" s="216" t="s">
        <v>124</v>
      </c>
      <c r="H876" s="216" t="s">
        <v>14990</v>
      </c>
      <c r="I876" s="219">
        <v>0.62</v>
      </c>
      <c r="J876" s="219">
        <f t="shared" si="16"/>
        <v>27.609679419999999</v>
      </c>
      <c r="K876" s="228"/>
      <c r="L876" s="318"/>
    </row>
    <row r="877" spans="1:12" s="183" customFormat="1" ht="12" hidden="1" outlineLevel="3">
      <c r="A877" s="227" t="s">
        <v>10915</v>
      </c>
      <c r="B877" s="216" t="s">
        <v>12545</v>
      </c>
      <c r="C877" s="216" t="s">
        <v>9157</v>
      </c>
      <c r="D877" s="216" t="s">
        <v>8142</v>
      </c>
      <c r="E877" s="224" t="s">
        <v>13751</v>
      </c>
      <c r="F877" s="218">
        <v>10</v>
      </c>
      <c r="G877" s="216" t="s">
        <v>124</v>
      </c>
      <c r="H877" s="216" t="s">
        <v>14990</v>
      </c>
      <c r="I877" s="219">
        <v>0.75</v>
      </c>
      <c r="J877" s="219">
        <f t="shared" si="16"/>
        <v>33.398805749999994</v>
      </c>
      <c r="K877" s="228"/>
      <c r="L877" s="318"/>
    </row>
    <row r="878" spans="1:12" s="183" customFormat="1" ht="12" hidden="1" outlineLevel="2">
      <c r="A878" s="237"/>
      <c r="B878" s="230" t="s">
        <v>300</v>
      </c>
      <c r="C878" s="220">
        <v>2</v>
      </c>
      <c r="D878" s="220"/>
      <c r="E878" s="220" t="s">
        <v>9158</v>
      </c>
      <c r="F878" s="220"/>
      <c r="G878" s="220"/>
      <c r="H878" s="220" t="s">
        <v>300</v>
      </c>
      <c r="I878" s="220" t="s">
        <v>300</v>
      </c>
      <c r="J878" s="221" t="str">
        <f t="shared" si="16"/>
        <v/>
      </c>
      <c r="K878" s="228"/>
      <c r="L878" s="318"/>
    </row>
    <row r="879" spans="1:12" s="183" customFormat="1" ht="12" hidden="1" outlineLevel="3">
      <c r="A879" s="227" t="s">
        <v>10916</v>
      </c>
      <c r="B879" s="216" t="s">
        <v>12546</v>
      </c>
      <c r="C879" s="216" t="s">
        <v>9159</v>
      </c>
      <c r="D879" s="216" t="s">
        <v>8367</v>
      </c>
      <c r="E879" s="224" t="s">
        <v>13752</v>
      </c>
      <c r="F879" s="218">
        <v>30</v>
      </c>
      <c r="G879" s="216" t="s">
        <v>124</v>
      </c>
      <c r="H879" s="216" t="s">
        <v>14990</v>
      </c>
      <c r="I879" s="219">
        <v>0.67</v>
      </c>
      <c r="J879" s="219">
        <f t="shared" si="16"/>
        <v>29.836266469999998</v>
      </c>
      <c r="K879" s="228"/>
      <c r="L879" s="318"/>
    </row>
    <row r="880" spans="1:12" s="183" customFormat="1" ht="12" hidden="1" outlineLevel="3">
      <c r="A880" s="227" t="s">
        <v>10917</v>
      </c>
      <c r="B880" s="216" t="s">
        <v>12547</v>
      </c>
      <c r="C880" s="216" t="s">
        <v>9160</v>
      </c>
      <c r="D880" s="216" t="s">
        <v>8367</v>
      </c>
      <c r="E880" s="224" t="s">
        <v>13753</v>
      </c>
      <c r="F880" s="218">
        <v>30</v>
      </c>
      <c r="G880" s="216" t="s">
        <v>124</v>
      </c>
      <c r="H880" s="216" t="s">
        <v>14990</v>
      </c>
      <c r="I880" s="219">
        <v>0.83</v>
      </c>
      <c r="J880" s="219">
        <f t="shared" si="16"/>
        <v>36.961345029999997</v>
      </c>
      <c r="K880" s="228"/>
      <c r="L880" s="318"/>
    </row>
    <row r="881" spans="1:12" s="183" customFormat="1" ht="12" hidden="1" outlineLevel="3">
      <c r="A881" s="227" t="s">
        <v>10918</v>
      </c>
      <c r="B881" s="216" t="s">
        <v>12548</v>
      </c>
      <c r="C881" s="216" t="s">
        <v>9161</v>
      </c>
      <c r="D881" s="216" t="s">
        <v>8367</v>
      </c>
      <c r="E881" s="224" t="s">
        <v>13754</v>
      </c>
      <c r="F881" s="218">
        <v>30</v>
      </c>
      <c r="G881" s="216" t="s">
        <v>124</v>
      </c>
      <c r="H881" s="216" t="s">
        <v>14990</v>
      </c>
      <c r="I881" s="219">
        <v>1.23</v>
      </c>
      <c r="J881" s="219">
        <f t="shared" si="16"/>
        <v>54.774041429999997</v>
      </c>
      <c r="K881" s="228"/>
      <c r="L881" s="318"/>
    </row>
    <row r="882" spans="1:12" s="183" customFormat="1" ht="12" hidden="1" outlineLevel="3">
      <c r="A882" s="227" t="s">
        <v>10919</v>
      </c>
      <c r="B882" s="216" t="s">
        <v>12549</v>
      </c>
      <c r="C882" s="216" t="s">
        <v>9162</v>
      </c>
      <c r="D882" s="216" t="s">
        <v>8367</v>
      </c>
      <c r="E882" s="224" t="s">
        <v>13755</v>
      </c>
      <c r="F882" s="218">
        <v>30</v>
      </c>
      <c r="G882" s="216" t="s">
        <v>124</v>
      </c>
      <c r="H882" s="216" t="s">
        <v>14990</v>
      </c>
      <c r="I882" s="219">
        <v>1.59</v>
      </c>
      <c r="J882" s="219">
        <f t="shared" si="16"/>
        <v>70.805468189999999</v>
      </c>
      <c r="K882" s="228"/>
      <c r="L882" s="318"/>
    </row>
    <row r="883" spans="1:12" s="183" customFormat="1" ht="12" hidden="1" outlineLevel="3">
      <c r="A883" s="227" t="s">
        <v>10920</v>
      </c>
      <c r="B883" s="216" t="s">
        <v>12550</v>
      </c>
      <c r="C883" s="216" t="s">
        <v>9163</v>
      </c>
      <c r="D883" s="216" t="s">
        <v>8367</v>
      </c>
      <c r="E883" s="224" t="s">
        <v>13756</v>
      </c>
      <c r="F883" s="218">
        <v>30</v>
      </c>
      <c r="G883" s="216" t="s">
        <v>124</v>
      </c>
      <c r="H883" s="216" t="s">
        <v>14990</v>
      </c>
      <c r="I883" s="219">
        <v>2.57</v>
      </c>
      <c r="J883" s="219">
        <f t="shared" si="16"/>
        <v>114.44657436999998</v>
      </c>
      <c r="K883" s="228"/>
      <c r="L883" s="318"/>
    </row>
    <row r="884" spans="1:12" s="183" customFormat="1" ht="12" hidden="1" outlineLevel="3">
      <c r="A884" s="227" t="s">
        <v>10921</v>
      </c>
      <c r="B884" s="216" t="s">
        <v>12551</v>
      </c>
      <c r="C884" s="216" t="s">
        <v>9164</v>
      </c>
      <c r="D884" s="216" t="s">
        <v>8367</v>
      </c>
      <c r="E884" s="224" t="s">
        <v>13757</v>
      </c>
      <c r="F884" s="218">
        <v>30</v>
      </c>
      <c r="G884" s="216" t="s">
        <v>124</v>
      </c>
      <c r="H884" s="216" t="s">
        <v>14990</v>
      </c>
      <c r="I884" s="219">
        <v>4.0999999999999996</v>
      </c>
      <c r="J884" s="219">
        <f t="shared" si="16"/>
        <v>182.58013809999997</v>
      </c>
      <c r="K884" s="228"/>
      <c r="L884" s="318"/>
    </row>
    <row r="885" spans="1:12" s="183" customFormat="1" ht="12" hidden="1" outlineLevel="3">
      <c r="A885" s="227" t="s">
        <v>10922</v>
      </c>
      <c r="B885" s="216" t="s">
        <v>12552</v>
      </c>
      <c r="C885" s="216" t="s">
        <v>9165</v>
      </c>
      <c r="D885" s="216" t="s">
        <v>8367</v>
      </c>
      <c r="E885" s="224" t="s">
        <v>13758</v>
      </c>
      <c r="F885" s="218">
        <v>15</v>
      </c>
      <c r="G885" s="216" t="s">
        <v>124</v>
      </c>
      <c r="H885" s="216" t="s">
        <v>14990</v>
      </c>
      <c r="I885" s="219">
        <v>5.91</v>
      </c>
      <c r="J885" s="219">
        <f t="shared" si="16"/>
        <v>263.18258930999997</v>
      </c>
      <c r="K885" s="228"/>
      <c r="L885" s="318"/>
    </row>
    <row r="886" spans="1:12" s="183" customFormat="1" ht="12" hidden="1" outlineLevel="2">
      <c r="A886" s="237"/>
      <c r="B886" s="230" t="s">
        <v>300</v>
      </c>
      <c r="C886" s="220"/>
      <c r="D886" s="220"/>
      <c r="E886" s="220" t="s">
        <v>9166</v>
      </c>
      <c r="F886" s="220"/>
      <c r="G886" s="220"/>
      <c r="H886" s="220" t="s">
        <v>300</v>
      </c>
      <c r="I886" s="220" t="s">
        <v>300</v>
      </c>
      <c r="J886" s="221" t="str">
        <f t="shared" si="16"/>
        <v/>
      </c>
      <c r="K886" s="228"/>
      <c r="L886" s="318"/>
    </row>
    <row r="887" spans="1:12" s="183" customFormat="1" ht="12" hidden="1" outlineLevel="3">
      <c r="A887" s="227" t="s">
        <v>10923</v>
      </c>
      <c r="B887" s="216" t="s">
        <v>12553</v>
      </c>
      <c r="C887" s="216" t="s">
        <v>9167</v>
      </c>
      <c r="D887" s="216" t="s">
        <v>8139</v>
      </c>
      <c r="E887" s="224" t="s">
        <v>13759</v>
      </c>
      <c r="F887" s="218">
        <v>10</v>
      </c>
      <c r="G887" s="216" t="s">
        <v>124</v>
      </c>
      <c r="H887" s="216" t="s">
        <v>14990</v>
      </c>
      <c r="I887" s="219">
        <v>0.2</v>
      </c>
      <c r="J887" s="219">
        <f t="shared" si="16"/>
        <v>8.9063482</v>
      </c>
      <c r="K887" s="228"/>
      <c r="L887" s="318"/>
    </row>
    <row r="888" spans="1:12" s="183" customFormat="1" ht="12" hidden="1" outlineLevel="3">
      <c r="A888" s="227" t="s">
        <v>10924</v>
      </c>
      <c r="B888" s="216" t="s">
        <v>12554</v>
      </c>
      <c r="C888" s="216" t="s">
        <v>9168</v>
      </c>
      <c r="D888" s="216" t="s">
        <v>8139</v>
      </c>
      <c r="E888" s="224" t="s">
        <v>13760</v>
      </c>
      <c r="F888" s="218">
        <v>10</v>
      </c>
      <c r="G888" s="216" t="s">
        <v>124</v>
      </c>
      <c r="H888" s="216" t="s">
        <v>14990</v>
      </c>
      <c r="I888" s="219">
        <v>0.22</v>
      </c>
      <c r="J888" s="219">
        <f t="shared" si="16"/>
        <v>9.796983019999999</v>
      </c>
      <c r="K888" s="228"/>
      <c r="L888" s="318"/>
    </row>
    <row r="889" spans="1:12" s="183" customFormat="1" ht="12" hidden="1" outlineLevel="3">
      <c r="A889" s="227" t="s">
        <v>10925</v>
      </c>
      <c r="B889" s="216" t="s">
        <v>12555</v>
      </c>
      <c r="C889" s="216" t="s">
        <v>9169</v>
      </c>
      <c r="D889" s="216" t="s">
        <v>8139</v>
      </c>
      <c r="E889" s="224" t="s">
        <v>13761</v>
      </c>
      <c r="F889" s="218">
        <v>10</v>
      </c>
      <c r="G889" s="216" t="s">
        <v>124</v>
      </c>
      <c r="H889" s="216" t="s">
        <v>14990</v>
      </c>
      <c r="I889" s="219">
        <v>0.28999999999999998</v>
      </c>
      <c r="J889" s="219">
        <f t="shared" si="16"/>
        <v>12.914204889999999</v>
      </c>
      <c r="K889" s="228"/>
      <c r="L889" s="318"/>
    </row>
    <row r="890" spans="1:12" s="183" customFormat="1" ht="12" hidden="1" outlineLevel="3">
      <c r="A890" s="227" t="s">
        <v>10926</v>
      </c>
      <c r="B890" s="216" t="s">
        <v>12556</v>
      </c>
      <c r="C890" s="216" t="s">
        <v>9170</v>
      </c>
      <c r="D890" s="216" t="s">
        <v>8139</v>
      </c>
      <c r="E890" s="224" t="s">
        <v>13762</v>
      </c>
      <c r="F890" s="218">
        <v>10</v>
      </c>
      <c r="G890" s="216" t="s">
        <v>124</v>
      </c>
      <c r="H890" s="216" t="s">
        <v>14990</v>
      </c>
      <c r="I890" s="219">
        <v>0.43</v>
      </c>
      <c r="J890" s="219">
        <f t="shared" ref="J890:J953" si="17">IFERROR(IF(H890="грн",ROUND(I890*(1-$J$2),2),ROUND(I890*(1-$J$2),2)*$H$2),"")</f>
        <v>19.148648629999997</v>
      </c>
      <c r="K890" s="228"/>
      <c r="L890" s="318"/>
    </row>
    <row r="891" spans="1:12" s="183" customFormat="1" ht="12" hidden="1" outlineLevel="3">
      <c r="A891" s="227" t="s">
        <v>10927</v>
      </c>
      <c r="B891" s="216" t="s">
        <v>12557</v>
      </c>
      <c r="C891" s="216" t="s">
        <v>9171</v>
      </c>
      <c r="D891" s="216" t="s">
        <v>8139</v>
      </c>
      <c r="E891" s="224" t="s">
        <v>13763</v>
      </c>
      <c r="F891" s="218">
        <v>10</v>
      </c>
      <c r="G891" s="216" t="s">
        <v>124</v>
      </c>
      <c r="H891" s="216" t="s">
        <v>14990</v>
      </c>
      <c r="I891" s="219">
        <v>0.73</v>
      </c>
      <c r="J891" s="219">
        <f t="shared" si="17"/>
        <v>32.508170929999999</v>
      </c>
      <c r="K891" s="228"/>
      <c r="L891" s="318"/>
    </row>
    <row r="892" spans="1:12" s="183" customFormat="1" ht="12" hidden="1" outlineLevel="3">
      <c r="A892" s="227" t="s">
        <v>10928</v>
      </c>
      <c r="B892" s="216" t="s">
        <v>12558</v>
      </c>
      <c r="C892" s="216" t="s">
        <v>9172</v>
      </c>
      <c r="D892" s="216" t="s">
        <v>8139</v>
      </c>
      <c r="E892" s="224" t="s">
        <v>13764</v>
      </c>
      <c r="F892" s="218">
        <v>10</v>
      </c>
      <c r="G892" s="216" t="s">
        <v>124</v>
      </c>
      <c r="H892" s="216" t="s">
        <v>14990</v>
      </c>
      <c r="I892" s="219">
        <v>0.93</v>
      </c>
      <c r="J892" s="219">
        <f t="shared" si="17"/>
        <v>41.414519130000002</v>
      </c>
      <c r="K892" s="228"/>
      <c r="L892" s="318"/>
    </row>
    <row r="893" spans="1:12" s="183" customFormat="1" ht="12" hidden="1" outlineLevel="3">
      <c r="A893" s="227" t="s">
        <v>10929</v>
      </c>
      <c r="B893" s="216" t="s">
        <v>12559</v>
      </c>
      <c r="C893" s="216" t="s">
        <v>9173</v>
      </c>
      <c r="D893" s="216" t="s">
        <v>8139</v>
      </c>
      <c r="E893" s="224" t="s">
        <v>13765</v>
      </c>
      <c r="F893" s="218">
        <v>10</v>
      </c>
      <c r="G893" s="216" t="s">
        <v>124</v>
      </c>
      <c r="H893" s="216" t="s">
        <v>14990</v>
      </c>
      <c r="I893" s="219">
        <v>1.52</v>
      </c>
      <c r="J893" s="219">
        <f t="shared" si="17"/>
        <v>67.68824631999999</v>
      </c>
      <c r="K893" s="228"/>
      <c r="L893" s="318"/>
    </row>
    <row r="894" spans="1:12" s="183" customFormat="1" ht="12" hidden="1" outlineLevel="2">
      <c r="A894" s="237"/>
      <c r="B894" s="230" t="s">
        <v>300</v>
      </c>
      <c r="C894" s="220"/>
      <c r="D894" s="220"/>
      <c r="E894" s="220" t="s">
        <v>9174</v>
      </c>
      <c r="F894" s="220"/>
      <c r="G894" s="220"/>
      <c r="H894" s="220" t="s">
        <v>300</v>
      </c>
      <c r="I894" s="220" t="s">
        <v>300</v>
      </c>
      <c r="J894" s="221" t="str">
        <f t="shared" si="17"/>
        <v/>
      </c>
      <c r="K894" s="228"/>
      <c r="L894" s="318"/>
    </row>
    <row r="895" spans="1:12" s="183" customFormat="1" ht="12" hidden="1" outlineLevel="3">
      <c r="A895" s="227" t="s">
        <v>10930</v>
      </c>
      <c r="B895" s="216" t="s">
        <v>12560</v>
      </c>
      <c r="C895" s="216" t="s">
        <v>9175</v>
      </c>
      <c r="D895" s="216" t="s">
        <v>8139</v>
      </c>
      <c r="E895" s="224" t="s">
        <v>13766</v>
      </c>
      <c r="F895" s="218">
        <v>10</v>
      </c>
      <c r="G895" s="216" t="s">
        <v>124</v>
      </c>
      <c r="H895" s="216" t="s">
        <v>14990</v>
      </c>
      <c r="I895" s="219">
        <v>0.28999999999999998</v>
      </c>
      <c r="J895" s="219">
        <f t="shared" si="17"/>
        <v>12.914204889999999</v>
      </c>
      <c r="K895" s="228"/>
      <c r="L895" s="318"/>
    </row>
    <row r="896" spans="1:12" s="183" customFormat="1" ht="12" hidden="1" outlineLevel="3">
      <c r="A896" s="227" t="s">
        <v>10931</v>
      </c>
      <c r="B896" s="216" t="s">
        <v>12561</v>
      </c>
      <c r="C896" s="216" t="s">
        <v>9176</v>
      </c>
      <c r="D896" s="216" t="s">
        <v>8139</v>
      </c>
      <c r="E896" s="224" t="s">
        <v>13767</v>
      </c>
      <c r="F896" s="218">
        <v>10</v>
      </c>
      <c r="G896" s="216" t="s">
        <v>124</v>
      </c>
      <c r="H896" s="216" t="s">
        <v>14990</v>
      </c>
      <c r="I896" s="219">
        <v>0.39</v>
      </c>
      <c r="J896" s="219">
        <f t="shared" si="17"/>
        <v>17.367378989999999</v>
      </c>
      <c r="K896" s="228"/>
      <c r="L896" s="318"/>
    </row>
    <row r="897" spans="1:12" s="183" customFormat="1" ht="12" hidden="1" outlineLevel="3">
      <c r="A897" s="227" t="s">
        <v>10932</v>
      </c>
      <c r="B897" s="216" t="s">
        <v>12562</v>
      </c>
      <c r="C897" s="216" t="s">
        <v>9177</v>
      </c>
      <c r="D897" s="216" t="s">
        <v>8139</v>
      </c>
      <c r="E897" s="224" t="s">
        <v>13768</v>
      </c>
      <c r="F897" s="218">
        <v>10</v>
      </c>
      <c r="G897" s="216" t="s">
        <v>124</v>
      </c>
      <c r="H897" s="216" t="s">
        <v>14990</v>
      </c>
      <c r="I897" s="219">
        <v>0.6</v>
      </c>
      <c r="J897" s="219">
        <f t="shared" si="17"/>
        <v>26.719044599999997</v>
      </c>
      <c r="K897" s="228"/>
      <c r="L897" s="318"/>
    </row>
    <row r="898" spans="1:12" s="183" customFormat="1" ht="12" hidden="1" outlineLevel="3">
      <c r="A898" s="227" t="s">
        <v>10933</v>
      </c>
      <c r="B898" s="216" t="s">
        <v>12563</v>
      </c>
      <c r="C898" s="216" t="s">
        <v>9178</v>
      </c>
      <c r="D898" s="216" t="s">
        <v>8139</v>
      </c>
      <c r="E898" s="224" t="s">
        <v>13769</v>
      </c>
      <c r="F898" s="218">
        <v>10</v>
      </c>
      <c r="G898" s="216" t="s">
        <v>124</v>
      </c>
      <c r="H898" s="216" t="s">
        <v>14990</v>
      </c>
      <c r="I898" s="219">
        <v>1.38</v>
      </c>
      <c r="J898" s="219">
        <f t="shared" si="17"/>
        <v>61.453802579999987</v>
      </c>
      <c r="K898" s="228"/>
      <c r="L898" s="318"/>
    </row>
    <row r="899" spans="1:12" s="183" customFormat="1" ht="12" hidden="1" outlineLevel="3">
      <c r="A899" s="227" t="s">
        <v>10934</v>
      </c>
      <c r="B899" s="216" t="s">
        <v>12564</v>
      </c>
      <c r="C899" s="216" t="s">
        <v>9179</v>
      </c>
      <c r="D899" s="216" t="s">
        <v>8139</v>
      </c>
      <c r="E899" s="224" t="s">
        <v>13770</v>
      </c>
      <c r="F899" s="218">
        <v>5</v>
      </c>
      <c r="G899" s="216" t="s">
        <v>124</v>
      </c>
      <c r="H899" s="216" t="s">
        <v>14990</v>
      </c>
      <c r="I899" s="219">
        <v>1.83</v>
      </c>
      <c r="J899" s="219">
        <f t="shared" si="17"/>
        <v>81.493086030000001</v>
      </c>
      <c r="K899" s="228"/>
      <c r="L899" s="318"/>
    </row>
    <row r="900" spans="1:12" s="183" customFormat="1" ht="12" hidden="1" outlineLevel="3">
      <c r="A900" s="227" t="s">
        <v>10935</v>
      </c>
      <c r="B900" s="216" t="s">
        <v>12565</v>
      </c>
      <c r="C900" s="216" t="s">
        <v>9180</v>
      </c>
      <c r="D900" s="216" t="s">
        <v>8139</v>
      </c>
      <c r="E900" s="224" t="s">
        <v>13771</v>
      </c>
      <c r="F900" s="218">
        <v>5</v>
      </c>
      <c r="G900" s="216" t="s">
        <v>124</v>
      </c>
      <c r="H900" s="216" t="s">
        <v>14990</v>
      </c>
      <c r="I900" s="219">
        <v>5.36</v>
      </c>
      <c r="J900" s="219">
        <f t="shared" si="17"/>
        <v>238.69013175999999</v>
      </c>
      <c r="K900" s="228"/>
      <c r="L900" s="318"/>
    </row>
    <row r="901" spans="1:12" s="183" customFormat="1" ht="12" hidden="1" outlineLevel="2">
      <c r="A901" s="237"/>
      <c r="B901" s="230" t="s">
        <v>300</v>
      </c>
      <c r="C901" s="220"/>
      <c r="D901" s="220"/>
      <c r="E901" s="220" t="s">
        <v>9181</v>
      </c>
      <c r="F901" s="220"/>
      <c r="G901" s="220"/>
      <c r="H901" s="220" t="s">
        <v>300</v>
      </c>
      <c r="I901" s="220" t="s">
        <v>300</v>
      </c>
      <c r="J901" s="221" t="str">
        <f t="shared" si="17"/>
        <v/>
      </c>
      <c r="K901" s="228"/>
      <c r="L901" s="318"/>
    </row>
    <row r="902" spans="1:12" s="183" customFormat="1" ht="12" hidden="1" outlineLevel="3">
      <c r="A902" s="227" t="s">
        <v>10936</v>
      </c>
      <c r="B902" s="216" t="s">
        <v>12566</v>
      </c>
      <c r="C902" s="216" t="s">
        <v>9182</v>
      </c>
      <c r="D902" s="216" t="s">
        <v>8139</v>
      </c>
      <c r="E902" s="224" t="s">
        <v>13772</v>
      </c>
      <c r="F902" s="218">
        <v>10</v>
      </c>
      <c r="G902" s="216" t="s">
        <v>124</v>
      </c>
      <c r="H902" s="216" t="s">
        <v>14990</v>
      </c>
      <c r="I902" s="219">
        <v>0.15</v>
      </c>
      <c r="J902" s="219">
        <f t="shared" si="17"/>
        <v>6.6797611499999991</v>
      </c>
      <c r="K902" s="228"/>
      <c r="L902" s="318"/>
    </row>
    <row r="903" spans="1:12" s="183" customFormat="1" ht="12" hidden="1" outlineLevel="3">
      <c r="A903" s="227" t="s">
        <v>10937</v>
      </c>
      <c r="B903" s="216" t="s">
        <v>12567</v>
      </c>
      <c r="C903" s="225" t="s">
        <v>10143</v>
      </c>
      <c r="D903" s="216" t="s">
        <v>8139</v>
      </c>
      <c r="E903" s="224" t="s">
        <v>13773</v>
      </c>
      <c r="F903" s="218">
        <v>10</v>
      </c>
      <c r="G903" s="216" t="s">
        <v>124</v>
      </c>
      <c r="H903" s="216" t="s">
        <v>14990</v>
      </c>
      <c r="I903" s="219">
        <v>0.16</v>
      </c>
      <c r="J903" s="219">
        <f t="shared" si="17"/>
        <v>7.1250785599999995</v>
      </c>
      <c r="K903" s="228"/>
      <c r="L903" s="318"/>
    </row>
    <row r="904" spans="1:12" s="183" customFormat="1" ht="12" hidden="1" outlineLevel="3">
      <c r="A904" s="227" t="s">
        <v>10938</v>
      </c>
      <c r="B904" s="216" t="s">
        <v>12568</v>
      </c>
      <c r="C904" s="216" t="s">
        <v>9183</v>
      </c>
      <c r="D904" s="216" t="s">
        <v>8139</v>
      </c>
      <c r="E904" s="224" t="s">
        <v>13774</v>
      </c>
      <c r="F904" s="218">
        <v>10</v>
      </c>
      <c r="G904" s="216" t="s">
        <v>124</v>
      </c>
      <c r="H904" s="216" t="s">
        <v>14990</v>
      </c>
      <c r="I904" s="219">
        <v>0.19</v>
      </c>
      <c r="J904" s="219">
        <f t="shared" si="17"/>
        <v>8.4610307899999988</v>
      </c>
      <c r="K904" s="228"/>
      <c r="L904" s="318"/>
    </row>
    <row r="905" spans="1:12" s="183" customFormat="1" ht="12" hidden="1" outlineLevel="3">
      <c r="A905" s="227" t="s">
        <v>10939</v>
      </c>
      <c r="B905" s="216" t="s">
        <v>12569</v>
      </c>
      <c r="C905" s="216" t="s">
        <v>9184</v>
      </c>
      <c r="D905" s="216" t="s">
        <v>8139</v>
      </c>
      <c r="E905" s="224" t="s">
        <v>13775</v>
      </c>
      <c r="F905" s="218">
        <v>10</v>
      </c>
      <c r="G905" s="216" t="s">
        <v>124</v>
      </c>
      <c r="H905" s="216" t="s">
        <v>14990</v>
      </c>
      <c r="I905" s="219">
        <v>0.35</v>
      </c>
      <c r="J905" s="219">
        <f t="shared" si="17"/>
        <v>15.586109349999997</v>
      </c>
      <c r="K905" s="228"/>
      <c r="L905" s="318"/>
    </row>
    <row r="906" spans="1:12" s="183" customFormat="1" ht="12" hidden="1" outlineLevel="3">
      <c r="A906" s="227" t="s">
        <v>10940</v>
      </c>
      <c r="B906" s="216" t="s">
        <v>12570</v>
      </c>
      <c r="C906" s="216" t="s">
        <v>9185</v>
      </c>
      <c r="D906" s="216" t="s">
        <v>8139</v>
      </c>
      <c r="E906" s="224" t="s">
        <v>13776</v>
      </c>
      <c r="F906" s="218">
        <v>10</v>
      </c>
      <c r="G906" s="216" t="s">
        <v>124</v>
      </c>
      <c r="H906" s="216" t="s">
        <v>14990</v>
      </c>
      <c r="I906" s="219">
        <v>0.4</v>
      </c>
      <c r="J906" s="219">
        <f t="shared" si="17"/>
        <v>17.8126964</v>
      </c>
      <c r="K906" s="228"/>
      <c r="L906" s="318"/>
    </row>
    <row r="907" spans="1:12" s="183" customFormat="1" ht="12" hidden="1" outlineLevel="3">
      <c r="A907" s="227" t="s">
        <v>10941</v>
      </c>
      <c r="B907" s="216" t="s">
        <v>12571</v>
      </c>
      <c r="C907" s="216" t="s">
        <v>9186</v>
      </c>
      <c r="D907" s="216" t="s">
        <v>8139</v>
      </c>
      <c r="E907" s="224" t="s">
        <v>13777</v>
      </c>
      <c r="F907" s="218">
        <v>10</v>
      </c>
      <c r="G907" s="216" t="s">
        <v>124</v>
      </c>
      <c r="H907" s="216" t="s">
        <v>14990</v>
      </c>
      <c r="I907" s="219">
        <v>0.62</v>
      </c>
      <c r="J907" s="219">
        <f t="shared" si="17"/>
        <v>27.609679419999999</v>
      </c>
      <c r="K907" s="228"/>
      <c r="L907" s="318"/>
    </row>
    <row r="908" spans="1:12" s="183" customFormat="1" ht="12" hidden="1" outlineLevel="3">
      <c r="A908" s="227" t="s">
        <v>10942</v>
      </c>
      <c r="B908" s="216" t="s">
        <v>12572</v>
      </c>
      <c r="C908" s="216" t="s">
        <v>9187</v>
      </c>
      <c r="D908" s="216" t="s">
        <v>8139</v>
      </c>
      <c r="E908" s="224" t="s">
        <v>13778</v>
      </c>
      <c r="F908" s="218">
        <v>10</v>
      </c>
      <c r="G908" s="216" t="s">
        <v>124</v>
      </c>
      <c r="H908" s="216" t="s">
        <v>14990</v>
      </c>
      <c r="I908" s="219">
        <v>0.78</v>
      </c>
      <c r="J908" s="219">
        <f t="shared" si="17"/>
        <v>34.734757979999998</v>
      </c>
      <c r="K908" s="228"/>
      <c r="L908" s="318"/>
    </row>
    <row r="909" spans="1:12" s="183" customFormat="1" ht="12" hidden="1" outlineLevel="2">
      <c r="A909" s="237"/>
      <c r="B909" s="230" t="s">
        <v>300</v>
      </c>
      <c r="C909" s="220">
        <v>3</v>
      </c>
      <c r="D909" s="220"/>
      <c r="E909" s="220" t="s">
        <v>9188</v>
      </c>
      <c r="F909" s="220"/>
      <c r="G909" s="220"/>
      <c r="H909" s="220" t="s">
        <v>300</v>
      </c>
      <c r="I909" s="220" t="s">
        <v>300</v>
      </c>
      <c r="J909" s="221" t="str">
        <f t="shared" si="17"/>
        <v/>
      </c>
      <c r="K909" s="228"/>
      <c r="L909" s="318"/>
    </row>
    <row r="910" spans="1:12" s="183" customFormat="1" ht="12" hidden="1" outlineLevel="3">
      <c r="A910" s="227" t="s">
        <v>10943</v>
      </c>
      <c r="B910" s="216" t="s">
        <v>12573</v>
      </c>
      <c r="C910" s="216" t="s">
        <v>9189</v>
      </c>
      <c r="D910" s="216" t="s">
        <v>9190</v>
      </c>
      <c r="E910" s="224" t="s">
        <v>13779</v>
      </c>
      <c r="F910" s="218">
        <v>30</v>
      </c>
      <c r="G910" s="216" t="s">
        <v>51</v>
      </c>
      <c r="H910" s="216" t="s">
        <v>14990</v>
      </c>
      <c r="I910" s="219">
        <v>0.96</v>
      </c>
      <c r="J910" s="219">
        <f t="shared" si="17"/>
        <v>42.750471359999992</v>
      </c>
      <c r="K910" s="228"/>
      <c r="L910" s="318"/>
    </row>
    <row r="911" spans="1:12" s="183" customFormat="1" ht="12" hidden="1" outlineLevel="3">
      <c r="A911" s="227" t="s">
        <v>10944</v>
      </c>
      <c r="B911" s="216" t="s">
        <v>12574</v>
      </c>
      <c r="C911" s="216" t="s">
        <v>9191</v>
      </c>
      <c r="D911" s="216" t="s">
        <v>9190</v>
      </c>
      <c r="E911" s="224" t="s">
        <v>13780</v>
      </c>
      <c r="F911" s="218">
        <v>30</v>
      </c>
      <c r="G911" s="216" t="s">
        <v>51</v>
      </c>
      <c r="H911" s="216" t="s">
        <v>14990</v>
      </c>
      <c r="I911" s="219">
        <v>1.22</v>
      </c>
      <c r="J911" s="219">
        <f t="shared" si="17"/>
        <v>54.328724019999996</v>
      </c>
      <c r="K911" s="228"/>
      <c r="L911" s="318"/>
    </row>
    <row r="912" spans="1:12" s="183" customFormat="1" ht="12" hidden="1" outlineLevel="3">
      <c r="A912" s="227" t="s">
        <v>10945</v>
      </c>
      <c r="B912" s="216" t="s">
        <v>12575</v>
      </c>
      <c r="C912" s="216" t="s">
        <v>9192</v>
      </c>
      <c r="D912" s="216" t="s">
        <v>9190</v>
      </c>
      <c r="E912" s="224" t="s">
        <v>13781</v>
      </c>
      <c r="F912" s="218">
        <v>30</v>
      </c>
      <c r="G912" s="216" t="s">
        <v>51</v>
      </c>
      <c r="H912" s="216" t="s">
        <v>14990</v>
      </c>
      <c r="I912" s="219">
        <v>1.56</v>
      </c>
      <c r="J912" s="219">
        <f t="shared" si="17"/>
        <v>69.469515959999995</v>
      </c>
      <c r="K912" s="228"/>
      <c r="L912" s="318"/>
    </row>
    <row r="913" spans="1:12" s="183" customFormat="1" ht="12" hidden="1" outlineLevel="3">
      <c r="A913" s="227" t="s">
        <v>10946</v>
      </c>
      <c r="B913" s="216" t="s">
        <v>12576</v>
      </c>
      <c r="C913" s="216" t="s">
        <v>9193</v>
      </c>
      <c r="D913" s="216" t="s">
        <v>9190</v>
      </c>
      <c r="E913" s="224" t="s">
        <v>13782</v>
      </c>
      <c r="F913" s="218">
        <v>30</v>
      </c>
      <c r="G913" s="216" t="s">
        <v>51</v>
      </c>
      <c r="H913" s="216" t="s">
        <v>14990</v>
      </c>
      <c r="I913" s="219">
        <v>2.06</v>
      </c>
      <c r="J913" s="219">
        <f t="shared" si="17"/>
        <v>91.735386460000001</v>
      </c>
      <c r="K913" s="228"/>
      <c r="L913" s="318"/>
    </row>
    <row r="914" spans="1:12" s="183" customFormat="1" ht="12" hidden="1" outlineLevel="3">
      <c r="A914" s="227" t="s">
        <v>10947</v>
      </c>
      <c r="B914" s="216" t="s">
        <v>12577</v>
      </c>
      <c r="C914" s="216" t="s">
        <v>9194</v>
      </c>
      <c r="D914" s="216" t="s">
        <v>9190</v>
      </c>
      <c r="E914" s="224" t="s">
        <v>13783</v>
      </c>
      <c r="F914" s="218">
        <v>30</v>
      </c>
      <c r="G914" s="216" t="s">
        <v>51</v>
      </c>
      <c r="H914" s="216" t="s">
        <v>14990</v>
      </c>
      <c r="I914" s="219">
        <v>2.8</v>
      </c>
      <c r="J914" s="219">
        <f t="shared" si="17"/>
        <v>124.68887479999998</v>
      </c>
      <c r="K914" s="228"/>
      <c r="L914" s="318"/>
    </row>
    <row r="915" spans="1:12" s="183" customFormat="1" ht="12" hidden="1" outlineLevel="3">
      <c r="A915" s="227" t="s">
        <v>10948</v>
      </c>
      <c r="B915" s="216" t="s">
        <v>12578</v>
      </c>
      <c r="C915" s="216" t="s">
        <v>9195</v>
      </c>
      <c r="D915" s="216" t="s">
        <v>9190</v>
      </c>
      <c r="E915" s="224" t="s">
        <v>13784</v>
      </c>
      <c r="F915" s="218">
        <v>30</v>
      </c>
      <c r="G915" s="216" t="s">
        <v>51</v>
      </c>
      <c r="H915" s="216" t="s">
        <v>14990</v>
      </c>
      <c r="I915" s="219">
        <v>4.13</v>
      </c>
      <c r="J915" s="219">
        <f t="shared" si="17"/>
        <v>183.91609032999997</v>
      </c>
      <c r="K915" s="228"/>
      <c r="L915" s="318"/>
    </row>
    <row r="916" spans="1:12" s="183" customFormat="1" ht="12" hidden="1" outlineLevel="3">
      <c r="A916" s="227" t="s">
        <v>10949</v>
      </c>
      <c r="B916" s="216" t="s">
        <v>12579</v>
      </c>
      <c r="C916" s="216" t="s">
        <v>9196</v>
      </c>
      <c r="D916" s="216" t="s">
        <v>9190</v>
      </c>
      <c r="E916" s="224" t="s">
        <v>13785</v>
      </c>
      <c r="F916" s="218">
        <v>15</v>
      </c>
      <c r="G916" s="216" t="s">
        <v>51</v>
      </c>
      <c r="H916" s="216" t="s">
        <v>14990</v>
      </c>
      <c r="I916" s="219">
        <v>8.1</v>
      </c>
      <c r="J916" s="219">
        <f t="shared" si="17"/>
        <v>360.70710209999993</v>
      </c>
      <c r="K916" s="228"/>
      <c r="L916" s="318"/>
    </row>
    <row r="917" spans="1:12" s="183" customFormat="1" ht="12" hidden="1" outlineLevel="2">
      <c r="A917" s="237"/>
      <c r="B917" s="230" t="s">
        <v>300</v>
      </c>
      <c r="C917" s="220"/>
      <c r="D917" s="220"/>
      <c r="E917" s="220" t="s">
        <v>9197</v>
      </c>
      <c r="F917" s="220"/>
      <c r="G917" s="220"/>
      <c r="H917" s="220" t="s">
        <v>300</v>
      </c>
      <c r="I917" s="220" t="s">
        <v>300</v>
      </c>
      <c r="J917" s="221" t="str">
        <f t="shared" si="17"/>
        <v/>
      </c>
      <c r="K917" s="228"/>
      <c r="L917" s="318"/>
    </row>
    <row r="918" spans="1:12" s="183" customFormat="1" ht="12" hidden="1" outlineLevel="3">
      <c r="A918" s="227" t="s">
        <v>10950</v>
      </c>
      <c r="B918" s="216" t="s">
        <v>12580</v>
      </c>
      <c r="C918" s="216" t="s">
        <v>9198</v>
      </c>
      <c r="D918" s="216" t="s">
        <v>8303</v>
      </c>
      <c r="E918" s="224" t="s">
        <v>13786</v>
      </c>
      <c r="F918" s="218">
        <v>10</v>
      </c>
      <c r="G918" s="216" t="s">
        <v>124</v>
      </c>
      <c r="H918" s="216" t="s">
        <v>14990</v>
      </c>
      <c r="I918" s="219">
        <v>0.22</v>
      </c>
      <c r="J918" s="219">
        <f t="shared" si="17"/>
        <v>9.796983019999999</v>
      </c>
      <c r="K918" s="228"/>
      <c r="L918" s="318"/>
    </row>
    <row r="919" spans="1:12" s="183" customFormat="1" ht="12" hidden="1" outlineLevel="3">
      <c r="A919" s="227" t="s">
        <v>10951</v>
      </c>
      <c r="B919" s="216" t="s">
        <v>12581</v>
      </c>
      <c r="C919" s="216" t="s">
        <v>9199</v>
      </c>
      <c r="D919" s="216" t="s">
        <v>8303</v>
      </c>
      <c r="E919" s="224" t="s">
        <v>13787</v>
      </c>
      <c r="F919" s="218">
        <v>10</v>
      </c>
      <c r="G919" s="216" t="s">
        <v>124</v>
      </c>
      <c r="H919" s="216" t="s">
        <v>14990</v>
      </c>
      <c r="I919" s="219">
        <v>0.23</v>
      </c>
      <c r="J919" s="219">
        <f t="shared" si="17"/>
        <v>10.24230043</v>
      </c>
      <c r="K919" s="228"/>
      <c r="L919" s="318"/>
    </row>
    <row r="920" spans="1:12" s="183" customFormat="1" ht="12" hidden="1" outlineLevel="3">
      <c r="A920" s="227" t="s">
        <v>10952</v>
      </c>
      <c r="B920" s="216" t="s">
        <v>12582</v>
      </c>
      <c r="C920" s="216" t="s">
        <v>9200</v>
      </c>
      <c r="D920" s="216" t="s">
        <v>8303</v>
      </c>
      <c r="E920" s="224" t="s">
        <v>13788</v>
      </c>
      <c r="F920" s="218">
        <v>10</v>
      </c>
      <c r="G920" s="216" t="s">
        <v>124</v>
      </c>
      <c r="H920" s="216" t="s">
        <v>14990</v>
      </c>
      <c r="I920" s="219">
        <v>0.31</v>
      </c>
      <c r="J920" s="219">
        <f t="shared" si="17"/>
        <v>13.80483971</v>
      </c>
      <c r="K920" s="228"/>
      <c r="L920" s="318"/>
    </row>
    <row r="921" spans="1:12" s="183" customFormat="1" ht="12" hidden="1" outlineLevel="3">
      <c r="A921" s="227" t="s">
        <v>10953</v>
      </c>
      <c r="B921" s="216" t="s">
        <v>12583</v>
      </c>
      <c r="C921" s="216" t="s">
        <v>9201</v>
      </c>
      <c r="D921" s="216" t="s">
        <v>8303</v>
      </c>
      <c r="E921" s="224" t="s">
        <v>13789</v>
      </c>
      <c r="F921" s="218">
        <v>10</v>
      </c>
      <c r="G921" s="216" t="s">
        <v>124</v>
      </c>
      <c r="H921" s="216" t="s">
        <v>14990</v>
      </c>
      <c r="I921" s="219">
        <v>0.46</v>
      </c>
      <c r="J921" s="219">
        <f t="shared" si="17"/>
        <v>20.48460086</v>
      </c>
      <c r="K921" s="228"/>
      <c r="L921" s="318"/>
    </row>
    <row r="922" spans="1:12" s="183" customFormat="1" ht="12" hidden="1" outlineLevel="3">
      <c r="A922" s="227" t="s">
        <v>10954</v>
      </c>
      <c r="B922" s="216" t="s">
        <v>12584</v>
      </c>
      <c r="C922" s="225" t="s">
        <v>10144</v>
      </c>
      <c r="D922" s="216" t="s">
        <v>8303</v>
      </c>
      <c r="E922" s="224" t="s">
        <v>13790</v>
      </c>
      <c r="F922" s="218">
        <v>10</v>
      </c>
      <c r="G922" s="216" t="s">
        <v>124</v>
      </c>
      <c r="H922" s="216" t="s">
        <v>14990</v>
      </c>
      <c r="I922" s="219">
        <v>0.69</v>
      </c>
      <c r="J922" s="219">
        <f t="shared" si="17"/>
        <v>30.726901289999994</v>
      </c>
      <c r="K922" s="228"/>
      <c r="L922" s="318"/>
    </row>
    <row r="923" spans="1:12" s="183" customFormat="1" ht="12" hidden="1" outlineLevel="3">
      <c r="A923" s="227" t="s">
        <v>10955</v>
      </c>
      <c r="B923" s="216" t="s">
        <v>12585</v>
      </c>
      <c r="C923" s="216" t="s">
        <v>9202</v>
      </c>
      <c r="D923" s="216" t="s">
        <v>8303</v>
      </c>
      <c r="E923" s="224" t="s">
        <v>13791</v>
      </c>
      <c r="F923" s="218">
        <v>10</v>
      </c>
      <c r="G923" s="216" t="s">
        <v>124</v>
      </c>
      <c r="H923" s="216" t="s">
        <v>14990</v>
      </c>
      <c r="I923" s="219">
        <v>0.85</v>
      </c>
      <c r="J923" s="219">
        <f t="shared" si="17"/>
        <v>37.851979849999999</v>
      </c>
      <c r="K923" s="228"/>
      <c r="L923" s="318"/>
    </row>
    <row r="924" spans="1:12" s="183" customFormat="1" ht="12" hidden="1" outlineLevel="3">
      <c r="A924" s="227" t="s">
        <v>10956</v>
      </c>
      <c r="B924" s="216" t="s">
        <v>12586</v>
      </c>
      <c r="C924" s="216" t="s">
        <v>9203</v>
      </c>
      <c r="D924" s="216" t="s">
        <v>8303</v>
      </c>
      <c r="E924" s="224" t="s">
        <v>13792</v>
      </c>
      <c r="F924" s="218">
        <v>2</v>
      </c>
      <c r="G924" s="216" t="s">
        <v>124</v>
      </c>
      <c r="H924" s="216" t="s">
        <v>14990</v>
      </c>
      <c r="I924" s="219">
        <v>1.65</v>
      </c>
      <c r="J924" s="219">
        <f t="shared" si="17"/>
        <v>73.477372649999992</v>
      </c>
      <c r="K924" s="228"/>
      <c r="L924" s="318"/>
    </row>
    <row r="925" spans="1:12" s="183" customFormat="1" ht="12" hidden="1" outlineLevel="2">
      <c r="A925" s="237"/>
      <c r="B925" s="230" t="s">
        <v>300</v>
      </c>
      <c r="C925" s="220"/>
      <c r="D925" s="220"/>
      <c r="E925" s="220" t="s">
        <v>9204</v>
      </c>
      <c r="F925" s="220"/>
      <c r="G925" s="220"/>
      <c r="H925" s="220" t="s">
        <v>300</v>
      </c>
      <c r="I925" s="220" t="s">
        <v>300</v>
      </c>
      <c r="J925" s="221" t="str">
        <f t="shared" si="17"/>
        <v/>
      </c>
      <c r="K925" s="228"/>
      <c r="L925" s="318"/>
    </row>
    <row r="926" spans="1:12" s="183" customFormat="1" ht="12" hidden="1" outlineLevel="3">
      <c r="A926" s="227" t="s">
        <v>10957</v>
      </c>
      <c r="B926" s="216" t="s">
        <v>12587</v>
      </c>
      <c r="C926" s="216" t="s">
        <v>9205</v>
      </c>
      <c r="D926" s="216" t="s">
        <v>8303</v>
      </c>
      <c r="E926" s="224" t="s">
        <v>13793</v>
      </c>
      <c r="F926" s="218">
        <v>10</v>
      </c>
      <c r="G926" s="216" t="s">
        <v>124</v>
      </c>
      <c r="H926" s="216" t="s">
        <v>14990</v>
      </c>
      <c r="I926" s="219">
        <v>0.32</v>
      </c>
      <c r="J926" s="219">
        <f t="shared" si="17"/>
        <v>14.250157119999999</v>
      </c>
      <c r="K926" s="228"/>
      <c r="L926" s="318"/>
    </row>
    <row r="927" spans="1:12" s="183" customFormat="1" ht="12" hidden="1" outlineLevel="3">
      <c r="A927" s="227" t="s">
        <v>10958</v>
      </c>
      <c r="B927" s="216" t="s">
        <v>12588</v>
      </c>
      <c r="C927" s="216" t="s">
        <v>9206</v>
      </c>
      <c r="D927" s="216" t="s">
        <v>8303</v>
      </c>
      <c r="E927" s="224" t="s">
        <v>13794</v>
      </c>
      <c r="F927" s="218">
        <v>10</v>
      </c>
      <c r="G927" s="216" t="s">
        <v>124</v>
      </c>
      <c r="H927" s="216" t="s">
        <v>14990</v>
      </c>
      <c r="I927" s="219">
        <v>0.42</v>
      </c>
      <c r="J927" s="219">
        <f t="shared" si="17"/>
        <v>18.703331219999999</v>
      </c>
      <c r="K927" s="228"/>
      <c r="L927" s="318"/>
    </row>
    <row r="928" spans="1:12" s="183" customFormat="1" ht="12" hidden="1" outlineLevel="3">
      <c r="A928" s="227" t="s">
        <v>10959</v>
      </c>
      <c r="B928" s="216" t="s">
        <v>12589</v>
      </c>
      <c r="C928" s="216" t="s">
        <v>9207</v>
      </c>
      <c r="D928" s="216" t="s">
        <v>8303</v>
      </c>
      <c r="E928" s="224" t="s">
        <v>13795</v>
      </c>
      <c r="F928" s="218">
        <v>10</v>
      </c>
      <c r="G928" s="216" t="s">
        <v>124</v>
      </c>
      <c r="H928" s="216" t="s">
        <v>14990</v>
      </c>
      <c r="I928" s="219">
        <v>0.62</v>
      </c>
      <c r="J928" s="219">
        <f t="shared" si="17"/>
        <v>27.609679419999999</v>
      </c>
      <c r="K928" s="228"/>
      <c r="L928" s="318"/>
    </row>
    <row r="929" spans="1:12" s="183" customFormat="1" ht="12" hidden="1" outlineLevel="3">
      <c r="A929" s="227" t="s">
        <v>10960</v>
      </c>
      <c r="B929" s="216" t="s">
        <v>12590</v>
      </c>
      <c r="C929" s="216" t="s">
        <v>9208</v>
      </c>
      <c r="D929" s="216" t="s">
        <v>8303</v>
      </c>
      <c r="E929" s="224" t="s">
        <v>13796</v>
      </c>
      <c r="F929" s="218">
        <v>10</v>
      </c>
      <c r="G929" s="216" t="s">
        <v>124</v>
      </c>
      <c r="H929" s="216" t="s">
        <v>14990</v>
      </c>
      <c r="I929" s="219">
        <v>1.28</v>
      </c>
      <c r="J929" s="219">
        <f t="shared" si="17"/>
        <v>57.000628479999996</v>
      </c>
      <c r="K929" s="228"/>
      <c r="L929" s="318"/>
    </row>
    <row r="930" spans="1:12" s="183" customFormat="1" ht="12" hidden="1" outlineLevel="3">
      <c r="A930" s="227" t="s">
        <v>10961</v>
      </c>
      <c r="B930" s="216" t="s">
        <v>12591</v>
      </c>
      <c r="C930" s="216" t="s">
        <v>9209</v>
      </c>
      <c r="D930" s="216" t="s">
        <v>8303</v>
      </c>
      <c r="E930" s="224" t="s">
        <v>13797</v>
      </c>
      <c r="F930" s="218">
        <v>5</v>
      </c>
      <c r="G930" s="216" t="s">
        <v>124</v>
      </c>
      <c r="H930" s="216" t="s">
        <v>14990</v>
      </c>
      <c r="I930" s="219">
        <v>1.78</v>
      </c>
      <c r="J930" s="219">
        <f t="shared" si="17"/>
        <v>79.266498979999994</v>
      </c>
      <c r="K930" s="228"/>
      <c r="L930" s="318"/>
    </row>
    <row r="931" spans="1:12" s="183" customFormat="1" ht="12" hidden="1" outlineLevel="3">
      <c r="A931" s="227" t="s">
        <v>10962</v>
      </c>
      <c r="B931" s="216" t="s">
        <v>12592</v>
      </c>
      <c r="C931" s="216" t="s">
        <v>9210</v>
      </c>
      <c r="D931" s="216" t="s">
        <v>8303</v>
      </c>
      <c r="E931" s="224" t="s">
        <v>13798</v>
      </c>
      <c r="F931" s="218">
        <v>5</v>
      </c>
      <c r="G931" s="216" t="s">
        <v>124</v>
      </c>
      <c r="H931" s="216" t="s">
        <v>14990</v>
      </c>
      <c r="I931" s="219">
        <v>3.28</v>
      </c>
      <c r="J931" s="219">
        <f t="shared" si="17"/>
        <v>146.06411047999998</v>
      </c>
      <c r="K931" s="228"/>
      <c r="L931" s="318"/>
    </row>
    <row r="932" spans="1:12" s="183" customFormat="1" ht="12" hidden="1" outlineLevel="2">
      <c r="A932" s="237"/>
      <c r="B932" s="230" t="s">
        <v>300</v>
      </c>
      <c r="C932" s="220"/>
      <c r="D932" s="220"/>
      <c r="E932" s="220" t="s">
        <v>9211</v>
      </c>
      <c r="F932" s="220"/>
      <c r="G932" s="220"/>
      <c r="H932" s="220" t="s">
        <v>300</v>
      </c>
      <c r="I932" s="220" t="s">
        <v>300</v>
      </c>
      <c r="J932" s="221" t="str">
        <f t="shared" si="17"/>
        <v/>
      </c>
      <c r="K932" s="228"/>
      <c r="L932" s="318"/>
    </row>
    <row r="933" spans="1:12" s="183" customFormat="1" ht="12" hidden="1" outlineLevel="3">
      <c r="A933" s="227" t="s">
        <v>10963</v>
      </c>
      <c r="B933" s="216" t="s">
        <v>12593</v>
      </c>
      <c r="C933" s="216" t="s">
        <v>9212</v>
      </c>
      <c r="D933" s="216" t="s">
        <v>8303</v>
      </c>
      <c r="E933" s="224" t="s">
        <v>13799</v>
      </c>
      <c r="F933" s="218">
        <v>10</v>
      </c>
      <c r="G933" s="216" t="s">
        <v>124</v>
      </c>
      <c r="H933" s="216" t="s">
        <v>14990</v>
      </c>
      <c r="I933" s="219">
        <v>0.15</v>
      </c>
      <c r="J933" s="219">
        <f t="shared" si="17"/>
        <v>6.6797611499999991</v>
      </c>
      <c r="K933" s="228"/>
      <c r="L933" s="318"/>
    </row>
    <row r="934" spans="1:12" s="183" customFormat="1" ht="12" hidden="1" outlineLevel="3">
      <c r="A934" s="227" t="s">
        <v>10964</v>
      </c>
      <c r="B934" s="216" t="s">
        <v>12594</v>
      </c>
      <c r="C934" s="216" t="s">
        <v>9213</v>
      </c>
      <c r="D934" s="216" t="s">
        <v>8303</v>
      </c>
      <c r="E934" s="224" t="s">
        <v>13800</v>
      </c>
      <c r="F934" s="218">
        <v>10</v>
      </c>
      <c r="G934" s="216" t="s">
        <v>124</v>
      </c>
      <c r="H934" s="216" t="s">
        <v>14990</v>
      </c>
      <c r="I934" s="219">
        <v>0.17</v>
      </c>
      <c r="J934" s="219">
        <f t="shared" si="17"/>
        <v>7.5703959699999999</v>
      </c>
      <c r="K934" s="228"/>
      <c r="L934" s="318"/>
    </row>
    <row r="935" spans="1:12" s="183" customFormat="1" ht="12" hidden="1" outlineLevel="3">
      <c r="A935" s="227" t="s">
        <v>10965</v>
      </c>
      <c r="B935" s="216" t="s">
        <v>12595</v>
      </c>
      <c r="C935" s="216" t="s">
        <v>9214</v>
      </c>
      <c r="D935" s="216" t="s">
        <v>8303</v>
      </c>
      <c r="E935" s="224" t="s">
        <v>13801</v>
      </c>
      <c r="F935" s="218">
        <v>10</v>
      </c>
      <c r="G935" s="216" t="s">
        <v>124</v>
      </c>
      <c r="H935" s="216" t="s">
        <v>14990</v>
      </c>
      <c r="I935" s="219">
        <v>0.19</v>
      </c>
      <c r="J935" s="219">
        <f t="shared" si="17"/>
        <v>8.4610307899999988</v>
      </c>
      <c r="K935" s="228"/>
      <c r="L935" s="318"/>
    </row>
    <row r="936" spans="1:12" s="183" customFormat="1" ht="12" hidden="1" outlineLevel="3">
      <c r="A936" s="227" t="s">
        <v>10966</v>
      </c>
      <c r="B936" s="216" t="s">
        <v>12596</v>
      </c>
      <c r="C936" s="216" t="s">
        <v>9215</v>
      </c>
      <c r="D936" s="216" t="s">
        <v>8303</v>
      </c>
      <c r="E936" s="224" t="s">
        <v>13802</v>
      </c>
      <c r="F936" s="218">
        <v>10</v>
      </c>
      <c r="G936" s="216" t="s">
        <v>124</v>
      </c>
      <c r="H936" s="216" t="s">
        <v>14990</v>
      </c>
      <c r="I936" s="219">
        <v>0.38</v>
      </c>
      <c r="J936" s="219">
        <f t="shared" si="17"/>
        <v>16.922061579999998</v>
      </c>
      <c r="K936" s="228"/>
      <c r="L936" s="318"/>
    </row>
    <row r="937" spans="1:12" s="183" customFormat="1" ht="12" hidden="1" outlineLevel="3">
      <c r="A937" s="227" t="s">
        <v>10967</v>
      </c>
      <c r="B937" s="216" t="s">
        <v>12597</v>
      </c>
      <c r="C937" s="216" t="s">
        <v>9216</v>
      </c>
      <c r="D937" s="216" t="s">
        <v>8303</v>
      </c>
      <c r="E937" s="224" t="s">
        <v>13803</v>
      </c>
      <c r="F937" s="218">
        <v>10</v>
      </c>
      <c r="G937" s="216" t="s">
        <v>124</v>
      </c>
      <c r="H937" s="216" t="s">
        <v>14990</v>
      </c>
      <c r="I937" s="219">
        <v>0.42</v>
      </c>
      <c r="J937" s="219">
        <f t="shared" si="17"/>
        <v>18.703331219999999</v>
      </c>
      <c r="K937" s="228"/>
      <c r="L937" s="318"/>
    </row>
    <row r="938" spans="1:12" s="183" customFormat="1" ht="12" hidden="1" outlineLevel="3">
      <c r="A938" s="227" t="s">
        <v>10968</v>
      </c>
      <c r="B938" s="216" t="s">
        <v>12598</v>
      </c>
      <c r="C938" s="216" t="s">
        <v>9217</v>
      </c>
      <c r="D938" s="216" t="s">
        <v>8303</v>
      </c>
      <c r="E938" s="224" t="s">
        <v>13804</v>
      </c>
      <c r="F938" s="218">
        <v>10</v>
      </c>
      <c r="G938" s="216" t="s">
        <v>124</v>
      </c>
      <c r="H938" s="216" t="s">
        <v>14990</v>
      </c>
      <c r="I938" s="219">
        <v>0.62</v>
      </c>
      <c r="J938" s="219">
        <f t="shared" si="17"/>
        <v>27.609679419999999</v>
      </c>
      <c r="K938" s="228"/>
      <c r="L938" s="318"/>
    </row>
    <row r="939" spans="1:12" s="183" customFormat="1" ht="12" hidden="1" outlineLevel="3">
      <c r="A939" s="227" t="s">
        <v>10969</v>
      </c>
      <c r="B939" s="216" t="s">
        <v>12599</v>
      </c>
      <c r="C939" s="216" t="s">
        <v>9218</v>
      </c>
      <c r="D939" s="216" t="s">
        <v>8303</v>
      </c>
      <c r="E939" s="224" t="s">
        <v>13805</v>
      </c>
      <c r="F939" s="218">
        <v>10</v>
      </c>
      <c r="G939" s="216" t="s">
        <v>124</v>
      </c>
      <c r="H939" s="216" t="s">
        <v>14990</v>
      </c>
      <c r="I939" s="219">
        <v>0.83</v>
      </c>
      <c r="J939" s="219">
        <f t="shared" si="17"/>
        <v>36.961345029999997</v>
      </c>
      <c r="K939" s="228"/>
      <c r="L939" s="318"/>
    </row>
    <row r="940" spans="1:12" s="183" customFormat="1" ht="12" hidden="1" outlineLevel="2">
      <c r="A940" s="237"/>
      <c r="B940" s="230" t="s">
        <v>300</v>
      </c>
      <c r="C940" s="220">
        <v>4</v>
      </c>
      <c r="D940" s="220"/>
      <c r="E940" s="220" t="s">
        <v>9219</v>
      </c>
      <c r="F940" s="220"/>
      <c r="G940" s="220"/>
      <c r="H940" s="220" t="s">
        <v>300</v>
      </c>
      <c r="I940" s="220" t="s">
        <v>300</v>
      </c>
      <c r="J940" s="221" t="str">
        <f t="shared" si="17"/>
        <v/>
      </c>
      <c r="K940" s="228"/>
      <c r="L940" s="318"/>
    </row>
    <row r="941" spans="1:12" s="183" customFormat="1" ht="12" hidden="1" outlineLevel="3">
      <c r="A941" s="227" t="s">
        <v>10970</v>
      </c>
      <c r="B941" s="216" t="s">
        <v>12600</v>
      </c>
      <c r="C941" s="216" t="s">
        <v>9220</v>
      </c>
      <c r="D941" s="216" t="s">
        <v>8370</v>
      </c>
      <c r="E941" s="224" t="s">
        <v>13806</v>
      </c>
      <c r="F941" s="218">
        <v>30</v>
      </c>
      <c r="G941" s="216" t="s">
        <v>51</v>
      </c>
      <c r="H941" s="216" t="s">
        <v>14990</v>
      </c>
      <c r="I941" s="219">
        <v>1.1599999999999999</v>
      </c>
      <c r="J941" s="219">
        <f t="shared" si="17"/>
        <v>51.656819559999995</v>
      </c>
      <c r="K941" s="228"/>
      <c r="L941" s="318"/>
    </row>
    <row r="942" spans="1:12" s="183" customFormat="1" ht="12" hidden="1" outlineLevel="3">
      <c r="A942" s="227" t="s">
        <v>10971</v>
      </c>
      <c r="B942" s="216" t="s">
        <v>12601</v>
      </c>
      <c r="C942" s="216" t="s">
        <v>9221</v>
      </c>
      <c r="D942" s="216" t="s">
        <v>8370</v>
      </c>
      <c r="E942" s="224" t="s">
        <v>13807</v>
      </c>
      <c r="F942" s="218">
        <v>30</v>
      </c>
      <c r="G942" s="216" t="s">
        <v>51</v>
      </c>
      <c r="H942" s="216" t="s">
        <v>14990</v>
      </c>
      <c r="I942" s="219">
        <v>1.52</v>
      </c>
      <c r="J942" s="219">
        <f t="shared" si="17"/>
        <v>67.68824631999999</v>
      </c>
      <c r="K942" s="228"/>
      <c r="L942" s="318"/>
    </row>
    <row r="943" spans="1:12" s="183" customFormat="1" ht="12" hidden="1" outlineLevel="3">
      <c r="A943" s="227" t="s">
        <v>10972</v>
      </c>
      <c r="B943" s="216" t="s">
        <v>12602</v>
      </c>
      <c r="C943" s="216" t="s">
        <v>9222</v>
      </c>
      <c r="D943" s="216" t="s">
        <v>8370</v>
      </c>
      <c r="E943" s="224" t="s">
        <v>13808</v>
      </c>
      <c r="F943" s="218">
        <v>30</v>
      </c>
      <c r="G943" s="216" t="s">
        <v>51</v>
      </c>
      <c r="H943" s="216" t="s">
        <v>14990</v>
      </c>
      <c r="I943" s="219">
        <v>1.84</v>
      </c>
      <c r="J943" s="219">
        <f t="shared" si="17"/>
        <v>81.938403440000002</v>
      </c>
      <c r="K943" s="228"/>
      <c r="L943" s="318"/>
    </row>
    <row r="944" spans="1:12" s="183" customFormat="1" ht="12" hidden="1" outlineLevel="3">
      <c r="A944" s="227" t="s">
        <v>10973</v>
      </c>
      <c r="B944" s="216" t="s">
        <v>12603</v>
      </c>
      <c r="C944" s="216" t="s">
        <v>9223</v>
      </c>
      <c r="D944" s="216" t="s">
        <v>8370</v>
      </c>
      <c r="E944" s="224" t="s">
        <v>13809</v>
      </c>
      <c r="F944" s="218">
        <v>30</v>
      </c>
      <c r="G944" s="216" t="s">
        <v>51</v>
      </c>
      <c r="H944" s="216" t="s">
        <v>14990</v>
      </c>
      <c r="I944" s="219">
        <v>2.41</v>
      </c>
      <c r="J944" s="219">
        <f t="shared" si="17"/>
        <v>107.32149581</v>
      </c>
      <c r="K944" s="228"/>
      <c r="L944" s="318"/>
    </row>
    <row r="945" spans="1:12" s="183" customFormat="1" ht="12" hidden="1" outlineLevel="3">
      <c r="A945" s="227" t="s">
        <v>10974</v>
      </c>
      <c r="B945" s="216" t="s">
        <v>12604</v>
      </c>
      <c r="C945" s="216" t="s">
        <v>9224</v>
      </c>
      <c r="D945" s="216" t="s">
        <v>8370</v>
      </c>
      <c r="E945" s="224" t="s">
        <v>13810</v>
      </c>
      <c r="F945" s="218">
        <v>30</v>
      </c>
      <c r="G945" s="216" t="s">
        <v>51</v>
      </c>
      <c r="H945" s="216" t="s">
        <v>14990</v>
      </c>
      <c r="I945" s="219">
        <v>3.29</v>
      </c>
      <c r="J945" s="219">
        <f t="shared" si="17"/>
        <v>146.50942788999998</v>
      </c>
      <c r="K945" s="228"/>
      <c r="L945" s="318"/>
    </row>
    <row r="946" spans="1:12" s="183" customFormat="1" ht="12" hidden="1" outlineLevel="3">
      <c r="A946" s="227" t="s">
        <v>10975</v>
      </c>
      <c r="B946" s="216" t="s">
        <v>12605</v>
      </c>
      <c r="C946" s="216" t="s">
        <v>9225</v>
      </c>
      <c r="D946" s="216" t="s">
        <v>8370</v>
      </c>
      <c r="E946" s="224" t="s">
        <v>13811</v>
      </c>
      <c r="F946" s="218">
        <v>30</v>
      </c>
      <c r="G946" s="216" t="s">
        <v>51</v>
      </c>
      <c r="H946" s="216" t="s">
        <v>14990</v>
      </c>
      <c r="I946" s="219">
        <v>5.29</v>
      </c>
      <c r="J946" s="219">
        <f t="shared" si="17"/>
        <v>235.57290988999998</v>
      </c>
      <c r="K946" s="228"/>
      <c r="L946" s="318"/>
    </row>
    <row r="947" spans="1:12" s="183" customFormat="1" ht="12" hidden="1" outlineLevel="3">
      <c r="A947" s="227" t="s">
        <v>10976</v>
      </c>
      <c r="B947" s="216" t="s">
        <v>12606</v>
      </c>
      <c r="C947" s="216" t="s">
        <v>9226</v>
      </c>
      <c r="D947" s="216" t="s">
        <v>8370</v>
      </c>
      <c r="E947" s="224" t="s">
        <v>13812</v>
      </c>
      <c r="F947" s="218">
        <v>15</v>
      </c>
      <c r="G947" s="216" t="s">
        <v>51</v>
      </c>
      <c r="H947" s="216" t="s">
        <v>14990</v>
      </c>
      <c r="I947" s="219">
        <v>9.5399999999999991</v>
      </c>
      <c r="J947" s="219">
        <f t="shared" si="17"/>
        <v>424.83280913999994</v>
      </c>
      <c r="K947" s="228"/>
      <c r="L947" s="318"/>
    </row>
    <row r="948" spans="1:12" s="183" customFormat="1" ht="12" hidden="1" outlineLevel="2">
      <c r="A948" s="237"/>
      <c r="B948" s="230" t="s">
        <v>300</v>
      </c>
      <c r="C948" s="220"/>
      <c r="D948" s="220"/>
      <c r="E948" s="220" t="s">
        <v>9227</v>
      </c>
      <c r="F948" s="220"/>
      <c r="G948" s="220"/>
      <c r="H948" s="220" t="s">
        <v>300</v>
      </c>
      <c r="I948" s="220" t="s">
        <v>300</v>
      </c>
      <c r="J948" s="221" t="str">
        <f t="shared" si="17"/>
        <v/>
      </c>
      <c r="K948" s="228"/>
      <c r="L948" s="318"/>
    </row>
    <row r="949" spans="1:12" s="183" customFormat="1" ht="12" hidden="1" outlineLevel="3">
      <c r="A949" s="227" t="s">
        <v>10977</v>
      </c>
      <c r="B949" s="216" t="s">
        <v>12607</v>
      </c>
      <c r="C949" s="216" t="s">
        <v>9228</v>
      </c>
      <c r="D949" s="216" t="s">
        <v>8239</v>
      </c>
      <c r="E949" s="224" t="s">
        <v>13813</v>
      </c>
      <c r="F949" s="218">
        <v>10</v>
      </c>
      <c r="G949" s="216" t="s">
        <v>124</v>
      </c>
      <c r="H949" s="216" t="s">
        <v>14990</v>
      </c>
      <c r="I949" s="219">
        <v>0.2</v>
      </c>
      <c r="J949" s="219">
        <f t="shared" si="17"/>
        <v>8.9063482</v>
      </c>
      <c r="K949" s="228"/>
      <c r="L949" s="318"/>
    </row>
    <row r="950" spans="1:12" s="183" customFormat="1" ht="12" hidden="1" outlineLevel="3">
      <c r="A950" s="227" t="s">
        <v>10978</v>
      </c>
      <c r="B950" s="216" t="s">
        <v>12608</v>
      </c>
      <c r="C950" s="216" t="s">
        <v>9229</v>
      </c>
      <c r="D950" s="216" t="s">
        <v>8239</v>
      </c>
      <c r="E950" s="224" t="s">
        <v>13814</v>
      </c>
      <c r="F950" s="218">
        <v>10</v>
      </c>
      <c r="G950" s="216" t="s">
        <v>124</v>
      </c>
      <c r="H950" s="216" t="s">
        <v>14990</v>
      </c>
      <c r="I950" s="219">
        <v>0.25</v>
      </c>
      <c r="J950" s="219">
        <f t="shared" si="17"/>
        <v>11.132935249999999</v>
      </c>
      <c r="K950" s="228"/>
      <c r="L950" s="318"/>
    </row>
    <row r="951" spans="1:12" s="183" customFormat="1" ht="12" hidden="1" outlineLevel="3">
      <c r="A951" s="227" t="s">
        <v>10979</v>
      </c>
      <c r="B951" s="216" t="s">
        <v>12609</v>
      </c>
      <c r="C951" s="216" t="s">
        <v>9230</v>
      </c>
      <c r="D951" s="216" t="s">
        <v>8239</v>
      </c>
      <c r="E951" s="224" t="s">
        <v>13815</v>
      </c>
      <c r="F951" s="218">
        <v>10</v>
      </c>
      <c r="G951" s="216" t="s">
        <v>124</v>
      </c>
      <c r="H951" s="216" t="s">
        <v>14990</v>
      </c>
      <c r="I951" s="219">
        <v>0.33</v>
      </c>
      <c r="J951" s="219">
        <f t="shared" si="17"/>
        <v>14.69547453</v>
      </c>
      <c r="K951" s="228"/>
      <c r="L951" s="318"/>
    </row>
    <row r="952" spans="1:12" s="183" customFormat="1" ht="12" hidden="1" outlineLevel="3">
      <c r="A952" s="227" t="s">
        <v>10980</v>
      </c>
      <c r="B952" s="216" t="s">
        <v>12610</v>
      </c>
      <c r="C952" s="216" t="s">
        <v>9231</v>
      </c>
      <c r="D952" s="216" t="s">
        <v>8239</v>
      </c>
      <c r="E952" s="224" t="s">
        <v>13816</v>
      </c>
      <c r="F952" s="218">
        <v>10</v>
      </c>
      <c r="G952" s="216" t="s">
        <v>124</v>
      </c>
      <c r="H952" s="216" t="s">
        <v>14990</v>
      </c>
      <c r="I952" s="219">
        <v>0.44</v>
      </c>
      <c r="J952" s="219">
        <f t="shared" si="17"/>
        <v>19.593966039999998</v>
      </c>
      <c r="K952" s="228"/>
      <c r="L952" s="318"/>
    </row>
    <row r="953" spans="1:12" s="183" customFormat="1" ht="12" hidden="1" outlineLevel="3">
      <c r="A953" s="227" t="s">
        <v>10981</v>
      </c>
      <c r="B953" s="216" t="s">
        <v>12611</v>
      </c>
      <c r="C953" s="216" t="s">
        <v>9232</v>
      </c>
      <c r="D953" s="216" t="s">
        <v>8239</v>
      </c>
      <c r="E953" s="224" t="s">
        <v>13817</v>
      </c>
      <c r="F953" s="218">
        <v>10</v>
      </c>
      <c r="G953" s="216" t="s">
        <v>124</v>
      </c>
      <c r="H953" s="216" t="s">
        <v>14990</v>
      </c>
      <c r="I953" s="219">
        <v>0.69</v>
      </c>
      <c r="J953" s="219">
        <f t="shared" si="17"/>
        <v>30.726901289999994</v>
      </c>
      <c r="K953" s="228"/>
      <c r="L953" s="318"/>
    </row>
    <row r="954" spans="1:12" s="183" customFormat="1" ht="12" hidden="1" outlineLevel="3">
      <c r="A954" s="227" t="s">
        <v>10982</v>
      </c>
      <c r="B954" s="216" t="s">
        <v>12612</v>
      </c>
      <c r="C954" s="216" t="s">
        <v>9233</v>
      </c>
      <c r="D954" s="216" t="s">
        <v>8239</v>
      </c>
      <c r="E954" s="224" t="s">
        <v>13818</v>
      </c>
      <c r="F954" s="218">
        <v>10</v>
      </c>
      <c r="G954" s="216" t="s">
        <v>124</v>
      </c>
      <c r="H954" s="216" t="s">
        <v>14990</v>
      </c>
      <c r="I954" s="219">
        <v>1.01</v>
      </c>
      <c r="J954" s="219">
        <f t="shared" ref="J954:J1017" si="18">IFERROR(IF(H954="грн",ROUND(I954*(1-$J$2),2),ROUND(I954*(1-$J$2),2)*$H$2),"")</f>
        <v>44.977058409999998</v>
      </c>
      <c r="K954" s="228"/>
      <c r="L954" s="318"/>
    </row>
    <row r="955" spans="1:12" s="183" customFormat="1" ht="12" hidden="1" outlineLevel="3">
      <c r="A955" s="227" t="s">
        <v>10983</v>
      </c>
      <c r="B955" s="216" t="s">
        <v>12613</v>
      </c>
      <c r="C955" s="216" t="s">
        <v>9234</v>
      </c>
      <c r="D955" s="216" t="s">
        <v>8239</v>
      </c>
      <c r="E955" s="224" t="s">
        <v>13819</v>
      </c>
      <c r="F955" s="218">
        <v>5</v>
      </c>
      <c r="G955" s="216" t="s">
        <v>124</v>
      </c>
      <c r="H955" s="216" t="s">
        <v>14990</v>
      </c>
      <c r="I955" s="219">
        <v>1.65</v>
      </c>
      <c r="J955" s="219">
        <f t="shared" si="18"/>
        <v>73.477372649999992</v>
      </c>
      <c r="K955" s="228"/>
      <c r="L955" s="318"/>
    </row>
    <row r="956" spans="1:12" s="183" customFormat="1" ht="12" hidden="1" outlineLevel="2">
      <c r="A956" s="237"/>
      <c r="B956" s="230" t="s">
        <v>300</v>
      </c>
      <c r="C956" s="220"/>
      <c r="D956" s="220"/>
      <c r="E956" s="220" t="s">
        <v>9235</v>
      </c>
      <c r="F956" s="220"/>
      <c r="G956" s="220"/>
      <c r="H956" s="220" t="s">
        <v>300</v>
      </c>
      <c r="I956" s="220" t="s">
        <v>300</v>
      </c>
      <c r="J956" s="221" t="str">
        <f t="shared" si="18"/>
        <v/>
      </c>
      <c r="K956" s="228"/>
      <c r="L956" s="318"/>
    </row>
    <row r="957" spans="1:12" s="183" customFormat="1" ht="12" hidden="1" outlineLevel="3">
      <c r="A957" s="227" t="s">
        <v>10984</v>
      </c>
      <c r="B957" s="216" t="s">
        <v>12614</v>
      </c>
      <c r="C957" s="216" t="s">
        <v>9236</v>
      </c>
      <c r="D957" s="216" t="s">
        <v>8239</v>
      </c>
      <c r="E957" s="224" t="s">
        <v>13820</v>
      </c>
      <c r="F957" s="218">
        <v>10</v>
      </c>
      <c r="G957" s="216" t="s">
        <v>124</v>
      </c>
      <c r="H957" s="216" t="s">
        <v>14990</v>
      </c>
      <c r="I957" s="219">
        <v>0.33</v>
      </c>
      <c r="J957" s="219">
        <f t="shared" si="18"/>
        <v>14.69547453</v>
      </c>
      <c r="K957" s="228"/>
      <c r="L957" s="318"/>
    </row>
    <row r="958" spans="1:12" s="183" customFormat="1" ht="12" hidden="1" outlineLevel="3">
      <c r="A958" s="227" t="s">
        <v>10985</v>
      </c>
      <c r="B958" s="216" t="s">
        <v>12615</v>
      </c>
      <c r="C958" s="216" t="s">
        <v>9237</v>
      </c>
      <c r="D958" s="216" t="s">
        <v>8239</v>
      </c>
      <c r="E958" s="224" t="s">
        <v>13821</v>
      </c>
      <c r="F958" s="218">
        <v>10</v>
      </c>
      <c r="G958" s="216" t="s">
        <v>124</v>
      </c>
      <c r="H958" s="216" t="s">
        <v>14990</v>
      </c>
      <c r="I958" s="219">
        <v>0.44</v>
      </c>
      <c r="J958" s="219">
        <f t="shared" si="18"/>
        <v>19.593966039999998</v>
      </c>
      <c r="K958" s="228"/>
      <c r="L958" s="318"/>
    </row>
    <row r="959" spans="1:12" s="183" customFormat="1" ht="12" hidden="1" outlineLevel="3">
      <c r="A959" s="227" t="s">
        <v>10986</v>
      </c>
      <c r="B959" s="216" t="s">
        <v>12616</v>
      </c>
      <c r="C959" s="216" t="s">
        <v>9238</v>
      </c>
      <c r="D959" s="216" t="s">
        <v>8239</v>
      </c>
      <c r="E959" s="224" t="s">
        <v>13822</v>
      </c>
      <c r="F959" s="218">
        <v>10</v>
      </c>
      <c r="G959" s="216" t="s">
        <v>124</v>
      </c>
      <c r="H959" s="216" t="s">
        <v>14990</v>
      </c>
      <c r="I959" s="219">
        <v>0.66</v>
      </c>
      <c r="J959" s="219">
        <f t="shared" si="18"/>
        <v>29.390949060000001</v>
      </c>
      <c r="K959" s="228"/>
      <c r="L959" s="318"/>
    </row>
    <row r="960" spans="1:12" s="183" customFormat="1" ht="12" hidden="1" outlineLevel="3">
      <c r="A960" s="227" t="s">
        <v>10987</v>
      </c>
      <c r="B960" s="216" t="s">
        <v>12617</v>
      </c>
      <c r="C960" s="216" t="s">
        <v>9239</v>
      </c>
      <c r="D960" s="216" t="s">
        <v>8239</v>
      </c>
      <c r="E960" s="224" t="s">
        <v>13823</v>
      </c>
      <c r="F960" s="218">
        <v>10</v>
      </c>
      <c r="G960" s="216" t="s">
        <v>124</v>
      </c>
      <c r="H960" s="216" t="s">
        <v>14990</v>
      </c>
      <c r="I960" s="219">
        <v>1.25</v>
      </c>
      <c r="J960" s="219">
        <f t="shared" si="18"/>
        <v>55.664676249999999</v>
      </c>
      <c r="K960" s="228"/>
      <c r="L960" s="318"/>
    </row>
    <row r="961" spans="1:12" s="183" customFormat="1" ht="12" hidden="1" outlineLevel="3">
      <c r="A961" s="227" t="s">
        <v>10988</v>
      </c>
      <c r="B961" s="216" t="s">
        <v>12618</v>
      </c>
      <c r="C961" s="216" t="s">
        <v>9240</v>
      </c>
      <c r="D961" s="216" t="s">
        <v>8239</v>
      </c>
      <c r="E961" s="224" t="s">
        <v>13824</v>
      </c>
      <c r="F961" s="218">
        <v>5</v>
      </c>
      <c r="G961" s="216" t="s">
        <v>124</v>
      </c>
      <c r="H961" s="216" t="s">
        <v>14990</v>
      </c>
      <c r="I961" s="219">
        <v>1.76</v>
      </c>
      <c r="J961" s="219">
        <f t="shared" si="18"/>
        <v>78.375864159999992</v>
      </c>
      <c r="K961" s="228"/>
      <c r="L961" s="318"/>
    </row>
    <row r="962" spans="1:12" s="183" customFormat="1" ht="12" hidden="1" outlineLevel="3">
      <c r="A962" s="227" t="s">
        <v>10989</v>
      </c>
      <c r="B962" s="216" t="s">
        <v>12619</v>
      </c>
      <c r="C962" s="216" t="s">
        <v>9241</v>
      </c>
      <c r="D962" s="216" t="s">
        <v>8239</v>
      </c>
      <c r="E962" s="224" t="s">
        <v>13825</v>
      </c>
      <c r="F962" s="218">
        <v>5</v>
      </c>
      <c r="G962" s="216" t="s">
        <v>124</v>
      </c>
      <c r="H962" s="216" t="s">
        <v>14990</v>
      </c>
      <c r="I962" s="219">
        <v>3.98</v>
      </c>
      <c r="J962" s="219">
        <f t="shared" si="18"/>
        <v>177.23632917999998</v>
      </c>
      <c r="K962" s="228"/>
      <c r="L962" s="318"/>
    </row>
    <row r="963" spans="1:12" s="183" customFormat="1" ht="12" hidden="1" outlineLevel="2">
      <c r="A963" s="237"/>
      <c r="B963" s="230" t="s">
        <v>300</v>
      </c>
      <c r="C963" s="220"/>
      <c r="D963" s="220"/>
      <c r="E963" s="220" t="s">
        <v>9242</v>
      </c>
      <c r="F963" s="220"/>
      <c r="G963" s="220"/>
      <c r="H963" s="220" t="s">
        <v>300</v>
      </c>
      <c r="I963" s="220" t="s">
        <v>300</v>
      </c>
      <c r="J963" s="221" t="str">
        <f t="shared" si="18"/>
        <v/>
      </c>
      <c r="K963" s="228"/>
      <c r="L963" s="318"/>
    </row>
    <row r="964" spans="1:12" s="183" customFormat="1" ht="12" hidden="1" outlineLevel="3">
      <c r="A964" s="227" t="s">
        <v>10990</v>
      </c>
      <c r="B964" s="216" t="s">
        <v>12620</v>
      </c>
      <c r="C964" s="216" t="s">
        <v>9243</v>
      </c>
      <c r="D964" s="216" t="s">
        <v>8239</v>
      </c>
      <c r="E964" s="224" t="s">
        <v>13826</v>
      </c>
      <c r="F964" s="218">
        <v>10</v>
      </c>
      <c r="G964" s="216" t="s">
        <v>124</v>
      </c>
      <c r="H964" s="216" t="s">
        <v>14990</v>
      </c>
      <c r="I964" s="219">
        <v>0.17</v>
      </c>
      <c r="J964" s="219">
        <f t="shared" si="18"/>
        <v>7.5703959699999999</v>
      </c>
      <c r="K964" s="228"/>
      <c r="L964" s="318"/>
    </row>
    <row r="965" spans="1:12" s="183" customFormat="1" ht="12" hidden="1" outlineLevel="3">
      <c r="A965" s="227" t="s">
        <v>10991</v>
      </c>
      <c r="B965" s="216" t="s">
        <v>12621</v>
      </c>
      <c r="C965" s="216" t="s">
        <v>9244</v>
      </c>
      <c r="D965" s="216" t="s">
        <v>8239</v>
      </c>
      <c r="E965" s="224" t="s">
        <v>13827</v>
      </c>
      <c r="F965" s="218">
        <v>10</v>
      </c>
      <c r="G965" s="216" t="s">
        <v>124</v>
      </c>
      <c r="H965" s="216" t="s">
        <v>14990</v>
      </c>
      <c r="I965" s="219">
        <v>0.18</v>
      </c>
      <c r="J965" s="219">
        <f t="shared" si="18"/>
        <v>8.0157133799999993</v>
      </c>
      <c r="K965" s="228"/>
      <c r="L965" s="318"/>
    </row>
    <row r="966" spans="1:12" s="183" customFormat="1" ht="12" hidden="1" outlineLevel="3">
      <c r="A966" s="227" t="s">
        <v>10992</v>
      </c>
      <c r="B966" s="216" t="s">
        <v>12622</v>
      </c>
      <c r="C966" s="216" t="s">
        <v>9245</v>
      </c>
      <c r="D966" s="216" t="s">
        <v>8239</v>
      </c>
      <c r="E966" s="224" t="s">
        <v>13828</v>
      </c>
      <c r="F966" s="218">
        <v>10</v>
      </c>
      <c r="G966" s="216" t="s">
        <v>124</v>
      </c>
      <c r="H966" s="216" t="s">
        <v>14990</v>
      </c>
      <c r="I966" s="219">
        <v>0.21</v>
      </c>
      <c r="J966" s="219">
        <f t="shared" si="18"/>
        <v>9.3516656099999995</v>
      </c>
      <c r="K966" s="228"/>
      <c r="L966" s="318"/>
    </row>
    <row r="967" spans="1:12" s="183" customFormat="1" ht="12" hidden="1" outlineLevel="3">
      <c r="A967" s="227" t="s">
        <v>10993</v>
      </c>
      <c r="B967" s="216" t="s">
        <v>12623</v>
      </c>
      <c r="C967" s="216" t="s">
        <v>9246</v>
      </c>
      <c r="D967" s="216" t="s">
        <v>8239</v>
      </c>
      <c r="E967" s="224" t="s">
        <v>13829</v>
      </c>
      <c r="F967" s="218">
        <v>10</v>
      </c>
      <c r="G967" s="216" t="s">
        <v>124</v>
      </c>
      <c r="H967" s="216" t="s">
        <v>14990</v>
      </c>
      <c r="I967" s="219">
        <v>0.4</v>
      </c>
      <c r="J967" s="219">
        <f t="shared" si="18"/>
        <v>17.8126964</v>
      </c>
      <c r="K967" s="228"/>
      <c r="L967" s="318"/>
    </row>
    <row r="968" spans="1:12" s="183" customFormat="1" ht="12" hidden="1" outlineLevel="3">
      <c r="A968" s="227" t="s">
        <v>10994</v>
      </c>
      <c r="B968" s="216" t="s">
        <v>12624</v>
      </c>
      <c r="C968" s="216" t="s">
        <v>9247</v>
      </c>
      <c r="D968" s="216" t="s">
        <v>8239</v>
      </c>
      <c r="E968" s="224" t="s">
        <v>13830</v>
      </c>
      <c r="F968" s="218">
        <v>10</v>
      </c>
      <c r="G968" s="216" t="s">
        <v>124</v>
      </c>
      <c r="H968" s="216" t="s">
        <v>14990</v>
      </c>
      <c r="I968" s="219">
        <v>0.46</v>
      </c>
      <c r="J968" s="219">
        <f t="shared" si="18"/>
        <v>20.48460086</v>
      </c>
      <c r="K968" s="228"/>
      <c r="L968" s="318"/>
    </row>
    <row r="969" spans="1:12" s="183" customFormat="1" ht="12" hidden="1" outlineLevel="3">
      <c r="A969" s="227" t="s">
        <v>10995</v>
      </c>
      <c r="B969" s="216" t="s">
        <v>12625</v>
      </c>
      <c r="C969" s="216" t="s">
        <v>9248</v>
      </c>
      <c r="D969" s="216" t="s">
        <v>8239</v>
      </c>
      <c r="E969" s="224" t="s">
        <v>13831</v>
      </c>
      <c r="F969" s="218">
        <v>10</v>
      </c>
      <c r="G969" s="216" t="s">
        <v>124</v>
      </c>
      <c r="H969" s="216" t="s">
        <v>14990</v>
      </c>
      <c r="I969" s="219">
        <v>0.63</v>
      </c>
      <c r="J969" s="219">
        <f t="shared" si="18"/>
        <v>28.054996829999997</v>
      </c>
      <c r="K969" s="228"/>
      <c r="L969" s="318"/>
    </row>
    <row r="970" spans="1:12" s="183" customFormat="1" ht="12" hidden="1" outlineLevel="3">
      <c r="A970" s="227" t="s">
        <v>10996</v>
      </c>
      <c r="B970" s="216" t="s">
        <v>12626</v>
      </c>
      <c r="C970" s="216" t="s">
        <v>9249</v>
      </c>
      <c r="D970" s="216" t="s">
        <v>8239</v>
      </c>
      <c r="E970" s="224" t="s">
        <v>13832</v>
      </c>
      <c r="F970" s="218">
        <v>10</v>
      </c>
      <c r="G970" s="216" t="s">
        <v>124</v>
      </c>
      <c r="H970" s="216" t="s">
        <v>14990</v>
      </c>
      <c r="I970" s="219">
        <v>0.9</v>
      </c>
      <c r="J970" s="219">
        <f t="shared" si="18"/>
        <v>40.078566899999998</v>
      </c>
      <c r="K970" s="228"/>
      <c r="L970" s="318"/>
    </row>
    <row r="971" spans="1:12" s="183" customFormat="1" ht="12" hidden="1" outlineLevel="2">
      <c r="A971" s="237"/>
      <c r="B971" s="230" t="s">
        <v>300</v>
      </c>
      <c r="C971" s="220">
        <v>5</v>
      </c>
      <c r="D971" s="220"/>
      <c r="E971" s="220" t="s">
        <v>9586</v>
      </c>
      <c r="F971" s="220"/>
      <c r="G971" s="220"/>
      <c r="H971" s="220" t="s">
        <v>300</v>
      </c>
      <c r="I971" s="220" t="s">
        <v>300</v>
      </c>
      <c r="J971" s="221" t="str">
        <f t="shared" si="18"/>
        <v/>
      </c>
      <c r="K971" s="228"/>
      <c r="L971" s="318"/>
    </row>
    <row r="972" spans="1:12" s="183" customFormat="1" ht="12" hidden="1" outlineLevel="3">
      <c r="A972" s="227" t="s">
        <v>10997</v>
      </c>
      <c r="B972" s="216" t="s">
        <v>12627</v>
      </c>
      <c r="C972" s="216" t="s">
        <v>9250</v>
      </c>
      <c r="D972" s="216" t="s">
        <v>8370</v>
      </c>
      <c r="E972" s="224" t="s">
        <v>13833</v>
      </c>
      <c r="F972" s="218">
        <v>30</v>
      </c>
      <c r="G972" s="216" t="s">
        <v>51</v>
      </c>
      <c r="H972" s="216" t="s">
        <v>14990</v>
      </c>
      <c r="I972" s="219">
        <v>1.84</v>
      </c>
      <c r="J972" s="219">
        <f t="shared" si="18"/>
        <v>81.938403440000002</v>
      </c>
      <c r="K972" s="228"/>
      <c r="L972" s="318"/>
    </row>
    <row r="973" spans="1:12" s="183" customFormat="1" ht="12" hidden="1" outlineLevel="3">
      <c r="A973" s="227" t="s">
        <v>10998</v>
      </c>
      <c r="B973" s="216" t="s">
        <v>12628</v>
      </c>
      <c r="C973" s="216" t="s">
        <v>9251</v>
      </c>
      <c r="D973" s="216" t="s">
        <v>8370</v>
      </c>
      <c r="E973" s="224" t="s">
        <v>13834</v>
      </c>
      <c r="F973" s="218">
        <v>30</v>
      </c>
      <c r="G973" s="216" t="s">
        <v>51</v>
      </c>
      <c r="H973" s="216" t="s">
        <v>14990</v>
      </c>
      <c r="I973" s="219">
        <v>1.83</v>
      </c>
      <c r="J973" s="219">
        <f t="shared" si="18"/>
        <v>81.493086030000001</v>
      </c>
      <c r="K973" s="228"/>
      <c r="L973" s="318"/>
    </row>
    <row r="974" spans="1:12" s="183" customFormat="1" ht="12" hidden="1" outlineLevel="3">
      <c r="A974" s="227" t="s">
        <v>10999</v>
      </c>
      <c r="B974" s="216" t="s">
        <v>12629</v>
      </c>
      <c r="C974" s="216" t="s">
        <v>9252</v>
      </c>
      <c r="D974" s="216" t="s">
        <v>8370</v>
      </c>
      <c r="E974" s="224" t="s">
        <v>13835</v>
      </c>
      <c r="F974" s="218">
        <v>30</v>
      </c>
      <c r="G974" s="216" t="s">
        <v>51</v>
      </c>
      <c r="H974" s="216" t="s">
        <v>14990</v>
      </c>
      <c r="I974" s="219">
        <v>2.63</v>
      </c>
      <c r="J974" s="219">
        <f t="shared" si="18"/>
        <v>117.11847882999999</v>
      </c>
      <c r="K974" s="228"/>
      <c r="L974" s="318"/>
    </row>
    <row r="975" spans="1:12" s="183" customFormat="1" ht="12" hidden="1" outlineLevel="3">
      <c r="A975" s="227" t="s">
        <v>11000</v>
      </c>
      <c r="B975" s="216" t="s">
        <v>12630</v>
      </c>
      <c r="C975" s="216" t="s">
        <v>9253</v>
      </c>
      <c r="D975" s="216" t="s">
        <v>8370</v>
      </c>
      <c r="E975" s="224" t="s">
        <v>13836</v>
      </c>
      <c r="F975" s="218">
        <v>30</v>
      </c>
      <c r="G975" s="216" t="s">
        <v>51</v>
      </c>
      <c r="H975" s="216" t="s">
        <v>14990</v>
      </c>
      <c r="I975" s="219">
        <v>3.55</v>
      </c>
      <c r="J975" s="219">
        <f t="shared" si="18"/>
        <v>158.08768054999999</v>
      </c>
      <c r="K975" s="228"/>
      <c r="L975" s="318"/>
    </row>
    <row r="976" spans="1:12" s="183" customFormat="1" ht="12" hidden="1" outlineLevel="3">
      <c r="A976" s="227" t="s">
        <v>11001</v>
      </c>
      <c r="B976" s="216" t="s">
        <v>12631</v>
      </c>
      <c r="C976" s="216" t="s">
        <v>9254</v>
      </c>
      <c r="D976" s="216" t="s">
        <v>8370</v>
      </c>
      <c r="E976" s="224" t="s">
        <v>13837</v>
      </c>
      <c r="F976" s="218">
        <v>30</v>
      </c>
      <c r="G976" s="216" t="s">
        <v>51</v>
      </c>
      <c r="H976" s="216" t="s">
        <v>14990</v>
      </c>
      <c r="I976" s="219">
        <v>5.18</v>
      </c>
      <c r="J976" s="219">
        <f t="shared" si="18"/>
        <v>230.67441837999996</v>
      </c>
      <c r="K976" s="228"/>
      <c r="L976" s="318"/>
    </row>
    <row r="977" spans="1:12" s="183" customFormat="1" ht="12" hidden="1" outlineLevel="3">
      <c r="A977" s="227" t="s">
        <v>11002</v>
      </c>
      <c r="B977" s="216" t="s">
        <v>12632</v>
      </c>
      <c r="C977" s="216" t="s">
        <v>9255</v>
      </c>
      <c r="D977" s="216" t="s">
        <v>8370</v>
      </c>
      <c r="E977" s="224" t="s">
        <v>13838</v>
      </c>
      <c r="F977" s="218">
        <v>30</v>
      </c>
      <c r="G977" s="216" t="s">
        <v>51</v>
      </c>
      <c r="H977" s="216" t="s">
        <v>14990</v>
      </c>
      <c r="I977" s="219">
        <v>8.3000000000000007</v>
      </c>
      <c r="J977" s="219">
        <f t="shared" si="18"/>
        <v>369.61345030000001</v>
      </c>
      <c r="K977" s="228"/>
      <c r="L977" s="318"/>
    </row>
    <row r="978" spans="1:12" s="183" customFormat="1" ht="12" hidden="1" outlineLevel="3">
      <c r="A978" s="227" t="s">
        <v>11003</v>
      </c>
      <c r="B978" s="216" t="s">
        <v>12633</v>
      </c>
      <c r="C978" s="216" t="s">
        <v>9256</v>
      </c>
      <c r="D978" s="216" t="s">
        <v>8370</v>
      </c>
      <c r="E978" s="224" t="s">
        <v>13839</v>
      </c>
      <c r="F978" s="218">
        <v>15</v>
      </c>
      <c r="G978" s="216" t="s">
        <v>51</v>
      </c>
      <c r="H978" s="216" t="s">
        <v>14990</v>
      </c>
      <c r="I978" s="219">
        <v>13.47</v>
      </c>
      <c r="J978" s="219">
        <f t="shared" si="18"/>
        <v>599.84255126999994</v>
      </c>
      <c r="K978" s="228"/>
      <c r="L978" s="318"/>
    </row>
    <row r="979" spans="1:12" s="183" customFormat="1" ht="12" hidden="1" outlineLevel="2">
      <c r="A979" s="237"/>
      <c r="B979" s="230" t="s">
        <v>300</v>
      </c>
      <c r="C979" s="220"/>
      <c r="D979" s="220"/>
      <c r="E979" s="220" t="s">
        <v>9257</v>
      </c>
      <c r="F979" s="220"/>
      <c r="G979" s="220"/>
      <c r="H979" s="220" t="s">
        <v>300</v>
      </c>
      <c r="I979" s="220" t="s">
        <v>300</v>
      </c>
      <c r="J979" s="221" t="str">
        <f t="shared" si="18"/>
        <v/>
      </c>
      <c r="K979" s="228"/>
      <c r="L979" s="318"/>
    </row>
    <row r="980" spans="1:12" s="183" customFormat="1" ht="12" hidden="1" outlineLevel="3">
      <c r="A980" s="227" t="s">
        <v>11004</v>
      </c>
      <c r="B980" s="216" t="s">
        <v>12634</v>
      </c>
      <c r="C980" s="225" t="s">
        <v>10145</v>
      </c>
      <c r="D980" s="216" t="s">
        <v>8239</v>
      </c>
      <c r="E980" s="224" t="s">
        <v>13840</v>
      </c>
      <c r="F980" s="218">
        <v>10</v>
      </c>
      <c r="G980" s="216" t="s">
        <v>124</v>
      </c>
      <c r="H980" s="216" t="s">
        <v>14990</v>
      </c>
      <c r="I980" s="219">
        <v>0.27</v>
      </c>
      <c r="J980" s="219">
        <f t="shared" si="18"/>
        <v>12.02357007</v>
      </c>
      <c r="K980" s="228"/>
      <c r="L980" s="318"/>
    </row>
    <row r="981" spans="1:12" s="183" customFormat="1" ht="12" hidden="1" outlineLevel="3">
      <c r="A981" s="227" t="s">
        <v>11005</v>
      </c>
      <c r="B981" s="216" t="s">
        <v>12635</v>
      </c>
      <c r="C981" s="225" t="s">
        <v>10146</v>
      </c>
      <c r="D981" s="216" t="s">
        <v>8239</v>
      </c>
      <c r="E981" s="224" t="s">
        <v>13841</v>
      </c>
      <c r="F981" s="218">
        <v>10</v>
      </c>
      <c r="G981" s="216" t="s">
        <v>124</v>
      </c>
      <c r="H981" s="216" t="s">
        <v>14990</v>
      </c>
      <c r="I981" s="219">
        <v>0.32</v>
      </c>
      <c r="J981" s="219">
        <f t="shared" si="18"/>
        <v>14.250157119999999</v>
      </c>
      <c r="K981" s="228"/>
      <c r="L981" s="318"/>
    </row>
    <row r="982" spans="1:12" s="183" customFormat="1" ht="12" hidden="1" outlineLevel="3">
      <c r="A982" s="227" t="s">
        <v>11006</v>
      </c>
      <c r="B982" s="216" t="s">
        <v>12636</v>
      </c>
      <c r="C982" s="225" t="s">
        <v>10147</v>
      </c>
      <c r="D982" s="216" t="s">
        <v>8239</v>
      </c>
      <c r="E982" s="224" t="s">
        <v>13842</v>
      </c>
      <c r="F982" s="218">
        <v>10</v>
      </c>
      <c r="G982" s="216" t="s">
        <v>124</v>
      </c>
      <c r="H982" s="216" t="s">
        <v>14990</v>
      </c>
      <c r="I982" s="219">
        <v>0.42</v>
      </c>
      <c r="J982" s="219">
        <f t="shared" si="18"/>
        <v>18.703331219999999</v>
      </c>
      <c r="K982" s="228"/>
      <c r="L982" s="318"/>
    </row>
    <row r="983" spans="1:12" s="183" customFormat="1" ht="12" hidden="1" outlineLevel="3">
      <c r="A983" s="227" t="s">
        <v>11007</v>
      </c>
      <c r="B983" s="216" t="s">
        <v>12637</v>
      </c>
      <c r="C983" s="225" t="s">
        <v>10148</v>
      </c>
      <c r="D983" s="216" t="s">
        <v>8239</v>
      </c>
      <c r="E983" s="224" t="s">
        <v>13843</v>
      </c>
      <c r="F983" s="218">
        <v>10</v>
      </c>
      <c r="G983" s="216" t="s">
        <v>124</v>
      </c>
      <c r="H983" s="216" t="s">
        <v>14990</v>
      </c>
      <c r="I983" s="219">
        <v>0.66</v>
      </c>
      <c r="J983" s="219">
        <f t="shared" si="18"/>
        <v>29.390949060000001</v>
      </c>
      <c r="K983" s="228"/>
      <c r="L983" s="318"/>
    </row>
    <row r="984" spans="1:12" s="183" customFormat="1" ht="12" hidden="1" outlineLevel="3">
      <c r="A984" s="227" t="s">
        <v>11008</v>
      </c>
      <c r="B984" s="216" t="s">
        <v>12638</v>
      </c>
      <c r="C984" s="225" t="s">
        <v>10149</v>
      </c>
      <c r="D984" s="216" t="s">
        <v>8239</v>
      </c>
      <c r="E984" s="224" t="s">
        <v>13844</v>
      </c>
      <c r="F984" s="218">
        <v>10</v>
      </c>
      <c r="G984" s="216" t="s">
        <v>124</v>
      </c>
      <c r="H984" s="216" t="s">
        <v>14990</v>
      </c>
      <c r="I984" s="219">
        <v>0.79</v>
      </c>
      <c r="J984" s="219">
        <f t="shared" si="18"/>
        <v>35.180075389999999</v>
      </c>
      <c r="K984" s="228"/>
      <c r="L984" s="318"/>
    </row>
    <row r="985" spans="1:12" s="183" customFormat="1" ht="12" hidden="1" outlineLevel="3">
      <c r="A985" s="227" t="s">
        <v>11009</v>
      </c>
      <c r="B985" s="216" t="s">
        <v>12639</v>
      </c>
      <c r="C985" s="225" t="s">
        <v>10150</v>
      </c>
      <c r="D985" s="216" t="s">
        <v>8239</v>
      </c>
      <c r="E985" s="224" t="s">
        <v>13845</v>
      </c>
      <c r="F985" s="218">
        <v>10</v>
      </c>
      <c r="G985" s="216" t="s">
        <v>124</v>
      </c>
      <c r="H985" s="216" t="s">
        <v>14990</v>
      </c>
      <c r="I985" s="219">
        <v>1.19</v>
      </c>
      <c r="J985" s="219">
        <f t="shared" si="18"/>
        <v>52.992771789999992</v>
      </c>
      <c r="K985" s="228"/>
      <c r="L985" s="318"/>
    </row>
    <row r="986" spans="1:12" s="183" customFormat="1" ht="12" hidden="1" outlineLevel="3">
      <c r="A986" s="227" t="s">
        <v>11010</v>
      </c>
      <c r="B986" s="216" t="s">
        <v>12640</v>
      </c>
      <c r="C986" s="225" t="s">
        <v>10151</v>
      </c>
      <c r="D986" s="216" t="s">
        <v>8239</v>
      </c>
      <c r="E986" s="224" t="s">
        <v>13846</v>
      </c>
      <c r="F986" s="218">
        <v>2</v>
      </c>
      <c r="G986" s="216" t="s">
        <v>124</v>
      </c>
      <c r="H986" s="216" t="s">
        <v>14990</v>
      </c>
      <c r="I986" s="219">
        <v>2</v>
      </c>
      <c r="J986" s="219">
        <f t="shared" si="18"/>
        <v>89.063481999999993</v>
      </c>
      <c r="K986" s="228"/>
      <c r="L986" s="318"/>
    </row>
    <row r="987" spans="1:12" s="183" customFormat="1" ht="12" hidden="1" outlineLevel="2">
      <c r="A987" s="237"/>
      <c r="B987" s="230" t="s">
        <v>300</v>
      </c>
      <c r="C987" s="220"/>
      <c r="D987" s="220"/>
      <c r="E987" s="220" t="s">
        <v>9258</v>
      </c>
      <c r="F987" s="220"/>
      <c r="G987" s="220"/>
      <c r="H987" s="220" t="s">
        <v>300</v>
      </c>
      <c r="I987" s="220" t="s">
        <v>300</v>
      </c>
      <c r="J987" s="221" t="str">
        <f t="shared" si="18"/>
        <v/>
      </c>
      <c r="K987" s="228"/>
      <c r="L987" s="318"/>
    </row>
    <row r="988" spans="1:12" s="183" customFormat="1" ht="12" hidden="1" outlineLevel="3">
      <c r="A988" s="227" t="s">
        <v>11011</v>
      </c>
      <c r="B988" s="216" t="s">
        <v>12641</v>
      </c>
      <c r="C988" s="225" t="s">
        <v>10153</v>
      </c>
      <c r="D988" s="216" t="s">
        <v>8239</v>
      </c>
      <c r="E988" s="224" t="s">
        <v>13847</v>
      </c>
      <c r="F988" s="218">
        <v>10</v>
      </c>
      <c r="G988" s="216" t="s">
        <v>124</v>
      </c>
      <c r="H988" s="216" t="s">
        <v>14990</v>
      </c>
      <c r="I988" s="219">
        <v>0.43</v>
      </c>
      <c r="J988" s="219">
        <f t="shared" si="18"/>
        <v>19.148648629999997</v>
      </c>
      <c r="K988" s="228"/>
      <c r="L988" s="318"/>
    </row>
    <row r="989" spans="1:12" s="183" customFormat="1" ht="12" hidden="1" outlineLevel="3">
      <c r="A989" s="227" t="s">
        <v>11012</v>
      </c>
      <c r="B989" s="216" t="s">
        <v>12642</v>
      </c>
      <c r="C989" s="225" t="s">
        <v>10152</v>
      </c>
      <c r="D989" s="216" t="s">
        <v>8239</v>
      </c>
      <c r="E989" s="224" t="s">
        <v>13848</v>
      </c>
      <c r="F989" s="218">
        <v>10</v>
      </c>
      <c r="G989" s="216" t="s">
        <v>124</v>
      </c>
      <c r="H989" s="216" t="s">
        <v>14990</v>
      </c>
      <c r="I989" s="219">
        <v>0.54</v>
      </c>
      <c r="J989" s="219">
        <f t="shared" si="18"/>
        <v>24.04714014</v>
      </c>
      <c r="K989" s="228"/>
      <c r="L989" s="318"/>
    </row>
    <row r="990" spans="1:12" s="183" customFormat="1" ht="12" hidden="1" outlineLevel="3">
      <c r="A990" s="227" t="s">
        <v>11013</v>
      </c>
      <c r="B990" s="216" t="s">
        <v>12643</v>
      </c>
      <c r="C990" s="225" t="s">
        <v>10154</v>
      </c>
      <c r="D990" s="216" t="s">
        <v>8239</v>
      </c>
      <c r="E990" s="224" t="s">
        <v>13849</v>
      </c>
      <c r="F990" s="218">
        <v>10</v>
      </c>
      <c r="G990" s="216" t="s">
        <v>124</v>
      </c>
      <c r="H990" s="216" t="s">
        <v>14990</v>
      </c>
      <c r="I990" s="219">
        <v>0.87</v>
      </c>
      <c r="J990" s="219">
        <f t="shared" si="18"/>
        <v>38.742614669999995</v>
      </c>
      <c r="K990" s="228"/>
      <c r="L990" s="318"/>
    </row>
    <row r="991" spans="1:12" s="183" customFormat="1" ht="12" hidden="1" outlineLevel="3">
      <c r="A991" s="227" t="s">
        <v>11014</v>
      </c>
      <c r="B991" s="216" t="s">
        <v>12644</v>
      </c>
      <c r="C991" s="225" t="s">
        <v>10155</v>
      </c>
      <c r="D991" s="216" t="s">
        <v>8239</v>
      </c>
      <c r="E991" s="224" t="s">
        <v>13850</v>
      </c>
      <c r="F991" s="218">
        <v>10</v>
      </c>
      <c r="G991" s="216" t="s">
        <v>124</v>
      </c>
      <c r="H991" s="216" t="s">
        <v>14990</v>
      </c>
      <c r="I991" s="219">
        <v>1.65</v>
      </c>
      <c r="J991" s="219">
        <f t="shared" si="18"/>
        <v>73.477372649999992</v>
      </c>
      <c r="K991" s="228"/>
      <c r="L991" s="318"/>
    </row>
    <row r="992" spans="1:12" s="183" customFormat="1" ht="12" hidden="1" outlineLevel="3">
      <c r="A992" s="227" t="s">
        <v>11015</v>
      </c>
      <c r="B992" s="216" t="s">
        <v>12645</v>
      </c>
      <c r="C992" s="225" t="s">
        <v>10156</v>
      </c>
      <c r="D992" s="216" t="s">
        <v>8239</v>
      </c>
      <c r="E992" s="224" t="s">
        <v>13851</v>
      </c>
      <c r="F992" s="218">
        <v>5</v>
      </c>
      <c r="G992" s="216" t="s">
        <v>124</v>
      </c>
      <c r="H992" s="216" t="s">
        <v>14990</v>
      </c>
      <c r="I992" s="219">
        <v>2.2599999999999998</v>
      </c>
      <c r="J992" s="219">
        <f t="shared" si="18"/>
        <v>100.64173465999998</v>
      </c>
      <c r="K992" s="228"/>
      <c r="L992" s="318"/>
    </row>
    <row r="993" spans="1:12" s="183" customFormat="1" ht="12" hidden="1" outlineLevel="3">
      <c r="A993" s="227" t="s">
        <v>11016</v>
      </c>
      <c r="B993" s="216" t="s">
        <v>12646</v>
      </c>
      <c r="C993" s="225" t="s">
        <v>10157</v>
      </c>
      <c r="D993" s="216" t="s">
        <v>8239</v>
      </c>
      <c r="E993" s="224" t="s">
        <v>13852</v>
      </c>
      <c r="F993" s="218">
        <v>5</v>
      </c>
      <c r="G993" s="216" t="s">
        <v>124</v>
      </c>
      <c r="H993" s="216" t="s">
        <v>14990</v>
      </c>
      <c r="I993" s="219">
        <v>4.9400000000000004</v>
      </c>
      <c r="J993" s="219">
        <f t="shared" si="18"/>
        <v>219.98680053999999</v>
      </c>
      <c r="K993" s="228"/>
      <c r="L993" s="318"/>
    </row>
    <row r="994" spans="1:12" s="183" customFormat="1" ht="12" hidden="1" outlineLevel="2">
      <c r="A994" s="237"/>
      <c r="B994" s="230" t="s">
        <v>300</v>
      </c>
      <c r="C994" s="220"/>
      <c r="D994" s="220"/>
      <c r="E994" s="220" t="s">
        <v>9259</v>
      </c>
      <c r="F994" s="220"/>
      <c r="G994" s="220"/>
      <c r="H994" s="220" t="s">
        <v>300</v>
      </c>
      <c r="I994" s="220" t="s">
        <v>300</v>
      </c>
      <c r="J994" s="221" t="str">
        <f t="shared" si="18"/>
        <v/>
      </c>
      <c r="K994" s="228"/>
      <c r="L994" s="318"/>
    </row>
    <row r="995" spans="1:12" s="183" customFormat="1" ht="12" hidden="1" outlineLevel="3">
      <c r="A995" s="227" t="s">
        <v>11017</v>
      </c>
      <c r="B995" s="216" t="s">
        <v>12647</v>
      </c>
      <c r="C995" s="216" t="s">
        <v>9260</v>
      </c>
      <c r="D995" s="216" t="s">
        <v>8239</v>
      </c>
      <c r="E995" s="224" t="s">
        <v>13853</v>
      </c>
      <c r="F995" s="218">
        <v>10</v>
      </c>
      <c r="G995" s="216" t="s">
        <v>124</v>
      </c>
      <c r="H995" s="216" t="s">
        <v>14990</v>
      </c>
      <c r="I995" s="219">
        <v>0.35</v>
      </c>
      <c r="J995" s="219">
        <f t="shared" si="18"/>
        <v>15.586109349999997</v>
      </c>
      <c r="K995" s="228"/>
      <c r="L995" s="318"/>
    </row>
    <row r="996" spans="1:12" s="183" customFormat="1" ht="12" hidden="1" outlineLevel="3">
      <c r="A996" s="227" t="s">
        <v>11018</v>
      </c>
      <c r="B996" s="216" t="s">
        <v>12648</v>
      </c>
      <c r="C996" s="216" t="s">
        <v>9261</v>
      </c>
      <c r="D996" s="216" t="s">
        <v>8239</v>
      </c>
      <c r="E996" s="224" t="s">
        <v>13854</v>
      </c>
      <c r="F996" s="218">
        <v>10</v>
      </c>
      <c r="G996" s="216" t="s">
        <v>124</v>
      </c>
      <c r="H996" s="216" t="s">
        <v>14990</v>
      </c>
      <c r="I996" s="219">
        <v>0.38</v>
      </c>
      <c r="J996" s="219">
        <f t="shared" si="18"/>
        <v>16.922061579999998</v>
      </c>
      <c r="K996" s="228"/>
      <c r="L996" s="318"/>
    </row>
    <row r="997" spans="1:12" s="183" customFormat="1" ht="12" hidden="1" outlineLevel="3">
      <c r="A997" s="227" t="s">
        <v>11019</v>
      </c>
      <c r="B997" s="216" t="s">
        <v>12649</v>
      </c>
      <c r="C997" s="216" t="s">
        <v>9262</v>
      </c>
      <c r="D997" s="216" t="s">
        <v>8239</v>
      </c>
      <c r="E997" s="224" t="s">
        <v>13855</v>
      </c>
      <c r="F997" s="218">
        <v>10</v>
      </c>
      <c r="G997" s="216" t="s">
        <v>124</v>
      </c>
      <c r="H997" s="216" t="s">
        <v>14990</v>
      </c>
      <c r="I997" s="219">
        <v>0.42</v>
      </c>
      <c r="J997" s="219">
        <f t="shared" si="18"/>
        <v>18.703331219999999</v>
      </c>
      <c r="K997" s="228"/>
      <c r="L997" s="318"/>
    </row>
    <row r="998" spans="1:12" s="183" customFormat="1" ht="12" hidden="1" outlineLevel="3">
      <c r="A998" s="227" t="s">
        <v>11020</v>
      </c>
      <c r="B998" s="216" t="s">
        <v>12650</v>
      </c>
      <c r="C998" s="225" t="s">
        <v>10158</v>
      </c>
      <c r="D998" s="216" t="s">
        <v>8239</v>
      </c>
      <c r="E998" s="224" t="s">
        <v>13856</v>
      </c>
      <c r="F998" s="218">
        <v>10</v>
      </c>
      <c r="G998" s="216" t="s">
        <v>124</v>
      </c>
      <c r="H998" s="216" t="s">
        <v>14990</v>
      </c>
      <c r="I998" s="219">
        <v>0.53</v>
      </c>
      <c r="J998" s="219">
        <f t="shared" si="18"/>
        <v>23.601822729999999</v>
      </c>
      <c r="K998" s="228"/>
      <c r="L998" s="318"/>
    </row>
    <row r="999" spans="1:12" s="183" customFormat="1" ht="12" hidden="1" outlineLevel="3">
      <c r="A999" s="227" t="s">
        <v>11021</v>
      </c>
      <c r="B999" s="216" t="s">
        <v>12651</v>
      </c>
      <c r="C999" s="216" t="s">
        <v>9263</v>
      </c>
      <c r="D999" s="216" t="s">
        <v>8239</v>
      </c>
      <c r="E999" s="224" t="s">
        <v>13857</v>
      </c>
      <c r="F999" s="218">
        <v>10</v>
      </c>
      <c r="G999" s="216" t="s">
        <v>124</v>
      </c>
      <c r="H999" s="216" t="s">
        <v>14990</v>
      </c>
      <c r="I999" s="219">
        <v>0.33</v>
      </c>
      <c r="J999" s="219">
        <f t="shared" si="18"/>
        <v>14.69547453</v>
      </c>
      <c r="K999" s="228"/>
      <c r="L999" s="318"/>
    </row>
    <row r="1000" spans="1:12" s="183" customFormat="1" ht="12" hidden="1" outlineLevel="3">
      <c r="A1000" s="227" t="s">
        <v>11022</v>
      </c>
      <c r="B1000" s="216" t="s">
        <v>12652</v>
      </c>
      <c r="C1000" s="216" t="s">
        <v>9264</v>
      </c>
      <c r="D1000" s="216" t="s">
        <v>8239</v>
      </c>
      <c r="E1000" s="224" t="s">
        <v>13858</v>
      </c>
      <c r="F1000" s="218">
        <v>10</v>
      </c>
      <c r="G1000" s="216" t="s">
        <v>124</v>
      </c>
      <c r="H1000" s="216" t="s">
        <v>14990</v>
      </c>
      <c r="I1000" s="219">
        <v>0.86</v>
      </c>
      <c r="J1000" s="219">
        <f t="shared" si="18"/>
        <v>38.297297259999993</v>
      </c>
      <c r="K1000" s="228"/>
      <c r="L1000" s="318"/>
    </row>
    <row r="1001" spans="1:12" s="183" customFormat="1" ht="12" hidden="1" outlineLevel="3">
      <c r="A1001" s="227" t="s">
        <v>11023</v>
      </c>
      <c r="B1001" s="216" t="s">
        <v>12653</v>
      </c>
      <c r="C1001" s="225" t="s">
        <v>10159</v>
      </c>
      <c r="D1001" s="216" t="s">
        <v>8239</v>
      </c>
      <c r="E1001" s="224" t="s">
        <v>13859</v>
      </c>
      <c r="F1001" s="218">
        <v>10</v>
      </c>
      <c r="G1001" s="216" t="s">
        <v>124</v>
      </c>
      <c r="H1001" s="216" t="s">
        <v>14990</v>
      </c>
      <c r="I1001" s="219">
        <v>1.27</v>
      </c>
      <c r="J1001" s="219">
        <f t="shared" si="18"/>
        <v>56.555311069999995</v>
      </c>
      <c r="K1001" s="228"/>
      <c r="L1001" s="318"/>
    </row>
    <row r="1002" spans="1:12" s="183" customFormat="1" ht="12" hidden="1" outlineLevel="2">
      <c r="A1002" s="237"/>
      <c r="B1002" s="230" t="s">
        <v>300</v>
      </c>
      <c r="C1002" s="220">
        <v>6</v>
      </c>
      <c r="D1002" s="220"/>
      <c r="E1002" s="220" t="s">
        <v>9265</v>
      </c>
      <c r="F1002" s="220"/>
      <c r="G1002" s="220"/>
      <c r="H1002" s="220" t="s">
        <v>300</v>
      </c>
      <c r="I1002" s="220" t="s">
        <v>300</v>
      </c>
      <c r="J1002" s="221" t="str">
        <f t="shared" si="18"/>
        <v/>
      </c>
      <c r="K1002" s="228"/>
      <c r="L1002" s="318"/>
    </row>
    <row r="1003" spans="1:12" s="183" customFormat="1" ht="12" hidden="1" outlineLevel="3">
      <c r="A1003" s="227" t="s">
        <v>11024</v>
      </c>
      <c r="B1003" s="216" t="s">
        <v>12654</v>
      </c>
      <c r="C1003" s="216" t="s">
        <v>9266</v>
      </c>
      <c r="D1003" s="216" t="s">
        <v>8114</v>
      </c>
      <c r="E1003" s="224" t="s">
        <v>13860</v>
      </c>
      <c r="F1003" s="218">
        <v>30</v>
      </c>
      <c r="G1003" s="216" t="s">
        <v>51</v>
      </c>
      <c r="H1003" s="216" t="s">
        <v>14990</v>
      </c>
      <c r="I1003" s="219">
        <v>1.93</v>
      </c>
      <c r="J1003" s="219">
        <f t="shared" si="18"/>
        <v>85.946260129999985</v>
      </c>
      <c r="K1003" s="228"/>
      <c r="L1003" s="318"/>
    </row>
    <row r="1004" spans="1:12" s="183" customFormat="1" ht="12" hidden="1" outlineLevel="3">
      <c r="A1004" s="227" t="s">
        <v>11025</v>
      </c>
      <c r="B1004" s="216" t="s">
        <v>12655</v>
      </c>
      <c r="C1004" s="216" t="s">
        <v>9267</v>
      </c>
      <c r="D1004" s="216" t="s">
        <v>8114</v>
      </c>
      <c r="E1004" s="224" t="s">
        <v>13861</v>
      </c>
      <c r="F1004" s="218">
        <v>30</v>
      </c>
      <c r="G1004" s="216" t="s">
        <v>51</v>
      </c>
      <c r="H1004" s="216" t="s">
        <v>14990</v>
      </c>
      <c r="I1004" s="219">
        <v>2.0099999999999998</v>
      </c>
      <c r="J1004" s="219">
        <f t="shared" si="18"/>
        <v>89.50879940999998</v>
      </c>
      <c r="K1004" s="228"/>
      <c r="L1004" s="318"/>
    </row>
    <row r="1005" spans="1:12" s="183" customFormat="1" ht="12" hidden="1" outlineLevel="3">
      <c r="A1005" s="227" t="s">
        <v>11026</v>
      </c>
      <c r="B1005" s="216" t="s">
        <v>12656</v>
      </c>
      <c r="C1005" s="216" t="s">
        <v>9268</v>
      </c>
      <c r="D1005" s="216" t="s">
        <v>8114</v>
      </c>
      <c r="E1005" s="224" t="s">
        <v>13862</v>
      </c>
      <c r="F1005" s="218">
        <v>30</v>
      </c>
      <c r="G1005" s="216" t="s">
        <v>51</v>
      </c>
      <c r="H1005" s="216" t="s">
        <v>14990</v>
      </c>
      <c r="I1005" s="219">
        <v>2.83</v>
      </c>
      <c r="J1005" s="219">
        <f t="shared" si="18"/>
        <v>126.02482703</v>
      </c>
      <c r="K1005" s="228"/>
      <c r="L1005" s="318"/>
    </row>
    <row r="1006" spans="1:12" s="183" customFormat="1" ht="12" hidden="1" outlineLevel="3">
      <c r="A1006" s="227" t="s">
        <v>11027</v>
      </c>
      <c r="B1006" s="216" t="s">
        <v>12657</v>
      </c>
      <c r="C1006" s="216" t="s">
        <v>9269</v>
      </c>
      <c r="D1006" s="216" t="s">
        <v>8114</v>
      </c>
      <c r="E1006" s="224" t="s">
        <v>13863</v>
      </c>
      <c r="F1006" s="218">
        <v>30</v>
      </c>
      <c r="G1006" s="216" t="s">
        <v>51</v>
      </c>
      <c r="H1006" s="216" t="s">
        <v>14990</v>
      </c>
      <c r="I1006" s="219">
        <v>4.53</v>
      </c>
      <c r="J1006" s="219">
        <f t="shared" si="18"/>
        <v>201.72878673</v>
      </c>
      <c r="K1006" s="228"/>
      <c r="L1006" s="318"/>
    </row>
    <row r="1007" spans="1:12" s="183" customFormat="1" ht="12" hidden="1" outlineLevel="3">
      <c r="A1007" s="227" t="s">
        <v>11028</v>
      </c>
      <c r="B1007" s="216" t="s">
        <v>12658</v>
      </c>
      <c r="C1007" s="216" t="s">
        <v>9270</v>
      </c>
      <c r="D1007" s="216" t="s">
        <v>8114</v>
      </c>
      <c r="E1007" s="224" t="s">
        <v>13864</v>
      </c>
      <c r="F1007" s="218">
        <v>30</v>
      </c>
      <c r="G1007" s="216" t="s">
        <v>51</v>
      </c>
      <c r="H1007" s="216" t="s">
        <v>14990</v>
      </c>
      <c r="I1007" s="219">
        <v>7.65</v>
      </c>
      <c r="J1007" s="219">
        <f t="shared" si="18"/>
        <v>340.66781865000002</v>
      </c>
      <c r="K1007" s="228"/>
      <c r="L1007" s="318"/>
    </row>
    <row r="1008" spans="1:12" s="183" customFormat="1" ht="12" hidden="1" outlineLevel="3">
      <c r="A1008" s="227" t="s">
        <v>11029</v>
      </c>
      <c r="B1008" s="216" t="s">
        <v>12659</v>
      </c>
      <c r="C1008" s="216" t="s">
        <v>9271</v>
      </c>
      <c r="D1008" s="216" t="s">
        <v>8114</v>
      </c>
      <c r="E1008" s="224" t="s">
        <v>13865</v>
      </c>
      <c r="F1008" s="218">
        <v>30</v>
      </c>
      <c r="G1008" s="216" t="s">
        <v>51</v>
      </c>
      <c r="H1008" s="216" t="s">
        <v>14990</v>
      </c>
      <c r="I1008" s="219">
        <v>11.06</v>
      </c>
      <c r="J1008" s="219">
        <f t="shared" si="18"/>
        <v>492.52105546000001</v>
      </c>
      <c r="K1008" s="228"/>
      <c r="L1008" s="318"/>
    </row>
    <row r="1009" spans="1:12" s="183" customFormat="1" ht="12" hidden="1" outlineLevel="3">
      <c r="A1009" s="227" t="s">
        <v>11030</v>
      </c>
      <c r="B1009" s="216" t="s">
        <v>12660</v>
      </c>
      <c r="C1009" s="216" t="s">
        <v>9272</v>
      </c>
      <c r="D1009" s="216" t="s">
        <v>8114</v>
      </c>
      <c r="E1009" s="224" t="s">
        <v>13866</v>
      </c>
      <c r="F1009" s="218">
        <v>15</v>
      </c>
      <c r="G1009" s="216" t="s">
        <v>51</v>
      </c>
      <c r="H1009" s="216" t="s">
        <v>14990</v>
      </c>
      <c r="I1009" s="219">
        <v>20.27</v>
      </c>
      <c r="J1009" s="219">
        <f t="shared" si="18"/>
        <v>902.65839006999988</v>
      </c>
      <c r="K1009" s="228"/>
      <c r="L1009" s="318"/>
    </row>
    <row r="1010" spans="1:12" s="183" customFormat="1" ht="12" hidden="1" outlineLevel="2">
      <c r="A1010" s="237"/>
      <c r="B1010" s="230" t="s">
        <v>300</v>
      </c>
      <c r="C1010" s="220"/>
      <c r="D1010" s="220"/>
      <c r="E1010" s="220" t="s">
        <v>9273</v>
      </c>
      <c r="F1010" s="220"/>
      <c r="G1010" s="220"/>
      <c r="H1010" s="220" t="s">
        <v>300</v>
      </c>
      <c r="I1010" s="220" t="s">
        <v>300</v>
      </c>
      <c r="J1010" s="221" t="str">
        <f t="shared" si="18"/>
        <v/>
      </c>
      <c r="K1010" s="228"/>
      <c r="L1010" s="318"/>
    </row>
    <row r="1011" spans="1:12" s="183" customFormat="1" ht="12" hidden="1" outlineLevel="3">
      <c r="A1011" s="227" t="s">
        <v>11031</v>
      </c>
      <c r="B1011" s="216" t="s">
        <v>12661</v>
      </c>
      <c r="C1011" s="216" t="s">
        <v>9274</v>
      </c>
      <c r="D1011" s="216" t="s">
        <v>8142</v>
      </c>
      <c r="E1011" s="224" t="s">
        <v>13867</v>
      </c>
      <c r="F1011" s="218">
        <v>10</v>
      </c>
      <c r="G1011" s="216" t="s">
        <v>124</v>
      </c>
      <c r="H1011" s="216" t="s">
        <v>14990</v>
      </c>
      <c r="I1011" s="219">
        <v>0.28999999999999998</v>
      </c>
      <c r="J1011" s="219">
        <f t="shared" si="18"/>
        <v>12.914204889999999</v>
      </c>
      <c r="K1011" s="228"/>
      <c r="L1011" s="318"/>
    </row>
    <row r="1012" spans="1:12" s="183" customFormat="1" ht="12" hidden="1" outlineLevel="3">
      <c r="A1012" s="227" t="s">
        <v>11032</v>
      </c>
      <c r="B1012" s="216" t="s">
        <v>12662</v>
      </c>
      <c r="C1012" s="216" t="s">
        <v>9275</v>
      </c>
      <c r="D1012" s="216" t="s">
        <v>8142</v>
      </c>
      <c r="E1012" s="224" t="s">
        <v>13868</v>
      </c>
      <c r="F1012" s="218">
        <v>10</v>
      </c>
      <c r="G1012" s="216" t="s">
        <v>124</v>
      </c>
      <c r="H1012" s="216" t="s">
        <v>14990</v>
      </c>
      <c r="I1012" s="219">
        <v>0.35</v>
      </c>
      <c r="J1012" s="219">
        <f t="shared" si="18"/>
        <v>15.586109349999997</v>
      </c>
      <c r="K1012" s="228"/>
      <c r="L1012" s="318"/>
    </row>
    <row r="1013" spans="1:12" s="183" customFormat="1" ht="12" hidden="1" outlineLevel="3">
      <c r="A1013" s="227" t="s">
        <v>11033</v>
      </c>
      <c r="B1013" s="216" t="s">
        <v>12663</v>
      </c>
      <c r="C1013" s="216" t="s">
        <v>9276</v>
      </c>
      <c r="D1013" s="216" t="s">
        <v>8142</v>
      </c>
      <c r="E1013" s="224" t="s">
        <v>13869</v>
      </c>
      <c r="F1013" s="218">
        <v>10</v>
      </c>
      <c r="G1013" s="216" t="s">
        <v>124</v>
      </c>
      <c r="H1013" s="216" t="s">
        <v>14990</v>
      </c>
      <c r="I1013" s="219">
        <v>0.45</v>
      </c>
      <c r="J1013" s="219">
        <f t="shared" si="18"/>
        <v>20.039283449999999</v>
      </c>
      <c r="K1013" s="228"/>
      <c r="L1013" s="318"/>
    </row>
    <row r="1014" spans="1:12" s="183" customFormat="1" ht="12" hidden="1" outlineLevel="3">
      <c r="A1014" s="227" t="s">
        <v>11034</v>
      </c>
      <c r="B1014" s="216" t="s">
        <v>12664</v>
      </c>
      <c r="C1014" s="216" t="s">
        <v>9277</v>
      </c>
      <c r="D1014" s="216" t="s">
        <v>8142</v>
      </c>
      <c r="E1014" s="224" t="s">
        <v>13870</v>
      </c>
      <c r="F1014" s="218">
        <v>10</v>
      </c>
      <c r="G1014" s="216" t="s">
        <v>124</v>
      </c>
      <c r="H1014" s="216" t="s">
        <v>14990</v>
      </c>
      <c r="I1014" s="219">
        <v>0.71</v>
      </c>
      <c r="J1014" s="219">
        <f t="shared" si="18"/>
        <v>31.617536109999996</v>
      </c>
      <c r="K1014" s="228"/>
      <c r="L1014" s="318"/>
    </row>
    <row r="1015" spans="1:12" s="183" customFormat="1" ht="12" hidden="1" outlineLevel="3">
      <c r="A1015" s="227" t="s">
        <v>11035</v>
      </c>
      <c r="B1015" s="216" t="s">
        <v>12665</v>
      </c>
      <c r="C1015" s="216" t="s">
        <v>9278</v>
      </c>
      <c r="D1015" s="216" t="s">
        <v>8142</v>
      </c>
      <c r="E1015" s="224" t="s">
        <v>13871</v>
      </c>
      <c r="F1015" s="218">
        <v>10</v>
      </c>
      <c r="G1015" s="216" t="s">
        <v>124</v>
      </c>
      <c r="H1015" s="216" t="s">
        <v>14990</v>
      </c>
      <c r="I1015" s="219">
        <v>0.9</v>
      </c>
      <c r="J1015" s="219">
        <f t="shared" si="18"/>
        <v>40.078566899999998</v>
      </c>
      <c r="K1015" s="228"/>
      <c r="L1015" s="318"/>
    </row>
    <row r="1016" spans="1:12" s="183" customFormat="1" ht="12" hidden="1" outlineLevel="3">
      <c r="A1016" s="227" t="s">
        <v>11036</v>
      </c>
      <c r="B1016" s="216" t="s">
        <v>12666</v>
      </c>
      <c r="C1016" s="216" t="s">
        <v>9279</v>
      </c>
      <c r="D1016" s="216" t="s">
        <v>8142</v>
      </c>
      <c r="E1016" s="224" t="s">
        <v>13872</v>
      </c>
      <c r="F1016" s="218">
        <v>10</v>
      </c>
      <c r="G1016" s="216" t="s">
        <v>124</v>
      </c>
      <c r="H1016" s="216" t="s">
        <v>14990</v>
      </c>
      <c r="I1016" s="219">
        <v>1.25</v>
      </c>
      <c r="J1016" s="219">
        <f t="shared" si="18"/>
        <v>55.664676249999999</v>
      </c>
      <c r="K1016" s="228"/>
      <c r="L1016" s="318"/>
    </row>
    <row r="1017" spans="1:12" s="183" customFormat="1" ht="12" hidden="1" outlineLevel="3">
      <c r="A1017" s="227" t="s">
        <v>11037</v>
      </c>
      <c r="B1017" s="216" t="s">
        <v>12667</v>
      </c>
      <c r="C1017" s="216" t="s">
        <v>9280</v>
      </c>
      <c r="D1017" s="216" t="s">
        <v>8142</v>
      </c>
      <c r="E1017" s="224" t="s">
        <v>13873</v>
      </c>
      <c r="F1017" s="218">
        <v>2</v>
      </c>
      <c r="G1017" s="216" t="s">
        <v>124</v>
      </c>
      <c r="H1017" s="216" t="s">
        <v>14990</v>
      </c>
      <c r="I1017" s="219">
        <v>2.23</v>
      </c>
      <c r="J1017" s="219">
        <f t="shared" si="18"/>
        <v>99.305782429999994</v>
      </c>
      <c r="K1017" s="228"/>
      <c r="L1017" s="318"/>
    </row>
    <row r="1018" spans="1:12" s="183" customFormat="1" ht="12" hidden="1" outlineLevel="2">
      <c r="A1018" s="237"/>
      <c r="B1018" s="230" t="s">
        <v>300</v>
      </c>
      <c r="C1018" s="220"/>
      <c r="D1018" s="220"/>
      <c r="E1018" s="220" t="s">
        <v>9281</v>
      </c>
      <c r="F1018" s="220"/>
      <c r="G1018" s="220"/>
      <c r="H1018" s="220" t="s">
        <v>300</v>
      </c>
      <c r="I1018" s="220" t="s">
        <v>300</v>
      </c>
      <c r="J1018" s="221" t="str">
        <f t="shared" ref="J1018:J1070" si="19">IFERROR(IF(H1018="грн",ROUND(I1018*(1-$J$2),2),ROUND(I1018*(1-$J$2),2)*$H$2),"")</f>
        <v/>
      </c>
      <c r="K1018" s="228"/>
      <c r="L1018" s="318"/>
    </row>
    <row r="1019" spans="1:12" s="183" customFormat="1" ht="12" hidden="1" outlineLevel="3">
      <c r="A1019" s="227" t="s">
        <v>11038</v>
      </c>
      <c r="B1019" s="216" t="s">
        <v>12668</v>
      </c>
      <c r="C1019" s="216" t="s">
        <v>9282</v>
      </c>
      <c r="D1019" s="216" t="s">
        <v>8142</v>
      </c>
      <c r="E1019" s="224" t="s">
        <v>13874</v>
      </c>
      <c r="F1019" s="218">
        <v>10</v>
      </c>
      <c r="G1019" s="216" t="s">
        <v>124</v>
      </c>
      <c r="H1019" s="216" t="s">
        <v>14990</v>
      </c>
      <c r="I1019" s="219">
        <v>0.47</v>
      </c>
      <c r="J1019" s="219">
        <f t="shared" si="19"/>
        <v>20.929918269999998</v>
      </c>
      <c r="K1019" s="228"/>
      <c r="L1019" s="318"/>
    </row>
    <row r="1020" spans="1:12" s="183" customFormat="1" ht="12" hidden="1" outlineLevel="3">
      <c r="A1020" s="227" t="s">
        <v>11039</v>
      </c>
      <c r="B1020" s="216" t="s">
        <v>12669</v>
      </c>
      <c r="C1020" s="216" t="s">
        <v>9283</v>
      </c>
      <c r="D1020" s="216" t="s">
        <v>8142</v>
      </c>
      <c r="E1020" s="224" t="s">
        <v>13875</v>
      </c>
      <c r="F1020" s="218">
        <v>10</v>
      </c>
      <c r="G1020" s="216" t="s">
        <v>124</v>
      </c>
      <c r="H1020" s="216" t="s">
        <v>14990</v>
      </c>
      <c r="I1020" s="219">
        <v>0.59</v>
      </c>
      <c r="J1020" s="219">
        <f t="shared" si="19"/>
        <v>26.273727189999995</v>
      </c>
      <c r="K1020" s="228"/>
      <c r="L1020" s="318"/>
    </row>
    <row r="1021" spans="1:12" s="183" customFormat="1" ht="12" hidden="1" outlineLevel="3">
      <c r="A1021" s="227" t="s">
        <v>11040</v>
      </c>
      <c r="B1021" s="216" t="s">
        <v>12670</v>
      </c>
      <c r="C1021" s="216" t="s">
        <v>9284</v>
      </c>
      <c r="D1021" s="216" t="s">
        <v>8142</v>
      </c>
      <c r="E1021" s="224" t="s">
        <v>13876</v>
      </c>
      <c r="F1021" s="218">
        <v>10</v>
      </c>
      <c r="G1021" s="216" t="s">
        <v>124</v>
      </c>
      <c r="H1021" s="216" t="s">
        <v>14990</v>
      </c>
      <c r="I1021" s="219">
        <v>0.91</v>
      </c>
      <c r="J1021" s="219">
        <f t="shared" si="19"/>
        <v>40.52388431</v>
      </c>
      <c r="K1021" s="228"/>
      <c r="L1021" s="318"/>
    </row>
    <row r="1022" spans="1:12" s="183" customFormat="1" ht="12" hidden="1" outlineLevel="3">
      <c r="A1022" s="227" t="s">
        <v>11041</v>
      </c>
      <c r="B1022" s="216" t="s">
        <v>12671</v>
      </c>
      <c r="C1022" s="216" t="s">
        <v>9285</v>
      </c>
      <c r="D1022" s="216" t="s">
        <v>8142</v>
      </c>
      <c r="E1022" s="224" t="s">
        <v>13877</v>
      </c>
      <c r="F1022" s="218">
        <v>10</v>
      </c>
      <c r="G1022" s="216" t="s">
        <v>124</v>
      </c>
      <c r="H1022" s="216" t="s">
        <v>14990</v>
      </c>
      <c r="I1022" s="219">
        <v>1.85</v>
      </c>
      <c r="J1022" s="219">
        <f t="shared" si="19"/>
        <v>82.383720850000003</v>
      </c>
      <c r="K1022" s="228"/>
      <c r="L1022" s="318"/>
    </row>
    <row r="1023" spans="1:12" s="183" customFormat="1" ht="12" hidden="1" outlineLevel="3">
      <c r="A1023" s="227" t="s">
        <v>11042</v>
      </c>
      <c r="B1023" s="216" t="s">
        <v>12672</v>
      </c>
      <c r="C1023" s="216" t="s">
        <v>9286</v>
      </c>
      <c r="D1023" s="216" t="s">
        <v>8142</v>
      </c>
      <c r="E1023" s="224" t="s">
        <v>13878</v>
      </c>
      <c r="F1023" s="218">
        <v>5</v>
      </c>
      <c r="G1023" s="216" t="s">
        <v>124</v>
      </c>
      <c r="H1023" s="216" t="s">
        <v>14990</v>
      </c>
      <c r="I1023" s="219">
        <v>2.59</v>
      </c>
      <c r="J1023" s="219">
        <f t="shared" si="19"/>
        <v>115.33720918999998</v>
      </c>
      <c r="K1023" s="228"/>
      <c r="L1023" s="318"/>
    </row>
    <row r="1024" spans="1:12" s="183" customFormat="1" ht="12" hidden="1" outlineLevel="3">
      <c r="A1024" s="227" t="s">
        <v>11043</v>
      </c>
      <c r="B1024" s="216" t="s">
        <v>12673</v>
      </c>
      <c r="C1024" s="225" t="s">
        <v>10160</v>
      </c>
      <c r="D1024" s="216" t="s">
        <v>8142</v>
      </c>
      <c r="E1024" s="224" t="s">
        <v>13879</v>
      </c>
      <c r="F1024" s="218">
        <v>5</v>
      </c>
      <c r="G1024" s="216" t="s">
        <v>124</v>
      </c>
      <c r="H1024" s="216" t="s">
        <v>14990</v>
      </c>
      <c r="I1024" s="219">
        <v>5.38</v>
      </c>
      <c r="J1024" s="219">
        <f t="shared" si="19"/>
        <v>239.58076657999999</v>
      </c>
      <c r="K1024" s="228"/>
      <c r="L1024" s="318"/>
    </row>
    <row r="1025" spans="1:12" s="183" customFormat="1" ht="12" hidden="1" outlineLevel="2">
      <c r="A1025" s="237"/>
      <c r="B1025" s="230" t="s">
        <v>300</v>
      </c>
      <c r="C1025" s="220"/>
      <c r="D1025" s="220"/>
      <c r="E1025" s="220" t="s">
        <v>9287</v>
      </c>
      <c r="F1025" s="220"/>
      <c r="G1025" s="220"/>
      <c r="H1025" s="220" t="s">
        <v>300</v>
      </c>
      <c r="I1025" s="220" t="s">
        <v>300</v>
      </c>
      <c r="J1025" s="221" t="str">
        <f t="shared" si="19"/>
        <v/>
      </c>
      <c r="K1025" s="228"/>
      <c r="L1025" s="318"/>
    </row>
    <row r="1026" spans="1:12" s="183" customFormat="1" ht="12" hidden="1" outlineLevel="3">
      <c r="A1026" s="227" t="s">
        <v>11044</v>
      </c>
      <c r="B1026" s="216" t="s">
        <v>12674</v>
      </c>
      <c r="C1026" s="216" t="s">
        <v>9288</v>
      </c>
      <c r="D1026" s="216" t="s">
        <v>8142</v>
      </c>
      <c r="E1026" s="224" t="s">
        <v>13880</v>
      </c>
      <c r="F1026" s="218">
        <v>10</v>
      </c>
      <c r="G1026" s="216" t="s">
        <v>124</v>
      </c>
      <c r="H1026" s="216" t="s">
        <v>14990</v>
      </c>
      <c r="I1026" s="219">
        <v>0.37</v>
      </c>
      <c r="J1026" s="219">
        <f t="shared" si="19"/>
        <v>16.47674417</v>
      </c>
      <c r="K1026" s="228"/>
      <c r="L1026" s="318"/>
    </row>
    <row r="1027" spans="1:12" s="183" customFormat="1" ht="12" hidden="1" outlineLevel="3">
      <c r="A1027" s="227" t="s">
        <v>11045</v>
      </c>
      <c r="B1027" s="216" t="s">
        <v>12675</v>
      </c>
      <c r="C1027" s="216" t="s">
        <v>9289</v>
      </c>
      <c r="D1027" s="216" t="s">
        <v>8142</v>
      </c>
      <c r="E1027" s="224" t="s">
        <v>13881</v>
      </c>
      <c r="F1027" s="218">
        <v>10</v>
      </c>
      <c r="G1027" s="216" t="s">
        <v>124</v>
      </c>
      <c r="H1027" s="216" t="s">
        <v>14990</v>
      </c>
      <c r="I1027" s="219">
        <v>0.41</v>
      </c>
      <c r="J1027" s="219">
        <f t="shared" si="19"/>
        <v>18.258013809999998</v>
      </c>
      <c r="K1027" s="228"/>
      <c r="L1027" s="318"/>
    </row>
    <row r="1028" spans="1:12" s="183" customFormat="1" ht="12" hidden="1" outlineLevel="3">
      <c r="A1028" s="227" t="s">
        <v>11046</v>
      </c>
      <c r="B1028" s="216" t="s">
        <v>12676</v>
      </c>
      <c r="C1028" s="216" t="s">
        <v>9290</v>
      </c>
      <c r="D1028" s="216" t="s">
        <v>8142</v>
      </c>
      <c r="E1028" s="224" t="s">
        <v>13882</v>
      </c>
      <c r="F1028" s="218">
        <v>10</v>
      </c>
      <c r="G1028" s="216" t="s">
        <v>124</v>
      </c>
      <c r="H1028" s="216" t="s">
        <v>14990</v>
      </c>
      <c r="I1028" s="219">
        <v>0.45</v>
      </c>
      <c r="J1028" s="219">
        <f t="shared" si="19"/>
        <v>20.039283449999999</v>
      </c>
      <c r="K1028" s="228"/>
      <c r="L1028" s="318"/>
    </row>
    <row r="1029" spans="1:12" s="183" customFormat="1" ht="12" hidden="1" outlineLevel="3">
      <c r="A1029" s="227" t="s">
        <v>11047</v>
      </c>
      <c r="B1029" s="216" t="s">
        <v>12677</v>
      </c>
      <c r="C1029" s="216" t="s">
        <v>9291</v>
      </c>
      <c r="D1029" s="216" t="s">
        <v>8142</v>
      </c>
      <c r="E1029" s="224" t="s">
        <v>13883</v>
      </c>
      <c r="F1029" s="218">
        <v>10</v>
      </c>
      <c r="G1029" s="216" t="s">
        <v>124</v>
      </c>
      <c r="H1029" s="216" t="s">
        <v>14990</v>
      </c>
      <c r="I1029" s="219">
        <v>0.62</v>
      </c>
      <c r="J1029" s="219">
        <f t="shared" si="19"/>
        <v>27.609679419999999</v>
      </c>
      <c r="K1029" s="228"/>
      <c r="L1029" s="318"/>
    </row>
    <row r="1030" spans="1:12" s="183" customFormat="1" ht="12" hidden="1" outlineLevel="3">
      <c r="A1030" s="227" t="s">
        <v>11048</v>
      </c>
      <c r="B1030" s="216" t="s">
        <v>12678</v>
      </c>
      <c r="C1030" s="216" t="s">
        <v>9292</v>
      </c>
      <c r="D1030" s="216" t="s">
        <v>8142</v>
      </c>
      <c r="E1030" s="224" t="s">
        <v>13884</v>
      </c>
      <c r="F1030" s="218">
        <v>10</v>
      </c>
      <c r="G1030" s="216" t="s">
        <v>124</v>
      </c>
      <c r="H1030" s="216" t="s">
        <v>14990</v>
      </c>
      <c r="I1030" s="219">
        <v>0.73</v>
      </c>
      <c r="J1030" s="219">
        <f t="shared" si="19"/>
        <v>32.508170929999999</v>
      </c>
      <c r="K1030" s="228"/>
      <c r="L1030" s="318"/>
    </row>
    <row r="1031" spans="1:12" s="183" customFormat="1" ht="12" hidden="1" outlineLevel="3">
      <c r="A1031" s="227" t="s">
        <v>11049</v>
      </c>
      <c r="B1031" s="216" t="s">
        <v>12679</v>
      </c>
      <c r="C1031" s="216" t="s">
        <v>9293</v>
      </c>
      <c r="D1031" s="216" t="s">
        <v>8142</v>
      </c>
      <c r="E1031" s="224" t="s">
        <v>13885</v>
      </c>
      <c r="F1031" s="218">
        <v>10</v>
      </c>
      <c r="G1031" s="216" t="s">
        <v>124</v>
      </c>
      <c r="H1031" s="216" t="s">
        <v>14990</v>
      </c>
      <c r="I1031" s="219">
        <v>1.02</v>
      </c>
      <c r="J1031" s="219">
        <f t="shared" si="19"/>
        <v>45.422375819999999</v>
      </c>
      <c r="K1031" s="228"/>
      <c r="L1031" s="318"/>
    </row>
    <row r="1032" spans="1:12" s="183" customFormat="1" ht="12" hidden="1" outlineLevel="3">
      <c r="A1032" s="227" t="s">
        <v>11050</v>
      </c>
      <c r="B1032" s="216" t="s">
        <v>12680</v>
      </c>
      <c r="C1032" s="225" t="s">
        <v>10161</v>
      </c>
      <c r="D1032" s="216" t="s">
        <v>8142</v>
      </c>
      <c r="E1032" s="224" t="s">
        <v>13886</v>
      </c>
      <c r="F1032" s="218">
        <v>10</v>
      </c>
      <c r="G1032" s="216" t="s">
        <v>124</v>
      </c>
      <c r="H1032" s="216" t="s">
        <v>14990</v>
      </c>
      <c r="I1032" s="219">
        <v>1.42</v>
      </c>
      <c r="J1032" s="219">
        <f t="shared" si="19"/>
        <v>63.235072219999992</v>
      </c>
      <c r="K1032" s="228"/>
      <c r="L1032" s="318"/>
    </row>
    <row r="1033" spans="1:12" s="183" customFormat="1" ht="12" hidden="1" outlineLevel="1">
      <c r="A1033" s="236"/>
      <c r="B1033" s="229" t="s">
        <v>300</v>
      </c>
      <c r="C1033" s="209"/>
      <c r="D1033" s="209"/>
      <c r="E1033" s="209" t="s">
        <v>9294</v>
      </c>
      <c r="F1033" s="209"/>
      <c r="G1033" s="210"/>
      <c r="H1033" s="210" t="s">
        <v>300</v>
      </c>
      <c r="I1033" s="210" t="s">
        <v>300</v>
      </c>
      <c r="J1033" s="210" t="str">
        <f t="shared" si="19"/>
        <v/>
      </c>
      <c r="K1033" s="228"/>
      <c r="L1033" s="318"/>
    </row>
    <row r="1034" spans="1:12" hidden="1" outlineLevel="2">
      <c r="A1034" s="237"/>
      <c r="B1034" s="230" t="s">
        <v>300</v>
      </c>
      <c r="C1034" s="220">
        <v>1</v>
      </c>
      <c r="D1034" s="220"/>
      <c r="E1034" s="220" t="s">
        <v>9295</v>
      </c>
      <c r="F1034" s="220"/>
      <c r="G1034" s="220"/>
      <c r="H1034" s="220" t="s">
        <v>300</v>
      </c>
      <c r="I1034" s="220" t="s">
        <v>300</v>
      </c>
      <c r="J1034" s="221" t="str">
        <f t="shared" si="19"/>
        <v/>
      </c>
      <c r="K1034" s="228"/>
      <c r="L1034" s="318"/>
    </row>
    <row r="1035" spans="1:12" hidden="1" outlineLevel="3">
      <c r="B1035" s="231" t="s">
        <v>300</v>
      </c>
      <c r="C1035" s="109"/>
      <c r="D1035" s="109"/>
      <c r="E1035" s="109" t="s">
        <v>9566</v>
      </c>
      <c r="F1035" s="110"/>
      <c r="G1035" s="110"/>
      <c r="H1035" s="109" t="s">
        <v>300</v>
      </c>
      <c r="I1035" s="109" t="s">
        <v>300</v>
      </c>
      <c r="J1035" s="109" t="str">
        <f t="shared" si="19"/>
        <v/>
      </c>
      <c r="K1035" s="228"/>
      <c r="L1035" s="318"/>
    </row>
    <row r="1036" spans="1:12" hidden="1" outlineLevel="3">
      <c r="A1036" s="227" t="s">
        <v>11051</v>
      </c>
      <c r="B1036" s="216" t="s">
        <v>12681</v>
      </c>
      <c r="C1036" s="216" t="s">
        <v>9296</v>
      </c>
      <c r="D1036" s="216" t="s">
        <v>9297</v>
      </c>
      <c r="E1036" s="224" t="s">
        <v>13887</v>
      </c>
      <c r="F1036" s="218">
        <v>50</v>
      </c>
      <c r="G1036" s="216" t="s">
        <v>51</v>
      </c>
      <c r="H1036" s="216" t="s">
        <v>818</v>
      </c>
      <c r="I1036" s="219">
        <v>43.8</v>
      </c>
      <c r="J1036" s="219">
        <f t="shared" si="19"/>
        <v>43.8</v>
      </c>
      <c r="K1036" s="228"/>
      <c r="L1036" s="318"/>
    </row>
    <row r="1037" spans="1:12" hidden="1" outlineLevel="3">
      <c r="A1037" s="227" t="s">
        <v>11052</v>
      </c>
      <c r="B1037" s="216" t="s">
        <v>12682</v>
      </c>
      <c r="C1037" s="216" t="s">
        <v>9298</v>
      </c>
      <c r="D1037" s="216" t="s">
        <v>9297</v>
      </c>
      <c r="E1037" s="224" t="s">
        <v>13888</v>
      </c>
      <c r="F1037" s="218">
        <v>50</v>
      </c>
      <c r="G1037" s="216" t="s">
        <v>51</v>
      </c>
      <c r="H1037" s="216" t="s">
        <v>818</v>
      </c>
      <c r="I1037" s="219">
        <v>54.79</v>
      </c>
      <c r="J1037" s="219">
        <f t="shared" si="19"/>
        <v>54.79</v>
      </c>
      <c r="K1037" s="228"/>
      <c r="L1037" s="318"/>
    </row>
    <row r="1038" spans="1:12" hidden="1" outlineLevel="3">
      <c r="A1038" s="227" t="s">
        <v>11053</v>
      </c>
      <c r="B1038" s="216" t="s">
        <v>12683</v>
      </c>
      <c r="C1038" s="216" t="s">
        <v>9299</v>
      </c>
      <c r="D1038" s="216" t="s">
        <v>9297</v>
      </c>
      <c r="E1038" s="224" t="s">
        <v>13889</v>
      </c>
      <c r="F1038" s="218">
        <v>50</v>
      </c>
      <c r="G1038" s="216" t="s">
        <v>51</v>
      </c>
      <c r="H1038" s="216" t="s">
        <v>818</v>
      </c>
      <c r="I1038" s="219">
        <v>71.52</v>
      </c>
      <c r="J1038" s="219">
        <f t="shared" si="19"/>
        <v>71.52</v>
      </c>
      <c r="K1038" s="228"/>
      <c r="L1038" s="318"/>
    </row>
    <row r="1039" spans="1:12" hidden="1" outlineLevel="3">
      <c r="A1039" s="227" t="s">
        <v>11054</v>
      </c>
      <c r="B1039" s="216" t="s">
        <v>12684</v>
      </c>
      <c r="C1039" s="216" t="s">
        <v>9300</v>
      </c>
      <c r="D1039" s="216" t="s">
        <v>9297</v>
      </c>
      <c r="E1039" s="224" t="s">
        <v>13890</v>
      </c>
      <c r="F1039" s="218">
        <v>50</v>
      </c>
      <c r="G1039" s="216" t="s">
        <v>51</v>
      </c>
      <c r="H1039" s="216" t="s">
        <v>818</v>
      </c>
      <c r="I1039" s="219">
        <v>99.38</v>
      </c>
      <c r="J1039" s="219">
        <f t="shared" si="19"/>
        <v>99.38</v>
      </c>
      <c r="K1039" s="228"/>
      <c r="L1039" s="318"/>
    </row>
    <row r="1040" spans="1:12" hidden="1" outlineLevel="3">
      <c r="A1040" s="227" t="s">
        <v>11055</v>
      </c>
      <c r="B1040" s="216" t="s">
        <v>12685</v>
      </c>
      <c r="C1040" s="216" t="s">
        <v>9301</v>
      </c>
      <c r="D1040" s="216" t="s">
        <v>9297</v>
      </c>
      <c r="E1040" s="224" t="s">
        <v>13891</v>
      </c>
      <c r="F1040" s="218">
        <v>50</v>
      </c>
      <c r="G1040" s="216" t="s">
        <v>51</v>
      </c>
      <c r="H1040" s="216" t="s">
        <v>818</v>
      </c>
      <c r="I1040" s="219">
        <v>125.53</v>
      </c>
      <c r="J1040" s="219">
        <f t="shared" si="19"/>
        <v>125.53</v>
      </c>
      <c r="K1040" s="228"/>
      <c r="L1040" s="318"/>
    </row>
    <row r="1041" spans="1:12" hidden="1" outlineLevel="3">
      <c r="A1041" s="227" t="s">
        <v>11056</v>
      </c>
      <c r="B1041" s="216" t="s">
        <v>12686</v>
      </c>
      <c r="C1041" s="216" t="s">
        <v>9302</v>
      </c>
      <c r="D1041" s="216" t="s">
        <v>9297</v>
      </c>
      <c r="E1041" s="224" t="s">
        <v>13892</v>
      </c>
      <c r="F1041" s="218">
        <v>50</v>
      </c>
      <c r="G1041" s="216" t="s">
        <v>51</v>
      </c>
      <c r="H1041" s="216" t="s">
        <v>818</v>
      </c>
      <c r="I1041" s="219">
        <v>162.87</v>
      </c>
      <c r="J1041" s="219">
        <f t="shared" si="19"/>
        <v>162.87</v>
      </c>
      <c r="K1041" s="228"/>
      <c r="L1041" s="318"/>
    </row>
    <row r="1042" spans="1:12" hidden="1" outlineLevel="3">
      <c r="A1042" s="227" t="s">
        <v>11057</v>
      </c>
      <c r="B1042" s="216" t="s">
        <v>12687</v>
      </c>
      <c r="C1042" s="216" t="s">
        <v>9303</v>
      </c>
      <c r="D1042" s="216" t="s">
        <v>9297</v>
      </c>
      <c r="E1042" s="224" t="s">
        <v>13893</v>
      </c>
      <c r="F1042" s="218">
        <v>50</v>
      </c>
      <c r="G1042" s="216" t="s">
        <v>51</v>
      </c>
      <c r="H1042" s="216" t="s">
        <v>14990</v>
      </c>
      <c r="I1042" s="219">
        <v>5.33</v>
      </c>
      <c r="J1042" s="219">
        <f t="shared" si="19"/>
        <v>237.35417952999998</v>
      </c>
      <c r="K1042" s="228"/>
      <c r="L1042" s="318"/>
    </row>
    <row r="1043" spans="1:12" hidden="1" outlineLevel="3">
      <c r="A1043" s="227" t="s">
        <v>11058</v>
      </c>
      <c r="B1043" s="216" t="s">
        <v>12688</v>
      </c>
      <c r="C1043" s="216" t="s">
        <v>9304</v>
      </c>
      <c r="D1043" s="216" t="s">
        <v>9297</v>
      </c>
      <c r="E1043" s="224" t="s">
        <v>13894</v>
      </c>
      <c r="F1043" s="218">
        <v>50</v>
      </c>
      <c r="G1043" s="216" t="s">
        <v>51</v>
      </c>
      <c r="H1043" s="216" t="s">
        <v>818</v>
      </c>
      <c r="I1043" s="219" t="s">
        <v>300</v>
      </c>
      <c r="J1043" s="219" t="str">
        <f t="shared" si="19"/>
        <v/>
      </c>
      <c r="K1043" s="228"/>
      <c r="L1043" s="318"/>
    </row>
    <row r="1044" spans="1:12" hidden="1" outlineLevel="3">
      <c r="A1044" s="227" t="s">
        <v>11059</v>
      </c>
      <c r="B1044" s="216" t="s">
        <v>12689</v>
      </c>
      <c r="C1044" s="216" t="s">
        <v>9305</v>
      </c>
      <c r="D1044" s="216" t="s">
        <v>9004</v>
      </c>
      <c r="E1044" s="224" t="s">
        <v>13895</v>
      </c>
      <c r="F1044" s="218">
        <v>25</v>
      </c>
      <c r="G1044" s="216" t="s">
        <v>51</v>
      </c>
      <c r="H1044" s="216" t="s">
        <v>818</v>
      </c>
      <c r="I1044" s="219" t="s">
        <v>300</v>
      </c>
      <c r="J1044" s="219" t="str">
        <f t="shared" si="19"/>
        <v/>
      </c>
      <c r="K1044" s="228"/>
      <c r="L1044" s="318"/>
    </row>
    <row r="1045" spans="1:12" hidden="1" outlineLevel="3">
      <c r="B1045" s="231" t="s">
        <v>300</v>
      </c>
      <c r="C1045" s="109"/>
      <c r="D1045" s="109"/>
      <c r="E1045" s="109" t="s">
        <v>9567</v>
      </c>
      <c r="F1045" s="110"/>
      <c r="G1045" s="110"/>
      <c r="H1045" s="109" t="s">
        <v>300</v>
      </c>
      <c r="I1045" s="109" t="s">
        <v>300</v>
      </c>
      <c r="J1045" s="109" t="str">
        <f t="shared" si="19"/>
        <v/>
      </c>
      <c r="K1045" s="228"/>
      <c r="L1045" s="318"/>
    </row>
    <row r="1046" spans="1:12" hidden="1" outlineLevel="3">
      <c r="A1046" s="227" t="s">
        <v>11060</v>
      </c>
      <c r="B1046" s="216" t="s">
        <v>12690</v>
      </c>
      <c r="C1046" s="216" t="s">
        <v>9306</v>
      </c>
      <c r="D1046" s="216" t="s">
        <v>8370</v>
      </c>
      <c r="E1046" s="224" t="s">
        <v>13896</v>
      </c>
      <c r="F1046" s="218">
        <v>50</v>
      </c>
      <c r="G1046" s="216" t="s">
        <v>51</v>
      </c>
      <c r="H1046" s="216" t="s">
        <v>818</v>
      </c>
      <c r="I1046" s="219">
        <v>28.9</v>
      </c>
      <c r="J1046" s="219">
        <f t="shared" si="19"/>
        <v>28.9</v>
      </c>
      <c r="K1046" s="228"/>
      <c r="L1046" s="318"/>
    </row>
    <row r="1047" spans="1:12" hidden="1" outlineLevel="3">
      <c r="A1047" s="227" t="s">
        <v>11061</v>
      </c>
      <c r="B1047" s="216" t="s">
        <v>12691</v>
      </c>
      <c r="C1047" s="216" t="s">
        <v>9307</v>
      </c>
      <c r="D1047" s="216" t="s">
        <v>8370</v>
      </c>
      <c r="E1047" s="224" t="s">
        <v>13897</v>
      </c>
      <c r="F1047" s="218">
        <v>50</v>
      </c>
      <c r="G1047" s="216" t="s">
        <v>51</v>
      </c>
      <c r="H1047" s="216" t="s">
        <v>818</v>
      </c>
      <c r="I1047" s="219">
        <v>37.130000000000003</v>
      </c>
      <c r="J1047" s="219">
        <f t="shared" si="19"/>
        <v>37.130000000000003</v>
      </c>
      <c r="K1047" s="228"/>
      <c r="L1047" s="318"/>
    </row>
    <row r="1048" spans="1:12" hidden="1" outlineLevel="3">
      <c r="A1048" s="227" t="s">
        <v>11062</v>
      </c>
      <c r="B1048" s="216" t="s">
        <v>12692</v>
      </c>
      <c r="C1048" s="216" t="s">
        <v>9308</v>
      </c>
      <c r="D1048" s="216" t="s">
        <v>8370</v>
      </c>
      <c r="E1048" s="224" t="s">
        <v>13898</v>
      </c>
      <c r="F1048" s="218">
        <v>50</v>
      </c>
      <c r="G1048" s="216" t="s">
        <v>51</v>
      </c>
      <c r="H1048" s="216" t="s">
        <v>818</v>
      </c>
      <c r="I1048" s="219">
        <v>47.08</v>
      </c>
      <c r="J1048" s="219">
        <f t="shared" si="19"/>
        <v>47.08</v>
      </c>
      <c r="K1048" s="228"/>
      <c r="L1048" s="318"/>
    </row>
    <row r="1049" spans="1:12" hidden="1" outlineLevel="3">
      <c r="A1049" s="227" t="s">
        <v>11063</v>
      </c>
      <c r="B1049" s="216" t="s">
        <v>12693</v>
      </c>
      <c r="C1049" s="216" t="s">
        <v>9309</v>
      </c>
      <c r="D1049" s="216" t="s">
        <v>8370</v>
      </c>
      <c r="E1049" s="224" t="s">
        <v>13899</v>
      </c>
      <c r="F1049" s="218">
        <v>50</v>
      </c>
      <c r="G1049" s="216" t="s">
        <v>51</v>
      </c>
      <c r="H1049" s="216" t="s">
        <v>818</v>
      </c>
      <c r="I1049" s="219">
        <v>64.09</v>
      </c>
      <c r="J1049" s="219">
        <f t="shared" si="19"/>
        <v>64.09</v>
      </c>
      <c r="K1049" s="228"/>
      <c r="L1049" s="318"/>
    </row>
    <row r="1050" spans="1:12" hidden="1" outlineLevel="3">
      <c r="A1050" s="227" t="s">
        <v>11064</v>
      </c>
      <c r="B1050" s="216" t="s">
        <v>12694</v>
      </c>
      <c r="C1050" s="216" t="s">
        <v>9310</v>
      </c>
      <c r="D1050" s="216" t="s">
        <v>8370</v>
      </c>
      <c r="E1050" s="224" t="s">
        <v>13900</v>
      </c>
      <c r="F1050" s="218">
        <v>50</v>
      </c>
      <c r="G1050" s="216" t="s">
        <v>51</v>
      </c>
      <c r="H1050" s="216" t="s">
        <v>818</v>
      </c>
      <c r="I1050" s="219">
        <v>81.319999999999993</v>
      </c>
      <c r="J1050" s="219">
        <f t="shared" si="19"/>
        <v>81.319999999999993</v>
      </c>
      <c r="K1050" s="228"/>
      <c r="L1050" s="318"/>
    </row>
    <row r="1051" spans="1:12" hidden="1" outlineLevel="3">
      <c r="A1051" s="227" t="s">
        <v>11065</v>
      </c>
      <c r="B1051" s="216" t="s">
        <v>12695</v>
      </c>
      <c r="C1051" s="216" t="s">
        <v>9311</v>
      </c>
      <c r="D1051" s="216" t="s">
        <v>8370</v>
      </c>
      <c r="E1051" s="224" t="s">
        <v>13901</v>
      </c>
      <c r="F1051" s="218">
        <v>50</v>
      </c>
      <c r="G1051" s="216" t="s">
        <v>51</v>
      </c>
      <c r="H1051" s="216" t="s">
        <v>818</v>
      </c>
      <c r="I1051" s="219">
        <v>105.52</v>
      </c>
      <c r="J1051" s="219">
        <f t="shared" si="19"/>
        <v>105.52</v>
      </c>
      <c r="K1051" s="228"/>
      <c r="L1051" s="318"/>
    </row>
    <row r="1052" spans="1:12" hidden="1" outlineLevel="3">
      <c r="A1052" s="227" t="s">
        <v>11066</v>
      </c>
      <c r="B1052" s="216" t="s">
        <v>12696</v>
      </c>
      <c r="C1052" s="216" t="s">
        <v>9312</v>
      </c>
      <c r="D1052" s="216" t="s">
        <v>8370</v>
      </c>
      <c r="E1052" s="224" t="s">
        <v>13902</v>
      </c>
      <c r="F1052" s="218">
        <v>50</v>
      </c>
      <c r="G1052" s="216" t="s">
        <v>51</v>
      </c>
      <c r="H1052" s="216" t="s">
        <v>818</v>
      </c>
      <c r="I1052" s="219">
        <v>199.69</v>
      </c>
      <c r="J1052" s="219">
        <f t="shared" si="19"/>
        <v>199.69</v>
      </c>
      <c r="K1052" s="228"/>
      <c r="L1052" s="318"/>
    </row>
    <row r="1053" spans="1:12" hidden="1" outlineLevel="3">
      <c r="A1053" s="227" t="s">
        <v>11067</v>
      </c>
      <c r="B1053" s="216" t="s">
        <v>12697</v>
      </c>
      <c r="C1053" s="216" t="s">
        <v>9313</v>
      </c>
      <c r="D1053" s="216" t="s">
        <v>8239</v>
      </c>
      <c r="E1053" s="224" t="s">
        <v>13903</v>
      </c>
      <c r="F1053" s="218">
        <v>25</v>
      </c>
      <c r="G1053" s="216" t="s">
        <v>51</v>
      </c>
      <c r="H1053" s="216" t="s">
        <v>818</v>
      </c>
      <c r="I1053" s="219">
        <v>284.18</v>
      </c>
      <c r="J1053" s="219">
        <f t="shared" si="19"/>
        <v>284.18</v>
      </c>
      <c r="K1053" s="228"/>
      <c r="L1053" s="318"/>
    </row>
    <row r="1054" spans="1:12" hidden="1" outlineLevel="3">
      <c r="B1054" s="231" t="s">
        <v>300</v>
      </c>
      <c r="C1054" s="109"/>
      <c r="D1054" s="109"/>
      <c r="E1054" s="109" t="s">
        <v>9568</v>
      </c>
      <c r="F1054" s="110"/>
      <c r="G1054" s="110"/>
      <c r="H1054" s="109" t="s">
        <v>300</v>
      </c>
      <c r="I1054" s="109" t="s">
        <v>300</v>
      </c>
      <c r="J1054" s="109" t="str">
        <f t="shared" si="19"/>
        <v/>
      </c>
      <c r="K1054" s="228"/>
      <c r="L1054" s="318"/>
    </row>
    <row r="1055" spans="1:12" hidden="1" outlineLevel="3">
      <c r="A1055" s="227" t="s">
        <v>11068</v>
      </c>
      <c r="B1055" s="216" t="s">
        <v>12698</v>
      </c>
      <c r="C1055" s="216" t="s">
        <v>9314</v>
      </c>
      <c r="D1055" s="216" t="s">
        <v>9315</v>
      </c>
      <c r="E1055" s="224" t="s">
        <v>13904</v>
      </c>
      <c r="F1055" s="218">
        <v>50</v>
      </c>
      <c r="G1055" s="216" t="s">
        <v>51</v>
      </c>
      <c r="H1055" s="216" t="s">
        <v>818</v>
      </c>
      <c r="I1055" s="219">
        <v>38.44</v>
      </c>
      <c r="J1055" s="219">
        <f t="shared" si="19"/>
        <v>38.44</v>
      </c>
      <c r="K1055" s="228"/>
      <c r="L1055" s="318"/>
    </row>
    <row r="1056" spans="1:12" hidden="1" outlineLevel="3">
      <c r="A1056" s="227" t="s">
        <v>11069</v>
      </c>
      <c r="B1056" s="216" t="s">
        <v>12699</v>
      </c>
      <c r="C1056" s="216" t="s">
        <v>9316</v>
      </c>
      <c r="D1056" s="216" t="s">
        <v>9315</v>
      </c>
      <c r="E1056" s="224" t="s">
        <v>13905</v>
      </c>
      <c r="F1056" s="218">
        <v>50</v>
      </c>
      <c r="G1056" s="216" t="s">
        <v>51</v>
      </c>
      <c r="H1056" s="216" t="s">
        <v>818</v>
      </c>
      <c r="I1056" s="219">
        <v>46.32</v>
      </c>
      <c r="J1056" s="219">
        <f t="shared" si="19"/>
        <v>46.32</v>
      </c>
      <c r="K1056" s="228"/>
      <c r="L1056" s="318"/>
    </row>
    <row r="1057" spans="1:12" hidden="1" outlineLevel="3">
      <c r="A1057" s="227" t="s">
        <v>11070</v>
      </c>
      <c r="B1057" s="216" t="s">
        <v>12700</v>
      </c>
      <c r="C1057" s="216" t="s">
        <v>9317</v>
      </c>
      <c r="D1057" s="216" t="s">
        <v>9315</v>
      </c>
      <c r="E1057" s="224" t="s">
        <v>13906</v>
      </c>
      <c r="F1057" s="218">
        <v>50</v>
      </c>
      <c r="G1057" s="216" t="s">
        <v>51</v>
      </c>
      <c r="H1057" s="216" t="s">
        <v>818</v>
      </c>
      <c r="I1057" s="219">
        <v>60.81</v>
      </c>
      <c r="J1057" s="219">
        <f t="shared" si="19"/>
        <v>60.81</v>
      </c>
      <c r="K1057" s="228"/>
      <c r="L1057" s="318"/>
    </row>
    <row r="1058" spans="1:12" hidden="1" outlineLevel="3">
      <c r="A1058" s="227" t="s">
        <v>11071</v>
      </c>
      <c r="B1058" s="216" t="s">
        <v>12701</v>
      </c>
      <c r="C1058" s="216" t="s">
        <v>9318</v>
      </c>
      <c r="D1058" s="216" t="s">
        <v>9315</v>
      </c>
      <c r="E1058" s="224" t="s">
        <v>13907</v>
      </c>
      <c r="F1058" s="218">
        <v>50</v>
      </c>
      <c r="G1058" s="216" t="s">
        <v>51</v>
      </c>
      <c r="H1058" s="216" t="s">
        <v>818</v>
      </c>
      <c r="I1058" s="219">
        <v>94.36</v>
      </c>
      <c r="J1058" s="219">
        <f t="shared" si="19"/>
        <v>94.36</v>
      </c>
      <c r="K1058" s="228"/>
      <c r="L1058" s="318"/>
    </row>
    <row r="1059" spans="1:12" hidden="1" outlineLevel="3">
      <c r="A1059" s="227" t="s">
        <v>11072</v>
      </c>
      <c r="B1059" s="216" t="s">
        <v>12702</v>
      </c>
      <c r="C1059" s="216" t="s">
        <v>9319</v>
      </c>
      <c r="D1059" s="216" t="s">
        <v>9315</v>
      </c>
      <c r="E1059" s="224" t="s">
        <v>13908</v>
      </c>
      <c r="F1059" s="218">
        <v>50</v>
      </c>
      <c r="G1059" s="216" t="s">
        <v>51</v>
      </c>
      <c r="H1059" s="216" t="s">
        <v>818</v>
      </c>
      <c r="I1059" s="219">
        <v>119.61</v>
      </c>
      <c r="J1059" s="219">
        <f t="shared" si="19"/>
        <v>119.61</v>
      </c>
      <c r="K1059" s="228"/>
      <c r="L1059" s="318"/>
    </row>
    <row r="1060" spans="1:12" hidden="1" outlineLevel="3">
      <c r="A1060" s="227" t="s">
        <v>11073</v>
      </c>
      <c r="B1060" s="216" t="s">
        <v>12703</v>
      </c>
      <c r="C1060" s="216" t="s">
        <v>9320</v>
      </c>
      <c r="D1060" s="216" t="s">
        <v>9315</v>
      </c>
      <c r="E1060" s="224" t="s">
        <v>13909</v>
      </c>
      <c r="F1060" s="218">
        <v>50</v>
      </c>
      <c r="G1060" s="216" t="s">
        <v>51</v>
      </c>
      <c r="H1060" s="216" t="s">
        <v>818</v>
      </c>
      <c r="I1060" s="219">
        <v>157.74</v>
      </c>
      <c r="J1060" s="219">
        <f t="shared" si="19"/>
        <v>157.74</v>
      </c>
      <c r="K1060" s="228"/>
      <c r="L1060" s="318"/>
    </row>
    <row r="1061" spans="1:12" hidden="1" outlineLevel="3">
      <c r="A1061" s="227" t="s">
        <v>11074</v>
      </c>
      <c r="B1061" s="216" t="s">
        <v>12704</v>
      </c>
      <c r="C1061" s="216" t="s">
        <v>9321</v>
      </c>
      <c r="D1061" s="216" t="s">
        <v>9315</v>
      </c>
      <c r="E1061" s="224" t="s">
        <v>13910</v>
      </c>
      <c r="F1061" s="218">
        <v>50</v>
      </c>
      <c r="G1061" s="216" t="s">
        <v>51</v>
      </c>
      <c r="H1061" s="216" t="s">
        <v>818</v>
      </c>
      <c r="I1061" s="219">
        <v>306.56</v>
      </c>
      <c r="J1061" s="219">
        <f t="shared" si="19"/>
        <v>306.56</v>
      </c>
      <c r="K1061" s="228"/>
      <c r="L1061" s="318"/>
    </row>
    <row r="1062" spans="1:12" hidden="1" outlineLevel="3">
      <c r="A1062" s="227" t="s">
        <v>11075</v>
      </c>
      <c r="B1062" s="216" t="s">
        <v>12705</v>
      </c>
      <c r="C1062" s="216" t="s">
        <v>9322</v>
      </c>
      <c r="D1062" s="216" t="s">
        <v>9315</v>
      </c>
      <c r="E1062" s="224" t="s">
        <v>13911</v>
      </c>
      <c r="F1062" s="218">
        <v>25</v>
      </c>
      <c r="G1062" s="216" t="s">
        <v>51</v>
      </c>
      <c r="H1062" s="216" t="s">
        <v>818</v>
      </c>
      <c r="I1062" s="219">
        <v>396.5</v>
      </c>
      <c r="J1062" s="219">
        <f t="shared" si="19"/>
        <v>396.5</v>
      </c>
      <c r="K1062" s="228"/>
      <c r="L1062" s="318"/>
    </row>
    <row r="1063" spans="1:12" hidden="1" outlineLevel="2">
      <c r="A1063" s="237"/>
      <c r="B1063" s="230" t="s">
        <v>300</v>
      </c>
      <c r="C1063" s="220">
        <v>2</v>
      </c>
      <c r="D1063" s="220"/>
      <c r="E1063" s="220" t="s">
        <v>9323</v>
      </c>
      <c r="F1063" s="220"/>
      <c r="G1063" s="220"/>
      <c r="H1063" s="220" t="s">
        <v>300</v>
      </c>
      <c r="I1063" s="220" t="s">
        <v>300</v>
      </c>
      <c r="J1063" s="221" t="str">
        <f t="shared" si="19"/>
        <v/>
      </c>
      <c r="K1063" s="228"/>
      <c r="L1063" s="318"/>
    </row>
    <row r="1064" spans="1:12" hidden="1" outlineLevel="3">
      <c r="A1064" s="227"/>
      <c r="B1064" s="231" t="s">
        <v>300</v>
      </c>
      <c r="C1064" s="109"/>
      <c r="D1064" s="109"/>
      <c r="E1064" s="109" t="s">
        <v>9569</v>
      </c>
      <c r="F1064" s="110"/>
      <c r="G1064" s="110"/>
      <c r="H1064" s="109" t="s">
        <v>300</v>
      </c>
      <c r="I1064" s="109" t="s">
        <v>300</v>
      </c>
      <c r="J1064" s="109" t="str">
        <f t="shared" si="19"/>
        <v/>
      </c>
      <c r="K1064" s="228"/>
      <c r="L1064" s="318"/>
    </row>
    <row r="1065" spans="1:12" hidden="1" outlineLevel="3">
      <c r="A1065" s="227" t="s">
        <v>10162</v>
      </c>
      <c r="B1065" s="216" t="s">
        <v>300</v>
      </c>
      <c r="C1065" s="216"/>
      <c r="D1065" s="216" t="s">
        <v>9324</v>
      </c>
      <c r="E1065" s="224" t="s">
        <v>13912</v>
      </c>
      <c r="F1065" s="218">
        <v>6</v>
      </c>
      <c r="G1065" s="216" t="s">
        <v>51</v>
      </c>
      <c r="H1065" s="216" t="s">
        <v>818</v>
      </c>
      <c r="I1065" s="219">
        <v>62.02</v>
      </c>
      <c r="J1065" s="219">
        <f t="shared" si="19"/>
        <v>62.02</v>
      </c>
      <c r="K1065" s="228"/>
      <c r="L1065" s="318"/>
    </row>
    <row r="1066" spans="1:12" hidden="1" outlineLevel="3">
      <c r="A1066" s="227" t="s">
        <v>10163</v>
      </c>
      <c r="B1066" s="216" t="s">
        <v>300</v>
      </c>
      <c r="C1066" s="216"/>
      <c r="D1066" s="216" t="s">
        <v>9324</v>
      </c>
      <c r="E1066" s="224" t="s">
        <v>13913</v>
      </c>
      <c r="F1066" s="218">
        <v>6</v>
      </c>
      <c r="G1066" s="216" t="s">
        <v>51</v>
      </c>
      <c r="H1066" s="216" t="s">
        <v>818</v>
      </c>
      <c r="I1066" s="219">
        <v>80.37</v>
      </c>
      <c r="J1066" s="219">
        <f t="shared" si="19"/>
        <v>80.37</v>
      </c>
      <c r="K1066" s="228"/>
      <c r="L1066" s="318"/>
    </row>
    <row r="1067" spans="1:12" hidden="1" outlineLevel="3">
      <c r="A1067" s="227" t="s">
        <v>10164</v>
      </c>
      <c r="B1067" s="216" t="s">
        <v>300</v>
      </c>
      <c r="C1067" s="216"/>
      <c r="D1067" s="216" t="s">
        <v>9324</v>
      </c>
      <c r="E1067" s="224" t="s">
        <v>13914</v>
      </c>
      <c r="F1067" s="218">
        <v>6</v>
      </c>
      <c r="G1067" s="216" t="s">
        <v>51</v>
      </c>
      <c r="H1067" s="216" t="s">
        <v>818</v>
      </c>
      <c r="I1067" s="219">
        <v>103.5</v>
      </c>
      <c r="J1067" s="219">
        <f t="shared" si="19"/>
        <v>103.5</v>
      </c>
      <c r="K1067" s="228"/>
      <c r="L1067" s="318"/>
    </row>
    <row r="1068" spans="1:12" hidden="1" outlineLevel="3">
      <c r="A1068" s="227" t="s">
        <v>10165</v>
      </c>
      <c r="B1068" s="216" t="s">
        <v>12706</v>
      </c>
      <c r="C1068" s="216" t="s">
        <v>9325</v>
      </c>
      <c r="D1068" s="216" t="s">
        <v>9324</v>
      </c>
      <c r="E1068" s="224" t="s">
        <v>13915</v>
      </c>
      <c r="F1068" s="218">
        <v>6</v>
      </c>
      <c r="G1068" s="216" t="s">
        <v>51</v>
      </c>
      <c r="H1068" s="216" t="s">
        <v>818</v>
      </c>
      <c r="I1068" s="219">
        <v>155.02000000000001</v>
      </c>
      <c r="J1068" s="219">
        <f t="shared" si="19"/>
        <v>155.02000000000001</v>
      </c>
      <c r="K1068" s="228"/>
      <c r="L1068" s="318"/>
    </row>
    <row r="1069" spans="1:12" hidden="1" outlineLevel="3">
      <c r="A1069" s="227" t="s">
        <v>10166</v>
      </c>
      <c r="B1069" s="216" t="s">
        <v>12707</v>
      </c>
      <c r="C1069" s="216" t="s">
        <v>9326</v>
      </c>
      <c r="D1069" s="216" t="s">
        <v>9324</v>
      </c>
      <c r="E1069" s="224" t="s">
        <v>13916</v>
      </c>
      <c r="F1069" s="218">
        <v>6</v>
      </c>
      <c r="G1069" s="216" t="s">
        <v>51</v>
      </c>
      <c r="H1069" s="216" t="s">
        <v>818</v>
      </c>
      <c r="I1069" s="219">
        <v>259.64999999999998</v>
      </c>
      <c r="J1069" s="219">
        <f t="shared" si="19"/>
        <v>259.64999999999998</v>
      </c>
      <c r="K1069" s="228"/>
      <c r="L1069" s="318"/>
    </row>
    <row r="1070" spans="1:12" hidden="1" outlineLevel="3">
      <c r="A1070" s="227" t="s">
        <v>11076</v>
      </c>
      <c r="B1070" s="216" t="s">
        <v>12708</v>
      </c>
      <c r="C1070" s="216" t="s">
        <v>9327</v>
      </c>
      <c r="D1070" s="216" t="s">
        <v>9324</v>
      </c>
      <c r="E1070" s="224" t="s">
        <v>13917</v>
      </c>
      <c r="F1070" s="218">
        <v>6</v>
      </c>
      <c r="G1070" s="216" t="s">
        <v>51</v>
      </c>
      <c r="H1070" s="216" t="s">
        <v>818</v>
      </c>
      <c r="I1070" s="219">
        <v>395.97</v>
      </c>
      <c r="J1070" s="219">
        <f t="shared" si="19"/>
        <v>395.97</v>
      </c>
      <c r="K1070" s="228"/>
      <c r="L1070" s="318"/>
    </row>
    <row r="1071" spans="1:12" hidden="1" outlineLevel="3">
      <c r="A1071" s="227"/>
      <c r="B1071" s="231" t="s">
        <v>300</v>
      </c>
      <c r="C1071" s="109">
        <v>3</v>
      </c>
      <c r="D1071" s="109"/>
      <c r="E1071" s="109" t="s">
        <v>9570</v>
      </c>
      <c r="F1071" s="110"/>
      <c r="G1071" s="110"/>
      <c r="H1071" s="109" t="s">
        <v>300</v>
      </c>
      <c r="I1071" s="109" t="s">
        <v>300</v>
      </c>
      <c r="J1071" s="109" t="str">
        <f t="shared" ref="J1071:J1128" si="20">IFERROR(IF(H1071="грн",ROUND(I1071*(1-$J$2),2),ROUND(I1071*(1-$J$2),2)*$H$2),"")</f>
        <v/>
      </c>
      <c r="K1071" s="228"/>
      <c r="L1071" s="318"/>
    </row>
    <row r="1072" spans="1:12" hidden="1" outlineLevel="3">
      <c r="A1072" s="227" t="s">
        <v>11077</v>
      </c>
      <c r="B1072" s="216" t="s">
        <v>12709</v>
      </c>
      <c r="C1072" s="216" t="s">
        <v>9328</v>
      </c>
      <c r="D1072" s="226" t="s">
        <v>8370</v>
      </c>
      <c r="E1072" s="224" t="s">
        <v>13921</v>
      </c>
      <c r="F1072" s="218">
        <v>50</v>
      </c>
      <c r="G1072" s="216" t="s">
        <v>124</v>
      </c>
      <c r="H1072" s="216" t="s">
        <v>14990</v>
      </c>
      <c r="I1072" s="219">
        <v>0.49</v>
      </c>
      <c r="J1072" s="219">
        <f t="shared" si="20"/>
        <v>21.820553089999997</v>
      </c>
      <c r="K1072" s="228"/>
      <c r="L1072" s="318"/>
    </row>
    <row r="1073" spans="1:12" hidden="1" outlineLevel="3">
      <c r="A1073" s="227" t="s">
        <v>11078</v>
      </c>
      <c r="B1073" s="216" t="s">
        <v>12710</v>
      </c>
      <c r="C1073" s="216" t="s">
        <v>9329</v>
      </c>
      <c r="D1073" s="226" t="s">
        <v>8370</v>
      </c>
      <c r="E1073" s="224" t="s">
        <v>13922</v>
      </c>
      <c r="F1073" s="218">
        <v>50</v>
      </c>
      <c r="G1073" s="216" t="s">
        <v>124</v>
      </c>
      <c r="H1073" s="216" t="s">
        <v>14990</v>
      </c>
      <c r="I1073" s="219">
        <v>0.69</v>
      </c>
      <c r="J1073" s="219">
        <f t="shared" si="20"/>
        <v>30.726901289999994</v>
      </c>
      <c r="K1073" s="228"/>
      <c r="L1073" s="318"/>
    </row>
    <row r="1074" spans="1:12" hidden="1" outlineLevel="3">
      <c r="A1074" s="227" t="s">
        <v>11079</v>
      </c>
      <c r="B1074" s="216" t="s">
        <v>12711</v>
      </c>
      <c r="C1074" s="216" t="s">
        <v>9330</v>
      </c>
      <c r="D1074" s="226" t="s">
        <v>8370</v>
      </c>
      <c r="E1074" s="224" t="s">
        <v>13923</v>
      </c>
      <c r="F1074" s="218">
        <v>100</v>
      </c>
      <c r="G1074" s="216" t="s">
        <v>124</v>
      </c>
      <c r="H1074" s="216" t="s">
        <v>14990</v>
      </c>
      <c r="I1074" s="219">
        <v>1.08</v>
      </c>
      <c r="J1074" s="219">
        <f t="shared" si="20"/>
        <v>48.09428028</v>
      </c>
      <c r="K1074" s="228"/>
      <c r="L1074" s="318"/>
    </row>
    <row r="1075" spans="1:12" hidden="1" outlineLevel="3">
      <c r="A1075" s="227" t="s">
        <v>11080</v>
      </c>
      <c r="B1075" s="216" t="s">
        <v>12712</v>
      </c>
      <c r="C1075" s="216" t="s">
        <v>9331</v>
      </c>
      <c r="D1075" s="226" t="s">
        <v>8370</v>
      </c>
      <c r="E1075" s="224" t="s">
        <v>13924</v>
      </c>
      <c r="F1075" s="218">
        <v>50</v>
      </c>
      <c r="G1075" s="216" t="s">
        <v>124</v>
      </c>
      <c r="H1075" s="216" t="s">
        <v>14990</v>
      </c>
      <c r="I1075" s="219">
        <v>1.3</v>
      </c>
      <c r="J1075" s="219">
        <f t="shared" si="20"/>
        <v>57.891263299999999</v>
      </c>
      <c r="K1075" s="228"/>
      <c r="L1075" s="318"/>
    </row>
    <row r="1076" spans="1:12" hidden="1" outlineLevel="3">
      <c r="A1076" s="227" t="s">
        <v>11081</v>
      </c>
      <c r="B1076" s="216" t="s">
        <v>12713</v>
      </c>
      <c r="C1076" s="216" t="s">
        <v>9332</v>
      </c>
      <c r="D1076" s="226" t="s">
        <v>8370</v>
      </c>
      <c r="E1076" s="224" t="s">
        <v>13925</v>
      </c>
      <c r="F1076" s="218">
        <v>50</v>
      </c>
      <c r="G1076" s="216" t="s">
        <v>124</v>
      </c>
      <c r="H1076" s="216" t="s">
        <v>14990</v>
      </c>
      <c r="I1076" s="219">
        <v>1.84</v>
      </c>
      <c r="J1076" s="219">
        <f t="shared" si="20"/>
        <v>81.938403440000002</v>
      </c>
      <c r="K1076" s="228"/>
      <c r="L1076" s="318"/>
    </row>
    <row r="1077" spans="1:12" hidden="1" outlineLevel="3">
      <c r="A1077" s="227" t="s">
        <v>11082</v>
      </c>
      <c r="B1077" s="216" t="s">
        <v>12714</v>
      </c>
      <c r="C1077" s="216" t="s">
        <v>9333</v>
      </c>
      <c r="D1077" s="226" t="s">
        <v>8370</v>
      </c>
      <c r="E1077" s="224" t="s">
        <v>13926</v>
      </c>
      <c r="F1077" s="218">
        <v>20</v>
      </c>
      <c r="G1077" s="216" t="s">
        <v>124</v>
      </c>
      <c r="H1077" s="216" t="s">
        <v>14990</v>
      </c>
      <c r="I1077" s="219">
        <v>2.21</v>
      </c>
      <c r="J1077" s="219">
        <f t="shared" si="20"/>
        <v>98.415147609999991</v>
      </c>
      <c r="K1077" s="228"/>
      <c r="L1077" s="318"/>
    </row>
    <row r="1078" spans="1:12" hidden="1" outlineLevel="3">
      <c r="A1078" s="227" t="s">
        <v>11083</v>
      </c>
      <c r="B1078" s="216" t="s">
        <v>12715</v>
      </c>
      <c r="C1078" s="216" t="s">
        <v>9334</v>
      </c>
      <c r="D1078" s="226" t="s">
        <v>8239</v>
      </c>
      <c r="E1078" s="224" t="s">
        <v>13927</v>
      </c>
      <c r="F1078" s="218">
        <v>1</v>
      </c>
      <c r="G1078" s="216" t="s">
        <v>124</v>
      </c>
      <c r="H1078" s="216" t="s">
        <v>14990</v>
      </c>
      <c r="I1078" s="219" t="s">
        <v>300</v>
      </c>
      <c r="J1078" s="219" t="str">
        <f t="shared" si="20"/>
        <v/>
      </c>
      <c r="K1078" s="228"/>
      <c r="L1078" s="318"/>
    </row>
    <row r="1079" spans="1:12" hidden="1" outlineLevel="3">
      <c r="A1079" s="227" t="s">
        <v>11084</v>
      </c>
      <c r="B1079" s="216" t="s">
        <v>12716</v>
      </c>
      <c r="C1079" s="216" t="s">
        <v>9335</v>
      </c>
      <c r="D1079" s="226" t="s">
        <v>8370</v>
      </c>
      <c r="E1079" s="224" t="s">
        <v>13928</v>
      </c>
      <c r="F1079" s="218">
        <v>10</v>
      </c>
      <c r="G1079" s="216" t="s">
        <v>124</v>
      </c>
      <c r="H1079" s="216" t="s">
        <v>14990</v>
      </c>
      <c r="I1079" s="219">
        <v>4.18</v>
      </c>
      <c r="J1079" s="219">
        <f t="shared" si="20"/>
        <v>186.14267737999998</v>
      </c>
      <c r="K1079" s="228"/>
      <c r="L1079" s="318"/>
    </row>
    <row r="1080" spans="1:12" hidden="1" outlineLevel="3">
      <c r="A1080" s="227" t="s">
        <v>11085</v>
      </c>
      <c r="B1080" s="216" t="s">
        <v>12717</v>
      </c>
      <c r="C1080" s="216" t="s">
        <v>9336</v>
      </c>
      <c r="D1080" s="226" t="s">
        <v>8239</v>
      </c>
      <c r="E1080" s="224" t="s">
        <v>13929</v>
      </c>
      <c r="F1080" s="218">
        <v>1</v>
      </c>
      <c r="G1080" s="216" t="s">
        <v>124</v>
      </c>
      <c r="H1080" s="216" t="s">
        <v>14990</v>
      </c>
      <c r="I1080" s="219">
        <v>8.84</v>
      </c>
      <c r="J1080" s="219">
        <f t="shared" si="20"/>
        <v>393.66059043999996</v>
      </c>
      <c r="K1080" s="228"/>
      <c r="L1080" s="318"/>
    </row>
    <row r="1081" spans="1:12" hidden="1" outlineLevel="3">
      <c r="A1081" s="227" t="s">
        <v>11086</v>
      </c>
      <c r="B1081" s="216" t="s">
        <v>12718</v>
      </c>
      <c r="C1081" s="226" t="s">
        <v>9337</v>
      </c>
      <c r="D1081" s="226" t="s">
        <v>8239</v>
      </c>
      <c r="E1081" s="224" t="s">
        <v>11804</v>
      </c>
      <c r="F1081" s="218">
        <v>1</v>
      </c>
      <c r="G1081" s="216" t="s">
        <v>124</v>
      </c>
      <c r="H1081" s="216" t="s">
        <v>14990</v>
      </c>
      <c r="I1081" s="219">
        <v>2.35</v>
      </c>
      <c r="J1081" s="219">
        <f t="shared" si="20"/>
        <v>104.64959134999999</v>
      </c>
      <c r="K1081" s="228"/>
      <c r="L1081" s="318"/>
    </row>
    <row r="1082" spans="1:12" hidden="1" outlineLevel="3">
      <c r="A1082" s="227" t="s">
        <v>11087</v>
      </c>
      <c r="B1082" s="216" t="s">
        <v>12719</v>
      </c>
      <c r="C1082" s="226" t="s">
        <v>9338</v>
      </c>
      <c r="D1082" s="226" t="s">
        <v>8239</v>
      </c>
      <c r="E1082" s="224" t="s">
        <v>11805</v>
      </c>
      <c r="F1082" s="218">
        <v>1</v>
      </c>
      <c r="G1082" s="216" t="s">
        <v>124</v>
      </c>
      <c r="H1082" s="216" t="s">
        <v>14990</v>
      </c>
      <c r="I1082" s="219">
        <v>2.34</v>
      </c>
      <c r="J1082" s="219">
        <f t="shared" si="20"/>
        <v>104.20427393999998</v>
      </c>
      <c r="K1082" s="228"/>
      <c r="L1082" s="318"/>
    </row>
    <row r="1083" spans="1:12" hidden="1" outlineLevel="3">
      <c r="A1083" s="227" t="s">
        <v>10167</v>
      </c>
      <c r="B1083" s="216" t="s">
        <v>300</v>
      </c>
      <c r="C1083" s="226"/>
      <c r="D1083" s="226" t="s">
        <v>8239</v>
      </c>
      <c r="E1083" s="224" t="s">
        <v>13918</v>
      </c>
      <c r="F1083" s="218">
        <v>1</v>
      </c>
      <c r="G1083" s="216" t="s">
        <v>124</v>
      </c>
      <c r="H1083" s="216" t="s">
        <v>818</v>
      </c>
      <c r="I1083" s="219">
        <v>2.21</v>
      </c>
      <c r="J1083" s="219">
        <f t="shared" si="20"/>
        <v>2.21</v>
      </c>
      <c r="K1083" s="228"/>
      <c r="L1083" s="318"/>
    </row>
    <row r="1084" spans="1:12" hidden="1" outlineLevel="3">
      <c r="A1084" s="227" t="s">
        <v>11088</v>
      </c>
      <c r="B1084" s="216" t="s">
        <v>12720</v>
      </c>
      <c r="C1084" s="226" t="s">
        <v>9339</v>
      </c>
      <c r="D1084" s="226" t="s">
        <v>8239</v>
      </c>
      <c r="E1084" s="224" t="s">
        <v>11806</v>
      </c>
      <c r="F1084" s="218">
        <v>1</v>
      </c>
      <c r="G1084" s="216" t="s">
        <v>124</v>
      </c>
      <c r="H1084" s="216" t="s">
        <v>14990</v>
      </c>
      <c r="I1084" s="219">
        <v>1.7</v>
      </c>
      <c r="J1084" s="219">
        <f t="shared" si="20"/>
        <v>75.703959699999999</v>
      </c>
      <c r="K1084" s="228"/>
      <c r="L1084" s="318"/>
    </row>
    <row r="1085" spans="1:12" hidden="1" outlineLevel="3">
      <c r="A1085" s="227" t="s">
        <v>11089</v>
      </c>
      <c r="B1085" s="216" t="s">
        <v>12721</v>
      </c>
      <c r="C1085" s="226" t="s">
        <v>9340</v>
      </c>
      <c r="D1085" s="226" t="s">
        <v>8239</v>
      </c>
      <c r="E1085" s="224" t="s">
        <v>11807</v>
      </c>
      <c r="F1085" s="218">
        <v>1</v>
      </c>
      <c r="G1085" s="216" t="s">
        <v>124</v>
      </c>
      <c r="H1085" s="216" t="s">
        <v>14990</v>
      </c>
      <c r="I1085" s="219">
        <v>2.5499999999999998</v>
      </c>
      <c r="J1085" s="219">
        <f t="shared" si="20"/>
        <v>113.55593954999998</v>
      </c>
      <c r="K1085" s="228"/>
      <c r="L1085" s="318"/>
    </row>
    <row r="1086" spans="1:12" hidden="1" outlineLevel="3">
      <c r="A1086" s="227" t="s">
        <v>10168</v>
      </c>
      <c r="B1086" s="216" t="s">
        <v>300</v>
      </c>
      <c r="C1086" s="226"/>
      <c r="D1086" s="226" t="s">
        <v>8239</v>
      </c>
      <c r="E1086" s="224" t="s">
        <v>13919</v>
      </c>
      <c r="F1086" s="218">
        <v>1</v>
      </c>
      <c r="G1086" s="216" t="s">
        <v>124</v>
      </c>
      <c r="H1086" s="216" t="s">
        <v>818</v>
      </c>
      <c r="I1086" s="219">
        <v>84.45</v>
      </c>
      <c r="J1086" s="219">
        <f t="shared" si="20"/>
        <v>84.45</v>
      </c>
      <c r="K1086" s="228"/>
      <c r="L1086" s="318"/>
    </row>
    <row r="1087" spans="1:12" hidden="1" outlineLevel="3">
      <c r="A1087" s="227" t="s">
        <v>10169</v>
      </c>
      <c r="B1087" s="216" t="s">
        <v>300</v>
      </c>
      <c r="C1087" s="226"/>
      <c r="D1087" s="226" t="s">
        <v>8239</v>
      </c>
      <c r="E1087" s="224" t="s">
        <v>13920</v>
      </c>
      <c r="F1087" s="218">
        <v>1</v>
      </c>
      <c r="G1087" s="216" t="s">
        <v>124</v>
      </c>
      <c r="H1087" s="216" t="s">
        <v>818</v>
      </c>
      <c r="I1087" s="219">
        <v>165.42</v>
      </c>
      <c r="J1087" s="219">
        <f t="shared" si="20"/>
        <v>165.42</v>
      </c>
      <c r="K1087" s="228"/>
      <c r="L1087" s="318"/>
    </row>
    <row r="1088" spans="1:12" hidden="1" outlineLevel="3">
      <c r="A1088" s="227" t="s">
        <v>11090</v>
      </c>
      <c r="B1088" s="216" t="s">
        <v>12722</v>
      </c>
      <c r="C1088" s="226" t="s">
        <v>9341</v>
      </c>
      <c r="D1088" s="226" t="s">
        <v>9004</v>
      </c>
      <c r="E1088" s="224" t="s">
        <v>13930</v>
      </c>
      <c r="F1088" s="218">
        <v>1</v>
      </c>
      <c r="G1088" s="216" t="s">
        <v>124</v>
      </c>
      <c r="H1088" s="216" t="s">
        <v>14990</v>
      </c>
      <c r="I1088" s="219">
        <v>2.41</v>
      </c>
      <c r="J1088" s="219">
        <f t="shared" si="20"/>
        <v>107.32149581</v>
      </c>
      <c r="K1088" s="228"/>
      <c r="L1088" s="318"/>
    </row>
    <row r="1089" spans="1:12" hidden="1" outlineLevel="3">
      <c r="A1089" s="227" t="s">
        <v>11091</v>
      </c>
      <c r="B1089" s="216" t="s">
        <v>12723</v>
      </c>
      <c r="C1089" s="226" t="s">
        <v>9342</v>
      </c>
      <c r="D1089" s="226" t="s">
        <v>9004</v>
      </c>
      <c r="E1089" s="224" t="s">
        <v>13931</v>
      </c>
      <c r="F1089" s="218">
        <v>1</v>
      </c>
      <c r="G1089" s="216" t="s">
        <v>124</v>
      </c>
      <c r="H1089" s="216" t="s">
        <v>14990</v>
      </c>
      <c r="I1089" s="219">
        <v>2.74</v>
      </c>
      <c r="J1089" s="219">
        <f t="shared" si="20"/>
        <v>122.01697034</v>
      </c>
      <c r="K1089" s="228"/>
      <c r="L1089" s="318"/>
    </row>
    <row r="1090" spans="1:12" hidden="1" outlineLevel="3">
      <c r="A1090" s="227" t="s">
        <v>11092</v>
      </c>
      <c r="B1090" s="216" t="s">
        <v>12724</v>
      </c>
      <c r="C1090" s="216" t="s">
        <v>9343</v>
      </c>
      <c r="D1090" s="226" t="s">
        <v>9004</v>
      </c>
      <c r="E1090" s="224" t="s">
        <v>13932</v>
      </c>
      <c r="F1090" s="218">
        <v>1</v>
      </c>
      <c r="G1090" s="216" t="s">
        <v>124</v>
      </c>
      <c r="H1090" s="216" t="s">
        <v>14990</v>
      </c>
      <c r="I1090" s="219">
        <v>2.77</v>
      </c>
      <c r="J1090" s="219">
        <f t="shared" si="20"/>
        <v>123.35292256999999</v>
      </c>
      <c r="K1090" s="228"/>
      <c r="L1090" s="318"/>
    </row>
    <row r="1091" spans="1:12" hidden="1" outlineLevel="3">
      <c r="A1091" s="227" t="s">
        <v>11093</v>
      </c>
      <c r="B1091" s="216" t="s">
        <v>12725</v>
      </c>
      <c r="C1091" s="216" t="s">
        <v>9344</v>
      </c>
      <c r="D1091" s="226" t="s">
        <v>9004</v>
      </c>
      <c r="E1091" s="224" t="s">
        <v>13933</v>
      </c>
      <c r="F1091" s="218">
        <v>1</v>
      </c>
      <c r="G1091" s="216" t="s">
        <v>124</v>
      </c>
      <c r="H1091" s="216" t="s">
        <v>14990</v>
      </c>
      <c r="I1091" s="219">
        <v>2.84</v>
      </c>
      <c r="J1091" s="219">
        <f t="shared" si="20"/>
        <v>126.47014443999998</v>
      </c>
      <c r="K1091" s="228"/>
      <c r="L1091" s="318"/>
    </row>
    <row r="1092" spans="1:12" hidden="1" outlineLevel="3">
      <c r="A1092" s="227" t="s">
        <v>11094</v>
      </c>
      <c r="B1092" s="216" t="s">
        <v>12726</v>
      </c>
      <c r="C1092" s="216" t="s">
        <v>9345</v>
      </c>
      <c r="D1092" s="226" t="s">
        <v>9004</v>
      </c>
      <c r="E1092" s="224" t="s">
        <v>13934</v>
      </c>
      <c r="F1092" s="218">
        <v>1</v>
      </c>
      <c r="G1092" s="216" t="s">
        <v>124</v>
      </c>
      <c r="H1092" s="216" t="s">
        <v>14990</v>
      </c>
      <c r="I1092" s="219">
        <v>3.19</v>
      </c>
      <c r="J1092" s="219">
        <f t="shared" si="20"/>
        <v>142.05625379</v>
      </c>
      <c r="K1092" s="228"/>
      <c r="L1092" s="318"/>
    </row>
    <row r="1093" spans="1:12" hidden="1" outlineLevel="3">
      <c r="A1093" s="227" t="s">
        <v>11095</v>
      </c>
      <c r="B1093" s="216" t="s">
        <v>12727</v>
      </c>
      <c r="C1093" s="216" t="s">
        <v>9346</v>
      </c>
      <c r="D1093" s="226" t="s">
        <v>9004</v>
      </c>
      <c r="E1093" s="224" t="s">
        <v>13935</v>
      </c>
      <c r="F1093" s="218">
        <v>1</v>
      </c>
      <c r="G1093" s="216" t="s">
        <v>124</v>
      </c>
      <c r="H1093" s="216" t="s">
        <v>14990</v>
      </c>
      <c r="I1093" s="219">
        <v>4.1100000000000003</v>
      </c>
      <c r="J1093" s="219">
        <f t="shared" si="20"/>
        <v>183.02545551</v>
      </c>
      <c r="K1093" s="228"/>
      <c r="L1093" s="318"/>
    </row>
    <row r="1094" spans="1:12" hidden="1" outlineLevel="3">
      <c r="A1094" s="227" t="s">
        <v>11096</v>
      </c>
      <c r="B1094" s="216" t="s">
        <v>12728</v>
      </c>
      <c r="C1094" s="216" t="s">
        <v>9347</v>
      </c>
      <c r="D1094" s="226" t="s">
        <v>9004</v>
      </c>
      <c r="E1094" s="224" t="s">
        <v>13936</v>
      </c>
      <c r="F1094" s="218">
        <v>1</v>
      </c>
      <c r="G1094" s="216" t="s">
        <v>124</v>
      </c>
      <c r="H1094" s="216" t="s">
        <v>14990</v>
      </c>
      <c r="I1094" s="219">
        <v>8.43</v>
      </c>
      <c r="J1094" s="219">
        <f t="shared" si="20"/>
        <v>375.40257662999994</v>
      </c>
      <c r="K1094" s="228"/>
      <c r="L1094" s="318"/>
    </row>
    <row r="1095" spans="1:12" hidden="1" outlineLevel="3">
      <c r="A1095" s="227" t="s">
        <v>11097</v>
      </c>
      <c r="B1095" s="216" t="s">
        <v>12729</v>
      </c>
      <c r="C1095" s="216" t="s">
        <v>9348</v>
      </c>
      <c r="D1095" s="226" t="s">
        <v>9004</v>
      </c>
      <c r="E1095" s="224" t="s">
        <v>13937</v>
      </c>
      <c r="F1095" s="218">
        <v>1</v>
      </c>
      <c r="G1095" s="216" t="s">
        <v>124</v>
      </c>
      <c r="H1095" s="216" t="s">
        <v>14990</v>
      </c>
      <c r="I1095" s="219">
        <v>8.23</v>
      </c>
      <c r="J1095" s="219">
        <f t="shared" si="20"/>
        <v>366.49622842999997</v>
      </c>
      <c r="K1095" s="228"/>
      <c r="L1095" s="318"/>
    </row>
    <row r="1096" spans="1:12" hidden="1" outlineLevel="3">
      <c r="A1096" s="227" t="s">
        <v>11098</v>
      </c>
      <c r="B1096" s="216" t="s">
        <v>12730</v>
      </c>
      <c r="C1096" s="216" t="s">
        <v>9349</v>
      </c>
      <c r="D1096" s="226" t="s">
        <v>9004</v>
      </c>
      <c r="E1096" s="224" t="s">
        <v>13938</v>
      </c>
      <c r="F1096" s="218">
        <v>1</v>
      </c>
      <c r="G1096" s="216" t="s">
        <v>124</v>
      </c>
      <c r="H1096" s="216" t="s">
        <v>14990</v>
      </c>
      <c r="I1096" s="219">
        <v>30.64</v>
      </c>
      <c r="J1096" s="219">
        <f t="shared" si="20"/>
        <v>1364.45254424</v>
      </c>
      <c r="K1096" s="228"/>
      <c r="L1096" s="318"/>
    </row>
    <row r="1097" spans="1:12" hidden="1" outlineLevel="3">
      <c r="A1097" s="227" t="s">
        <v>11099</v>
      </c>
      <c r="B1097" s="216" t="s">
        <v>12731</v>
      </c>
      <c r="C1097" s="216" t="s">
        <v>9350</v>
      </c>
      <c r="D1097" s="226" t="s">
        <v>8239</v>
      </c>
      <c r="E1097" s="224" t="s">
        <v>13939</v>
      </c>
      <c r="F1097" s="218">
        <v>1</v>
      </c>
      <c r="G1097" s="216" t="s">
        <v>124</v>
      </c>
      <c r="H1097" s="216" t="s">
        <v>14990</v>
      </c>
      <c r="I1097" s="219">
        <v>8.1</v>
      </c>
      <c r="J1097" s="219">
        <f t="shared" si="20"/>
        <v>360.70710209999993</v>
      </c>
      <c r="K1097" s="228"/>
      <c r="L1097" s="318"/>
    </row>
    <row r="1098" spans="1:12" hidden="1" outlineLevel="3">
      <c r="A1098" s="227" t="s">
        <v>11100</v>
      </c>
      <c r="B1098" s="216" t="s">
        <v>12732</v>
      </c>
      <c r="C1098" s="216" t="s">
        <v>9351</v>
      </c>
      <c r="D1098" s="226" t="s">
        <v>8239</v>
      </c>
      <c r="E1098" s="224" t="s">
        <v>13940</v>
      </c>
      <c r="F1098" s="218">
        <v>1</v>
      </c>
      <c r="G1098" s="216" t="s">
        <v>124</v>
      </c>
      <c r="H1098" s="216" t="s">
        <v>14990</v>
      </c>
      <c r="I1098" s="219">
        <v>8.92</v>
      </c>
      <c r="J1098" s="219">
        <f t="shared" si="20"/>
        <v>397.22312971999997</v>
      </c>
      <c r="K1098" s="228"/>
      <c r="L1098" s="318"/>
    </row>
    <row r="1099" spans="1:12" hidden="1" outlineLevel="3">
      <c r="A1099" s="227" t="s">
        <v>11101</v>
      </c>
      <c r="B1099" s="216" t="s">
        <v>12733</v>
      </c>
      <c r="C1099" s="216" t="s">
        <v>9352</v>
      </c>
      <c r="D1099" s="226" t="s">
        <v>8239</v>
      </c>
      <c r="E1099" s="224" t="s">
        <v>13941</v>
      </c>
      <c r="F1099" s="218">
        <v>1</v>
      </c>
      <c r="G1099" s="216" t="s">
        <v>124</v>
      </c>
      <c r="H1099" s="216" t="s">
        <v>14990</v>
      </c>
      <c r="I1099" s="219">
        <v>10.47</v>
      </c>
      <c r="J1099" s="219">
        <f t="shared" si="20"/>
        <v>466.24732826999997</v>
      </c>
      <c r="K1099" s="228"/>
      <c r="L1099" s="318"/>
    </row>
    <row r="1100" spans="1:12" hidden="1" outlineLevel="3">
      <c r="A1100" s="227" t="s">
        <v>11102</v>
      </c>
      <c r="B1100" s="216" t="s">
        <v>12734</v>
      </c>
      <c r="C1100" s="216" t="s">
        <v>9353</v>
      </c>
      <c r="D1100" s="226" t="s">
        <v>8239</v>
      </c>
      <c r="E1100" s="224" t="s">
        <v>13942</v>
      </c>
      <c r="F1100" s="218">
        <v>1</v>
      </c>
      <c r="G1100" s="216" t="s">
        <v>124</v>
      </c>
      <c r="H1100" s="216" t="s">
        <v>14990</v>
      </c>
      <c r="I1100" s="219">
        <v>11.38</v>
      </c>
      <c r="J1100" s="219">
        <f t="shared" si="20"/>
        <v>506.77121258</v>
      </c>
      <c r="K1100" s="228"/>
      <c r="L1100" s="318"/>
    </row>
    <row r="1101" spans="1:12" hidden="1" outlineLevel="3">
      <c r="A1101" s="227" t="s">
        <v>11103</v>
      </c>
      <c r="B1101" s="216" t="s">
        <v>12735</v>
      </c>
      <c r="C1101" s="216" t="s">
        <v>9354</v>
      </c>
      <c r="D1101" s="226" t="s">
        <v>8239</v>
      </c>
      <c r="E1101" s="224" t="s">
        <v>13943</v>
      </c>
      <c r="F1101" s="218">
        <v>1</v>
      </c>
      <c r="G1101" s="216" t="s">
        <v>124</v>
      </c>
      <c r="H1101" s="216" t="s">
        <v>14990</v>
      </c>
      <c r="I1101" s="219">
        <v>6.63</v>
      </c>
      <c r="J1101" s="219">
        <f t="shared" si="20"/>
        <v>295.24544282999994</v>
      </c>
      <c r="K1101" s="228"/>
      <c r="L1101" s="318"/>
    </row>
    <row r="1102" spans="1:12" hidden="1" outlineLevel="3">
      <c r="A1102" s="227" t="s">
        <v>11104</v>
      </c>
      <c r="B1102" s="216" t="s">
        <v>12736</v>
      </c>
      <c r="C1102" s="216" t="s">
        <v>9355</v>
      </c>
      <c r="D1102" s="226" t="s">
        <v>8239</v>
      </c>
      <c r="E1102" s="224" t="s">
        <v>13944</v>
      </c>
      <c r="F1102" s="218">
        <v>1</v>
      </c>
      <c r="G1102" s="216" t="s">
        <v>124</v>
      </c>
      <c r="H1102" s="216" t="s">
        <v>14990</v>
      </c>
      <c r="I1102" s="219">
        <v>18.14</v>
      </c>
      <c r="J1102" s="219">
        <f t="shared" si="20"/>
        <v>807.80578173999993</v>
      </c>
      <c r="K1102" s="228"/>
      <c r="L1102" s="318"/>
    </row>
    <row r="1103" spans="1:12" hidden="1" outlineLevel="3">
      <c r="A1103" s="227" t="s">
        <v>11105</v>
      </c>
      <c r="B1103" s="216" t="s">
        <v>12737</v>
      </c>
      <c r="C1103" s="216" t="s">
        <v>9356</v>
      </c>
      <c r="D1103" s="226" t="s">
        <v>8239</v>
      </c>
      <c r="E1103" s="224" t="s">
        <v>13945</v>
      </c>
      <c r="F1103" s="218">
        <v>1</v>
      </c>
      <c r="G1103" s="216" t="s">
        <v>124</v>
      </c>
      <c r="H1103" s="216" t="s">
        <v>14990</v>
      </c>
      <c r="I1103" s="219">
        <v>22.38</v>
      </c>
      <c r="J1103" s="219">
        <f t="shared" si="20"/>
        <v>996.62036357999989</v>
      </c>
      <c r="K1103" s="228"/>
      <c r="L1103" s="318"/>
    </row>
    <row r="1104" spans="1:12" hidden="1" outlineLevel="3">
      <c r="A1104" s="227" t="s">
        <v>11106</v>
      </c>
      <c r="B1104" s="216" t="s">
        <v>12738</v>
      </c>
      <c r="C1104" s="216" t="s">
        <v>9357</v>
      </c>
      <c r="D1104" s="226" t="s">
        <v>8239</v>
      </c>
      <c r="E1104" s="224" t="s">
        <v>13946</v>
      </c>
      <c r="F1104" s="218">
        <v>1</v>
      </c>
      <c r="G1104" s="216" t="s">
        <v>124</v>
      </c>
      <c r="H1104" s="216" t="s">
        <v>14990</v>
      </c>
      <c r="I1104" s="219">
        <v>49.88</v>
      </c>
      <c r="J1104" s="219">
        <f t="shared" si="20"/>
        <v>2221.2432410799997</v>
      </c>
      <c r="K1104" s="228"/>
      <c r="L1104" s="318"/>
    </row>
    <row r="1105" spans="1:12" s="183" customFormat="1" ht="12" hidden="1" outlineLevel="1">
      <c r="A1105" s="236"/>
      <c r="B1105" s="229" t="s">
        <v>300</v>
      </c>
      <c r="C1105" s="209"/>
      <c r="D1105" s="209"/>
      <c r="E1105" s="209" t="s">
        <v>9358</v>
      </c>
      <c r="F1105" s="209"/>
      <c r="G1105" s="210"/>
      <c r="H1105" s="210" t="s">
        <v>300</v>
      </c>
      <c r="I1105" s="210" t="s">
        <v>300</v>
      </c>
      <c r="J1105" s="210" t="str">
        <f t="shared" si="20"/>
        <v/>
      </c>
      <c r="K1105" s="228"/>
      <c r="L1105" s="318"/>
    </row>
    <row r="1106" spans="1:12" hidden="1" outlineLevel="2">
      <c r="A1106" s="237"/>
      <c r="B1106" s="230" t="s">
        <v>300</v>
      </c>
      <c r="C1106" s="220">
        <v>1</v>
      </c>
      <c r="D1106" s="220"/>
      <c r="E1106" s="220" t="s">
        <v>9359</v>
      </c>
      <c r="F1106" s="220"/>
      <c r="G1106" s="220"/>
      <c r="H1106" s="220" t="s">
        <v>300</v>
      </c>
      <c r="I1106" s="220" t="s">
        <v>300</v>
      </c>
      <c r="J1106" s="221" t="str">
        <f t="shared" si="20"/>
        <v/>
      </c>
      <c r="K1106" s="228"/>
      <c r="L1106" s="318"/>
    </row>
    <row r="1107" spans="1:12" hidden="1" outlineLevel="3">
      <c r="A1107" s="227" t="s">
        <v>11107</v>
      </c>
      <c r="B1107" s="216" t="s">
        <v>12739</v>
      </c>
      <c r="C1107" s="216" t="s">
        <v>9360</v>
      </c>
      <c r="D1107" s="216" t="s">
        <v>9361</v>
      </c>
      <c r="E1107" s="224" t="s">
        <v>13947</v>
      </c>
      <c r="F1107" s="218">
        <v>2</v>
      </c>
      <c r="G1107" s="216" t="s">
        <v>51</v>
      </c>
      <c r="H1107" s="216" t="s">
        <v>14990</v>
      </c>
      <c r="I1107" s="219">
        <v>10.78</v>
      </c>
      <c r="J1107" s="219">
        <f t="shared" si="20"/>
        <v>480.05216797999992</v>
      </c>
      <c r="K1107" s="228"/>
      <c r="L1107" s="318"/>
    </row>
    <row r="1108" spans="1:12" hidden="1" outlineLevel="3">
      <c r="A1108" s="227" t="s">
        <v>11108</v>
      </c>
      <c r="B1108" s="216" t="s">
        <v>12740</v>
      </c>
      <c r="C1108" s="216" t="s">
        <v>9362</v>
      </c>
      <c r="D1108" s="216" t="s">
        <v>9361</v>
      </c>
      <c r="E1108" s="224" t="s">
        <v>13948</v>
      </c>
      <c r="F1108" s="218">
        <v>2</v>
      </c>
      <c r="G1108" s="216" t="s">
        <v>51</v>
      </c>
      <c r="H1108" s="216" t="s">
        <v>14990</v>
      </c>
      <c r="I1108" s="219">
        <v>14.86</v>
      </c>
      <c r="J1108" s="219">
        <f t="shared" si="20"/>
        <v>661.74167125999998</v>
      </c>
      <c r="K1108" s="228"/>
      <c r="L1108" s="318"/>
    </row>
    <row r="1109" spans="1:12" hidden="1" outlineLevel="3">
      <c r="A1109" s="227" t="s">
        <v>11109</v>
      </c>
      <c r="B1109" s="216" t="s">
        <v>12741</v>
      </c>
      <c r="C1109" s="216" t="s">
        <v>9363</v>
      </c>
      <c r="D1109" s="216" t="s">
        <v>9361</v>
      </c>
      <c r="E1109" s="224" t="s">
        <v>13949</v>
      </c>
      <c r="F1109" s="218">
        <v>2</v>
      </c>
      <c r="G1109" s="216" t="s">
        <v>51</v>
      </c>
      <c r="H1109" s="216" t="s">
        <v>14990</v>
      </c>
      <c r="I1109" s="219">
        <v>27.14</v>
      </c>
      <c r="J1109" s="219">
        <f t="shared" si="20"/>
        <v>1208.59145074</v>
      </c>
      <c r="K1109" s="228"/>
      <c r="L1109" s="318"/>
    </row>
    <row r="1110" spans="1:12" hidden="1" outlineLevel="3">
      <c r="A1110" s="227" t="s">
        <v>11110</v>
      </c>
      <c r="B1110" s="216" t="s">
        <v>12742</v>
      </c>
      <c r="C1110" s="216" t="s">
        <v>9364</v>
      </c>
      <c r="D1110" s="216" t="s">
        <v>9361</v>
      </c>
      <c r="E1110" s="224" t="s">
        <v>13950</v>
      </c>
      <c r="F1110" s="218">
        <v>2</v>
      </c>
      <c r="G1110" s="216" t="s">
        <v>51</v>
      </c>
      <c r="H1110" s="216" t="s">
        <v>14990</v>
      </c>
      <c r="I1110" s="219">
        <v>29.71</v>
      </c>
      <c r="J1110" s="219">
        <f t="shared" si="20"/>
        <v>1323.03802511</v>
      </c>
      <c r="K1110" s="228"/>
      <c r="L1110" s="318"/>
    </row>
    <row r="1111" spans="1:12" s="109" customFormat="1" ht="12" hidden="1" outlineLevel="3">
      <c r="A1111" s="227"/>
      <c r="B1111" s="231" t="s">
        <v>300</v>
      </c>
      <c r="E1111" s="109" t="s">
        <v>9571</v>
      </c>
      <c r="H1111" s="109" t="s">
        <v>300</v>
      </c>
      <c r="I1111" s="109" t="s">
        <v>300</v>
      </c>
      <c r="J1111" s="109" t="str">
        <f t="shared" si="20"/>
        <v/>
      </c>
      <c r="K1111" s="228"/>
      <c r="L1111" s="318"/>
    </row>
    <row r="1112" spans="1:12" hidden="1" outlineLevel="3">
      <c r="A1112" s="227" t="s">
        <v>11111</v>
      </c>
      <c r="B1112" s="216" t="s">
        <v>12743</v>
      </c>
      <c r="C1112" s="216" t="s">
        <v>9365</v>
      </c>
      <c r="D1112" s="216" t="s">
        <v>8394</v>
      </c>
      <c r="E1112" s="217" t="s">
        <v>13951</v>
      </c>
      <c r="F1112" s="218">
        <v>1</v>
      </c>
      <c r="G1112" s="216" t="s">
        <v>124</v>
      </c>
      <c r="H1112" s="216" t="s">
        <v>14990</v>
      </c>
      <c r="I1112" s="219">
        <v>1.86</v>
      </c>
      <c r="J1112" s="219">
        <f t="shared" si="20"/>
        <v>82.829038260000004</v>
      </c>
      <c r="K1112" s="228"/>
      <c r="L1112" s="318"/>
    </row>
    <row r="1113" spans="1:12" hidden="1" outlineLevel="3">
      <c r="A1113" s="227" t="s">
        <v>11112</v>
      </c>
      <c r="B1113" s="216" t="s">
        <v>12744</v>
      </c>
      <c r="C1113" s="216" t="s">
        <v>9366</v>
      </c>
      <c r="D1113" s="216" t="s">
        <v>8394</v>
      </c>
      <c r="E1113" s="217" t="s">
        <v>13952</v>
      </c>
      <c r="F1113" s="218">
        <v>1</v>
      </c>
      <c r="G1113" s="216" t="s">
        <v>124</v>
      </c>
      <c r="H1113" s="216" t="s">
        <v>14990</v>
      </c>
      <c r="I1113" s="219">
        <v>1.31</v>
      </c>
      <c r="J1113" s="219">
        <f t="shared" si="20"/>
        <v>58.33658071</v>
      </c>
      <c r="K1113" s="228"/>
      <c r="L1113" s="318"/>
    </row>
    <row r="1114" spans="1:12" hidden="1" outlineLevel="3">
      <c r="A1114" s="227" t="s">
        <v>11113</v>
      </c>
      <c r="B1114" s="216" t="s">
        <v>12745</v>
      </c>
      <c r="C1114" s="216" t="s">
        <v>9367</v>
      </c>
      <c r="D1114" s="216" t="s">
        <v>8394</v>
      </c>
      <c r="E1114" s="217" t="s">
        <v>13953</v>
      </c>
      <c r="F1114" s="218">
        <v>1</v>
      </c>
      <c r="G1114" s="216" t="s">
        <v>124</v>
      </c>
      <c r="H1114" s="216" t="s">
        <v>14990</v>
      </c>
      <c r="I1114" s="219">
        <v>2.76</v>
      </c>
      <c r="J1114" s="219">
        <f t="shared" si="20"/>
        <v>122.90760515999997</v>
      </c>
      <c r="K1114" s="228"/>
      <c r="L1114" s="318"/>
    </row>
    <row r="1115" spans="1:12" hidden="1" outlineLevel="3">
      <c r="A1115" s="227" t="s">
        <v>11114</v>
      </c>
      <c r="B1115" s="216" t="s">
        <v>12746</v>
      </c>
      <c r="C1115" s="216" t="s">
        <v>9368</v>
      </c>
      <c r="D1115" s="216" t="s">
        <v>8394</v>
      </c>
      <c r="E1115" s="217" t="s">
        <v>13954</v>
      </c>
      <c r="F1115" s="218">
        <v>35</v>
      </c>
      <c r="G1115" s="216" t="s">
        <v>124</v>
      </c>
      <c r="H1115" s="216" t="s">
        <v>14990</v>
      </c>
      <c r="I1115" s="219">
        <v>1.42</v>
      </c>
      <c r="J1115" s="219">
        <f t="shared" si="20"/>
        <v>63.235072219999992</v>
      </c>
      <c r="K1115" s="228"/>
      <c r="L1115" s="318"/>
    </row>
    <row r="1116" spans="1:12" hidden="1" outlineLevel="2">
      <c r="A1116" s="237"/>
      <c r="B1116" s="230" t="s">
        <v>300</v>
      </c>
      <c r="C1116" s="220">
        <v>2</v>
      </c>
      <c r="D1116" s="220"/>
      <c r="E1116" s="220" t="s">
        <v>9369</v>
      </c>
      <c r="F1116" s="220"/>
      <c r="G1116" s="220"/>
      <c r="H1116" s="220" t="s">
        <v>300</v>
      </c>
      <c r="I1116" s="220" t="s">
        <v>300</v>
      </c>
      <c r="J1116" s="221" t="str">
        <f t="shared" si="20"/>
        <v/>
      </c>
      <c r="K1116" s="228"/>
      <c r="L1116" s="318"/>
    </row>
    <row r="1117" spans="1:12" s="109" customFormat="1" ht="12" hidden="1" outlineLevel="3">
      <c r="A1117" s="238"/>
      <c r="B1117" s="231" t="s">
        <v>300</v>
      </c>
      <c r="E1117" s="109" t="s">
        <v>9572</v>
      </c>
      <c r="H1117" s="109" t="s">
        <v>300</v>
      </c>
      <c r="I1117" s="109" t="s">
        <v>300</v>
      </c>
      <c r="J1117" s="109" t="str">
        <f t="shared" si="20"/>
        <v/>
      </c>
      <c r="K1117" s="228"/>
      <c r="L1117" s="318"/>
    </row>
    <row r="1118" spans="1:12" hidden="1" outlineLevel="3">
      <c r="A1118" s="227" t="s">
        <v>11115</v>
      </c>
      <c r="B1118" s="216" t="s">
        <v>12747</v>
      </c>
      <c r="C1118" s="216" t="s">
        <v>9370</v>
      </c>
      <c r="D1118" s="216" t="s">
        <v>9297</v>
      </c>
      <c r="E1118" s="224" t="s">
        <v>13955</v>
      </c>
      <c r="F1118" s="218">
        <v>3</v>
      </c>
      <c r="G1118" s="216" t="s">
        <v>51</v>
      </c>
      <c r="H1118" s="216" t="s">
        <v>14990</v>
      </c>
      <c r="I1118" s="219">
        <v>18.95</v>
      </c>
      <c r="J1118" s="219">
        <f t="shared" si="20"/>
        <v>843.87649194999995</v>
      </c>
      <c r="K1118" s="228"/>
      <c r="L1118" s="318"/>
    </row>
    <row r="1119" spans="1:12" hidden="1" outlineLevel="3">
      <c r="A1119" s="227" t="s">
        <v>11116</v>
      </c>
      <c r="B1119" s="216" t="s">
        <v>12748</v>
      </c>
      <c r="C1119" s="216" t="s">
        <v>9371</v>
      </c>
      <c r="D1119" s="216" t="s">
        <v>9297</v>
      </c>
      <c r="E1119" s="224" t="s">
        <v>13956</v>
      </c>
      <c r="F1119" s="218">
        <v>3</v>
      </c>
      <c r="G1119" s="216" t="s">
        <v>51</v>
      </c>
      <c r="H1119" s="216" t="s">
        <v>14990</v>
      </c>
      <c r="I1119" s="219">
        <v>38</v>
      </c>
      <c r="J1119" s="219">
        <f t="shared" si="20"/>
        <v>1692.206158</v>
      </c>
      <c r="K1119" s="228"/>
      <c r="L1119" s="318"/>
    </row>
    <row r="1120" spans="1:12" s="109" customFormat="1" ht="12" hidden="1" outlineLevel="3">
      <c r="A1120" s="238"/>
      <c r="B1120" s="231" t="s">
        <v>300</v>
      </c>
      <c r="E1120" s="109" t="s">
        <v>9573</v>
      </c>
      <c r="H1120" s="109" t="s">
        <v>300</v>
      </c>
      <c r="I1120" s="109" t="s">
        <v>300</v>
      </c>
      <c r="J1120" s="109" t="str">
        <f t="shared" si="20"/>
        <v/>
      </c>
      <c r="K1120" s="228"/>
      <c r="L1120" s="318"/>
    </row>
    <row r="1121" spans="1:12" hidden="1" outlineLevel="3">
      <c r="A1121" s="227" t="s">
        <v>11117</v>
      </c>
      <c r="B1121" s="216" t="s">
        <v>12749</v>
      </c>
      <c r="C1121" s="216" t="s">
        <v>9372</v>
      </c>
      <c r="D1121" s="216" t="s">
        <v>9297</v>
      </c>
      <c r="E1121" s="224" t="s">
        <v>13957</v>
      </c>
      <c r="F1121" s="218">
        <v>3</v>
      </c>
      <c r="G1121" s="216" t="s">
        <v>51</v>
      </c>
      <c r="H1121" s="216" t="s">
        <v>14990</v>
      </c>
      <c r="I1121" s="219">
        <v>11.94</v>
      </c>
      <c r="J1121" s="219">
        <f t="shared" si="20"/>
        <v>531.70898753999995</v>
      </c>
      <c r="K1121" s="228"/>
      <c r="L1121" s="318"/>
    </row>
    <row r="1122" spans="1:12" s="183" customFormat="1" ht="12" hidden="1" outlineLevel="1">
      <c r="A1122" s="236"/>
      <c r="B1122" s="229" t="s">
        <v>300</v>
      </c>
      <c r="C1122" s="209"/>
      <c r="D1122" s="209"/>
      <c r="E1122" s="229" t="s">
        <v>9373</v>
      </c>
      <c r="F1122" s="209"/>
      <c r="G1122" s="210"/>
      <c r="H1122" s="210" t="s">
        <v>300</v>
      </c>
      <c r="I1122" s="210" t="s">
        <v>300</v>
      </c>
      <c r="J1122" s="210" t="str">
        <f t="shared" si="20"/>
        <v/>
      </c>
      <c r="K1122" s="228"/>
      <c r="L1122" s="318"/>
    </row>
    <row r="1123" spans="1:12" hidden="1" outlineLevel="2">
      <c r="A1123" s="237"/>
      <c r="B1123" s="230" t="s">
        <v>300</v>
      </c>
      <c r="C1123" s="220">
        <v>1</v>
      </c>
      <c r="D1123" s="220"/>
      <c r="E1123" s="220" t="s">
        <v>9374</v>
      </c>
      <c r="F1123" s="220"/>
      <c r="G1123" s="220"/>
      <c r="H1123" s="220" t="s">
        <v>300</v>
      </c>
      <c r="I1123" s="220" t="s">
        <v>300</v>
      </c>
      <c r="J1123" s="221" t="str">
        <f t="shared" si="20"/>
        <v/>
      </c>
      <c r="K1123" s="228"/>
      <c r="L1123" s="318"/>
    </row>
    <row r="1124" spans="1:12" s="109" customFormat="1" ht="12" hidden="1" outlineLevel="3">
      <c r="A1124" s="238"/>
      <c r="B1124" s="231" t="s">
        <v>300</v>
      </c>
      <c r="E1124" s="109" t="s">
        <v>9375</v>
      </c>
      <c r="H1124" s="109" t="s">
        <v>300</v>
      </c>
      <c r="I1124" s="109" t="s">
        <v>300</v>
      </c>
      <c r="J1124" s="109" t="str">
        <f t="shared" si="20"/>
        <v/>
      </c>
      <c r="K1124" s="228"/>
      <c r="L1124" s="318"/>
    </row>
    <row r="1125" spans="1:12" hidden="1" outlineLevel="3">
      <c r="A1125" s="227" t="s">
        <v>11118</v>
      </c>
      <c r="B1125" s="216" t="s">
        <v>12750</v>
      </c>
      <c r="C1125" s="216" t="s">
        <v>9376</v>
      </c>
      <c r="D1125" s="216" t="s">
        <v>8297</v>
      </c>
      <c r="E1125" s="224" t="s">
        <v>13958</v>
      </c>
      <c r="F1125" s="218">
        <v>30</v>
      </c>
      <c r="G1125" s="216" t="s">
        <v>51</v>
      </c>
      <c r="H1125" s="216" t="s">
        <v>14990</v>
      </c>
      <c r="I1125" s="219">
        <v>3.51</v>
      </c>
      <c r="J1125" s="219">
        <f t="shared" si="20"/>
        <v>156.30641090999998</v>
      </c>
      <c r="K1125" s="228"/>
      <c r="L1125" s="318"/>
    </row>
    <row r="1126" spans="1:12" s="109" customFormat="1" ht="12" hidden="1" outlineLevel="3">
      <c r="A1126" s="227"/>
      <c r="B1126" s="231" t="s">
        <v>300</v>
      </c>
      <c r="E1126" s="109" t="s">
        <v>9377</v>
      </c>
      <c r="H1126" s="109" t="s">
        <v>300</v>
      </c>
      <c r="I1126" s="109" t="s">
        <v>300</v>
      </c>
      <c r="J1126" s="109" t="str">
        <f t="shared" si="20"/>
        <v/>
      </c>
      <c r="K1126" s="228"/>
      <c r="L1126" s="318"/>
    </row>
    <row r="1127" spans="1:12" hidden="1" outlineLevel="3">
      <c r="A1127" s="227" t="s">
        <v>11119</v>
      </c>
      <c r="B1127" s="216" t="s">
        <v>12751</v>
      </c>
      <c r="C1127" s="216" t="s">
        <v>9378</v>
      </c>
      <c r="D1127" s="216" t="s">
        <v>8242</v>
      </c>
      <c r="E1127" s="224" t="s">
        <v>13959</v>
      </c>
      <c r="F1127" s="218">
        <v>10</v>
      </c>
      <c r="G1127" s="216" t="s">
        <v>124</v>
      </c>
      <c r="H1127" s="216" t="s">
        <v>14990</v>
      </c>
      <c r="I1127" s="219">
        <v>3.08</v>
      </c>
      <c r="J1127" s="219">
        <f t="shared" si="20"/>
        <v>137.15776227999999</v>
      </c>
      <c r="K1127" s="228"/>
      <c r="L1127" s="318"/>
    </row>
    <row r="1128" spans="1:12" hidden="1" outlineLevel="3">
      <c r="A1128" s="227" t="s">
        <v>11120</v>
      </c>
      <c r="B1128" s="216" t="s">
        <v>12752</v>
      </c>
      <c r="C1128" s="225" t="s">
        <v>10170</v>
      </c>
      <c r="D1128" s="216" t="s">
        <v>8242</v>
      </c>
      <c r="E1128" s="224" t="s">
        <v>13959</v>
      </c>
      <c r="F1128" s="218">
        <v>10</v>
      </c>
      <c r="G1128" s="216" t="s">
        <v>124</v>
      </c>
      <c r="H1128" s="216" t="s">
        <v>14990</v>
      </c>
      <c r="I1128" s="219">
        <v>0</v>
      </c>
      <c r="J1128" s="219">
        <f t="shared" si="20"/>
        <v>0</v>
      </c>
      <c r="K1128" s="228"/>
      <c r="L1128" s="318"/>
    </row>
    <row r="1129" spans="1:12" hidden="1" outlineLevel="3">
      <c r="A1129" s="227" t="s">
        <v>11121</v>
      </c>
      <c r="B1129" s="216" t="s">
        <v>12753</v>
      </c>
      <c r="C1129" s="216" t="s">
        <v>9379</v>
      </c>
      <c r="D1129" s="216" t="s">
        <v>8242</v>
      </c>
      <c r="E1129" s="224" t="s">
        <v>13959</v>
      </c>
      <c r="F1129" s="218">
        <v>10</v>
      </c>
      <c r="G1129" s="216" t="s">
        <v>124</v>
      </c>
      <c r="H1129" s="216" t="s">
        <v>14990</v>
      </c>
      <c r="I1129" s="219">
        <v>0</v>
      </c>
      <c r="J1129" s="219">
        <f t="shared" ref="J1129:J1192" si="21">IFERROR(IF(H1129="грн",ROUND(I1129*(1-$J$2),2),ROUND(I1129*(1-$J$2),2)*$H$2),"")</f>
        <v>0</v>
      </c>
      <c r="K1129" s="228"/>
      <c r="L1129" s="318"/>
    </row>
    <row r="1130" spans="1:12" hidden="1" outlineLevel="3">
      <c r="A1130" s="227" t="s">
        <v>11122</v>
      </c>
      <c r="B1130" s="216" t="s">
        <v>12754</v>
      </c>
      <c r="C1130" s="216" t="s">
        <v>9380</v>
      </c>
      <c r="D1130" s="216" t="s">
        <v>8242</v>
      </c>
      <c r="E1130" s="224" t="s">
        <v>13959</v>
      </c>
      <c r="F1130" s="218">
        <v>10</v>
      </c>
      <c r="G1130" s="216" t="s">
        <v>124</v>
      </c>
      <c r="H1130" s="216" t="s">
        <v>14990</v>
      </c>
      <c r="I1130" s="219">
        <v>3.34</v>
      </c>
      <c r="J1130" s="219">
        <f t="shared" si="21"/>
        <v>148.73601493999999</v>
      </c>
      <c r="K1130" s="228"/>
      <c r="L1130" s="318"/>
    </row>
    <row r="1131" spans="1:12" hidden="1" outlineLevel="3">
      <c r="A1131" s="227" t="s">
        <v>11123</v>
      </c>
      <c r="B1131" s="216" t="s">
        <v>12755</v>
      </c>
      <c r="C1131" s="216" t="s">
        <v>9381</v>
      </c>
      <c r="D1131" s="216" t="s">
        <v>8242</v>
      </c>
      <c r="E1131" s="224" t="s">
        <v>13960</v>
      </c>
      <c r="F1131" s="218">
        <v>10</v>
      </c>
      <c r="G1131" s="216" t="s">
        <v>124</v>
      </c>
      <c r="H1131" s="216" t="s">
        <v>14990</v>
      </c>
      <c r="I1131" s="219">
        <v>3.78</v>
      </c>
      <c r="J1131" s="219">
        <f t="shared" si="21"/>
        <v>168.32998097999999</v>
      </c>
      <c r="K1131" s="228"/>
      <c r="L1131" s="318"/>
    </row>
    <row r="1132" spans="1:12" hidden="1" outlineLevel="3">
      <c r="A1132" s="227" t="s">
        <v>11124</v>
      </c>
      <c r="B1132" s="216" t="s">
        <v>12756</v>
      </c>
      <c r="C1132" s="216" t="s">
        <v>9382</v>
      </c>
      <c r="D1132" s="216" t="s">
        <v>8242</v>
      </c>
      <c r="E1132" s="224" t="s">
        <v>13959</v>
      </c>
      <c r="F1132" s="218">
        <v>10</v>
      </c>
      <c r="G1132" s="216" t="s">
        <v>124</v>
      </c>
      <c r="H1132" s="216" t="s">
        <v>14990</v>
      </c>
      <c r="I1132" s="219">
        <v>4.0599999999999996</v>
      </c>
      <c r="J1132" s="219">
        <f t="shared" si="21"/>
        <v>180.79886845999997</v>
      </c>
      <c r="K1132" s="228"/>
      <c r="L1132" s="318"/>
    </row>
    <row r="1133" spans="1:12" hidden="1" outlineLevel="3">
      <c r="A1133" s="227" t="s">
        <v>11125</v>
      </c>
      <c r="B1133" s="216" t="s">
        <v>12757</v>
      </c>
      <c r="C1133" s="216" t="s">
        <v>9383</v>
      </c>
      <c r="D1133" s="216" t="s">
        <v>8242</v>
      </c>
      <c r="E1133" s="224" t="s">
        <v>13961</v>
      </c>
      <c r="F1133" s="218">
        <v>10</v>
      </c>
      <c r="G1133" s="216" t="s">
        <v>124</v>
      </c>
      <c r="H1133" s="216" t="s">
        <v>14990</v>
      </c>
      <c r="I1133" s="219">
        <v>1.62</v>
      </c>
      <c r="J1133" s="219">
        <f t="shared" si="21"/>
        <v>72.141420420000003</v>
      </c>
      <c r="K1133" s="228"/>
      <c r="L1133" s="318"/>
    </row>
    <row r="1134" spans="1:12" hidden="1" outlineLevel="3">
      <c r="A1134" s="227" t="s">
        <v>11126</v>
      </c>
      <c r="B1134" s="216" t="s">
        <v>12758</v>
      </c>
      <c r="C1134" s="216" t="s">
        <v>9384</v>
      </c>
      <c r="D1134" s="216" t="s">
        <v>8242</v>
      </c>
      <c r="E1134" s="224" t="s">
        <v>13962</v>
      </c>
      <c r="F1134" s="218">
        <v>10</v>
      </c>
      <c r="G1134" s="216" t="s">
        <v>124</v>
      </c>
      <c r="H1134" s="216" t="s">
        <v>14990</v>
      </c>
      <c r="I1134" s="219">
        <v>2.2400000000000002</v>
      </c>
      <c r="J1134" s="219">
        <f t="shared" si="21"/>
        <v>99.751099840000009</v>
      </c>
      <c r="K1134" s="228"/>
      <c r="L1134" s="318"/>
    </row>
    <row r="1135" spans="1:12" hidden="1" outlineLevel="3">
      <c r="A1135" s="227" t="s">
        <v>11127</v>
      </c>
      <c r="B1135" s="216" t="s">
        <v>12759</v>
      </c>
      <c r="C1135" s="216" t="s">
        <v>9385</v>
      </c>
      <c r="D1135" s="216" t="s">
        <v>8242</v>
      </c>
      <c r="E1135" s="224" t="s">
        <v>13962</v>
      </c>
      <c r="F1135" s="218">
        <v>10</v>
      </c>
      <c r="G1135" s="216" t="s">
        <v>124</v>
      </c>
      <c r="H1135" s="216" t="s">
        <v>14990</v>
      </c>
      <c r="I1135" s="219">
        <v>1.98</v>
      </c>
      <c r="J1135" s="219">
        <f t="shared" si="21"/>
        <v>88.172847179999991</v>
      </c>
      <c r="K1135" s="228"/>
      <c r="L1135" s="318"/>
    </row>
    <row r="1136" spans="1:12" hidden="1" outlineLevel="3">
      <c r="A1136" s="227" t="s">
        <v>11128</v>
      </c>
      <c r="B1136" s="216" t="s">
        <v>12760</v>
      </c>
      <c r="C1136" s="216" t="s">
        <v>9386</v>
      </c>
      <c r="D1136" s="216" t="s">
        <v>8242</v>
      </c>
      <c r="E1136" s="224" t="s">
        <v>13961</v>
      </c>
      <c r="F1136" s="218">
        <v>10</v>
      </c>
      <c r="G1136" s="216" t="s">
        <v>124</v>
      </c>
      <c r="H1136" s="216" t="s">
        <v>14990</v>
      </c>
      <c r="I1136" s="219">
        <v>2.69</v>
      </c>
      <c r="J1136" s="219">
        <f t="shared" si="21"/>
        <v>119.79038328999999</v>
      </c>
      <c r="K1136" s="228"/>
      <c r="L1136" s="318"/>
    </row>
    <row r="1137" spans="1:12" hidden="1" outlineLevel="3">
      <c r="A1137" s="227" t="s">
        <v>11129</v>
      </c>
      <c r="B1137" s="216" t="s">
        <v>12761</v>
      </c>
      <c r="C1137" s="216" t="s">
        <v>9387</v>
      </c>
      <c r="D1137" s="216" t="s">
        <v>8242</v>
      </c>
      <c r="E1137" s="224" t="s">
        <v>13962</v>
      </c>
      <c r="F1137" s="218">
        <v>10</v>
      </c>
      <c r="G1137" s="216" t="s">
        <v>124</v>
      </c>
      <c r="H1137" s="216" t="s">
        <v>14990</v>
      </c>
      <c r="I1137" s="219">
        <v>4.74</v>
      </c>
      <c r="J1137" s="219">
        <f t="shared" si="21"/>
        <v>211.08045233999999</v>
      </c>
      <c r="K1137" s="228"/>
      <c r="L1137" s="318"/>
    </row>
    <row r="1138" spans="1:12" hidden="1" outlineLevel="3">
      <c r="A1138" s="227" t="s">
        <v>11130</v>
      </c>
      <c r="B1138" s="216" t="s">
        <v>12762</v>
      </c>
      <c r="C1138" s="216" t="s">
        <v>9388</v>
      </c>
      <c r="D1138" s="216" t="s">
        <v>8242</v>
      </c>
      <c r="E1138" s="224" t="s">
        <v>13962</v>
      </c>
      <c r="F1138" s="218">
        <v>10</v>
      </c>
      <c r="G1138" s="216" t="s">
        <v>124</v>
      </c>
      <c r="H1138" s="216" t="s">
        <v>14990</v>
      </c>
      <c r="I1138" s="219">
        <v>4.46</v>
      </c>
      <c r="J1138" s="219">
        <f t="shared" si="21"/>
        <v>198.61156485999999</v>
      </c>
      <c r="K1138" s="228"/>
      <c r="L1138" s="318"/>
    </row>
    <row r="1139" spans="1:12" hidden="1" outlineLevel="3">
      <c r="A1139" s="227" t="s">
        <v>11131</v>
      </c>
      <c r="B1139" s="216" t="s">
        <v>12763</v>
      </c>
      <c r="C1139" s="216" t="s">
        <v>9389</v>
      </c>
      <c r="D1139" s="216" t="s">
        <v>8297</v>
      </c>
      <c r="E1139" s="224" t="s">
        <v>13963</v>
      </c>
      <c r="F1139" s="218">
        <v>100</v>
      </c>
      <c r="G1139" s="216" t="s">
        <v>124</v>
      </c>
      <c r="H1139" s="216" t="s">
        <v>14990</v>
      </c>
      <c r="I1139" s="219">
        <v>0.21</v>
      </c>
      <c r="J1139" s="219">
        <f t="shared" si="21"/>
        <v>9.3516656099999995</v>
      </c>
      <c r="K1139" s="228"/>
      <c r="L1139" s="318"/>
    </row>
    <row r="1140" spans="1:12" hidden="1" outlineLevel="3">
      <c r="A1140" s="227" t="s">
        <v>11132</v>
      </c>
      <c r="B1140" s="216" t="s">
        <v>12764</v>
      </c>
      <c r="C1140" s="216" t="s">
        <v>9390</v>
      </c>
      <c r="D1140" s="216" t="s">
        <v>8297</v>
      </c>
      <c r="E1140" s="224" t="s">
        <v>13963</v>
      </c>
      <c r="F1140" s="218">
        <v>100</v>
      </c>
      <c r="G1140" s="216" t="s">
        <v>124</v>
      </c>
      <c r="H1140" s="216" t="s">
        <v>14990</v>
      </c>
      <c r="I1140" s="219">
        <v>0.21</v>
      </c>
      <c r="J1140" s="219">
        <f t="shared" si="21"/>
        <v>9.3516656099999995</v>
      </c>
      <c r="K1140" s="228"/>
      <c r="L1140" s="318"/>
    </row>
    <row r="1141" spans="1:12" hidden="1" outlineLevel="3">
      <c r="A1141" s="227" t="s">
        <v>11133</v>
      </c>
      <c r="B1141" s="216" t="s">
        <v>12765</v>
      </c>
      <c r="C1141" s="216" t="s">
        <v>9391</v>
      </c>
      <c r="D1141" s="216" t="s">
        <v>8297</v>
      </c>
      <c r="E1141" s="224" t="s">
        <v>13963</v>
      </c>
      <c r="F1141" s="218">
        <v>100</v>
      </c>
      <c r="G1141" s="216" t="s">
        <v>124</v>
      </c>
      <c r="H1141" s="216" t="s">
        <v>14990</v>
      </c>
      <c r="I1141" s="219">
        <v>0.25</v>
      </c>
      <c r="J1141" s="219">
        <f t="shared" si="21"/>
        <v>11.132935249999999</v>
      </c>
      <c r="K1141" s="228"/>
      <c r="L1141" s="318"/>
    </row>
    <row r="1142" spans="1:12" hidden="1" outlineLevel="3">
      <c r="A1142" s="227" t="s">
        <v>11134</v>
      </c>
      <c r="B1142" s="216" t="s">
        <v>12766</v>
      </c>
      <c r="C1142" s="216" t="s">
        <v>9392</v>
      </c>
      <c r="D1142" s="216" t="s">
        <v>8297</v>
      </c>
      <c r="E1142" s="224" t="s">
        <v>13964</v>
      </c>
      <c r="F1142" s="218">
        <v>50</v>
      </c>
      <c r="G1142" s="216" t="s">
        <v>124</v>
      </c>
      <c r="H1142" s="216" t="s">
        <v>14990</v>
      </c>
      <c r="I1142" s="219">
        <v>0.28000000000000003</v>
      </c>
      <c r="J1142" s="219">
        <f t="shared" si="21"/>
        <v>12.468887480000001</v>
      </c>
      <c r="K1142" s="228"/>
      <c r="L1142" s="318"/>
    </row>
    <row r="1143" spans="1:12" hidden="1" outlineLevel="3">
      <c r="A1143" s="227" t="s">
        <v>11135</v>
      </c>
      <c r="B1143" s="216" t="s">
        <v>12767</v>
      </c>
      <c r="C1143" s="216" t="s">
        <v>9393</v>
      </c>
      <c r="D1143" s="216" t="s">
        <v>8297</v>
      </c>
      <c r="E1143" s="224" t="s">
        <v>13964</v>
      </c>
      <c r="F1143" s="218">
        <v>50</v>
      </c>
      <c r="G1143" s="216" t="s">
        <v>124</v>
      </c>
      <c r="H1143" s="216" t="s">
        <v>14990</v>
      </c>
      <c r="I1143" s="219">
        <v>0.33</v>
      </c>
      <c r="J1143" s="219">
        <f t="shared" si="21"/>
        <v>14.69547453</v>
      </c>
      <c r="K1143" s="228"/>
      <c r="L1143" s="318"/>
    </row>
    <row r="1144" spans="1:12" hidden="1" outlineLevel="3">
      <c r="A1144" s="227" t="s">
        <v>11136</v>
      </c>
      <c r="B1144" s="216" t="s">
        <v>12768</v>
      </c>
      <c r="C1144" s="216" t="s">
        <v>9394</v>
      </c>
      <c r="D1144" s="216" t="s">
        <v>8297</v>
      </c>
      <c r="E1144" s="224" t="s">
        <v>13964</v>
      </c>
      <c r="F1144" s="218">
        <v>50</v>
      </c>
      <c r="G1144" s="216" t="s">
        <v>124</v>
      </c>
      <c r="H1144" s="216" t="s">
        <v>14990</v>
      </c>
      <c r="I1144" s="219">
        <v>0.34</v>
      </c>
      <c r="J1144" s="219">
        <f t="shared" si="21"/>
        <v>15.14079194</v>
      </c>
      <c r="K1144" s="228"/>
      <c r="L1144" s="318"/>
    </row>
    <row r="1145" spans="1:12" hidden="1" outlineLevel="3">
      <c r="A1145" s="227" t="s">
        <v>11137</v>
      </c>
      <c r="B1145" s="216" t="s">
        <v>12769</v>
      </c>
      <c r="C1145" s="216" t="s">
        <v>9395</v>
      </c>
      <c r="D1145" s="216" t="s">
        <v>8297</v>
      </c>
      <c r="E1145" s="224" t="s">
        <v>13965</v>
      </c>
      <c r="F1145" s="218">
        <v>25</v>
      </c>
      <c r="G1145" s="216" t="s">
        <v>124</v>
      </c>
      <c r="H1145" s="216" t="s">
        <v>14990</v>
      </c>
      <c r="I1145" s="219">
        <v>4.47</v>
      </c>
      <c r="J1145" s="219">
        <f t="shared" si="21"/>
        <v>199.05688226999996</v>
      </c>
      <c r="K1145" s="228"/>
      <c r="L1145" s="318"/>
    </row>
    <row r="1146" spans="1:12" hidden="1" outlineLevel="3">
      <c r="A1146" s="227" t="s">
        <v>11138</v>
      </c>
      <c r="B1146" s="216" t="s">
        <v>12770</v>
      </c>
      <c r="C1146" s="216" t="s">
        <v>9396</v>
      </c>
      <c r="D1146" s="216" t="s">
        <v>8297</v>
      </c>
      <c r="E1146" s="224" t="s">
        <v>13965</v>
      </c>
      <c r="F1146" s="218">
        <v>25</v>
      </c>
      <c r="G1146" s="216" t="s">
        <v>124</v>
      </c>
      <c r="H1146" s="216" t="s">
        <v>14990</v>
      </c>
      <c r="I1146" s="219">
        <v>0</v>
      </c>
      <c r="J1146" s="219">
        <f t="shared" si="21"/>
        <v>0</v>
      </c>
      <c r="K1146" s="228"/>
      <c r="L1146" s="318"/>
    </row>
    <row r="1147" spans="1:12" hidden="1" outlineLevel="3">
      <c r="A1147" s="227" t="s">
        <v>11139</v>
      </c>
      <c r="B1147" s="216" t="s">
        <v>12771</v>
      </c>
      <c r="C1147" s="216" t="s">
        <v>9397</v>
      </c>
      <c r="D1147" s="216" t="s">
        <v>8297</v>
      </c>
      <c r="E1147" s="224" t="s">
        <v>13966</v>
      </c>
      <c r="F1147" s="218">
        <v>20</v>
      </c>
      <c r="G1147" s="216" t="s">
        <v>124</v>
      </c>
      <c r="H1147" s="216" t="s">
        <v>14990</v>
      </c>
      <c r="I1147" s="219">
        <v>0</v>
      </c>
      <c r="J1147" s="219">
        <f t="shared" si="21"/>
        <v>0</v>
      </c>
      <c r="K1147" s="228"/>
      <c r="L1147" s="318"/>
    </row>
    <row r="1148" spans="1:12" hidden="1" outlineLevel="3">
      <c r="A1148" s="227" t="s">
        <v>11140</v>
      </c>
      <c r="B1148" s="216" t="s">
        <v>12772</v>
      </c>
      <c r="C1148" s="216" t="s">
        <v>9398</v>
      </c>
      <c r="D1148" s="216" t="s">
        <v>8297</v>
      </c>
      <c r="E1148" s="224" t="s">
        <v>13966</v>
      </c>
      <c r="F1148" s="218">
        <v>20</v>
      </c>
      <c r="G1148" s="216" t="s">
        <v>124</v>
      </c>
      <c r="H1148" s="216" t="s">
        <v>14990</v>
      </c>
      <c r="I1148" s="219">
        <v>0</v>
      </c>
      <c r="J1148" s="219">
        <f t="shared" si="21"/>
        <v>0</v>
      </c>
      <c r="K1148" s="228"/>
      <c r="L1148" s="318"/>
    </row>
    <row r="1149" spans="1:12" hidden="1" outlineLevel="3">
      <c r="A1149" s="227" t="s">
        <v>11141</v>
      </c>
      <c r="B1149" s="216" t="s">
        <v>12773</v>
      </c>
      <c r="C1149" s="216" t="s">
        <v>9399</v>
      </c>
      <c r="D1149" s="216" t="s">
        <v>8297</v>
      </c>
      <c r="E1149" s="224" t="s">
        <v>13967</v>
      </c>
      <c r="F1149" s="218">
        <v>5</v>
      </c>
      <c r="G1149" s="216" t="s">
        <v>124</v>
      </c>
      <c r="H1149" s="216" t="s">
        <v>14990</v>
      </c>
      <c r="I1149" s="219">
        <v>13.2</v>
      </c>
      <c r="J1149" s="219">
        <f t="shared" si="21"/>
        <v>587.81898119999994</v>
      </c>
      <c r="K1149" s="228"/>
      <c r="L1149" s="318"/>
    </row>
    <row r="1150" spans="1:12" hidden="1" outlineLevel="3">
      <c r="A1150" s="227" t="s">
        <v>11142</v>
      </c>
      <c r="B1150" s="216" t="s">
        <v>12774</v>
      </c>
      <c r="C1150" s="216" t="s">
        <v>9400</v>
      </c>
      <c r="D1150" s="216" t="s">
        <v>8297</v>
      </c>
      <c r="E1150" s="224" t="s">
        <v>13967</v>
      </c>
      <c r="F1150" s="218">
        <v>5</v>
      </c>
      <c r="G1150" s="216" t="s">
        <v>124</v>
      </c>
      <c r="H1150" s="216" t="s">
        <v>14990</v>
      </c>
      <c r="I1150" s="219">
        <v>17.98</v>
      </c>
      <c r="J1150" s="219">
        <f t="shared" si="21"/>
        <v>800.68070317999991</v>
      </c>
      <c r="K1150" s="228"/>
      <c r="L1150" s="318"/>
    </row>
    <row r="1151" spans="1:12" hidden="1" outlineLevel="3">
      <c r="A1151" s="227" t="s">
        <v>11143</v>
      </c>
      <c r="B1151" s="216" t="s">
        <v>12775</v>
      </c>
      <c r="C1151" s="216" t="s">
        <v>9401</v>
      </c>
      <c r="D1151" s="216" t="s">
        <v>8142</v>
      </c>
      <c r="E1151" s="224" t="s">
        <v>13968</v>
      </c>
      <c r="F1151" s="218">
        <v>100</v>
      </c>
      <c r="G1151" s="216" t="s">
        <v>124</v>
      </c>
      <c r="H1151" s="216" t="s">
        <v>14990</v>
      </c>
      <c r="I1151" s="219">
        <v>0.12</v>
      </c>
      <c r="J1151" s="219">
        <f t="shared" si="21"/>
        <v>5.343808919999999</v>
      </c>
      <c r="K1151" s="228"/>
      <c r="L1151" s="318"/>
    </row>
    <row r="1152" spans="1:12" hidden="1" outlineLevel="3">
      <c r="A1152" s="227" t="s">
        <v>11144</v>
      </c>
      <c r="B1152" s="216" t="s">
        <v>12776</v>
      </c>
      <c r="C1152" s="216" t="s">
        <v>9402</v>
      </c>
      <c r="D1152" s="216" t="s">
        <v>8142</v>
      </c>
      <c r="E1152" s="224" t="s">
        <v>13968</v>
      </c>
      <c r="F1152" s="218">
        <v>100</v>
      </c>
      <c r="G1152" s="216" t="s">
        <v>124</v>
      </c>
      <c r="H1152" s="216" t="s">
        <v>14990</v>
      </c>
      <c r="I1152" s="219">
        <v>0.19</v>
      </c>
      <c r="J1152" s="219">
        <f t="shared" si="21"/>
        <v>8.4610307899999988</v>
      </c>
      <c r="K1152" s="228"/>
      <c r="L1152" s="318"/>
    </row>
    <row r="1153" spans="1:12" hidden="1" outlineLevel="3">
      <c r="A1153" s="227" t="s">
        <v>11145</v>
      </c>
      <c r="B1153" s="216" t="s">
        <v>12777</v>
      </c>
      <c r="C1153" s="216" t="s">
        <v>9403</v>
      </c>
      <c r="D1153" s="216" t="s">
        <v>8142</v>
      </c>
      <c r="E1153" s="224" t="s">
        <v>13968</v>
      </c>
      <c r="F1153" s="218">
        <v>100</v>
      </c>
      <c r="G1153" s="216" t="s">
        <v>124</v>
      </c>
      <c r="H1153" s="216" t="s">
        <v>14990</v>
      </c>
      <c r="I1153" s="219">
        <v>0.2</v>
      </c>
      <c r="J1153" s="219">
        <f t="shared" si="21"/>
        <v>8.9063482</v>
      </c>
      <c r="K1153" s="228"/>
      <c r="L1153" s="318"/>
    </row>
    <row r="1154" spans="1:12" hidden="1" outlineLevel="3">
      <c r="A1154" s="227" t="s">
        <v>11146</v>
      </c>
      <c r="B1154" s="216" t="s">
        <v>12778</v>
      </c>
      <c r="C1154" s="216" t="s">
        <v>9404</v>
      </c>
      <c r="D1154" s="216" t="s">
        <v>8142</v>
      </c>
      <c r="E1154" s="224" t="s">
        <v>13968</v>
      </c>
      <c r="F1154" s="218">
        <v>100</v>
      </c>
      <c r="G1154" s="216" t="s">
        <v>124</v>
      </c>
      <c r="H1154" s="216" t="s">
        <v>14990</v>
      </c>
      <c r="I1154" s="219">
        <v>0.28999999999999998</v>
      </c>
      <c r="J1154" s="219">
        <f t="shared" si="21"/>
        <v>12.914204889999999</v>
      </c>
      <c r="K1154" s="228"/>
      <c r="L1154" s="318"/>
    </row>
    <row r="1155" spans="1:12" hidden="1" outlineLevel="3">
      <c r="A1155" s="227" t="s">
        <v>11147</v>
      </c>
      <c r="B1155" s="216" t="s">
        <v>12779</v>
      </c>
      <c r="C1155" s="216" t="s">
        <v>9405</v>
      </c>
      <c r="D1155" s="216" t="s">
        <v>8142</v>
      </c>
      <c r="E1155" s="224" t="s">
        <v>13968</v>
      </c>
      <c r="F1155" s="218">
        <v>100</v>
      </c>
      <c r="G1155" s="216" t="s">
        <v>124</v>
      </c>
      <c r="H1155" s="216" t="s">
        <v>14990</v>
      </c>
      <c r="I1155" s="219">
        <v>0.49</v>
      </c>
      <c r="J1155" s="219">
        <f t="shared" si="21"/>
        <v>21.820553089999997</v>
      </c>
      <c r="K1155" s="228"/>
      <c r="L1155" s="318"/>
    </row>
    <row r="1156" spans="1:12" hidden="1" outlineLevel="3">
      <c r="A1156" s="227" t="s">
        <v>11148</v>
      </c>
      <c r="B1156" s="216" t="s">
        <v>12780</v>
      </c>
      <c r="C1156" s="216" t="s">
        <v>9406</v>
      </c>
      <c r="D1156" s="216" t="s">
        <v>8142</v>
      </c>
      <c r="E1156" s="224" t="s">
        <v>13969</v>
      </c>
      <c r="F1156" s="218">
        <v>75</v>
      </c>
      <c r="G1156" s="216" t="s">
        <v>124</v>
      </c>
      <c r="H1156" s="216" t="s">
        <v>14990</v>
      </c>
      <c r="I1156" s="219">
        <v>0.65</v>
      </c>
      <c r="J1156" s="219">
        <f t="shared" si="21"/>
        <v>28.945631649999999</v>
      </c>
      <c r="K1156" s="228"/>
      <c r="L1156" s="318"/>
    </row>
    <row r="1157" spans="1:12" hidden="1" outlineLevel="3">
      <c r="A1157" s="227" t="s">
        <v>11149</v>
      </c>
      <c r="B1157" s="216" t="s">
        <v>12781</v>
      </c>
      <c r="C1157" s="216" t="s">
        <v>9407</v>
      </c>
      <c r="D1157" s="216" t="s">
        <v>8242</v>
      </c>
      <c r="E1157" s="224" t="s">
        <v>13970</v>
      </c>
      <c r="F1157" s="218">
        <v>400</v>
      </c>
      <c r="G1157" s="216" t="s">
        <v>124</v>
      </c>
      <c r="H1157" s="216" t="s">
        <v>14990</v>
      </c>
      <c r="I1157" s="219">
        <v>0.19</v>
      </c>
      <c r="J1157" s="219">
        <f t="shared" si="21"/>
        <v>8.4610307899999988</v>
      </c>
      <c r="K1157" s="228"/>
      <c r="L1157" s="318"/>
    </row>
    <row r="1158" spans="1:12" hidden="1" outlineLevel="3">
      <c r="A1158" s="227" t="s">
        <v>11150</v>
      </c>
      <c r="B1158" s="216" t="s">
        <v>12782</v>
      </c>
      <c r="C1158" s="216" t="s">
        <v>9408</v>
      </c>
      <c r="D1158" s="216" t="s">
        <v>8242</v>
      </c>
      <c r="E1158" s="224" t="s">
        <v>13970</v>
      </c>
      <c r="F1158" s="218">
        <v>400</v>
      </c>
      <c r="G1158" s="216" t="s">
        <v>124</v>
      </c>
      <c r="H1158" s="216" t="s">
        <v>14990</v>
      </c>
      <c r="I1158" s="219">
        <v>0.19</v>
      </c>
      <c r="J1158" s="219">
        <f t="shared" si="21"/>
        <v>8.4610307899999988</v>
      </c>
      <c r="K1158" s="228"/>
      <c r="L1158" s="318"/>
    </row>
    <row r="1159" spans="1:12" hidden="1" outlineLevel="3">
      <c r="A1159" s="227" t="s">
        <v>11151</v>
      </c>
      <c r="B1159" s="216" t="s">
        <v>12783</v>
      </c>
      <c r="C1159" s="216" t="s">
        <v>9409</v>
      </c>
      <c r="D1159" s="216" t="s">
        <v>8242</v>
      </c>
      <c r="E1159" s="224" t="s">
        <v>13971</v>
      </c>
      <c r="F1159" s="218">
        <v>250</v>
      </c>
      <c r="G1159" s="216" t="s">
        <v>124</v>
      </c>
      <c r="H1159" s="216" t="s">
        <v>14990</v>
      </c>
      <c r="I1159" s="219">
        <v>0.21</v>
      </c>
      <c r="J1159" s="219">
        <f t="shared" si="21"/>
        <v>9.3516656099999995</v>
      </c>
      <c r="K1159" s="228"/>
      <c r="L1159" s="318"/>
    </row>
    <row r="1160" spans="1:12" hidden="1" outlineLevel="3">
      <c r="A1160" s="227" t="s">
        <v>11152</v>
      </c>
      <c r="B1160" s="216" t="s">
        <v>12784</v>
      </c>
      <c r="C1160" s="216" t="s">
        <v>9410</v>
      </c>
      <c r="D1160" s="216" t="s">
        <v>8242</v>
      </c>
      <c r="E1160" s="224" t="s">
        <v>13972</v>
      </c>
      <c r="F1160" s="218">
        <v>100</v>
      </c>
      <c r="G1160" s="216" t="s">
        <v>124</v>
      </c>
      <c r="H1160" s="216" t="s">
        <v>14990</v>
      </c>
      <c r="I1160" s="219">
        <v>0.33</v>
      </c>
      <c r="J1160" s="219">
        <f t="shared" si="21"/>
        <v>14.69547453</v>
      </c>
      <c r="K1160" s="228"/>
      <c r="L1160" s="318"/>
    </row>
    <row r="1161" spans="1:12" hidden="1" outlineLevel="3">
      <c r="A1161" s="227" t="s">
        <v>11153</v>
      </c>
      <c r="B1161" s="216" t="s">
        <v>12785</v>
      </c>
      <c r="C1161" s="216" t="s">
        <v>9411</v>
      </c>
      <c r="D1161" s="216" t="s">
        <v>8242</v>
      </c>
      <c r="E1161" s="224" t="s">
        <v>13973</v>
      </c>
      <c r="F1161" s="218">
        <v>80</v>
      </c>
      <c r="G1161" s="216" t="s">
        <v>124</v>
      </c>
      <c r="H1161" s="216" t="s">
        <v>14990</v>
      </c>
      <c r="I1161" s="219">
        <v>0.4</v>
      </c>
      <c r="J1161" s="219">
        <f t="shared" si="21"/>
        <v>17.8126964</v>
      </c>
      <c r="K1161" s="228"/>
      <c r="L1161" s="318"/>
    </row>
    <row r="1162" spans="1:12" hidden="1" outlineLevel="3">
      <c r="A1162" s="227" t="s">
        <v>11154</v>
      </c>
      <c r="B1162" s="216" t="s">
        <v>12786</v>
      </c>
      <c r="C1162" s="216" t="s">
        <v>9412</v>
      </c>
      <c r="D1162" s="216" t="s">
        <v>8242</v>
      </c>
      <c r="E1162" s="224" t="s">
        <v>13974</v>
      </c>
      <c r="F1162" s="218">
        <v>60</v>
      </c>
      <c r="G1162" s="216" t="s">
        <v>124</v>
      </c>
      <c r="H1162" s="216" t="s">
        <v>14990</v>
      </c>
      <c r="I1162" s="219">
        <v>0.44</v>
      </c>
      <c r="J1162" s="219">
        <f t="shared" si="21"/>
        <v>19.593966039999998</v>
      </c>
      <c r="K1162" s="228"/>
      <c r="L1162" s="318"/>
    </row>
    <row r="1163" spans="1:12" hidden="1" outlineLevel="3">
      <c r="A1163" s="227" t="s">
        <v>11155</v>
      </c>
      <c r="B1163" s="216" t="s">
        <v>12787</v>
      </c>
      <c r="C1163" s="216" t="s">
        <v>9413</v>
      </c>
      <c r="D1163" s="216" t="s">
        <v>8297</v>
      </c>
      <c r="E1163" s="224" t="s">
        <v>13975</v>
      </c>
      <c r="F1163" s="218">
        <v>100</v>
      </c>
      <c r="G1163" s="216" t="s">
        <v>124</v>
      </c>
      <c r="H1163" s="216" t="s">
        <v>14990</v>
      </c>
      <c r="I1163" s="219">
        <v>1.9</v>
      </c>
      <c r="J1163" s="219">
        <f t="shared" si="21"/>
        <v>84.610307899999995</v>
      </c>
      <c r="K1163" s="228"/>
      <c r="L1163" s="318"/>
    </row>
    <row r="1164" spans="1:12" hidden="1" outlineLevel="3">
      <c r="A1164" s="227" t="s">
        <v>11156</v>
      </c>
      <c r="B1164" s="216" t="s">
        <v>12788</v>
      </c>
      <c r="C1164" s="216" t="s">
        <v>9414</v>
      </c>
      <c r="D1164" s="216" t="s">
        <v>8297</v>
      </c>
      <c r="E1164" s="224" t="s">
        <v>13975</v>
      </c>
      <c r="F1164" s="218">
        <v>100</v>
      </c>
      <c r="G1164" s="216" t="s">
        <v>124</v>
      </c>
      <c r="H1164" s="216" t="s">
        <v>14990</v>
      </c>
      <c r="I1164" s="219">
        <v>2.09</v>
      </c>
      <c r="J1164" s="219">
        <f t="shared" si="21"/>
        <v>93.07133868999999</v>
      </c>
      <c r="K1164" s="228"/>
      <c r="L1164" s="318"/>
    </row>
    <row r="1165" spans="1:12" hidden="1" outlineLevel="3">
      <c r="A1165" s="227" t="s">
        <v>11157</v>
      </c>
      <c r="B1165" s="216" t="s">
        <v>12789</v>
      </c>
      <c r="C1165" s="216" t="s">
        <v>9415</v>
      </c>
      <c r="D1165" s="216" t="s">
        <v>8297</v>
      </c>
      <c r="E1165" s="224" t="s">
        <v>13975</v>
      </c>
      <c r="F1165" s="218">
        <v>100</v>
      </c>
      <c r="G1165" s="216" t="s">
        <v>124</v>
      </c>
      <c r="H1165" s="216" t="s">
        <v>14990</v>
      </c>
      <c r="I1165" s="219">
        <v>2.25</v>
      </c>
      <c r="J1165" s="219">
        <f t="shared" si="21"/>
        <v>100.19641725</v>
      </c>
      <c r="K1165" s="228"/>
      <c r="L1165" s="318"/>
    </row>
    <row r="1166" spans="1:12" hidden="1" outlineLevel="3">
      <c r="A1166" s="227" t="s">
        <v>11158</v>
      </c>
      <c r="B1166" s="216" t="s">
        <v>12790</v>
      </c>
      <c r="C1166" s="216" t="s">
        <v>9416</v>
      </c>
      <c r="D1166" s="216" t="s">
        <v>8297</v>
      </c>
      <c r="E1166" s="224" t="s">
        <v>13976</v>
      </c>
      <c r="F1166" s="218">
        <v>50</v>
      </c>
      <c r="G1166" s="216" t="s">
        <v>124</v>
      </c>
      <c r="H1166" s="216" t="s">
        <v>14990</v>
      </c>
      <c r="I1166" s="219">
        <v>2.73</v>
      </c>
      <c r="J1166" s="219">
        <f t="shared" si="21"/>
        <v>121.57165292999998</v>
      </c>
      <c r="K1166" s="228"/>
      <c r="L1166" s="318"/>
    </row>
    <row r="1167" spans="1:12" hidden="1" outlineLevel="3">
      <c r="A1167" s="227" t="s">
        <v>11159</v>
      </c>
      <c r="B1167" s="216" t="s">
        <v>12791</v>
      </c>
      <c r="C1167" s="216" t="s">
        <v>9417</v>
      </c>
      <c r="D1167" s="216" t="s">
        <v>8297</v>
      </c>
      <c r="E1167" s="224" t="s">
        <v>13977</v>
      </c>
      <c r="F1167" s="218">
        <v>25</v>
      </c>
      <c r="G1167" s="216" t="s">
        <v>124</v>
      </c>
      <c r="H1167" s="216" t="s">
        <v>14990</v>
      </c>
      <c r="I1167" s="219">
        <v>3.65</v>
      </c>
      <c r="J1167" s="219">
        <f t="shared" si="21"/>
        <v>162.54085464999997</v>
      </c>
      <c r="K1167" s="228"/>
      <c r="L1167" s="318"/>
    </row>
    <row r="1168" spans="1:12" hidden="1" outlineLevel="3">
      <c r="A1168" s="227" t="s">
        <v>11160</v>
      </c>
      <c r="B1168" s="216" t="s">
        <v>12792</v>
      </c>
      <c r="C1168" s="216" t="s">
        <v>9418</v>
      </c>
      <c r="D1168" s="216" t="s">
        <v>8297</v>
      </c>
      <c r="E1168" s="224" t="s">
        <v>13977</v>
      </c>
      <c r="F1168" s="218">
        <v>25</v>
      </c>
      <c r="G1168" s="216" t="s">
        <v>124</v>
      </c>
      <c r="H1168" s="216" t="s">
        <v>14990</v>
      </c>
      <c r="I1168" s="219">
        <v>4.25</v>
      </c>
      <c r="J1168" s="219">
        <f t="shared" si="21"/>
        <v>189.25989924999999</v>
      </c>
      <c r="K1168" s="228"/>
      <c r="L1168" s="318"/>
    </row>
    <row r="1169" spans="1:12" hidden="1" outlineLevel="3">
      <c r="A1169" s="227" t="s">
        <v>11161</v>
      </c>
      <c r="B1169" s="216" t="s">
        <v>12793</v>
      </c>
      <c r="C1169" s="225" t="s">
        <v>9575</v>
      </c>
      <c r="D1169" s="216" t="s">
        <v>9419</v>
      </c>
      <c r="E1169" s="224" t="s">
        <v>13978</v>
      </c>
      <c r="F1169" s="218">
        <v>50</v>
      </c>
      <c r="G1169" s="216" t="s">
        <v>124</v>
      </c>
      <c r="H1169" s="216" t="s">
        <v>14990</v>
      </c>
      <c r="I1169" s="219">
        <v>0.28000000000000003</v>
      </c>
      <c r="J1169" s="219">
        <f t="shared" si="21"/>
        <v>12.468887480000001</v>
      </c>
      <c r="K1169" s="228"/>
      <c r="L1169" s="318"/>
    </row>
    <row r="1170" spans="1:12" hidden="1" outlineLevel="3">
      <c r="A1170" s="227" t="s">
        <v>11162</v>
      </c>
      <c r="B1170" s="216" t="s">
        <v>12794</v>
      </c>
      <c r="C1170" s="225" t="s">
        <v>9576</v>
      </c>
      <c r="D1170" s="216" t="s">
        <v>9419</v>
      </c>
      <c r="E1170" s="224" t="s">
        <v>13978</v>
      </c>
      <c r="F1170" s="218">
        <v>50</v>
      </c>
      <c r="G1170" s="216" t="s">
        <v>124</v>
      </c>
      <c r="H1170" s="216" t="s">
        <v>14990</v>
      </c>
      <c r="I1170" s="219">
        <v>0.28999999999999998</v>
      </c>
      <c r="J1170" s="219">
        <f t="shared" si="21"/>
        <v>12.914204889999999</v>
      </c>
      <c r="K1170" s="228"/>
      <c r="L1170" s="318"/>
    </row>
    <row r="1171" spans="1:12" hidden="1" outlineLevel="3">
      <c r="A1171" s="227" t="s">
        <v>11163</v>
      </c>
      <c r="B1171" s="216" t="s">
        <v>12795</v>
      </c>
      <c r="C1171" s="225" t="s">
        <v>9577</v>
      </c>
      <c r="D1171" s="216" t="s">
        <v>9419</v>
      </c>
      <c r="E1171" s="224" t="s">
        <v>13978</v>
      </c>
      <c r="F1171" s="218">
        <v>50</v>
      </c>
      <c r="G1171" s="216" t="s">
        <v>124</v>
      </c>
      <c r="H1171" s="216" t="s">
        <v>14990</v>
      </c>
      <c r="I1171" s="219">
        <v>0.28999999999999998</v>
      </c>
      <c r="J1171" s="219">
        <f t="shared" si="21"/>
        <v>12.914204889999999</v>
      </c>
      <c r="K1171" s="228"/>
      <c r="L1171" s="318"/>
    </row>
    <row r="1172" spans="1:12" hidden="1" outlineLevel="3">
      <c r="A1172" s="227" t="s">
        <v>11164</v>
      </c>
      <c r="B1172" s="216" t="s">
        <v>12796</v>
      </c>
      <c r="C1172" s="225" t="s">
        <v>9578</v>
      </c>
      <c r="D1172" s="216" t="s">
        <v>9419</v>
      </c>
      <c r="E1172" s="224" t="s">
        <v>13978</v>
      </c>
      <c r="F1172" s="218">
        <v>50</v>
      </c>
      <c r="G1172" s="216" t="s">
        <v>124</v>
      </c>
      <c r="H1172" s="216" t="s">
        <v>14990</v>
      </c>
      <c r="I1172" s="219">
        <v>0.31</v>
      </c>
      <c r="J1172" s="219">
        <f t="shared" si="21"/>
        <v>13.80483971</v>
      </c>
      <c r="K1172" s="228"/>
      <c r="L1172" s="318"/>
    </row>
    <row r="1173" spans="1:12" hidden="1" outlineLevel="3">
      <c r="A1173" s="227" t="s">
        <v>11165</v>
      </c>
      <c r="B1173" s="216" t="s">
        <v>12797</v>
      </c>
      <c r="C1173" s="225" t="s">
        <v>9579</v>
      </c>
      <c r="D1173" s="216" t="s">
        <v>9419</v>
      </c>
      <c r="E1173" s="224" t="s">
        <v>13978</v>
      </c>
      <c r="F1173" s="218">
        <v>50</v>
      </c>
      <c r="G1173" s="216" t="s">
        <v>124</v>
      </c>
      <c r="H1173" s="216" t="s">
        <v>14990</v>
      </c>
      <c r="I1173" s="219">
        <v>0.32</v>
      </c>
      <c r="J1173" s="219">
        <f t="shared" si="21"/>
        <v>14.250157119999999</v>
      </c>
      <c r="K1173" s="228"/>
      <c r="L1173" s="318"/>
    </row>
    <row r="1174" spans="1:12" hidden="1" outlineLevel="3">
      <c r="A1174" s="227" t="s">
        <v>11166</v>
      </c>
      <c r="B1174" s="216" t="s">
        <v>12798</v>
      </c>
      <c r="C1174" s="225" t="s">
        <v>9580</v>
      </c>
      <c r="D1174" s="216" t="s">
        <v>9419</v>
      </c>
      <c r="E1174" s="224" t="s">
        <v>13978</v>
      </c>
      <c r="F1174" s="218">
        <v>50</v>
      </c>
      <c r="G1174" s="216" t="s">
        <v>124</v>
      </c>
      <c r="H1174" s="216" t="s">
        <v>14990</v>
      </c>
      <c r="I1174" s="219">
        <v>0.36</v>
      </c>
      <c r="J1174" s="219">
        <f t="shared" si="21"/>
        <v>16.031426759999999</v>
      </c>
      <c r="K1174" s="228"/>
      <c r="L1174" s="318"/>
    </row>
    <row r="1175" spans="1:12" hidden="1" outlineLevel="3">
      <c r="A1175" s="227" t="s">
        <v>11167</v>
      </c>
      <c r="B1175" s="216" t="s">
        <v>12799</v>
      </c>
      <c r="C1175" s="225" t="s">
        <v>9581</v>
      </c>
      <c r="D1175" s="216" t="s">
        <v>9419</v>
      </c>
      <c r="E1175" s="224" t="s">
        <v>13978</v>
      </c>
      <c r="F1175" s="218">
        <v>50</v>
      </c>
      <c r="G1175" s="216" t="s">
        <v>124</v>
      </c>
      <c r="H1175" s="216" t="s">
        <v>14990</v>
      </c>
      <c r="I1175" s="219">
        <v>0.43</v>
      </c>
      <c r="J1175" s="219">
        <f t="shared" si="21"/>
        <v>19.148648629999997</v>
      </c>
      <c r="K1175" s="228"/>
      <c r="L1175" s="318"/>
    </row>
    <row r="1176" spans="1:12" hidden="1" outlineLevel="3">
      <c r="A1176" s="227" t="s">
        <v>11168</v>
      </c>
      <c r="B1176" s="216" t="s">
        <v>12800</v>
      </c>
      <c r="C1176" s="225" t="s">
        <v>9582</v>
      </c>
      <c r="D1176" s="216" t="s">
        <v>9419</v>
      </c>
      <c r="E1176" s="224" t="s">
        <v>13978</v>
      </c>
      <c r="F1176" s="218">
        <v>50</v>
      </c>
      <c r="G1176" s="216" t="s">
        <v>124</v>
      </c>
      <c r="H1176" s="216" t="s">
        <v>14990</v>
      </c>
      <c r="I1176" s="219">
        <v>0.51</v>
      </c>
      <c r="J1176" s="219">
        <f t="shared" si="21"/>
        <v>22.71118791</v>
      </c>
      <c r="K1176" s="228"/>
      <c r="L1176" s="318"/>
    </row>
    <row r="1177" spans="1:12" hidden="1" outlineLevel="3">
      <c r="A1177" s="227" t="s">
        <v>11169</v>
      </c>
      <c r="B1177" s="216" t="s">
        <v>12801</v>
      </c>
      <c r="C1177" s="225" t="s">
        <v>9583</v>
      </c>
      <c r="D1177" s="216" t="s">
        <v>9419</v>
      </c>
      <c r="E1177" s="224" t="s">
        <v>13978</v>
      </c>
      <c r="F1177" s="218">
        <v>50</v>
      </c>
      <c r="G1177" s="216" t="s">
        <v>124</v>
      </c>
      <c r="H1177" s="216" t="s">
        <v>14990</v>
      </c>
      <c r="I1177" s="219">
        <v>0.63</v>
      </c>
      <c r="J1177" s="219">
        <f t="shared" si="21"/>
        <v>28.054996829999997</v>
      </c>
      <c r="K1177" s="228"/>
      <c r="L1177" s="318"/>
    </row>
    <row r="1178" spans="1:12" hidden="1" outlineLevel="3">
      <c r="A1178" s="227" t="s">
        <v>11170</v>
      </c>
      <c r="B1178" s="216" t="s">
        <v>12802</v>
      </c>
      <c r="C1178" s="225" t="s">
        <v>9584</v>
      </c>
      <c r="D1178" s="216" t="s">
        <v>9419</v>
      </c>
      <c r="E1178" s="224" t="s">
        <v>13978</v>
      </c>
      <c r="F1178" s="218">
        <v>50</v>
      </c>
      <c r="G1178" s="216" t="s">
        <v>124</v>
      </c>
      <c r="H1178" s="216" t="s">
        <v>14990</v>
      </c>
      <c r="I1178" s="219">
        <v>0.83</v>
      </c>
      <c r="J1178" s="219">
        <f t="shared" si="21"/>
        <v>36.961345029999997</v>
      </c>
      <c r="K1178" s="228"/>
      <c r="L1178" s="318"/>
    </row>
    <row r="1179" spans="1:12" hidden="1" outlineLevel="2">
      <c r="A1179" s="237"/>
      <c r="B1179" s="230" t="s">
        <v>300</v>
      </c>
      <c r="C1179" s="220">
        <v>2</v>
      </c>
      <c r="D1179" s="220"/>
      <c r="E1179" s="220" t="s">
        <v>9420</v>
      </c>
      <c r="F1179" s="220"/>
      <c r="G1179" s="220"/>
      <c r="H1179" s="220" t="s">
        <v>300</v>
      </c>
      <c r="I1179" s="220" t="s">
        <v>300</v>
      </c>
      <c r="J1179" s="221" t="str">
        <f t="shared" si="21"/>
        <v/>
      </c>
      <c r="K1179" s="228"/>
      <c r="L1179" s="318"/>
    </row>
    <row r="1180" spans="1:12" s="109" customFormat="1" ht="12" hidden="1" outlineLevel="3">
      <c r="A1180" s="238"/>
      <c r="B1180" s="231" t="s">
        <v>300</v>
      </c>
      <c r="E1180" s="109" t="s">
        <v>9421</v>
      </c>
      <c r="H1180" s="109" t="s">
        <v>300</v>
      </c>
      <c r="I1180" s="109" t="s">
        <v>300</v>
      </c>
      <c r="J1180" s="109" t="str">
        <f t="shared" si="21"/>
        <v/>
      </c>
      <c r="K1180" s="228"/>
      <c r="L1180" s="318"/>
    </row>
    <row r="1181" spans="1:12" hidden="1" outlineLevel="3">
      <c r="A1181" s="227" t="s">
        <v>11171</v>
      </c>
      <c r="B1181" s="216" t="s">
        <v>12803</v>
      </c>
      <c r="C1181" s="216" t="s">
        <v>9422</v>
      </c>
      <c r="D1181" s="216" t="s">
        <v>9423</v>
      </c>
      <c r="E1181" s="224" t="s">
        <v>13979</v>
      </c>
      <c r="F1181" s="218">
        <v>30</v>
      </c>
      <c r="G1181" s="216" t="s">
        <v>51</v>
      </c>
      <c r="H1181" s="216" t="s">
        <v>14990</v>
      </c>
      <c r="I1181" s="219">
        <v>6.8</v>
      </c>
      <c r="J1181" s="219">
        <f t="shared" si="21"/>
        <v>302.81583879999999</v>
      </c>
      <c r="K1181" s="228"/>
      <c r="L1181" s="318"/>
    </row>
    <row r="1182" spans="1:12" hidden="1" outlineLevel="3">
      <c r="A1182" s="227" t="s">
        <v>11172</v>
      </c>
      <c r="B1182" s="216" t="s">
        <v>12804</v>
      </c>
      <c r="C1182" s="216" t="s">
        <v>9424</v>
      </c>
      <c r="D1182" s="216" t="s">
        <v>9423</v>
      </c>
      <c r="E1182" s="224" t="s">
        <v>13980</v>
      </c>
      <c r="F1182" s="218">
        <v>30</v>
      </c>
      <c r="G1182" s="216" t="s">
        <v>51</v>
      </c>
      <c r="H1182" s="216" t="s">
        <v>14990</v>
      </c>
      <c r="I1182" s="219">
        <v>7.49</v>
      </c>
      <c r="J1182" s="219">
        <f t="shared" si="21"/>
        <v>333.54274009</v>
      </c>
      <c r="K1182" s="228"/>
      <c r="L1182" s="318"/>
    </row>
    <row r="1183" spans="1:12" hidden="1" outlineLevel="3">
      <c r="A1183" s="227" t="s">
        <v>11173</v>
      </c>
      <c r="B1183" s="216" t="s">
        <v>12805</v>
      </c>
      <c r="C1183" s="216" t="s">
        <v>9425</v>
      </c>
      <c r="D1183" s="216" t="s">
        <v>9423</v>
      </c>
      <c r="E1183" s="224" t="s">
        <v>13981</v>
      </c>
      <c r="F1183" s="218">
        <v>30</v>
      </c>
      <c r="G1183" s="216" t="s">
        <v>51</v>
      </c>
      <c r="H1183" s="216" t="s">
        <v>14990</v>
      </c>
      <c r="I1183" s="219">
        <v>9.9</v>
      </c>
      <c r="J1183" s="219">
        <f t="shared" si="21"/>
        <v>440.86423589999998</v>
      </c>
      <c r="K1183" s="228"/>
      <c r="L1183" s="318"/>
    </row>
    <row r="1184" spans="1:12" hidden="1" outlineLevel="3">
      <c r="A1184" s="227" t="s">
        <v>11174</v>
      </c>
      <c r="B1184" s="216" t="s">
        <v>12806</v>
      </c>
      <c r="C1184" s="216" t="s">
        <v>9426</v>
      </c>
      <c r="D1184" s="216" t="s">
        <v>9423</v>
      </c>
      <c r="E1184" s="224" t="s">
        <v>13982</v>
      </c>
      <c r="F1184" s="218">
        <v>15</v>
      </c>
      <c r="G1184" s="216" t="s">
        <v>51</v>
      </c>
      <c r="H1184" s="216" t="s">
        <v>14990</v>
      </c>
      <c r="I1184" s="219">
        <v>12.92</v>
      </c>
      <c r="J1184" s="219">
        <f t="shared" si="21"/>
        <v>575.3500937199999</v>
      </c>
      <c r="K1184" s="228"/>
      <c r="L1184" s="318"/>
    </row>
    <row r="1185" spans="1:12" hidden="1" outlineLevel="3">
      <c r="A1185" s="227" t="s">
        <v>11175</v>
      </c>
      <c r="B1185" s="216" t="s">
        <v>12807</v>
      </c>
      <c r="C1185" s="216" t="s">
        <v>9427</v>
      </c>
      <c r="D1185" s="216" t="s">
        <v>9423</v>
      </c>
      <c r="E1185" s="224" t="s">
        <v>13983</v>
      </c>
      <c r="F1185" s="218">
        <v>15</v>
      </c>
      <c r="G1185" s="216" t="s">
        <v>51</v>
      </c>
      <c r="H1185" s="216" t="s">
        <v>14990</v>
      </c>
      <c r="I1185" s="219">
        <v>18.62</v>
      </c>
      <c r="J1185" s="219">
        <f t="shared" si="21"/>
        <v>829.18101741999999</v>
      </c>
      <c r="K1185" s="228"/>
      <c r="L1185" s="318"/>
    </row>
    <row r="1186" spans="1:12" hidden="1" outlineLevel="3">
      <c r="A1186" s="227" t="s">
        <v>11176</v>
      </c>
      <c r="B1186" s="216" t="s">
        <v>12808</v>
      </c>
      <c r="C1186" s="216" t="s">
        <v>9428</v>
      </c>
      <c r="D1186" s="216" t="s">
        <v>9423</v>
      </c>
      <c r="E1186" s="224" t="s">
        <v>13984</v>
      </c>
      <c r="F1186" s="218">
        <v>15</v>
      </c>
      <c r="G1186" s="216" t="s">
        <v>51</v>
      </c>
      <c r="H1186" s="216" t="s">
        <v>14990</v>
      </c>
      <c r="I1186" s="219">
        <v>21.14</v>
      </c>
      <c r="J1186" s="219">
        <f t="shared" si="21"/>
        <v>941.40100473999996</v>
      </c>
      <c r="K1186" s="228"/>
      <c r="L1186" s="318"/>
    </row>
    <row r="1187" spans="1:12" hidden="1" outlineLevel="3">
      <c r="A1187" s="227" t="s">
        <v>11177</v>
      </c>
      <c r="B1187" s="216" t="s">
        <v>12809</v>
      </c>
      <c r="C1187" s="216" t="s">
        <v>9429</v>
      </c>
      <c r="D1187" s="216" t="s">
        <v>9423</v>
      </c>
      <c r="E1187" s="224" t="s">
        <v>13985</v>
      </c>
      <c r="F1187" s="218">
        <v>25</v>
      </c>
      <c r="G1187" s="216" t="s">
        <v>124</v>
      </c>
      <c r="H1187" s="216" t="s">
        <v>14990</v>
      </c>
      <c r="I1187" s="219">
        <v>6.62</v>
      </c>
      <c r="J1187" s="219">
        <f t="shared" si="21"/>
        <v>294.80012541999997</v>
      </c>
      <c r="K1187" s="228"/>
      <c r="L1187" s="318"/>
    </row>
    <row r="1188" spans="1:12" hidden="1" outlineLevel="3">
      <c r="A1188" s="227" t="s">
        <v>11178</v>
      </c>
      <c r="B1188" s="216" t="s">
        <v>12810</v>
      </c>
      <c r="C1188" s="216" t="s">
        <v>9430</v>
      </c>
      <c r="D1188" s="216" t="s">
        <v>9423</v>
      </c>
      <c r="E1188" s="224" t="s">
        <v>13985</v>
      </c>
      <c r="F1188" s="218">
        <v>25</v>
      </c>
      <c r="G1188" s="216" t="s">
        <v>124</v>
      </c>
      <c r="H1188" s="216" t="s">
        <v>14990</v>
      </c>
      <c r="I1188" s="219">
        <v>7.48</v>
      </c>
      <c r="J1188" s="219">
        <f t="shared" si="21"/>
        <v>333.09742268000002</v>
      </c>
      <c r="K1188" s="228"/>
      <c r="L1188" s="318"/>
    </row>
    <row r="1189" spans="1:12" hidden="1" outlineLevel="3">
      <c r="A1189" s="227" t="s">
        <v>11179</v>
      </c>
      <c r="B1189" s="216" t="s">
        <v>12811</v>
      </c>
      <c r="C1189" s="216" t="s">
        <v>9431</v>
      </c>
      <c r="D1189" s="216" t="s">
        <v>9423</v>
      </c>
      <c r="E1189" s="224" t="s">
        <v>13986</v>
      </c>
      <c r="F1189" s="218">
        <v>20</v>
      </c>
      <c r="G1189" s="216" t="s">
        <v>124</v>
      </c>
      <c r="H1189" s="216" t="s">
        <v>14990</v>
      </c>
      <c r="I1189" s="219">
        <v>8.31</v>
      </c>
      <c r="J1189" s="219">
        <f t="shared" si="21"/>
        <v>370.05876770999998</v>
      </c>
      <c r="K1189" s="228"/>
      <c r="L1189" s="318"/>
    </row>
    <row r="1190" spans="1:12" hidden="1" outlineLevel="3">
      <c r="A1190" s="227" t="s">
        <v>11180</v>
      </c>
      <c r="B1190" s="216" t="s">
        <v>12812</v>
      </c>
      <c r="C1190" s="216" t="s">
        <v>9432</v>
      </c>
      <c r="D1190" s="216" t="s">
        <v>9423</v>
      </c>
      <c r="E1190" s="224" t="s">
        <v>13986</v>
      </c>
      <c r="F1190" s="218">
        <v>20</v>
      </c>
      <c r="G1190" s="216" t="s">
        <v>124</v>
      </c>
      <c r="H1190" s="216" t="s">
        <v>14990</v>
      </c>
      <c r="I1190" s="219">
        <v>10.69</v>
      </c>
      <c r="J1190" s="219">
        <f t="shared" si="21"/>
        <v>476.04431128999994</v>
      </c>
      <c r="K1190" s="228"/>
      <c r="L1190" s="318"/>
    </row>
    <row r="1191" spans="1:12" hidden="1" outlineLevel="3">
      <c r="A1191" s="227" t="s">
        <v>11181</v>
      </c>
      <c r="B1191" s="216" t="s">
        <v>12813</v>
      </c>
      <c r="C1191" s="216" t="s">
        <v>9433</v>
      </c>
      <c r="D1191" s="216" t="s">
        <v>9423</v>
      </c>
      <c r="E1191" s="224" t="s">
        <v>13987</v>
      </c>
      <c r="F1191" s="218">
        <v>5</v>
      </c>
      <c r="G1191" s="216" t="s">
        <v>124</v>
      </c>
      <c r="H1191" s="216" t="s">
        <v>14990</v>
      </c>
      <c r="I1191" s="219">
        <v>18.04</v>
      </c>
      <c r="J1191" s="219">
        <f t="shared" si="21"/>
        <v>803.35260763999986</v>
      </c>
      <c r="K1191" s="228"/>
      <c r="L1191" s="318"/>
    </row>
    <row r="1192" spans="1:12" hidden="1" outlineLevel="3">
      <c r="A1192" s="227" t="s">
        <v>11182</v>
      </c>
      <c r="B1192" s="216" t="s">
        <v>12814</v>
      </c>
      <c r="C1192" s="216" t="s">
        <v>9434</v>
      </c>
      <c r="D1192" s="216" t="s">
        <v>9423</v>
      </c>
      <c r="E1192" s="224" t="s">
        <v>13988</v>
      </c>
      <c r="F1192" s="218">
        <v>5</v>
      </c>
      <c r="G1192" s="216" t="s">
        <v>124</v>
      </c>
      <c r="H1192" s="216" t="s">
        <v>14990</v>
      </c>
      <c r="I1192" s="219">
        <v>24.01</v>
      </c>
      <c r="J1192" s="219">
        <f t="shared" si="21"/>
        <v>1069.20710141</v>
      </c>
      <c r="K1192" s="228"/>
      <c r="L1192" s="318"/>
    </row>
    <row r="1193" spans="1:12" hidden="1" outlineLevel="2">
      <c r="A1193" s="237"/>
      <c r="B1193" s="230" t="s">
        <v>300</v>
      </c>
      <c r="C1193" s="220">
        <v>3</v>
      </c>
      <c r="D1193" s="220"/>
      <c r="E1193" s="220" t="s">
        <v>9435</v>
      </c>
      <c r="F1193" s="220"/>
      <c r="G1193" s="220"/>
      <c r="H1193" s="220" t="s">
        <v>300</v>
      </c>
      <c r="I1193" s="220" t="s">
        <v>300</v>
      </c>
      <c r="J1193" s="221" t="str">
        <f t="shared" ref="J1193:J1256" si="22">IFERROR(IF(H1193="грн",ROUND(I1193*(1-$J$2),2),ROUND(I1193*(1-$J$2),2)*$H$2),"")</f>
        <v/>
      </c>
      <c r="K1193" s="228"/>
      <c r="L1193" s="318"/>
    </row>
    <row r="1194" spans="1:12" s="109" customFormat="1" ht="12" hidden="1" outlineLevel="3">
      <c r="A1194" s="238"/>
      <c r="B1194" s="231" t="s">
        <v>300</v>
      </c>
      <c r="E1194" s="109" t="s">
        <v>9421</v>
      </c>
      <c r="H1194" s="109" t="s">
        <v>300</v>
      </c>
      <c r="I1194" s="109" t="s">
        <v>300</v>
      </c>
      <c r="J1194" s="109" t="str">
        <f t="shared" si="22"/>
        <v/>
      </c>
      <c r="K1194" s="228"/>
      <c r="L1194" s="318"/>
    </row>
    <row r="1195" spans="1:12" hidden="1" outlineLevel="3">
      <c r="A1195" s="227" t="s">
        <v>11183</v>
      </c>
      <c r="B1195" s="216" t="s">
        <v>12815</v>
      </c>
      <c r="C1195" s="216" t="s">
        <v>9436</v>
      </c>
      <c r="D1195" s="216" t="s">
        <v>9423</v>
      </c>
      <c r="E1195" s="224" t="s">
        <v>13989</v>
      </c>
      <c r="F1195" s="218">
        <v>30</v>
      </c>
      <c r="G1195" s="216" t="s">
        <v>51</v>
      </c>
      <c r="H1195" s="216" t="s">
        <v>14990</v>
      </c>
      <c r="I1195" s="219">
        <v>11.56</v>
      </c>
      <c r="J1195" s="219">
        <f t="shared" si="22"/>
        <v>514.78692595999996</v>
      </c>
      <c r="K1195" s="228"/>
      <c r="L1195" s="318"/>
    </row>
    <row r="1196" spans="1:12" hidden="1" outlineLevel="3">
      <c r="A1196" s="227" t="s">
        <v>11184</v>
      </c>
      <c r="B1196" s="216" t="s">
        <v>12816</v>
      </c>
      <c r="C1196" s="216" t="s">
        <v>9437</v>
      </c>
      <c r="D1196" s="216" t="s">
        <v>9423</v>
      </c>
      <c r="E1196" s="224" t="s">
        <v>13990</v>
      </c>
      <c r="F1196" s="218">
        <v>30</v>
      </c>
      <c r="G1196" s="216" t="s">
        <v>51</v>
      </c>
      <c r="H1196" s="216" t="s">
        <v>14990</v>
      </c>
      <c r="I1196" s="219">
        <v>9.31</v>
      </c>
      <c r="J1196" s="219">
        <f t="shared" si="22"/>
        <v>414.59050870999999</v>
      </c>
      <c r="K1196" s="228"/>
      <c r="L1196" s="318"/>
    </row>
    <row r="1197" spans="1:12" hidden="1" outlineLevel="3">
      <c r="A1197" s="227" t="s">
        <v>11185</v>
      </c>
      <c r="B1197" s="216" t="s">
        <v>12817</v>
      </c>
      <c r="C1197" s="216" t="s">
        <v>9438</v>
      </c>
      <c r="D1197" s="216" t="s">
        <v>9423</v>
      </c>
      <c r="E1197" s="224" t="s">
        <v>13991</v>
      </c>
      <c r="F1197" s="218">
        <v>30</v>
      </c>
      <c r="G1197" s="216" t="s">
        <v>51</v>
      </c>
      <c r="H1197" s="216" t="s">
        <v>14990</v>
      </c>
      <c r="I1197" s="219">
        <v>11.42</v>
      </c>
      <c r="J1197" s="219">
        <f t="shared" si="22"/>
        <v>508.55248221999994</v>
      </c>
      <c r="K1197" s="228"/>
      <c r="L1197" s="318"/>
    </row>
    <row r="1198" spans="1:12" hidden="1" outlineLevel="3">
      <c r="A1198" s="227" t="s">
        <v>11186</v>
      </c>
      <c r="B1198" s="216" t="s">
        <v>12818</v>
      </c>
      <c r="C1198" s="216" t="s">
        <v>9439</v>
      </c>
      <c r="D1198" s="216" t="s">
        <v>9423</v>
      </c>
      <c r="E1198" s="224" t="s">
        <v>13992</v>
      </c>
      <c r="F1198" s="218">
        <v>21</v>
      </c>
      <c r="G1198" s="216" t="s">
        <v>51</v>
      </c>
      <c r="H1198" s="216" t="s">
        <v>14990</v>
      </c>
      <c r="I1198" s="219">
        <v>14.58</v>
      </c>
      <c r="J1198" s="219">
        <f t="shared" si="22"/>
        <v>649.27278377999994</v>
      </c>
      <c r="K1198" s="228"/>
      <c r="L1198" s="318"/>
    </row>
    <row r="1199" spans="1:12" hidden="1" outlineLevel="3">
      <c r="A1199" s="227" t="s">
        <v>11187</v>
      </c>
      <c r="B1199" s="216" t="s">
        <v>12819</v>
      </c>
      <c r="C1199" s="216" t="s">
        <v>9440</v>
      </c>
      <c r="D1199" s="216" t="s">
        <v>9423</v>
      </c>
      <c r="E1199" s="224" t="s">
        <v>13993</v>
      </c>
      <c r="F1199" s="218">
        <v>15</v>
      </c>
      <c r="G1199" s="216" t="s">
        <v>51</v>
      </c>
      <c r="H1199" s="216" t="s">
        <v>14990</v>
      </c>
      <c r="I1199" s="219">
        <v>18.28</v>
      </c>
      <c r="J1199" s="219">
        <f t="shared" si="22"/>
        <v>814.04022548</v>
      </c>
      <c r="K1199" s="228"/>
      <c r="L1199" s="318"/>
    </row>
    <row r="1200" spans="1:12" hidden="1" outlineLevel="3">
      <c r="A1200" s="227" t="s">
        <v>11188</v>
      </c>
      <c r="B1200" s="216" t="s">
        <v>12820</v>
      </c>
      <c r="C1200" s="216" t="s">
        <v>9441</v>
      </c>
      <c r="D1200" s="216" t="s">
        <v>9423</v>
      </c>
      <c r="E1200" s="224" t="s">
        <v>13994</v>
      </c>
      <c r="F1200" s="218">
        <v>15</v>
      </c>
      <c r="G1200" s="216" t="s">
        <v>51</v>
      </c>
      <c r="H1200" s="216" t="s">
        <v>14990</v>
      </c>
      <c r="I1200" s="219">
        <v>32.15</v>
      </c>
      <c r="J1200" s="219">
        <f t="shared" si="22"/>
        <v>1431.6954731499998</v>
      </c>
      <c r="K1200" s="228"/>
      <c r="L1200" s="318"/>
    </row>
    <row r="1201" spans="1:12" hidden="1" outlineLevel="3">
      <c r="A1201" s="227" t="s">
        <v>11189</v>
      </c>
      <c r="B1201" s="216" t="s">
        <v>12821</v>
      </c>
      <c r="C1201" s="216" t="s">
        <v>9442</v>
      </c>
      <c r="D1201" s="216" t="s">
        <v>9423</v>
      </c>
      <c r="E1201" s="224" t="s">
        <v>13995</v>
      </c>
      <c r="F1201" s="218">
        <v>15</v>
      </c>
      <c r="G1201" s="216" t="s">
        <v>51</v>
      </c>
      <c r="H1201" s="216" t="s">
        <v>14990</v>
      </c>
      <c r="I1201" s="219">
        <v>48.14</v>
      </c>
      <c r="J1201" s="219">
        <f t="shared" si="22"/>
        <v>2143.7580117399998</v>
      </c>
      <c r="K1201" s="228"/>
      <c r="L1201" s="318"/>
    </row>
    <row r="1202" spans="1:12" hidden="1" outlineLevel="2">
      <c r="A1202" s="237"/>
      <c r="B1202" s="230" t="s">
        <v>300</v>
      </c>
      <c r="C1202" s="220">
        <v>4</v>
      </c>
      <c r="D1202" s="220"/>
      <c r="E1202" s="220" t="s">
        <v>9443</v>
      </c>
      <c r="F1202" s="220"/>
      <c r="G1202" s="220"/>
      <c r="H1202" s="220" t="s">
        <v>300</v>
      </c>
      <c r="I1202" s="220" t="s">
        <v>300</v>
      </c>
      <c r="J1202" s="221" t="str">
        <f t="shared" si="22"/>
        <v/>
      </c>
      <c r="K1202" s="228"/>
      <c r="L1202" s="318"/>
    </row>
    <row r="1203" spans="1:12" s="109" customFormat="1" ht="12" hidden="1" outlineLevel="3">
      <c r="A1203" s="238"/>
      <c r="B1203" s="231" t="s">
        <v>300</v>
      </c>
      <c r="E1203" s="109" t="s">
        <v>9421</v>
      </c>
      <c r="H1203" s="109" t="s">
        <v>300</v>
      </c>
      <c r="I1203" s="109" t="s">
        <v>300</v>
      </c>
      <c r="J1203" s="109" t="str">
        <f t="shared" si="22"/>
        <v/>
      </c>
      <c r="K1203" s="228"/>
      <c r="L1203" s="318"/>
    </row>
    <row r="1204" spans="1:12" hidden="1" outlineLevel="3">
      <c r="A1204" s="227" t="s">
        <v>11190</v>
      </c>
      <c r="B1204" s="216" t="s">
        <v>12822</v>
      </c>
      <c r="C1204" s="225" t="s">
        <v>9574</v>
      </c>
      <c r="D1204" s="216" t="s">
        <v>9423</v>
      </c>
      <c r="E1204" s="224" t="s">
        <v>13996</v>
      </c>
      <c r="F1204" s="218">
        <v>30</v>
      </c>
      <c r="G1204" s="216" t="s">
        <v>51</v>
      </c>
      <c r="H1204" s="216" t="s">
        <v>14990</v>
      </c>
      <c r="I1204" s="219">
        <v>7.81</v>
      </c>
      <c r="J1204" s="219">
        <f t="shared" si="22"/>
        <v>347.79289720999998</v>
      </c>
      <c r="K1204" s="228"/>
      <c r="L1204" s="318"/>
    </row>
    <row r="1205" spans="1:12" hidden="1" outlineLevel="3">
      <c r="A1205" s="227" t="s">
        <v>11191</v>
      </c>
      <c r="B1205" s="216" t="s">
        <v>12823</v>
      </c>
      <c r="C1205" s="216" t="s">
        <v>9444</v>
      </c>
      <c r="D1205" s="216" t="s">
        <v>9423</v>
      </c>
      <c r="E1205" s="224" t="s">
        <v>13997</v>
      </c>
      <c r="F1205" s="218">
        <v>30</v>
      </c>
      <c r="G1205" s="216" t="s">
        <v>51</v>
      </c>
      <c r="H1205" s="216" t="s">
        <v>14990</v>
      </c>
      <c r="I1205" s="219">
        <v>5.59</v>
      </c>
      <c r="J1205" s="219">
        <f t="shared" si="22"/>
        <v>248.93243218999999</v>
      </c>
      <c r="K1205" s="228"/>
      <c r="L1205" s="318"/>
    </row>
    <row r="1206" spans="1:12" hidden="1" outlineLevel="3">
      <c r="A1206" s="227" t="s">
        <v>11192</v>
      </c>
      <c r="B1206" s="216" t="s">
        <v>12824</v>
      </c>
      <c r="C1206" s="216" t="s">
        <v>9445</v>
      </c>
      <c r="D1206" s="216" t="s">
        <v>9423</v>
      </c>
      <c r="E1206" s="224" t="s">
        <v>13998</v>
      </c>
      <c r="F1206" s="218">
        <v>30</v>
      </c>
      <c r="G1206" s="216" t="s">
        <v>51</v>
      </c>
      <c r="H1206" s="216" t="s">
        <v>14990</v>
      </c>
      <c r="I1206" s="219">
        <v>7.6</v>
      </c>
      <c r="J1206" s="219">
        <f t="shared" si="22"/>
        <v>338.44123159999998</v>
      </c>
      <c r="K1206" s="228"/>
      <c r="L1206" s="318"/>
    </row>
    <row r="1207" spans="1:12" hidden="1" outlineLevel="3">
      <c r="A1207" s="227" t="s">
        <v>11193</v>
      </c>
      <c r="B1207" s="216" t="s">
        <v>12825</v>
      </c>
      <c r="C1207" s="216" t="s">
        <v>9446</v>
      </c>
      <c r="D1207" s="216" t="s">
        <v>9423</v>
      </c>
      <c r="E1207" s="224" t="s">
        <v>13999</v>
      </c>
      <c r="F1207" s="218">
        <v>21</v>
      </c>
      <c r="G1207" s="216" t="s">
        <v>51</v>
      </c>
      <c r="H1207" s="216" t="s">
        <v>14990</v>
      </c>
      <c r="I1207" s="219">
        <v>9.76</v>
      </c>
      <c r="J1207" s="219">
        <f t="shared" si="22"/>
        <v>434.62979215999997</v>
      </c>
      <c r="K1207" s="228"/>
      <c r="L1207" s="318"/>
    </row>
    <row r="1208" spans="1:12" hidden="1" outlineLevel="3">
      <c r="A1208" s="227" t="s">
        <v>11194</v>
      </c>
      <c r="B1208" s="216" t="s">
        <v>12826</v>
      </c>
      <c r="C1208" s="216" t="s">
        <v>9447</v>
      </c>
      <c r="D1208" s="216" t="s">
        <v>9423</v>
      </c>
      <c r="E1208" s="224" t="s">
        <v>14000</v>
      </c>
      <c r="F1208" s="218">
        <v>15</v>
      </c>
      <c r="G1208" s="216" t="s">
        <v>51</v>
      </c>
      <c r="H1208" s="216" t="s">
        <v>14990</v>
      </c>
      <c r="I1208" s="219">
        <v>11.71</v>
      </c>
      <c r="J1208" s="219">
        <f t="shared" si="22"/>
        <v>521.46668710999995</v>
      </c>
      <c r="K1208" s="228"/>
      <c r="L1208" s="318"/>
    </row>
    <row r="1209" spans="1:12" hidden="1" outlineLevel="3">
      <c r="A1209" s="227" t="s">
        <v>11195</v>
      </c>
      <c r="B1209" s="216" t="s">
        <v>12827</v>
      </c>
      <c r="C1209" s="216" t="s">
        <v>9448</v>
      </c>
      <c r="D1209" s="216" t="s">
        <v>9423</v>
      </c>
      <c r="E1209" s="224" t="s">
        <v>14001</v>
      </c>
      <c r="F1209" s="218">
        <v>15</v>
      </c>
      <c r="G1209" s="216" t="s">
        <v>51</v>
      </c>
      <c r="H1209" s="216" t="s">
        <v>14990</v>
      </c>
      <c r="I1209" s="219">
        <v>25.92</v>
      </c>
      <c r="J1209" s="219">
        <f t="shared" si="22"/>
        <v>1154.26272672</v>
      </c>
      <c r="K1209" s="228"/>
      <c r="L1209" s="318"/>
    </row>
    <row r="1210" spans="1:12" hidden="1" outlineLevel="3">
      <c r="A1210" s="227" t="s">
        <v>11196</v>
      </c>
      <c r="B1210" s="216" t="s">
        <v>12828</v>
      </c>
      <c r="C1210" s="216" t="s">
        <v>9449</v>
      </c>
      <c r="D1210" s="216" t="s">
        <v>9423</v>
      </c>
      <c r="E1210" s="224" t="s">
        <v>14002</v>
      </c>
      <c r="F1210" s="218">
        <v>15</v>
      </c>
      <c r="G1210" s="216" t="s">
        <v>51</v>
      </c>
      <c r="H1210" s="216" t="s">
        <v>14990</v>
      </c>
      <c r="I1210" s="219">
        <v>35.590000000000003</v>
      </c>
      <c r="J1210" s="219">
        <f t="shared" si="22"/>
        <v>1584.88466219</v>
      </c>
      <c r="K1210" s="228"/>
      <c r="L1210" s="318"/>
    </row>
    <row r="1211" spans="1:12" hidden="1" outlineLevel="3">
      <c r="A1211" s="227" t="s">
        <v>11197</v>
      </c>
      <c r="B1211" s="216" t="s">
        <v>12829</v>
      </c>
      <c r="C1211" s="216" t="s">
        <v>9450</v>
      </c>
      <c r="D1211" s="216" t="s">
        <v>9423</v>
      </c>
      <c r="E1211" s="224" t="s">
        <v>14003</v>
      </c>
      <c r="F1211" s="218">
        <v>15</v>
      </c>
      <c r="G1211" s="216" t="s">
        <v>124</v>
      </c>
      <c r="H1211" s="216" t="s">
        <v>14990</v>
      </c>
      <c r="I1211" s="219">
        <v>7.3</v>
      </c>
      <c r="J1211" s="219">
        <f t="shared" si="22"/>
        <v>325.08170929999994</v>
      </c>
      <c r="K1211" s="228"/>
      <c r="L1211" s="318"/>
    </row>
    <row r="1212" spans="1:12" hidden="1" outlineLevel="3">
      <c r="A1212" s="227" t="s">
        <v>11198</v>
      </c>
      <c r="B1212" s="216" t="s">
        <v>12830</v>
      </c>
      <c r="C1212" s="216" t="s">
        <v>9451</v>
      </c>
      <c r="D1212" s="216" t="s">
        <v>9423</v>
      </c>
      <c r="E1212" s="224" t="s">
        <v>13985</v>
      </c>
      <c r="F1212" s="218">
        <v>25</v>
      </c>
      <c r="G1212" s="216" t="s">
        <v>124</v>
      </c>
      <c r="H1212" s="216" t="s">
        <v>14990</v>
      </c>
      <c r="I1212" s="219">
        <v>8.61</v>
      </c>
      <c r="J1212" s="219">
        <f t="shared" si="22"/>
        <v>383.41829000999996</v>
      </c>
      <c r="K1212" s="228"/>
      <c r="L1212" s="318"/>
    </row>
    <row r="1213" spans="1:12" hidden="1" outlineLevel="3">
      <c r="A1213" s="227" t="s">
        <v>11199</v>
      </c>
      <c r="B1213" s="216" t="s">
        <v>12831</v>
      </c>
      <c r="C1213" s="216" t="s">
        <v>9452</v>
      </c>
      <c r="D1213" s="216" t="s">
        <v>9423</v>
      </c>
      <c r="E1213" s="224" t="s">
        <v>13985</v>
      </c>
      <c r="F1213" s="218">
        <v>25</v>
      </c>
      <c r="G1213" s="216" t="s">
        <v>124</v>
      </c>
      <c r="H1213" s="216" t="s">
        <v>14990</v>
      </c>
      <c r="I1213" s="219">
        <v>9.35</v>
      </c>
      <c r="J1213" s="219">
        <f t="shared" si="22"/>
        <v>416.37177834999994</v>
      </c>
      <c r="K1213" s="228"/>
      <c r="L1213" s="318"/>
    </row>
    <row r="1214" spans="1:12" hidden="1" outlineLevel="3">
      <c r="A1214" s="227" t="s">
        <v>11200</v>
      </c>
      <c r="B1214" s="216" t="s">
        <v>12832</v>
      </c>
      <c r="C1214" s="216" t="s">
        <v>9453</v>
      </c>
      <c r="D1214" s="216" t="s">
        <v>9423</v>
      </c>
      <c r="E1214" s="224" t="s">
        <v>13986</v>
      </c>
      <c r="F1214" s="218">
        <v>20</v>
      </c>
      <c r="G1214" s="216" t="s">
        <v>124</v>
      </c>
      <c r="H1214" s="216" t="s">
        <v>14990</v>
      </c>
      <c r="I1214" s="219">
        <v>13.96</v>
      </c>
      <c r="J1214" s="219">
        <f t="shared" si="22"/>
        <v>621.66310436000003</v>
      </c>
      <c r="K1214" s="228"/>
      <c r="L1214" s="318"/>
    </row>
    <row r="1215" spans="1:12" hidden="1" outlineLevel="3">
      <c r="A1215" s="227" t="s">
        <v>11201</v>
      </c>
      <c r="B1215" s="216" t="s">
        <v>12833</v>
      </c>
      <c r="C1215" s="216" t="s">
        <v>9454</v>
      </c>
      <c r="D1215" s="216" t="s">
        <v>9423</v>
      </c>
      <c r="E1215" s="224" t="s">
        <v>14003</v>
      </c>
      <c r="F1215" s="218">
        <v>15</v>
      </c>
      <c r="G1215" s="216" t="s">
        <v>124</v>
      </c>
      <c r="H1215" s="216" t="s">
        <v>14990</v>
      </c>
      <c r="I1215" s="219">
        <v>25.88</v>
      </c>
      <c r="J1215" s="219">
        <f t="shared" si="22"/>
        <v>1152.4814570799999</v>
      </c>
      <c r="K1215" s="228"/>
      <c r="L1215" s="318"/>
    </row>
    <row r="1216" spans="1:12" hidden="1" outlineLevel="3">
      <c r="A1216" s="227" t="s">
        <v>11202</v>
      </c>
      <c r="B1216" s="216" t="s">
        <v>12834</v>
      </c>
      <c r="C1216" s="216" t="s">
        <v>9455</v>
      </c>
      <c r="D1216" s="216" t="s">
        <v>9423</v>
      </c>
      <c r="E1216" s="224" t="s">
        <v>14004</v>
      </c>
      <c r="F1216" s="218">
        <v>5</v>
      </c>
      <c r="G1216" s="216" t="s">
        <v>124</v>
      </c>
      <c r="H1216" s="216" t="s">
        <v>14990</v>
      </c>
      <c r="I1216" s="219">
        <v>38.880000000000003</v>
      </c>
      <c r="J1216" s="219">
        <f t="shared" si="22"/>
        <v>1731.3940900800001</v>
      </c>
      <c r="K1216" s="228"/>
      <c r="L1216" s="318"/>
    </row>
    <row r="1217" spans="1:12" hidden="1" outlineLevel="3">
      <c r="A1217" s="227" t="s">
        <v>11203</v>
      </c>
      <c r="B1217" s="216" t="s">
        <v>12835</v>
      </c>
      <c r="C1217" s="216" t="s">
        <v>9456</v>
      </c>
      <c r="D1217" s="216" t="s">
        <v>9423</v>
      </c>
      <c r="E1217" s="224" t="s">
        <v>14005</v>
      </c>
      <c r="F1217" s="218">
        <v>3</v>
      </c>
      <c r="G1217" s="216" t="s">
        <v>124</v>
      </c>
      <c r="H1217" s="216" t="s">
        <v>14990</v>
      </c>
      <c r="I1217" s="219">
        <v>54.02</v>
      </c>
      <c r="J1217" s="219">
        <f t="shared" si="22"/>
        <v>2405.60464882</v>
      </c>
      <c r="K1217" s="228"/>
      <c r="L1217" s="318"/>
    </row>
    <row r="1218" spans="1:12" hidden="1" outlineLevel="2">
      <c r="A1218" s="237"/>
      <c r="B1218" s="230" t="s">
        <v>300</v>
      </c>
      <c r="C1218" s="220">
        <v>5</v>
      </c>
      <c r="D1218" s="220"/>
      <c r="E1218" s="220" t="s">
        <v>9457</v>
      </c>
      <c r="F1218" s="220"/>
      <c r="G1218" s="220"/>
      <c r="H1218" s="220" t="s">
        <v>300</v>
      </c>
      <c r="I1218" s="220" t="s">
        <v>300</v>
      </c>
      <c r="J1218" s="221" t="str">
        <f t="shared" si="22"/>
        <v/>
      </c>
      <c r="K1218" s="228"/>
      <c r="L1218" s="318"/>
    </row>
    <row r="1219" spans="1:12" s="109" customFormat="1" ht="12" hidden="1" outlineLevel="3">
      <c r="A1219" s="238"/>
      <c r="B1219" s="231" t="s">
        <v>300</v>
      </c>
      <c r="E1219" s="109" t="s">
        <v>9375</v>
      </c>
      <c r="H1219" s="109" t="s">
        <v>300</v>
      </c>
      <c r="I1219" s="109" t="s">
        <v>300</v>
      </c>
      <c r="J1219" s="109" t="str">
        <f t="shared" si="22"/>
        <v/>
      </c>
      <c r="K1219" s="228"/>
      <c r="L1219" s="318"/>
    </row>
    <row r="1220" spans="1:12" hidden="1" outlineLevel="3">
      <c r="A1220" s="227" t="s">
        <v>11204</v>
      </c>
      <c r="B1220" s="216" t="s">
        <v>12836</v>
      </c>
      <c r="C1220" s="216" t="s">
        <v>9458</v>
      </c>
      <c r="D1220" s="216" t="s">
        <v>9459</v>
      </c>
      <c r="E1220" s="224" t="s">
        <v>14006</v>
      </c>
      <c r="F1220" s="218">
        <v>30</v>
      </c>
      <c r="G1220" s="216" t="s">
        <v>51</v>
      </c>
      <c r="H1220" s="216" t="s">
        <v>14990</v>
      </c>
      <c r="I1220" s="219">
        <v>8.48</v>
      </c>
      <c r="J1220" s="219">
        <f t="shared" si="22"/>
        <v>377.62916367999998</v>
      </c>
      <c r="K1220" s="228"/>
      <c r="L1220" s="318"/>
    </row>
    <row r="1221" spans="1:12" hidden="1" outlineLevel="3">
      <c r="A1221" s="227" t="s">
        <v>11205</v>
      </c>
      <c r="B1221" s="216" t="s">
        <v>12837</v>
      </c>
      <c r="C1221" s="216" t="s">
        <v>9460</v>
      </c>
      <c r="D1221" s="216" t="s">
        <v>9459</v>
      </c>
      <c r="E1221" s="224" t="s">
        <v>14007</v>
      </c>
      <c r="F1221" s="218">
        <v>15</v>
      </c>
      <c r="G1221" s="216" t="s">
        <v>51</v>
      </c>
      <c r="H1221" s="216" t="s">
        <v>14990</v>
      </c>
      <c r="I1221" s="219">
        <v>26.06</v>
      </c>
      <c r="J1221" s="219">
        <f t="shared" si="22"/>
        <v>1160.4971704599998</v>
      </c>
      <c r="K1221" s="228"/>
      <c r="L1221" s="318"/>
    </row>
    <row r="1222" spans="1:12" hidden="1" outlineLevel="3">
      <c r="A1222" s="227" t="s">
        <v>11206</v>
      </c>
      <c r="B1222" s="216" t="s">
        <v>12838</v>
      </c>
      <c r="C1222" s="216" t="s">
        <v>9461</v>
      </c>
      <c r="D1222" s="216" t="s">
        <v>9459</v>
      </c>
      <c r="E1222" s="224" t="s">
        <v>14008</v>
      </c>
      <c r="F1222" s="218">
        <v>15</v>
      </c>
      <c r="G1222" s="216" t="s">
        <v>51</v>
      </c>
      <c r="H1222" s="216" t="s">
        <v>14990</v>
      </c>
      <c r="I1222" s="219">
        <v>37.32</v>
      </c>
      <c r="J1222" s="219">
        <f t="shared" si="22"/>
        <v>1661.92457412</v>
      </c>
      <c r="K1222" s="228"/>
      <c r="L1222" s="318"/>
    </row>
    <row r="1223" spans="1:12" s="109" customFormat="1" ht="12" hidden="1" outlineLevel="3">
      <c r="A1223" s="227"/>
      <c r="B1223" s="231" t="s">
        <v>300</v>
      </c>
      <c r="E1223" s="109" t="s">
        <v>9462</v>
      </c>
      <c r="H1223" s="109" t="s">
        <v>300</v>
      </c>
      <c r="I1223" s="109" t="s">
        <v>300</v>
      </c>
      <c r="J1223" s="109" t="str">
        <f t="shared" si="22"/>
        <v/>
      </c>
      <c r="K1223" s="228"/>
      <c r="L1223" s="318"/>
    </row>
    <row r="1224" spans="1:12" hidden="1" outlineLevel="3">
      <c r="A1224" s="227" t="s">
        <v>11207</v>
      </c>
      <c r="B1224" s="216" t="s">
        <v>12839</v>
      </c>
      <c r="C1224" s="216" t="s">
        <v>9463</v>
      </c>
      <c r="D1224" s="216" t="s">
        <v>9459</v>
      </c>
      <c r="E1224" s="224" t="s">
        <v>14009</v>
      </c>
      <c r="F1224" s="218">
        <v>25</v>
      </c>
      <c r="G1224" s="216" t="s">
        <v>124</v>
      </c>
      <c r="H1224" s="216" t="s">
        <v>14990</v>
      </c>
      <c r="I1224" s="219">
        <v>1.94</v>
      </c>
      <c r="J1224" s="219">
        <f t="shared" si="22"/>
        <v>86.391577539999986</v>
      </c>
      <c r="K1224" s="228"/>
      <c r="L1224" s="318"/>
    </row>
    <row r="1225" spans="1:12" hidden="1" outlineLevel="3">
      <c r="A1225" s="227" t="s">
        <v>11208</v>
      </c>
      <c r="B1225" s="216" t="s">
        <v>12840</v>
      </c>
      <c r="C1225" s="216" t="s">
        <v>9464</v>
      </c>
      <c r="D1225" s="216" t="s">
        <v>9459</v>
      </c>
      <c r="E1225" s="224" t="s">
        <v>14010</v>
      </c>
      <c r="F1225" s="218">
        <v>50</v>
      </c>
      <c r="G1225" s="216" t="s">
        <v>124</v>
      </c>
      <c r="H1225" s="216" t="s">
        <v>14990</v>
      </c>
      <c r="I1225" s="219">
        <v>2.02</v>
      </c>
      <c r="J1225" s="219">
        <f t="shared" si="22"/>
        <v>89.954116819999996</v>
      </c>
      <c r="K1225" s="228"/>
      <c r="L1225" s="318"/>
    </row>
    <row r="1226" spans="1:12" hidden="1" outlineLevel="3">
      <c r="A1226" s="227" t="s">
        <v>11209</v>
      </c>
      <c r="B1226" s="216" t="s">
        <v>12841</v>
      </c>
      <c r="C1226" s="216" t="s">
        <v>9465</v>
      </c>
      <c r="D1226" s="216" t="s">
        <v>9459</v>
      </c>
      <c r="E1226" s="224" t="s">
        <v>14010</v>
      </c>
      <c r="F1226" s="218">
        <v>50</v>
      </c>
      <c r="G1226" s="216" t="s">
        <v>124</v>
      </c>
      <c r="H1226" s="216" t="s">
        <v>14990</v>
      </c>
      <c r="I1226" s="219">
        <v>2.37</v>
      </c>
      <c r="J1226" s="219">
        <f t="shared" si="22"/>
        <v>105.54022617</v>
      </c>
      <c r="K1226" s="228"/>
      <c r="L1226" s="318"/>
    </row>
    <row r="1227" spans="1:12" hidden="1" outlineLevel="3">
      <c r="A1227" s="227" t="s">
        <v>11210</v>
      </c>
      <c r="B1227" s="216" t="s">
        <v>12842</v>
      </c>
      <c r="C1227" s="216" t="s">
        <v>9466</v>
      </c>
      <c r="D1227" s="216" t="s">
        <v>9459</v>
      </c>
      <c r="E1227" s="224" t="s">
        <v>14010</v>
      </c>
      <c r="F1227" s="218">
        <v>50</v>
      </c>
      <c r="G1227" s="216" t="s">
        <v>124</v>
      </c>
      <c r="H1227" s="216" t="s">
        <v>14990</v>
      </c>
      <c r="I1227" s="219">
        <v>3.54</v>
      </c>
      <c r="J1227" s="219">
        <f t="shared" si="22"/>
        <v>157.64236313999999</v>
      </c>
      <c r="K1227" s="228"/>
      <c r="L1227" s="318"/>
    </row>
    <row r="1228" spans="1:12" hidden="1" outlineLevel="3">
      <c r="A1228" s="227" t="s">
        <v>11211</v>
      </c>
      <c r="B1228" s="216" t="s">
        <v>12843</v>
      </c>
      <c r="C1228" s="216" t="s">
        <v>9467</v>
      </c>
      <c r="D1228" s="216" t="s">
        <v>9459</v>
      </c>
      <c r="E1228" s="224" t="s">
        <v>14011</v>
      </c>
      <c r="F1228" s="218">
        <v>25</v>
      </c>
      <c r="G1228" s="216" t="s">
        <v>124</v>
      </c>
      <c r="H1228" s="216" t="s">
        <v>14990</v>
      </c>
      <c r="I1228" s="219">
        <v>4.71</v>
      </c>
      <c r="J1228" s="219">
        <f t="shared" si="22"/>
        <v>209.74450010999999</v>
      </c>
      <c r="K1228" s="228"/>
      <c r="L1228" s="318"/>
    </row>
    <row r="1229" spans="1:12" hidden="1" outlineLevel="3">
      <c r="A1229" s="227" t="s">
        <v>11212</v>
      </c>
      <c r="B1229" s="216" t="s">
        <v>12844</v>
      </c>
      <c r="C1229" s="216" t="s">
        <v>9468</v>
      </c>
      <c r="D1229" s="216" t="s">
        <v>9459</v>
      </c>
      <c r="E1229" s="224" t="s">
        <v>14012</v>
      </c>
      <c r="F1229" s="218">
        <v>10</v>
      </c>
      <c r="G1229" s="216" t="s">
        <v>124</v>
      </c>
      <c r="H1229" s="216" t="s">
        <v>14990</v>
      </c>
      <c r="I1229" s="219">
        <v>7.3</v>
      </c>
      <c r="J1229" s="219">
        <f t="shared" si="22"/>
        <v>325.08170929999994</v>
      </c>
      <c r="K1229" s="228"/>
      <c r="L1229" s="318"/>
    </row>
    <row r="1230" spans="1:12" hidden="1" outlineLevel="3">
      <c r="A1230" s="227" t="s">
        <v>11213</v>
      </c>
      <c r="B1230" s="216" t="s">
        <v>12845</v>
      </c>
      <c r="C1230" s="216" t="s">
        <v>9469</v>
      </c>
      <c r="D1230" s="216" t="s">
        <v>9459</v>
      </c>
      <c r="E1230" s="224" t="s">
        <v>14013</v>
      </c>
      <c r="F1230" s="218">
        <v>5</v>
      </c>
      <c r="G1230" s="216" t="s">
        <v>124</v>
      </c>
      <c r="H1230" s="216" t="s">
        <v>14990</v>
      </c>
      <c r="I1230" s="219">
        <v>16.260000000000002</v>
      </c>
      <c r="J1230" s="219">
        <f t="shared" si="22"/>
        <v>724.08610866000004</v>
      </c>
      <c r="K1230" s="228"/>
      <c r="L1230" s="318"/>
    </row>
    <row r="1231" spans="1:12" hidden="1" outlineLevel="3">
      <c r="A1231" s="227" t="s">
        <v>11214</v>
      </c>
      <c r="B1231" s="216" t="s">
        <v>12846</v>
      </c>
      <c r="C1231" s="216" t="s">
        <v>9470</v>
      </c>
      <c r="D1231" s="216" t="s">
        <v>9459</v>
      </c>
      <c r="E1231" s="224" t="s">
        <v>14014</v>
      </c>
      <c r="F1231" s="218">
        <v>25</v>
      </c>
      <c r="G1231" s="216" t="s">
        <v>124</v>
      </c>
      <c r="H1231" s="216" t="s">
        <v>14990</v>
      </c>
      <c r="I1231" s="219">
        <v>1.94</v>
      </c>
      <c r="J1231" s="219">
        <f t="shared" si="22"/>
        <v>86.391577539999986</v>
      </c>
      <c r="K1231" s="228"/>
      <c r="L1231" s="318"/>
    </row>
    <row r="1232" spans="1:12" hidden="1" outlineLevel="3">
      <c r="A1232" s="227" t="s">
        <v>11215</v>
      </c>
      <c r="B1232" s="216" t="s">
        <v>12847</v>
      </c>
      <c r="C1232" s="216" t="s">
        <v>9471</v>
      </c>
      <c r="D1232" s="216" t="s">
        <v>9459</v>
      </c>
      <c r="E1232" s="224" t="s">
        <v>14015</v>
      </c>
      <c r="F1232" s="218">
        <v>50</v>
      </c>
      <c r="G1232" s="216" t="s">
        <v>124</v>
      </c>
      <c r="H1232" s="216" t="s">
        <v>14990</v>
      </c>
      <c r="I1232" s="219">
        <v>1.86</v>
      </c>
      <c r="J1232" s="219">
        <f t="shared" si="22"/>
        <v>82.829038260000004</v>
      </c>
      <c r="K1232" s="228"/>
      <c r="L1232" s="318"/>
    </row>
    <row r="1233" spans="1:12" hidden="1" outlineLevel="3">
      <c r="A1233" s="227" t="s">
        <v>11216</v>
      </c>
      <c r="B1233" s="216" t="s">
        <v>12848</v>
      </c>
      <c r="C1233" s="216" t="s">
        <v>9472</v>
      </c>
      <c r="D1233" s="216" t="s">
        <v>9459</v>
      </c>
      <c r="E1233" s="224" t="s">
        <v>14015</v>
      </c>
      <c r="F1233" s="218">
        <v>50</v>
      </c>
      <c r="G1233" s="216" t="s">
        <v>124</v>
      </c>
      <c r="H1233" s="216" t="s">
        <v>14990</v>
      </c>
      <c r="I1233" s="219">
        <v>2.2799999999999998</v>
      </c>
      <c r="J1233" s="219">
        <f t="shared" si="22"/>
        <v>101.53236947999999</v>
      </c>
      <c r="K1233" s="228"/>
      <c r="L1233" s="318"/>
    </row>
    <row r="1234" spans="1:12" hidden="1" outlineLevel="3">
      <c r="A1234" s="227" t="s">
        <v>11217</v>
      </c>
      <c r="B1234" s="216" t="s">
        <v>12849</v>
      </c>
      <c r="C1234" s="216" t="s">
        <v>9473</v>
      </c>
      <c r="D1234" s="216" t="s">
        <v>9459</v>
      </c>
      <c r="E1234" s="224" t="s">
        <v>14015</v>
      </c>
      <c r="F1234" s="218">
        <v>50</v>
      </c>
      <c r="G1234" s="216" t="s">
        <v>124</v>
      </c>
      <c r="H1234" s="216" t="s">
        <v>14990</v>
      </c>
      <c r="I1234" s="219">
        <v>2.68</v>
      </c>
      <c r="J1234" s="219">
        <f t="shared" si="22"/>
        <v>119.34506587999999</v>
      </c>
      <c r="K1234" s="228"/>
      <c r="L1234" s="318"/>
    </row>
    <row r="1235" spans="1:12" hidden="1" outlineLevel="3">
      <c r="A1235" s="227" t="s">
        <v>11218</v>
      </c>
      <c r="B1235" s="216" t="s">
        <v>12850</v>
      </c>
      <c r="C1235" s="216" t="s">
        <v>9474</v>
      </c>
      <c r="D1235" s="216" t="s">
        <v>9459</v>
      </c>
      <c r="E1235" s="224" t="s">
        <v>14014</v>
      </c>
      <c r="F1235" s="218">
        <v>25</v>
      </c>
      <c r="G1235" s="216" t="s">
        <v>124</v>
      </c>
      <c r="H1235" s="216" t="s">
        <v>14990</v>
      </c>
      <c r="I1235" s="219">
        <v>4.6100000000000003</v>
      </c>
      <c r="J1235" s="219">
        <f t="shared" si="22"/>
        <v>205.29132601000001</v>
      </c>
      <c r="K1235" s="228"/>
      <c r="L1235" s="318"/>
    </row>
    <row r="1236" spans="1:12" hidden="1" outlineLevel="3">
      <c r="A1236" s="227" t="s">
        <v>11219</v>
      </c>
      <c r="B1236" s="216" t="s">
        <v>12851</v>
      </c>
      <c r="C1236" s="216" t="s">
        <v>9475</v>
      </c>
      <c r="D1236" s="216" t="s">
        <v>9459</v>
      </c>
      <c r="E1236" s="224" t="s">
        <v>14016</v>
      </c>
      <c r="F1236" s="218">
        <v>10</v>
      </c>
      <c r="G1236" s="216" t="s">
        <v>124</v>
      </c>
      <c r="H1236" s="216" t="s">
        <v>14990</v>
      </c>
      <c r="I1236" s="219">
        <v>6.44</v>
      </c>
      <c r="J1236" s="219">
        <f t="shared" si="22"/>
        <v>286.78441204000001</v>
      </c>
      <c r="K1236" s="228"/>
      <c r="L1236" s="318"/>
    </row>
    <row r="1237" spans="1:12" hidden="1" outlineLevel="3">
      <c r="A1237" s="227" t="s">
        <v>11220</v>
      </c>
      <c r="B1237" s="216" t="s">
        <v>12852</v>
      </c>
      <c r="C1237" s="216" t="s">
        <v>9476</v>
      </c>
      <c r="D1237" s="216" t="s">
        <v>9459</v>
      </c>
      <c r="E1237" s="224" t="s">
        <v>14017</v>
      </c>
      <c r="F1237" s="218">
        <v>5</v>
      </c>
      <c r="G1237" s="216" t="s">
        <v>124</v>
      </c>
      <c r="H1237" s="216" t="s">
        <v>14990</v>
      </c>
      <c r="I1237" s="219">
        <v>12.56</v>
      </c>
      <c r="J1237" s="219">
        <f t="shared" si="22"/>
        <v>559.31866695999997</v>
      </c>
      <c r="K1237" s="228"/>
      <c r="L1237" s="318"/>
    </row>
    <row r="1238" spans="1:12" hidden="1" outlineLevel="3">
      <c r="A1238" s="227" t="s">
        <v>11221</v>
      </c>
      <c r="B1238" s="216" t="s">
        <v>12853</v>
      </c>
      <c r="C1238" s="216" t="s">
        <v>9477</v>
      </c>
      <c r="D1238" s="216" t="s">
        <v>9459</v>
      </c>
      <c r="E1238" s="224" t="s">
        <v>14018</v>
      </c>
      <c r="F1238" s="218">
        <v>100</v>
      </c>
      <c r="G1238" s="216" t="s">
        <v>124</v>
      </c>
      <c r="H1238" s="216" t="s">
        <v>14990</v>
      </c>
      <c r="I1238" s="219">
        <v>1.98</v>
      </c>
      <c r="J1238" s="219">
        <f t="shared" si="22"/>
        <v>88.172847179999991</v>
      </c>
      <c r="K1238" s="228"/>
      <c r="L1238" s="318"/>
    </row>
    <row r="1239" spans="1:12" hidden="1" outlineLevel="3">
      <c r="A1239" s="227" t="s">
        <v>11222</v>
      </c>
      <c r="B1239" s="216" t="s">
        <v>12854</v>
      </c>
      <c r="C1239" s="216" t="s">
        <v>9478</v>
      </c>
      <c r="D1239" s="216" t="s">
        <v>9459</v>
      </c>
      <c r="E1239" s="224" t="s">
        <v>14018</v>
      </c>
      <c r="F1239" s="218">
        <v>100</v>
      </c>
      <c r="G1239" s="216" t="s">
        <v>124</v>
      </c>
      <c r="H1239" s="216" t="s">
        <v>14990</v>
      </c>
      <c r="I1239" s="219">
        <v>2.2799999999999998</v>
      </c>
      <c r="J1239" s="219">
        <f t="shared" si="22"/>
        <v>101.53236947999999</v>
      </c>
      <c r="K1239" s="228"/>
      <c r="L1239" s="318"/>
    </row>
    <row r="1240" spans="1:12" hidden="1" outlineLevel="3">
      <c r="A1240" s="227" t="s">
        <v>11223</v>
      </c>
      <c r="B1240" s="216" t="s">
        <v>12855</v>
      </c>
      <c r="C1240" s="216" t="s">
        <v>9479</v>
      </c>
      <c r="D1240" s="216" t="s">
        <v>9459</v>
      </c>
      <c r="E1240" s="224" t="s">
        <v>14018</v>
      </c>
      <c r="F1240" s="218">
        <v>100</v>
      </c>
      <c r="G1240" s="216" t="s">
        <v>124</v>
      </c>
      <c r="H1240" s="216" t="s">
        <v>14990</v>
      </c>
      <c r="I1240" s="219">
        <v>2.44</v>
      </c>
      <c r="J1240" s="219">
        <f t="shared" si="22"/>
        <v>108.65744803999999</v>
      </c>
      <c r="K1240" s="228"/>
      <c r="L1240" s="318"/>
    </row>
    <row r="1241" spans="1:12" hidden="1" outlineLevel="3">
      <c r="A1241" s="227" t="s">
        <v>11224</v>
      </c>
      <c r="B1241" s="216" t="s">
        <v>12856</v>
      </c>
      <c r="C1241" s="216" t="s">
        <v>9480</v>
      </c>
      <c r="D1241" s="216" t="s">
        <v>9459</v>
      </c>
      <c r="E1241" s="224" t="s">
        <v>14019</v>
      </c>
      <c r="F1241" s="218">
        <v>50</v>
      </c>
      <c r="G1241" s="216" t="s">
        <v>124</v>
      </c>
      <c r="H1241" s="216" t="s">
        <v>14990</v>
      </c>
      <c r="I1241" s="219">
        <v>2.93</v>
      </c>
      <c r="J1241" s="219">
        <f t="shared" si="22"/>
        <v>130.47800113</v>
      </c>
      <c r="K1241" s="228"/>
      <c r="L1241" s="318"/>
    </row>
    <row r="1242" spans="1:12" hidden="1" outlineLevel="3">
      <c r="A1242" s="227" t="s">
        <v>11225</v>
      </c>
      <c r="B1242" s="216" t="s">
        <v>12857</v>
      </c>
      <c r="C1242" s="216" t="s">
        <v>9481</v>
      </c>
      <c r="D1242" s="216" t="s">
        <v>9459</v>
      </c>
      <c r="E1242" s="224" t="s">
        <v>14019</v>
      </c>
      <c r="F1242" s="218">
        <v>50</v>
      </c>
      <c r="G1242" s="216" t="s">
        <v>124</v>
      </c>
      <c r="H1242" s="216" t="s">
        <v>14990</v>
      </c>
      <c r="I1242" s="219">
        <v>3.6</v>
      </c>
      <c r="J1242" s="219">
        <f t="shared" si="22"/>
        <v>160.31426759999999</v>
      </c>
      <c r="K1242" s="228"/>
      <c r="L1242" s="318"/>
    </row>
    <row r="1243" spans="1:12" hidden="1" outlineLevel="3">
      <c r="A1243" s="227" t="s">
        <v>11226</v>
      </c>
      <c r="B1243" s="216" t="s">
        <v>12858</v>
      </c>
      <c r="C1243" s="216" t="s">
        <v>9482</v>
      </c>
      <c r="D1243" s="216" t="s">
        <v>9459</v>
      </c>
      <c r="E1243" s="224" t="s">
        <v>14020</v>
      </c>
      <c r="F1243" s="218">
        <v>15</v>
      </c>
      <c r="G1243" s="216" t="s">
        <v>124</v>
      </c>
      <c r="H1243" s="216" t="s">
        <v>14990</v>
      </c>
      <c r="I1243" s="219">
        <v>5.58</v>
      </c>
      <c r="J1243" s="219">
        <f t="shared" si="22"/>
        <v>248.48711477999998</v>
      </c>
      <c r="K1243" s="228"/>
      <c r="L1243" s="318"/>
    </row>
    <row r="1244" spans="1:12" hidden="1" outlineLevel="3">
      <c r="A1244" s="227" t="s">
        <v>11227</v>
      </c>
      <c r="B1244" s="216" t="s">
        <v>12859</v>
      </c>
      <c r="C1244" s="216" t="s">
        <v>9483</v>
      </c>
      <c r="D1244" s="216" t="s">
        <v>9459</v>
      </c>
      <c r="E1244" s="224" t="s">
        <v>14021</v>
      </c>
      <c r="F1244" s="218">
        <v>25</v>
      </c>
      <c r="G1244" s="216" t="s">
        <v>124</v>
      </c>
      <c r="H1244" s="216" t="s">
        <v>14990</v>
      </c>
      <c r="I1244" s="219">
        <v>7.3</v>
      </c>
      <c r="J1244" s="219">
        <f t="shared" si="22"/>
        <v>325.08170929999994</v>
      </c>
      <c r="K1244" s="228"/>
      <c r="L1244" s="318"/>
    </row>
    <row r="1245" spans="1:12" hidden="1" outlineLevel="3">
      <c r="A1245" s="227" t="s">
        <v>11228</v>
      </c>
      <c r="B1245" s="216" t="s">
        <v>12860</v>
      </c>
      <c r="C1245" s="216" t="s">
        <v>9484</v>
      </c>
      <c r="D1245" s="216" t="s">
        <v>9459</v>
      </c>
      <c r="E1245" s="224" t="s">
        <v>14021</v>
      </c>
      <c r="F1245" s="218">
        <v>25</v>
      </c>
      <c r="G1245" s="216" t="s">
        <v>124</v>
      </c>
      <c r="H1245" s="216" t="s">
        <v>14990</v>
      </c>
      <c r="I1245" s="219">
        <v>8.49</v>
      </c>
      <c r="J1245" s="219">
        <f t="shared" si="22"/>
        <v>378.07448109000001</v>
      </c>
      <c r="K1245" s="228"/>
      <c r="L1245" s="318"/>
    </row>
    <row r="1246" spans="1:12" hidden="1" outlineLevel="3">
      <c r="A1246" s="227" t="s">
        <v>11229</v>
      </c>
      <c r="B1246" s="216" t="s">
        <v>12861</v>
      </c>
      <c r="C1246" s="216" t="s">
        <v>9485</v>
      </c>
      <c r="D1246" s="216" t="s">
        <v>9459</v>
      </c>
      <c r="E1246" s="224" t="s">
        <v>14022</v>
      </c>
      <c r="F1246" s="218">
        <v>20</v>
      </c>
      <c r="G1246" s="216" t="s">
        <v>124</v>
      </c>
      <c r="H1246" s="216" t="s">
        <v>14990</v>
      </c>
      <c r="I1246" s="219">
        <v>11.15</v>
      </c>
      <c r="J1246" s="219">
        <f t="shared" si="22"/>
        <v>496.52891215</v>
      </c>
      <c r="K1246" s="228"/>
      <c r="L1246" s="318"/>
    </row>
    <row r="1247" spans="1:12" hidden="1" outlineLevel="3">
      <c r="A1247" s="227" t="s">
        <v>11230</v>
      </c>
      <c r="B1247" s="216" t="s">
        <v>12862</v>
      </c>
      <c r="C1247" s="216" t="s">
        <v>9486</v>
      </c>
      <c r="D1247" s="216" t="s">
        <v>9459</v>
      </c>
      <c r="E1247" s="224" t="s">
        <v>14020</v>
      </c>
      <c r="F1247" s="218">
        <v>15</v>
      </c>
      <c r="G1247" s="216" t="s">
        <v>124</v>
      </c>
      <c r="H1247" s="216" t="s">
        <v>14990</v>
      </c>
      <c r="I1247" s="219">
        <v>16.75</v>
      </c>
      <c r="J1247" s="219">
        <f t="shared" si="22"/>
        <v>745.9066617499999</v>
      </c>
      <c r="K1247" s="228"/>
      <c r="L1247" s="318"/>
    </row>
    <row r="1248" spans="1:12" hidden="1" outlineLevel="3">
      <c r="A1248" s="227" t="s">
        <v>11231</v>
      </c>
      <c r="B1248" s="216" t="s">
        <v>12863</v>
      </c>
      <c r="C1248" s="216" t="s">
        <v>9487</v>
      </c>
      <c r="D1248" s="216" t="s">
        <v>9459</v>
      </c>
      <c r="E1248" s="224" t="s">
        <v>14023</v>
      </c>
      <c r="F1248" s="218">
        <v>5</v>
      </c>
      <c r="G1248" s="216" t="s">
        <v>124</v>
      </c>
      <c r="H1248" s="216" t="s">
        <v>14990</v>
      </c>
      <c r="I1248" s="219">
        <v>21.27</v>
      </c>
      <c r="J1248" s="219">
        <f t="shared" si="22"/>
        <v>947.19013106999989</v>
      </c>
      <c r="K1248" s="228"/>
      <c r="L1248" s="318"/>
    </row>
    <row r="1249" spans="1:12" hidden="1" outlineLevel="3">
      <c r="A1249" s="227" t="s">
        <v>11232</v>
      </c>
      <c r="B1249" s="216" t="s">
        <v>12864</v>
      </c>
      <c r="C1249" s="216" t="s">
        <v>9488</v>
      </c>
      <c r="D1249" s="216" t="s">
        <v>9459</v>
      </c>
      <c r="E1249" s="224" t="s">
        <v>14024</v>
      </c>
      <c r="F1249" s="218">
        <v>3</v>
      </c>
      <c r="G1249" s="216" t="s">
        <v>124</v>
      </c>
      <c r="H1249" s="216" t="s">
        <v>14990</v>
      </c>
      <c r="I1249" s="219">
        <v>40.479999999999997</v>
      </c>
      <c r="J1249" s="219">
        <f t="shared" si="22"/>
        <v>1802.6448756799998</v>
      </c>
      <c r="K1249" s="228"/>
      <c r="L1249" s="318"/>
    </row>
    <row r="1250" spans="1:12" hidden="1" outlineLevel="2">
      <c r="A1250" s="237"/>
      <c r="B1250" s="230" t="s">
        <v>300</v>
      </c>
      <c r="C1250" s="220">
        <v>6</v>
      </c>
      <c r="D1250" s="220"/>
      <c r="E1250" s="220" t="s">
        <v>9489</v>
      </c>
      <c r="F1250" s="220"/>
      <c r="G1250" s="220"/>
      <c r="H1250" s="220" t="s">
        <v>300</v>
      </c>
      <c r="I1250" s="220" t="s">
        <v>300</v>
      </c>
      <c r="J1250" s="221" t="str">
        <f t="shared" si="22"/>
        <v/>
      </c>
      <c r="K1250" s="228"/>
      <c r="L1250" s="318"/>
    </row>
    <row r="1251" spans="1:12" s="109" customFormat="1" ht="12" hidden="1" outlineLevel="3">
      <c r="A1251" s="238"/>
      <c r="B1251" s="231" t="s">
        <v>300</v>
      </c>
      <c r="E1251" s="109" t="s">
        <v>9375</v>
      </c>
      <c r="H1251" s="109" t="s">
        <v>300</v>
      </c>
      <c r="I1251" s="109" t="s">
        <v>300</v>
      </c>
      <c r="J1251" s="109" t="str">
        <f t="shared" si="22"/>
        <v/>
      </c>
      <c r="K1251" s="228"/>
      <c r="L1251" s="318"/>
    </row>
    <row r="1252" spans="1:12" hidden="1" outlineLevel="3">
      <c r="A1252" s="227" t="s">
        <v>11233</v>
      </c>
      <c r="B1252" s="216" t="s">
        <v>12865</v>
      </c>
      <c r="C1252" s="216" t="s">
        <v>9490</v>
      </c>
      <c r="D1252" s="216" t="s">
        <v>9459</v>
      </c>
      <c r="E1252" s="224" t="s">
        <v>14025</v>
      </c>
      <c r="F1252" s="218">
        <v>30</v>
      </c>
      <c r="G1252" s="216" t="s">
        <v>51</v>
      </c>
      <c r="H1252" s="216" t="s">
        <v>14990</v>
      </c>
      <c r="I1252" s="219">
        <v>6.1</v>
      </c>
      <c r="J1252" s="219">
        <f t="shared" si="22"/>
        <v>271.64362009999996</v>
      </c>
      <c r="K1252" s="228"/>
      <c r="L1252" s="318"/>
    </row>
    <row r="1253" spans="1:12" hidden="1" outlineLevel="3">
      <c r="A1253" s="227" t="s">
        <v>11234</v>
      </c>
      <c r="B1253" s="216" t="s">
        <v>12866</v>
      </c>
      <c r="C1253" s="216" t="s">
        <v>9491</v>
      </c>
      <c r="D1253" s="216" t="s">
        <v>9459</v>
      </c>
      <c r="E1253" s="224" t="s">
        <v>14026</v>
      </c>
      <c r="F1253" s="218">
        <v>15</v>
      </c>
      <c r="G1253" s="216" t="s">
        <v>51</v>
      </c>
      <c r="H1253" s="216" t="s">
        <v>14990</v>
      </c>
      <c r="I1253" s="219">
        <v>19.11</v>
      </c>
      <c r="J1253" s="219">
        <f t="shared" si="22"/>
        <v>851.00157050999996</v>
      </c>
      <c r="K1253" s="228"/>
      <c r="L1253" s="318"/>
    </row>
    <row r="1254" spans="1:12" hidden="1" outlineLevel="3">
      <c r="A1254" s="227" t="s">
        <v>11235</v>
      </c>
      <c r="B1254" s="216" t="s">
        <v>12867</v>
      </c>
      <c r="C1254" s="216" t="s">
        <v>9492</v>
      </c>
      <c r="D1254" s="216" t="s">
        <v>9459</v>
      </c>
      <c r="E1254" s="224" t="s">
        <v>14027</v>
      </c>
      <c r="F1254" s="218">
        <v>15</v>
      </c>
      <c r="G1254" s="216" t="s">
        <v>51</v>
      </c>
      <c r="H1254" s="216" t="s">
        <v>14990</v>
      </c>
      <c r="I1254" s="219">
        <v>25.19</v>
      </c>
      <c r="J1254" s="219">
        <f t="shared" si="22"/>
        <v>1121.75455579</v>
      </c>
      <c r="K1254" s="228"/>
      <c r="L1254" s="318"/>
    </row>
    <row r="1255" spans="1:12" hidden="1" outlineLevel="3">
      <c r="A1255" s="227" t="s">
        <v>11236</v>
      </c>
      <c r="B1255" s="216" t="s">
        <v>12868</v>
      </c>
      <c r="C1255" s="216" t="s">
        <v>9493</v>
      </c>
      <c r="D1255" s="216" t="s">
        <v>9459</v>
      </c>
      <c r="E1255" s="224" t="s">
        <v>14028</v>
      </c>
      <c r="F1255" s="218">
        <v>15</v>
      </c>
      <c r="G1255" s="216" t="s">
        <v>124</v>
      </c>
      <c r="H1255" s="216" t="s">
        <v>14990</v>
      </c>
      <c r="I1255" s="219">
        <v>5.0599999999999996</v>
      </c>
      <c r="J1255" s="219">
        <f t="shared" si="22"/>
        <v>225.33060945999998</v>
      </c>
      <c r="K1255" s="228"/>
      <c r="L1255" s="318"/>
    </row>
    <row r="1256" spans="1:12" hidden="1" outlineLevel="3">
      <c r="A1256" s="227" t="s">
        <v>11237</v>
      </c>
      <c r="B1256" s="216" t="s">
        <v>12869</v>
      </c>
      <c r="C1256" s="216" t="s">
        <v>9494</v>
      </c>
      <c r="D1256" s="216" t="s">
        <v>9459</v>
      </c>
      <c r="E1256" s="224" t="s">
        <v>14029</v>
      </c>
      <c r="F1256" s="218">
        <v>25</v>
      </c>
      <c r="G1256" s="216" t="s">
        <v>124</v>
      </c>
      <c r="H1256" s="216" t="s">
        <v>14990</v>
      </c>
      <c r="I1256" s="219">
        <v>6.76</v>
      </c>
      <c r="J1256" s="219">
        <f t="shared" si="22"/>
        <v>301.03456915999999</v>
      </c>
      <c r="K1256" s="228"/>
      <c r="L1256" s="318"/>
    </row>
    <row r="1257" spans="1:12" hidden="1" outlineLevel="3">
      <c r="A1257" s="227" t="s">
        <v>11238</v>
      </c>
      <c r="B1257" s="216" t="s">
        <v>12870</v>
      </c>
      <c r="C1257" s="216" t="s">
        <v>9495</v>
      </c>
      <c r="D1257" s="216" t="s">
        <v>9459</v>
      </c>
      <c r="E1257" s="224" t="s">
        <v>14029</v>
      </c>
      <c r="F1257" s="218">
        <v>25</v>
      </c>
      <c r="G1257" s="216" t="s">
        <v>124</v>
      </c>
      <c r="H1257" s="216" t="s">
        <v>14990</v>
      </c>
      <c r="I1257" s="219">
        <v>7.63</v>
      </c>
      <c r="J1257" s="219">
        <f t="shared" ref="J1257:J1320" si="23">IFERROR(IF(H1257="грн",ROUND(I1257*(1-$J$2),2),ROUND(I1257*(1-$J$2),2)*$H$2),"")</f>
        <v>339.77718382999996</v>
      </c>
      <c r="K1257" s="228"/>
      <c r="L1257" s="318"/>
    </row>
    <row r="1258" spans="1:12" hidden="1" outlineLevel="3">
      <c r="A1258" s="227" t="s">
        <v>11239</v>
      </c>
      <c r="B1258" s="216" t="s">
        <v>12871</v>
      </c>
      <c r="C1258" s="216" t="s">
        <v>9496</v>
      </c>
      <c r="D1258" s="216" t="s">
        <v>9459</v>
      </c>
      <c r="E1258" s="224" t="s">
        <v>14030</v>
      </c>
      <c r="F1258" s="218">
        <v>20</v>
      </c>
      <c r="G1258" s="216" t="s">
        <v>124</v>
      </c>
      <c r="H1258" s="216" t="s">
        <v>14990</v>
      </c>
      <c r="I1258" s="219">
        <v>10.63</v>
      </c>
      <c r="J1258" s="219">
        <f t="shared" si="23"/>
        <v>473.37240682999999</v>
      </c>
      <c r="K1258" s="228"/>
      <c r="L1258" s="318"/>
    </row>
    <row r="1259" spans="1:12" hidden="1" outlineLevel="3">
      <c r="A1259" s="227" t="s">
        <v>11240</v>
      </c>
      <c r="B1259" s="216" t="s">
        <v>12872</v>
      </c>
      <c r="C1259" s="216" t="s">
        <v>9497</v>
      </c>
      <c r="D1259" s="216" t="s">
        <v>9459</v>
      </c>
      <c r="E1259" s="224" t="s">
        <v>14031</v>
      </c>
      <c r="F1259" s="218">
        <v>15</v>
      </c>
      <c r="G1259" s="216" t="s">
        <v>124</v>
      </c>
      <c r="H1259" s="216" t="s">
        <v>14990</v>
      </c>
      <c r="I1259" s="219">
        <v>17.190000000000001</v>
      </c>
      <c r="J1259" s="219">
        <f t="shared" si="23"/>
        <v>765.50062778999995</v>
      </c>
      <c r="K1259" s="228"/>
      <c r="L1259" s="318"/>
    </row>
    <row r="1260" spans="1:12" hidden="1" outlineLevel="3">
      <c r="A1260" s="227" t="s">
        <v>11241</v>
      </c>
      <c r="B1260" s="216" t="s">
        <v>12873</v>
      </c>
      <c r="C1260" s="216" t="s">
        <v>9498</v>
      </c>
      <c r="D1260" s="216" t="s">
        <v>9459</v>
      </c>
      <c r="E1260" s="224" t="s">
        <v>14032</v>
      </c>
      <c r="F1260" s="218">
        <v>5</v>
      </c>
      <c r="G1260" s="216" t="s">
        <v>124</v>
      </c>
      <c r="H1260" s="216" t="s">
        <v>14990</v>
      </c>
      <c r="I1260" s="219">
        <v>22.01</v>
      </c>
      <c r="J1260" s="219">
        <f t="shared" si="23"/>
        <v>980.14361941000004</v>
      </c>
      <c r="K1260" s="228"/>
      <c r="L1260" s="318"/>
    </row>
    <row r="1261" spans="1:12" hidden="1" outlineLevel="3">
      <c r="A1261" s="227" t="s">
        <v>11242</v>
      </c>
      <c r="B1261" s="216" t="s">
        <v>12874</v>
      </c>
      <c r="C1261" s="216" t="s">
        <v>9499</v>
      </c>
      <c r="D1261" s="216" t="s">
        <v>9459</v>
      </c>
      <c r="E1261" s="224" t="s">
        <v>14033</v>
      </c>
      <c r="F1261" s="218">
        <v>3</v>
      </c>
      <c r="G1261" s="216" t="s">
        <v>124</v>
      </c>
      <c r="H1261" s="216" t="s">
        <v>14990</v>
      </c>
      <c r="I1261" s="219">
        <v>32.75</v>
      </c>
      <c r="J1261" s="219">
        <f t="shared" si="23"/>
        <v>1458.41451775</v>
      </c>
      <c r="K1261" s="228"/>
      <c r="L1261" s="318"/>
    </row>
    <row r="1262" spans="1:12" hidden="1" outlineLevel="2">
      <c r="A1262" s="237"/>
      <c r="B1262" s="230" t="s">
        <v>300</v>
      </c>
      <c r="C1262" s="220">
        <v>7</v>
      </c>
      <c r="D1262" s="220"/>
      <c r="E1262" s="220" t="s">
        <v>9500</v>
      </c>
      <c r="F1262" s="220"/>
      <c r="G1262" s="220"/>
      <c r="H1262" s="220" t="s">
        <v>300</v>
      </c>
      <c r="I1262" s="220" t="s">
        <v>300</v>
      </c>
      <c r="J1262" s="221" t="str">
        <f t="shared" si="23"/>
        <v/>
      </c>
      <c r="K1262" s="228"/>
      <c r="L1262" s="318"/>
    </row>
    <row r="1263" spans="1:12" hidden="1" outlineLevel="3">
      <c r="A1263" s="227" t="s">
        <v>11243</v>
      </c>
      <c r="B1263" s="216" t="s">
        <v>12875</v>
      </c>
      <c r="C1263" s="216" t="s">
        <v>9501</v>
      </c>
      <c r="D1263" s="216" t="s">
        <v>9423</v>
      </c>
      <c r="E1263" s="224" t="s">
        <v>14034</v>
      </c>
      <c r="F1263" s="218">
        <v>25</v>
      </c>
      <c r="G1263" s="216" t="s">
        <v>124</v>
      </c>
      <c r="H1263" s="216" t="s">
        <v>14990</v>
      </c>
      <c r="I1263" s="219">
        <v>3.37</v>
      </c>
      <c r="J1263" s="219">
        <f t="shared" si="23"/>
        <v>150.07196716999999</v>
      </c>
      <c r="K1263" s="228"/>
      <c r="L1263" s="318"/>
    </row>
    <row r="1264" spans="1:12" hidden="1" outlineLevel="3">
      <c r="A1264" s="227" t="s">
        <v>11244</v>
      </c>
      <c r="B1264" s="216" t="s">
        <v>12876</v>
      </c>
      <c r="C1264" s="216" t="s">
        <v>9502</v>
      </c>
      <c r="D1264" s="216" t="s">
        <v>9423</v>
      </c>
      <c r="E1264" s="224" t="s">
        <v>14035</v>
      </c>
      <c r="F1264" s="218">
        <v>50</v>
      </c>
      <c r="G1264" s="216" t="s">
        <v>124</v>
      </c>
      <c r="H1264" s="216" t="s">
        <v>14990</v>
      </c>
      <c r="I1264" s="219">
        <v>4.29</v>
      </c>
      <c r="J1264" s="219">
        <f t="shared" si="23"/>
        <v>191.04116888999999</v>
      </c>
      <c r="K1264" s="228"/>
      <c r="L1264" s="318"/>
    </row>
    <row r="1265" spans="1:12" hidden="1" outlineLevel="3">
      <c r="A1265" s="227" t="s">
        <v>11245</v>
      </c>
      <c r="B1265" s="216" t="s">
        <v>12877</v>
      </c>
      <c r="C1265" s="216" t="s">
        <v>9503</v>
      </c>
      <c r="D1265" s="216" t="s">
        <v>9423</v>
      </c>
      <c r="E1265" s="224" t="s">
        <v>14035</v>
      </c>
      <c r="F1265" s="218">
        <v>50</v>
      </c>
      <c r="G1265" s="216" t="s">
        <v>124</v>
      </c>
      <c r="H1265" s="216" t="s">
        <v>14990</v>
      </c>
      <c r="I1265" s="219">
        <v>5.67</v>
      </c>
      <c r="J1265" s="219">
        <f t="shared" si="23"/>
        <v>252.49497146999997</v>
      </c>
      <c r="K1265" s="228"/>
      <c r="L1265" s="318"/>
    </row>
    <row r="1266" spans="1:12" hidden="1" outlineLevel="3">
      <c r="A1266" s="227" t="s">
        <v>11246</v>
      </c>
      <c r="B1266" s="216" t="s">
        <v>12878</v>
      </c>
      <c r="C1266" s="216" t="s">
        <v>9504</v>
      </c>
      <c r="D1266" s="216" t="s">
        <v>9423</v>
      </c>
      <c r="E1266" s="224" t="s">
        <v>14035</v>
      </c>
      <c r="F1266" s="218">
        <v>50</v>
      </c>
      <c r="G1266" s="216" t="s">
        <v>124</v>
      </c>
      <c r="H1266" s="216" t="s">
        <v>14990</v>
      </c>
      <c r="I1266" s="219">
        <v>7.07</v>
      </c>
      <c r="J1266" s="219">
        <f t="shared" si="23"/>
        <v>314.83940887</v>
      </c>
      <c r="K1266" s="228"/>
      <c r="L1266" s="318"/>
    </row>
    <row r="1267" spans="1:12" hidden="1" outlineLevel="3">
      <c r="A1267" s="227" t="s">
        <v>11247</v>
      </c>
      <c r="B1267" s="216" t="s">
        <v>12879</v>
      </c>
      <c r="C1267" s="216" t="s">
        <v>9505</v>
      </c>
      <c r="D1267" s="216" t="s">
        <v>9423</v>
      </c>
      <c r="E1267" s="224" t="s">
        <v>14034</v>
      </c>
      <c r="F1267" s="218">
        <v>25</v>
      </c>
      <c r="G1267" s="216" t="s">
        <v>124</v>
      </c>
      <c r="H1267" s="216" t="s">
        <v>14990</v>
      </c>
      <c r="I1267" s="219">
        <v>9.84</v>
      </c>
      <c r="J1267" s="219">
        <f t="shared" si="23"/>
        <v>438.19233143999998</v>
      </c>
      <c r="K1267" s="228"/>
      <c r="L1267" s="318"/>
    </row>
    <row r="1268" spans="1:12" hidden="1" outlineLevel="3">
      <c r="A1268" s="227" t="s">
        <v>11248</v>
      </c>
      <c r="B1268" s="216" t="s">
        <v>12880</v>
      </c>
      <c r="C1268" s="216" t="s">
        <v>9506</v>
      </c>
      <c r="D1268" s="216" t="s">
        <v>9423</v>
      </c>
      <c r="E1268" s="224" t="s">
        <v>14036</v>
      </c>
      <c r="F1268" s="218">
        <v>10</v>
      </c>
      <c r="G1268" s="216" t="s">
        <v>124</v>
      </c>
      <c r="H1268" s="216" t="s">
        <v>14990</v>
      </c>
      <c r="I1268" s="219">
        <v>14.12</v>
      </c>
      <c r="J1268" s="219">
        <f t="shared" si="23"/>
        <v>628.78818291999994</v>
      </c>
      <c r="K1268" s="228"/>
      <c r="L1268" s="318"/>
    </row>
    <row r="1269" spans="1:12" hidden="1" outlineLevel="3">
      <c r="A1269" s="227" t="s">
        <v>11249</v>
      </c>
      <c r="B1269" s="216" t="s">
        <v>12881</v>
      </c>
      <c r="C1269" s="216" t="s">
        <v>9507</v>
      </c>
      <c r="D1269" s="216" t="s">
        <v>9423</v>
      </c>
      <c r="E1269" s="224" t="s">
        <v>14037</v>
      </c>
      <c r="F1269" s="218">
        <v>5</v>
      </c>
      <c r="G1269" s="216" t="s">
        <v>124</v>
      </c>
      <c r="H1269" s="216" t="s">
        <v>14990</v>
      </c>
      <c r="I1269" s="219">
        <v>32.369999999999997</v>
      </c>
      <c r="J1269" s="219">
        <f t="shared" si="23"/>
        <v>1441.4924561699997</v>
      </c>
      <c r="K1269" s="228"/>
      <c r="L1269" s="318"/>
    </row>
    <row r="1270" spans="1:12" hidden="1" outlineLevel="3">
      <c r="A1270" s="227" t="s">
        <v>11250</v>
      </c>
      <c r="B1270" s="216" t="s">
        <v>12882</v>
      </c>
      <c r="C1270" s="216" t="s">
        <v>9508</v>
      </c>
      <c r="D1270" s="216" t="s">
        <v>9423</v>
      </c>
      <c r="E1270" s="224" t="s">
        <v>14038</v>
      </c>
      <c r="F1270" s="218">
        <v>25</v>
      </c>
      <c r="G1270" s="216" t="s">
        <v>124</v>
      </c>
      <c r="H1270" s="216" t="s">
        <v>14990</v>
      </c>
      <c r="I1270" s="219">
        <v>3.05</v>
      </c>
      <c r="J1270" s="219">
        <f t="shared" si="23"/>
        <v>135.82181004999998</v>
      </c>
      <c r="K1270" s="228"/>
      <c r="L1270" s="318"/>
    </row>
    <row r="1271" spans="1:12" hidden="1" outlineLevel="3">
      <c r="A1271" s="227" t="s">
        <v>11251</v>
      </c>
      <c r="B1271" s="216" t="s">
        <v>12883</v>
      </c>
      <c r="C1271" s="216" t="s">
        <v>9509</v>
      </c>
      <c r="D1271" s="216" t="s">
        <v>9423</v>
      </c>
      <c r="E1271" s="224" t="s">
        <v>14039</v>
      </c>
      <c r="F1271" s="218">
        <v>50</v>
      </c>
      <c r="G1271" s="216" t="s">
        <v>124</v>
      </c>
      <c r="H1271" s="216" t="s">
        <v>14990</v>
      </c>
      <c r="I1271" s="219">
        <v>3.02</v>
      </c>
      <c r="J1271" s="219">
        <f t="shared" si="23"/>
        <v>134.48585781999998</v>
      </c>
      <c r="K1271" s="228"/>
      <c r="L1271" s="318"/>
    </row>
    <row r="1272" spans="1:12" hidden="1" outlineLevel="3">
      <c r="A1272" s="227" t="s">
        <v>11252</v>
      </c>
      <c r="B1272" s="216" t="s">
        <v>12884</v>
      </c>
      <c r="C1272" s="216" t="s">
        <v>9510</v>
      </c>
      <c r="D1272" s="216" t="s">
        <v>9423</v>
      </c>
      <c r="E1272" s="224" t="s">
        <v>14039</v>
      </c>
      <c r="F1272" s="218">
        <v>50</v>
      </c>
      <c r="G1272" s="216" t="s">
        <v>124</v>
      </c>
      <c r="H1272" s="216" t="s">
        <v>14990</v>
      </c>
      <c r="I1272" s="219">
        <v>2.65</v>
      </c>
      <c r="J1272" s="219">
        <f t="shared" si="23"/>
        <v>118.00911364999999</v>
      </c>
      <c r="K1272" s="228"/>
      <c r="L1272" s="318"/>
    </row>
    <row r="1273" spans="1:12" hidden="1" outlineLevel="3">
      <c r="A1273" s="227" t="s">
        <v>11253</v>
      </c>
      <c r="B1273" s="216" t="s">
        <v>12885</v>
      </c>
      <c r="C1273" s="216" t="s">
        <v>9511</v>
      </c>
      <c r="D1273" s="216" t="s">
        <v>9423</v>
      </c>
      <c r="E1273" s="224" t="s">
        <v>14039</v>
      </c>
      <c r="F1273" s="218">
        <v>50</v>
      </c>
      <c r="G1273" s="216" t="s">
        <v>124</v>
      </c>
      <c r="H1273" s="216" t="s">
        <v>14990</v>
      </c>
      <c r="I1273" s="219">
        <v>3.79</v>
      </c>
      <c r="J1273" s="219">
        <f t="shared" si="23"/>
        <v>168.77529838999999</v>
      </c>
      <c r="K1273" s="228"/>
      <c r="L1273" s="318"/>
    </row>
    <row r="1274" spans="1:12" hidden="1" outlineLevel="3">
      <c r="A1274" s="227" t="s">
        <v>11254</v>
      </c>
      <c r="B1274" s="216" t="s">
        <v>12886</v>
      </c>
      <c r="C1274" s="216" t="s">
        <v>9512</v>
      </c>
      <c r="D1274" s="216" t="s">
        <v>9423</v>
      </c>
      <c r="E1274" s="224" t="s">
        <v>14038</v>
      </c>
      <c r="F1274" s="218">
        <v>25</v>
      </c>
      <c r="G1274" s="216" t="s">
        <v>124</v>
      </c>
      <c r="H1274" s="216" t="s">
        <v>14990</v>
      </c>
      <c r="I1274" s="219">
        <v>5.66</v>
      </c>
      <c r="J1274" s="219">
        <f t="shared" si="23"/>
        <v>252.04965405999999</v>
      </c>
      <c r="K1274" s="228"/>
      <c r="L1274" s="318"/>
    </row>
    <row r="1275" spans="1:12" hidden="1" outlineLevel="3">
      <c r="A1275" s="227" t="s">
        <v>11255</v>
      </c>
      <c r="B1275" s="216" t="s">
        <v>12887</v>
      </c>
      <c r="C1275" s="216" t="s">
        <v>9513</v>
      </c>
      <c r="D1275" s="216" t="s">
        <v>9423</v>
      </c>
      <c r="E1275" s="224" t="s">
        <v>14040</v>
      </c>
      <c r="F1275" s="218">
        <v>10</v>
      </c>
      <c r="G1275" s="216" t="s">
        <v>124</v>
      </c>
      <c r="H1275" s="216" t="s">
        <v>14990</v>
      </c>
      <c r="I1275" s="219">
        <v>12.22</v>
      </c>
      <c r="J1275" s="219">
        <f t="shared" si="23"/>
        <v>544.17787501999999</v>
      </c>
      <c r="K1275" s="228"/>
      <c r="L1275" s="318"/>
    </row>
    <row r="1276" spans="1:12" hidden="1" outlineLevel="3">
      <c r="A1276" s="227" t="s">
        <v>11256</v>
      </c>
      <c r="B1276" s="216" t="s">
        <v>12888</v>
      </c>
      <c r="C1276" s="216" t="s">
        <v>9514</v>
      </c>
      <c r="D1276" s="216" t="s">
        <v>9423</v>
      </c>
      <c r="E1276" s="224" t="s">
        <v>14041</v>
      </c>
      <c r="F1276" s="218">
        <v>5</v>
      </c>
      <c r="G1276" s="216" t="s">
        <v>124</v>
      </c>
      <c r="H1276" s="216" t="s">
        <v>14990</v>
      </c>
      <c r="I1276" s="219">
        <v>23.12</v>
      </c>
      <c r="J1276" s="219">
        <f t="shared" si="23"/>
        <v>1029.5738519199999</v>
      </c>
      <c r="K1276" s="228"/>
      <c r="L1276" s="318"/>
    </row>
    <row r="1277" spans="1:12" hidden="1" outlineLevel="3">
      <c r="A1277" s="227" t="s">
        <v>11257</v>
      </c>
      <c r="B1277" s="216" t="s">
        <v>12889</v>
      </c>
      <c r="C1277" s="216" t="s">
        <v>9515</v>
      </c>
      <c r="D1277" s="216" t="s">
        <v>9423</v>
      </c>
      <c r="E1277" s="224" t="s">
        <v>14042</v>
      </c>
      <c r="F1277" s="218">
        <v>100</v>
      </c>
      <c r="G1277" s="216" t="s">
        <v>124</v>
      </c>
      <c r="H1277" s="216" t="s">
        <v>14990</v>
      </c>
      <c r="I1277" s="219">
        <v>1.88</v>
      </c>
      <c r="J1277" s="219">
        <f t="shared" si="23"/>
        <v>83.719673079999993</v>
      </c>
      <c r="K1277" s="228"/>
      <c r="L1277" s="318"/>
    </row>
    <row r="1278" spans="1:12" hidden="1" outlineLevel="3">
      <c r="A1278" s="227" t="s">
        <v>11258</v>
      </c>
      <c r="B1278" s="216" t="s">
        <v>12890</v>
      </c>
      <c r="C1278" s="216" t="s">
        <v>9516</v>
      </c>
      <c r="D1278" s="216" t="s">
        <v>9423</v>
      </c>
      <c r="E1278" s="224" t="s">
        <v>14042</v>
      </c>
      <c r="F1278" s="218">
        <v>100</v>
      </c>
      <c r="G1278" s="216" t="s">
        <v>124</v>
      </c>
      <c r="H1278" s="216" t="s">
        <v>14990</v>
      </c>
      <c r="I1278" s="219">
        <v>1.98</v>
      </c>
      <c r="J1278" s="219">
        <f t="shared" si="23"/>
        <v>88.172847179999991</v>
      </c>
      <c r="K1278" s="228"/>
      <c r="L1278" s="318"/>
    </row>
    <row r="1279" spans="1:12" hidden="1" outlineLevel="3">
      <c r="A1279" s="227" t="s">
        <v>11259</v>
      </c>
      <c r="B1279" s="216" t="s">
        <v>12891</v>
      </c>
      <c r="C1279" s="216" t="s">
        <v>9517</v>
      </c>
      <c r="D1279" s="216" t="s">
        <v>9423</v>
      </c>
      <c r="E1279" s="224" t="s">
        <v>14042</v>
      </c>
      <c r="F1279" s="218">
        <v>100</v>
      </c>
      <c r="G1279" s="216" t="s">
        <v>124</v>
      </c>
      <c r="H1279" s="216" t="s">
        <v>14990</v>
      </c>
      <c r="I1279" s="219">
        <v>2.36</v>
      </c>
      <c r="J1279" s="219">
        <f t="shared" si="23"/>
        <v>105.09490875999998</v>
      </c>
      <c r="K1279" s="228"/>
      <c r="L1279" s="318"/>
    </row>
    <row r="1280" spans="1:12" hidden="1" outlineLevel="3">
      <c r="A1280" s="227" t="s">
        <v>11260</v>
      </c>
      <c r="B1280" s="216" t="s">
        <v>12892</v>
      </c>
      <c r="C1280" s="216" t="s">
        <v>9518</v>
      </c>
      <c r="D1280" s="216" t="s">
        <v>9423</v>
      </c>
      <c r="E1280" s="224" t="s">
        <v>14043</v>
      </c>
      <c r="F1280" s="218">
        <v>50</v>
      </c>
      <c r="G1280" s="216" t="s">
        <v>124</v>
      </c>
      <c r="H1280" s="216" t="s">
        <v>14990</v>
      </c>
      <c r="I1280" s="219">
        <v>3.11</v>
      </c>
      <c r="J1280" s="219">
        <f t="shared" si="23"/>
        <v>138.49371450999999</v>
      </c>
      <c r="K1280" s="228"/>
      <c r="L1280" s="318"/>
    </row>
    <row r="1281" spans="1:12" hidden="1" outlineLevel="3">
      <c r="A1281" s="227" t="s">
        <v>11261</v>
      </c>
      <c r="B1281" s="216" t="s">
        <v>12893</v>
      </c>
      <c r="C1281" s="216" t="s">
        <v>9519</v>
      </c>
      <c r="D1281" s="216" t="s">
        <v>9423</v>
      </c>
      <c r="E1281" s="224" t="s">
        <v>14043</v>
      </c>
      <c r="F1281" s="218">
        <v>50</v>
      </c>
      <c r="G1281" s="216" t="s">
        <v>124</v>
      </c>
      <c r="H1281" s="216" t="s">
        <v>14990</v>
      </c>
      <c r="I1281" s="219">
        <v>4.33</v>
      </c>
      <c r="J1281" s="219">
        <f t="shared" si="23"/>
        <v>192.82243853</v>
      </c>
      <c r="K1281" s="228"/>
      <c r="L1281" s="318"/>
    </row>
    <row r="1282" spans="1:12" hidden="1" outlineLevel="3">
      <c r="A1282" s="227" t="s">
        <v>11262</v>
      </c>
      <c r="B1282" s="216" t="s">
        <v>12894</v>
      </c>
      <c r="C1282" s="216" t="s">
        <v>9520</v>
      </c>
      <c r="D1282" s="216" t="s">
        <v>9423</v>
      </c>
      <c r="E1282" s="224" t="s">
        <v>14043</v>
      </c>
      <c r="F1282" s="218">
        <v>50</v>
      </c>
      <c r="G1282" s="216" t="s">
        <v>124</v>
      </c>
      <c r="H1282" s="216" t="s">
        <v>14990</v>
      </c>
      <c r="I1282" s="219">
        <v>6.97</v>
      </c>
      <c r="J1282" s="219">
        <f t="shared" si="23"/>
        <v>310.38623476999999</v>
      </c>
      <c r="K1282" s="228"/>
      <c r="L1282" s="318"/>
    </row>
    <row r="1283" spans="1:12" hidden="1" outlineLevel="3">
      <c r="A1283" s="227" t="s">
        <v>11263</v>
      </c>
      <c r="B1283" s="216" t="s">
        <v>12895</v>
      </c>
      <c r="C1283" s="216" t="s">
        <v>9521</v>
      </c>
      <c r="D1283" s="216" t="s">
        <v>9423</v>
      </c>
      <c r="E1283" s="224" t="s">
        <v>14028</v>
      </c>
      <c r="F1283" s="218">
        <v>15</v>
      </c>
      <c r="G1283" s="216" t="s">
        <v>124</v>
      </c>
      <c r="H1283" s="216" t="s">
        <v>14990</v>
      </c>
      <c r="I1283" s="219">
        <v>7.84</v>
      </c>
      <c r="J1283" s="219">
        <f t="shared" si="23"/>
        <v>349.12884943999995</v>
      </c>
      <c r="K1283" s="228"/>
      <c r="L1283" s="318"/>
    </row>
    <row r="1284" spans="1:12" hidden="1" outlineLevel="3">
      <c r="A1284" s="227" t="s">
        <v>11264</v>
      </c>
      <c r="B1284" s="216" t="s">
        <v>12896</v>
      </c>
      <c r="C1284" s="216" t="s">
        <v>9522</v>
      </c>
      <c r="D1284" s="216" t="s">
        <v>9423</v>
      </c>
      <c r="E1284" s="224" t="s">
        <v>14029</v>
      </c>
      <c r="F1284" s="218">
        <v>25</v>
      </c>
      <c r="G1284" s="216" t="s">
        <v>124</v>
      </c>
      <c r="H1284" s="216" t="s">
        <v>14990</v>
      </c>
      <c r="I1284" s="219">
        <v>11.15</v>
      </c>
      <c r="J1284" s="219">
        <f t="shared" si="23"/>
        <v>496.52891215</v>
      </c>
      <c r="K1284" s="228"/>
      <c r="L1284" s="318"/>
    </row>
    <row r="1285" spans="1:12" hidden="1" outlineLevel="3">
      <c r="A1285" s="227" t="s">
        <v>11265</v>
      </c>
      <c r="B1285" s="216" t="s">
        <v>12897</v>
      </c>
      <c r="C1285" s="216" t="s">
        <v>9523</v>
      </c>
      <c r="D1285" s="216" t="s">
        <v>9423</v>
      </c>
      <c r="E1285" s="224" t="s">
        <v>14029</v>
      </c>
      <c r="F1285" s="218">
        <v>25</v>
      </c>
      <c r="G1285" s="216" t="s">
        <v>124</v>
      </c>
      <c r="H1285" s="216" t="s">
        <v>14990</v>
      </c>
      <c r="I1285" s="219">
        <v>13</v>
      </c>
      <c r="J1285" s="219">
        <f t="shared" si="23"/>
        <v>578.91263299999991</v>
      </c>
      <c r="K1285" s="228"/>
      <c r="L1285" s="318"/>
    </row>
    <row r="1286" spans="1:12" hidden="1" outlineLevel="3">
      <c r="A1286" s="227" t="s">
        <v>11266</v>
      </c>
      <c r="B1286" s="216" t="s">
        <v>12898</v>
      </c>
      <c r="C1286" s="216" t="s">
        <v>9524</v>
      </c>
      <c r="D1286" s="216" t="s">
        <v>9423</v>
      </c>
      <c r="E1286" s="224" t="s">
        <v>14030</v>
      </c>
      <c r="F1286" s="218">
        <v>20</v>
      </c>
      <c r="G1286" s="216" t="s">
        <v>124</v>
      </c>
      <c r="H1286" s="216" t="s">
        <v>14990</v>
      </c>
      <c r="I1286" s="219">
        <v>18.57</v>
      </c>
      <c r="J1286" s="219">
        <f t="shared" si="23"/>
        <v>826.95443036999995</v>
      </c>
      <c r="K1286" s="228"/>
      <c r="L1286" s="318"/>
    </row>
    <row r="1287" spans="1:12" hidden="1" outlineLevel="3">
      <c r="A1287" s="227" t="s">
        <v>11267</v>
      </c>
      <c r="B1287" s="216" t="s">
        <v>12899</v>
      </c>
      <c r="C1287" s="216" t="s">
        <v>9525</v>
      </c>
      <c r="D1287" s="216" t="s">
        <v>9423</v>
      </c>
      <c r="E1287" s="224" t="s">
        <v>14028</v>
      </c>
      <c r="F1287" s="218">
        <v>15</v>
      </c>
      <c r="G1287" s="216" t="s">
        <v>124</v>
      </c>
      <c r="H1287" s="216" t="s">
        <v>14990</v>
      </c>
      <c r="I1287" s="219">
        <v>27.07</v>
      </c>
      <c r="J1287" s="219">
        <f t="shared" si="23"/>
        <v>1205.4742288699999</v>
      </c>
      <c r="K1287" s="228"/>
      <c r="L1287" s="318"/>
    </row>
    <row r="1288" spans="1:12" hidden="1" outlineLevel="3">
      <c r="A1288" s="227" t="s">
        <v>11268</v>
      </c>
      <c r="B1288" s="216" t="s">
        <v>12900</v>
      </c>
      <c r="C1288" s="216" t="s">
        <v>9526</v>
      </c>
      <c r="D1288" s="216" t="s">
        <v>9423</v>
      </c>
      <c r="E1288" s="224" t="s">
        <v>14044</v>
      </c>
      <c r="F1288" s="218">
        <v>5</v>
      </c>
      <c r="G1288" s="216" t="s">
        <v>124</v>
      </c>
      <c r="H1288" s="216" t="s">
        <v>14990</v>
      </c>
      <c r="I1288" s="219">
        <v>50.58</v>
      </c>
      <c r="J1288" s="219">
        <f t="shared" si="23"/>
        <v>2252.4154597799998</v>
      </c>
      <c r="K1288" s="228"/>
      <c r="L1288" s="318"/>
    </row>
    <row r="1289" spans="1:12" hidden="1" outlineLevel="3">
      <c r="A1289" s="227" t="s">
        <v>11269</v>
      </c>
      <c r="B1289" s="216" t="s">
        <v>12901</v>
      </c>
      <c r="C1289" s="216" t="s">
        <v>9527</v>
      </c>
      <c r="D1289" s="216" t="s">
        <v>9423</v>
      </c>
      <c r="E1289" s="224" t="s">
        <v>14033</v>
      </c>
      <c r="F1289" s="218">
        <v>3</v>
      </c>
      <c r="G1289" s="216" t="s">
        <v>124</v>
      </c>
      <c r="H1289" s="216" t="s">
        <v>14990</v>
      </c>
      <c r="I1289" s="219">
        <v>67.45</v>
      </c>
      <c r="J1289" s="219">
        <f t="shared" si="23"/>
        <v>3003.6659304499999</v>
      </c>
      <c r="K1289" s="228"/>
      <c r="L1289" s="318"/>
    </row>
    <row r="1290" spans="1:12" hidden="1" outlineLevel="3">
      <c r="A1290" s="227" t="s">
        <v>11270</v>
      </c>
      <c r="B1290" s="216" t="s">
        <v>12902</v>
      </c>
      <c r="C1290" s="225" t="s">
        <v>10172</v>
      </c>
      <c r="D1290" s="216" t="s">
        <v>9528</v>
      </c>
      <c r="E1290" s="224" t="s">
        <v>13968</v>
      </c>
      <c r="F1290" s="218">
        <v>100</v>
      </c>
      <c r="G1290" s="216" t="s">
        <v>124</v>
      </c>
      <c r="H1290" s="216" t="s">
        <v>14990</v>
      </c>
      <c r="I1290" s="219">
        <v>0.49</v>
      </c>
      <c r="J1290" s="219">
        <f t="shared" si="23"/>
        <v>21.820553089999997</v>
      </c>
      <c r="K1290" s="228"/>
      <c r="L1290" s="318"/>
    </row>
    <row r="1291" spans="1:12" hidden="1" outlineLevel="3">
      <c r="A1291" s="227" t="s">
        <v>11271</v>
      </c>
      <c r="B1291" s="216" t="s">
        <v>12903</v>
      </c>
      <c r="C1291" s="225" t="s">
        <v>10171</v>
      </c>
      <c r="D1291" s="216" t="s">
        <v>9528</v>
      </c>
      <c r="E1291" s="224" t="s">
        <v>13968</v>
      </c>
      <c r="F1291" s="218">
        <v>100</v>
      </c>
      <c r="G1291" s="216" t="s">
        <v>124</v>
      </c>
      <c r="H1291" s="216" t="s">
        <v>14990</v>
      </c>
      <c r="I1291" s="219">
        <v>0.55000000000000004</v>
      </c>
      <c r="J1291" s="219">
        <f t="shared" si="23"/>
        <v>24.492457550000001</v>
      </c>
      <c r="K1291" s="228"/>
      <c r="L1291" s="318"/>
    </row>
    <row r="1292" spans="1:12" hidden="1" outlineLevel="3">
      <c r="A1292" s="227" t="s">
        <v>11272</v>
      </c>
      <c r="B1292" s="216" t="s">
        <v>12904</v>
      </c>
      <c r="C1292" s="225" t="s">
        <v>10173</v>
      </c>
      <c r="D1292" s="216" t="s">
        <v>9528</v>
      </c>
      <c r="E1292" s="224" t="s">
        <v>13968</v>
      </c>
      <c r="F1292" s="218">
        <v>100</v>
      </c>
      <c r="G1292" s="216" t="s">
        <v>124</v>
      </c>
      <c r="H1292" s="216" t="s">
        <v>14990</v>
      </c>
      <c r="I1292" s="219">
        <v>0.64</v>
      </c>
      <c r="J1292" s="219">
        <f t="shared" si="23"/>
        <v>28.500314239999998</v>
      </c>
      <c r="K1292" s="228"/>
      <c r="L1292" s="318"/>
    </row>
    <row r="1293" spans="1:12" hidden="1" outlineLevel="3">
      <c r="A1293" s="227" t="s">
        <v>11273</v>
      </c>
      <c r="B1293" s="216" t="s">
        <v>12905</v>
      </c>
      <c r="C1293" s="225" t="s">
        <v>10174</v>
      </c>
      <c r="D1293" s="216" t="s">
        <v>9528</v>
      </c>
      <c r="E1293" s="224" t="s">
        <v>14045</v>
      </c>
      <c r="F1293" s="218">
        <v>50</v>
      </c>
      <c r="G1293" s="216" t="s">
        <v>124</v>
      </c>
      <c r="H1293" s="216" t="s">
        <v>14990</v>
      </c>
      <c r="I1293" s="219">
        <v>1</v>
      </c>
      <c r="J1293" s="219">
        <f t="shared" si="23"/>
        <v>44.531740999999997</v>
      </c>
      <c r="K1293" s="228"/>
      <c r="L1293" s="318"/>
    </row>
    <row r="1294" spans="1:12" hidden="1" outlineLevel="3">
      <c r="A1294" s="227" t="s">
        <v>11274</v>
      </c>
      <c r="B1294" s="216" t="s">
        <v>12906</v>
      </c>
      <c r="C1294" s="216" t="s">
        <v>9529</v>
      </c>
      <c r="D1294" s="216" t="s">
        <v>9528</v>
      </c>
      <c r="E1294" s="224" t="s">
        <v>14045</v>
      </c>
      <c r="F1294" s="218">
        <v>50</v>
      </c>
      <c r="G1294" s="216" t="s">
        <v>124</v>
      </c>
      <c r="H1294" s="216" t="s">
        <v>14990</v>
      </c>
      <c r="I1294" s="219">
        <v>1.22</v>
      </c>
      <c r="J1294" s="219">
        <f t="shared" si="23"/>
        <v>54.328724019999996</v>
      </c>
      <c r="K1294" s="228"/>
      <c r="L1294" s="318"/>
    </row>
    <row r="1295" spans="1:12" hidden="1" outlineLevel="3">
      <c r="A1295" s="227" t="s">
        <v>11275</v>
      </c>
      <c r="B1295" s="216" t="s">
        <v>12907</v>
      </c>
      <c r="C1295" s="225" t="s">
        <v>10175</v>
      </c>
      <c r="D1295" s="216" t="s">
        <v>9528</v>
      </c>
      <c r="E1295" s="224" t="s">
        <v>14046</v>
      </c>
      <c r="F1295" s="218">
        <v>25</v>
      </c>
      <c r="G1295" s="216" t="s">
        <v>124</v>
      </c>
      <c r="H1295" s="216" t="s">
        <v>14990</v>
      </c>
      <c r="I1295" s="219">
        <v>2.37</v>
      </c>
      <c r="J1295" s="219">
        <f t="shared" si="23"/>
        <v>105.54022617</v>
      </c>
      <c r="K1295" s="228"/>
      <c r="L1295" s="318"/>
    </row>
    <row r="1296" spans="1:12" hidden="1" outlineLevel="3">
      <c r="A1296" s="227" t="s">
        <v>11276</v>
      </c>
      <c r="B1296" s="216" t="s">
        <v>12908</v>
      </c>
      <c r="C1296" s="216" t="s">
        <v>9530</v>
      </c>
      <c r="D1296" s="216" t="s">
        <v>9528</v>
      </c>
      <c r="E1296" s="224" t="s">
        <v>14047</v>
      </c>
      <c r="F1296" s="218">
        <v>10</v>
      </c>
      <c r="G1296" s="216" t="s">
        <v>124</v>
      </c>
      <c r="H1296" s="216" t="s">
        <v>14990</v>
      </c>
      <c r="I1296" s="219">
        <v>3.4</v>
      </c>
      <c r="J1296" s="219">
        <f t="shared" si="23"/>
        <v>151.4079194</v>
      </c>
      <c r="K1296" s="228"/>
      <c r="L1296" s="318"/>
    </row>
    <row r="1297" spans="1:12" s="183" customFormat="1" ht="12" hidden="1" outlineLevel="1">
      <c r="A1297" s="236"/>
      <c r="B1297" s="229" t="s">
        <v>300</v>
      </c>
      <c r="C1297" s="209"/>
      <c r="D1297" s="209"/>
      <c r="E1297" s="209" t="s">
        <v>9531</v>
      </c>
      <c r="F1297" s="209"/>
      <c r="G1297" s="210"/>
      <c r="H1297" s="210" t="s">
        <v>300</v>
      </c>
      <c r="I1297" s="210" t="s">
        <v>300</v>
      </c>
      <c r="J1297" s="210" t="str">
        <f t="shared" si="23"/>
        <v/>
      </c>
      <c r="K1297" s="228"/>
      <c r="L1297" s="318"/>
    </row>
    <row r="1298" spans="1:12" hidden="1" outlineLevel="2">
      <c r="A1298" s="237"/>
      <c r="B1298" s="230" t="s">
        <v>300</v>
      </c>
      <c r="C1298" s="220">
        <v>1</v>
      </c>
      <c r="D1298" s="220"/>
      <c r="E1298" s="220" t="s">
        <v>9532</v>
      </c>
      <c r="F1298" s="220"/>
      <c r="G1298" s="220"/>
      <c r="H1298" s="220" t="s">
        <v>300</v>
      </c>
      <c r="I1298" s="220" t="s">
        <v>300</v>
      </c>
      <c r="J1298" s="221" t="str">
        <f t="shared" si="23"/>
        <v/>
      </c>
      <c r="K1298" s="228"/>
      <c r="L1298" s="318"/>
    </row>
    <row r="1299" spans="1:12" hidden="1" outlineLevel="3">
      <c r="A1299" s="227" t="s">
        <v>11277</v>
      </c>
      <c r="B1299" s="216" t="s">
        <v>12909</v>
      </c>
      <c r="C1299" s="216" t="s">
        <v>9533</v>
      </c>
      <c r="D1299" s="216" t="s">
        <v>8327</v>
      </c>
      <c r="E1299" s="224" t="s">
        <v>14048</v>
      </c>
      <c r="F1299" s="218">
        <v>40</v>
      </c>
      <c r="G1299" s="216" t="s">
        <v>51</v>
      </c>
      <c r="H1299" s="216" t="s">
        <v>14990</v>
      </c>
      <c r="I1299" s="219">
        <v>4.07</v>
      </c>
      <c r="J1299" s="219">
        <f t="shared" si="23"/>
        <v>181.24418587</v>
      </c>
      <c r="K1299" s="228"/>
      <c r="L1299" s="318"/>
    </row>
    <row r="1300" spans="1:12" hidden="1" outlineLevel="3">
      <c r="A1300" s="227" t="s">
        <v>11278</v>
      </c>
      <c r="B1300" s="216" t="s">
        <v>12910</v>
      </c>
      <c r="C1300" s="216" t="s">
        <v>9534</v>
      </c>
      <c r="D1300" s="226" t="s">
        <v>9535</v>
      </c>
      <c r="E1300" s="224" t="s">
        <v>14049</v>
      </c>
      <c r="F1300" s="218">
        <v>40</v>
      </c>
      <c r="G1300" s="216" t="s">
        <v>51</v>
      </c>
      <c r="H1300" s="216" t="s">
        <v>14990</v>
      </c>
      <c r="I1300" s="219">
        <v>3.1</v>
      </c>
      <c r="J1300" s="219">
        <f t="shared" si="23"/>
        <v>138.04839709999999</v>
      </c>
      <c r="K1300" s="228"/>
      <c r="L1300" s="318"/>
    </row>
    <row r="1301" spans="1:12" hidden="1" outlineLevel="2">
      <c r="A1301" s="237"/>
      <c r="B1301" s="230" t="s">
        <v>300</v>
      </c>
      <c r="C1301" s="220">
        <v>2</v>
      </c>
      <c r="D1301" s="220"/>
      <c r="E1301" s="220" t="s">
        <v>9585</v>
      </c>
      <c r="F1301" s="220"/>
      <c r="G1301" s="220"/>
      <c r="H1301" s="220" t="s">
        <v>300</v>
      </c>
      <c r="I1301" s="220" t="s">
        <v>300</v>
      </c>
      <c r="J1301" s="221" t="str">
        <f t="shared" si="23"/>
        <v/>
      </c>
      <c r="K1301" s="228"/>
      <c r="L1301" s="318"/>
    </row>
    <row r="1302" spans="1:12" hidden="1" outlineLevel="3">
      <c r="A1302" s="227" t="s">
        <v>11279</v>
      </c>
      <c r="B1302" s="216" t="s">
        <v>12911</v>
      </c>
      <c r="C1302" s="216" t="s">
        <v>9536</v>
      </c>
      <c r="D1302" s="216" t="s">
        <v>8142</v>
      </c>
      <c r="E1302" s="217" t="s">
        <v>14050</v>
      </c>
      <c r="F1302" s="218">
        <v>1</v>
      </c>
      <c r="G1302" s="216" t="s">
        <v>124</v>
      </c>
      <c r="H1302" s="216" t="s">
        <v>14990</v>
      </c>
      <c r="I1302" s="219">
        <v>7.9</v>
      </c>
      <c r="J1302" s="219">
        <f t="shared" si="23"/>
        <v>351.80075390000002</v>
      </c>
      <c r="K1302" s="228"/>
      <c r="L1302" s="318"/>
    </row>
    <row r="1303" spans="1:12" hidden="1" outlineLevel="3">
      <c r="A1303" s="227" t="s">
        <v>11280</v>
      </c>
      <c r="B1303" s="216" t="s">
        <v>12912</v>
      </c>
      <c r="C1303" s="216" t="s">
        <v>9537</v>
      </c>
      <c r="D1303" s="216" t="s">
        <v>8142</v>
      </c>
      <c r="E1303" s="217" t="s">
        <v>14050</v>
      </c>
      <c r="F1303" s="218">
        <v>1</v>
      </c>
      <c r="G1303" s="216" t="s">
        <v>124</v>
      </c>
      <c r="H1303" s="216" t="s">
        <v>14990</v>
      </c>
      <c r="I1303" s="219" t="s">
        <v>300</v>
      </c>
      <c r="J1303" s="219" t="str">
        <f t="shared" si="23"/>
        <v/>
      </c>
      <c r="K1303" s="228"/>
      <c r="L1303" s="318"/>
    </row>
    <row r="1304" spans="1:12" hidden="1" outlineLevel="3">
      <c r="A1304" s="227" t="s">
        <v>11281</v>
      </c>
      <c r="B1304" s="216" t="s">
        <v>12913</v>
      </c>
      <c r="C1304" s="216" t="s">
        <v>9538</v>
      </c>
      <c r="D1304" s="216" t="s">
        <v>8142</v>
      </c>
      <c r="E1304" s="217" t="s">
        <v>14051</v>
      </c>
      <c r="F1304" s="218">
        <v>1</v>
      </c>
      <c r="G1304" s="216" t="s">
        <v>124</v>
      </c>
      <c r="H1304" s="216" t="s">
        <v>14990</v>
      </c>
      <c r="I1304" s="219">
        <v>17.57</v>
      </c>
      <c r="J1304" s="219">
        <f t="shared" si="23"/>
        <v>782.42268936999994</v>
      </c>
      <c r="K1304" s="228"/>
      <c r="L1304" s="318"/>
    </row>
    <row r="1305" spans="1:12" hidden="1" outlineLevel="3">
      <c r="A1305" s="227" t="s">
        <v>11282</v>
      </c>
      <c r="B1305" s="216" t="s">
        <v>12914</v>
      </c>
      <c r="C1305" s="216" t="s">
        <v>9539</v>
      </c>
      <c r="D1305" s="216" t="s">
        <v>8142</v>
      </c>
      <c r="E1305" s="217" t="s">
        <v>14052</v>
      </c>
      <c r="F1305" s="218">
        <v>1</v>
      </c>
      <c r="G1305" s="216" t="s">
        <v>124</v>
      </c>
      <c r="H1305" s="216" t="s">
        <v>14990</v>
      </c>
      <c r="I1305" s="219">
        <v>5.55</v>
      </c>
      <c r="J1305" s="219">
        <f t="shared" si="23"/>
        <v>247.15116254999998</v>
      </c>
      <c r="K1305" s="228"/>
      <c r="L1305" s="318"/>
    </row>
    <row r="1306" spans="1:12" hidden="1" outlineLevel="3">
      <c r="A1306" s="227" t="s">
        <v>11283</v>
      </c>
      <c r="B1306" s="216" t="s">
        <v>12915</v>
      </c>
      <c r="C1306" s="216" t="s">
        <v>9540</v>
      </c>
      <c r="D1306" s="216" t="s">
        <v>8142</v>
      </c>
      <c r="E1306" s="217" t="s">
        <v>14052</v>
      </c>
      <c r="F1306" s="218">
        <v>1</v>
      </c>
      <c r="G1306" s="216" t="s">
        <v>124</v>
      </c>
      <c r="H1306" s="216" t="s">
        <v>14990</v>
      </c>
      <c r="I1306" s="219">
        <v>8.32</v>
      </c>
      <c r="J1306" s="219">
        <f t="shared" si="23"/>
        <v>370.50408512000001</v>
      </c>
      <c r="K1306" s="228"/>
      <c r="L1306" s="318"/>
    </row>
    <row r="1307" spans="1:12" hidden="1" outlineLevel="3">
      <c r="A1307" s="227" t="s">
        <v>11284</v>
      </c>
      <c r="B1307" s="216" t="s">
        <v>12916</v>
      </c>
      <c r="C1307" s="216" t="s">
        <v>9541</v>
      </c>
      <c r="D1307" s="216" t="s">
        <v>8142</v>
      </c>
      <c r="E1307" s="217" t="s">
        <v>14052</v>
      </c>
      <c r="F1307" s="218">
        <v>1</v>
      </c>
      <c r="G1307" s="216" t="s">
        <v>124</v>
      </c>
      <c r="H1307" s="216" t="s">
        <v>14990</v>
      </c>
      <c r="I1307" s="219" t="s">
        <v>300</v>
      </c>
      <c r="J1307" s="219" t="str">
        <f t="shared" si="23"/>
        <v/>
      </c>
      <c r="K1307" s="228"/>
      <c r="L1307" s="318"/>
    </row>
    <row r="1308" spans="1:12" s="183" customFormat="1" ht="12" hidden="1" outlineLevel="1">
      <c r="A1308" s="236"/>
      <c r="B1308" s="229" t="s">
        <v>300</v>
      </c>
      <c r="C1308" s="209"/>
      <c r="D1308" s="209"/>
      <c r="E1308" s="209" t="s">
        <v>9542</v>
      </c>
      <c r="F1308" s="209"/>
      <c r="G1308" s="210"/>
      <c r="H1308" s="210" t="s">
        <v>300</v>
      </c>
      <c r="I1308" s="210" t="s">
        <v>300</v>
      </c>
      <c r="J1308" s="210" t="str">
        <f t="shared" si="23"/>
        <v/>
      </c>
      <c r="K1308" s="228"/>
      <c r="L1308" s="318"/>
    </row>
    <row r="1309" spans="1:12" hidden="1" outlineLevel="2">
      <c r="A1309" s="237"/>
      <c r="B1309" s="230" t="s">
        <v>300</v>
      </c>
      <c r="C1309" s="220">
        <v>1</v>
      </c>
      <c r="D1309" s="220"/>
      <c r="E1309" s="220" t="s">
        <v>9543</v>
      </c>
      <c r="F1309" s="220"/>
      <c r="G1309" s="220"/>
      <c r="H1309" s="220" t="s">
        <v>300</v>
      </c>
      <c r="I1309" s="220" t="s">
        <v>300</v>
      </c>
      <c r="J1309" s="221" t="str">
        <f t="shared" si="23"/>
        <v/>
      </c>
      <c r="K1309" s="228"/>
      <c r="L1309" s="318"/>
    </row>
    <row r="1310" spans="1:12" hidden="1" outlineLevel="3">
      <c r="A1310" s="227" t="s">
        <v>11285</v>
      </c>
      <c r="B1310" s="226" t="s">
        <v>12917</v>
      </c>
      <c r="C1310" s="216" t="s">
        <v>9544</v>
      </c>
      <c r="D1310" s="216" t="s">
        <v>9106</v>
      </c>
      <c r="E1310" s="224" t="s">
        <v>14053</v>
      </c>
      <c r="F1310" s="218">
        <v>50</v>
      </c>
      <c r="G1310" s="216" t="s">
        <v>51</v>
      </c>
      <c r="H1310" s="216" t="s">
        <v>14990</v>
      </c>
      <c r="I1310" s="219">
        <v>1.92</v>
      </c>
      <c r="J1310" s="219">
        <f t="shared" si="23"/>
        <v>85.500942719999983</v>
      </c>
      <c r="K1310" s="228"/>
      <c r="L1310" s="318"/>
    </row>
    <row r="1311" spans="1:12" hidden="1" outlineLevel="3">
      <c r="A1311" s="227" t="s">
        <v>11286</v>
      </c>
      <c r="B1311" s="226" t="s">
        <v>12918</v>
      </c>
      <c r="C1311" s="216" t="s">
        <v>9545</v>
      </c>
      <c r="D1311" s="216" t="s">
        <v>9106</v>
      </c>
      <c r="E1311" s="224" t="s">
        <v>14054</v>
      </c>
      <c r="F1311" s="218">
        <v>50</v>
      </c>
      <c r="G1311" s="216" t="s">
        <v>51</v>
      </c>
      <c r="H1311" s="216" t="s">
        <v>14990</v>
      </c>
      <c r="I1311" s="219">
        <v>2.37</v>
      </c>
      <c r="J1311" s="219">
        <f t="shared" si="23"/>
        <v>105.54022617</v>
      </c>
      <c r="K1311" s="228"/>
      <c r="L1311" s="318"/>
    </row>
    <row r="1312" spans="1:12" hidden="1" outlineLevel="3">
      <c r="A1312" s="227" t="s">
        <v>11287</v>
      </c>
      <c r="B1312" s="226" t="s">
        <v>12919</v>
      </c>
      <c r="C1312" s="216" t="s">
        <v>9546</v>
      </c>
      <c r="D1312" s="216" t="s">
        <v>9106</v>
      </c>
      <c r="E1312" s="224" t="s">
        <v>14055</v>
      </c>
      <c r="F1312" s="218">
        <v>50</v>
      </c>
      <c r="G1312" s="216" t="s">
        <v>51</v>
      </c>
      <c r="H1312" s="216" t="s">
        <v>14990</v>
      </c>
      <c r="I1312" s="219">
        <v>2.9</v>
      </c>
      <c r="J1312" s="219">
        <f t="shared" si="23"/>
        <v>129.14204889999999</v>
      </c>
      <c r="K1312" s="228"/>
      <c r="L1312" s="318"/>
    </row>
    <row r="1313" spans="1:12" hidden="1" outlineLevel="3">
      <c r="A1313" s="227" t="s">
        <v>11288</v>
      </c>
      <c r="B1313" s="226" t="s">
        <v>12920</v>
      </c>
      <c r="C1313" s="216" t="s">
        <v>9547</v>
      </c>
      <c r="D1313" s="216" t="s">
        <v>9106</v>
      </c>
      <c r="E1313" s="224" t="s">
        <v>14056</v>
      </c>
      <c r="F1313" s="218">
        <v>50</v>
      </c>
      <c r="G1313" s="216" t="s">
        <v>51</v>
      </c>
      <c r="H1313" s="216" t="s">
        <v>14990</v>
      </c>
      <c r="I1313" s="219">
        <v>3.42</v>
      </c>
      <c r="J1313" s="219">
        <f t="shared" si="23"/>
        <v>152.29855421999997</v>
      </c>
      <c r="K1313" s="228"/>
      <c r="L1313" s="318"/>
    </row>
    <row r="1314" spans="1:12" hidden="1" outlineLevel="3">
      <c r="A1314" s="227" t="s">
        <v>11289</v>
      </c>
      <c r="B1314" s="226" t="s">
        <v>12921</v>
      </c>
      <c r="C1314" s="216" t="s">
        <v>9548</v>
      </c>
      <c r="D1314" s="216" t="s">
        <v>9106</v>
      </c>
      <c r="E1314" s="224" t="s">
        <v>14057</v>
      </c>
      <c r="F1314" s="218">
        <v>50</v>
      </c>
      <c r="G1314" s="216" t="s">
        <v>51</v>
      </c>
      <c r="H1314" s="216" t="s">
        <v>14990</v>
      </c>
      <c r="I1314" s="219">
        <v>5.91</v>
      </c>
      <c r="J1314" s="219">
        <f t="shared" si="23"/>
        <v>263.18258930999997</v>
      </c>
      <c r="K1314" s="228"/>
      <c r="L1314" s="318"/>
    </row>
    <row r="1315" spans="1:12" hidden="1" outlineLevel="3">
      <c r="A1315" s="227" t="s">
        <v>11290</v>
      </c>
      <c r="B1315" s="226" t="s">
        <v>12922</v>
      </c>
      <c r="C1315" s="216" t="s">
        <v>9549</v>
      </c>
      <c r="D1315" s="216" t="s">
        <v>9106</v>
      </c>
      <c r="E1315" s="224" t="s">
        <v>14058</v>
      </c>
      <c r="F1315" s="218">
        <v>50</v>
      </c>
      <c r="G1315" s="216" t="s">
        <v>51</v>
      </c>
      <c r="H1315" s="216" t="s">
        <v>14990</v>
      </c>
      <c r="I1315" s="219">
        <v>8.9</v>
      </c>
      <c r="J1315" s="219">
        <f t="shared" si="23"/>
        <v>396.33249489999997</v>
      </c>
      <c r="K1315" s="228"/>
      <c r="L1315" s="318"/>
    </row>
    <row r="1316" spans="1:12" hidden="1" outlineLevel="2">
      <c r="A1316" s="237"/>
      <c r="B1316" s="230" t="s">
        <v>300</v>
      </c>
      <c r="C1316" s="220">
        <v>2</v>
      </c>
      <c r="D1316" s="220"/>
      <c r="E1316" s="220" t="s">
        <v>9550</v>
      </c>
      <c r="F1316" s="220"/>
      <c r="G1316" s="220"/>
      <c r="H1316" s="220" t="s">
        <v>300</v>
      </c>
      <c r="I1316" s="220" t="s">
        <v>300</v>
      </c>
      <c r="J1316" s="221" t="str">
        <f t="shared" si="23"/>
        <v/>
      </c>
      <c r="K1316" s="228"/>
      <c r="L1316" s="318"/>
    </row>
    <row r="1317" spans="1:12" hidden="1" outlineLevel="3">
      <c r="A1317" s="227" t="s">
        <v>11291</v>
      </c>
      <c r="B1317" s="226" t="s">
        <v>12923</v>
      </c>
      <c r="C1317" s="216" t="s">
        <v>9551</v>
      </c>
      <c r="D1317" s="216" t="s">
        <v>9552</v>
      </c>
      <c r="E1317" s="224" t="s">
        <v>14059</v>
      </c>
      <c r="F1317" s="218">
        <v>50</v>
      </c>
      <c r="G1317" s="216" t="s">
        <v>51</v>
      </c>
      <c r="H1317" s="216" t="s">
        <v>14990</v>
      </c>
      <c r="I1317" s="219">
        <v>2.72</v>
      </c>
      <c r="J1317" s="219">
        <f t="shared" si="23"/>
        <v>121.12633552</v>
      </c>
      <c r="K1317" s="228"/>
      <c r="L1317" s="318"/>
    </row>
    <row r="1318" spans="1:12" hidden="1" outlineLevel="3">
      <c r="A1318" s="227" t="s">
        <v>11292</v>
      </c>
      <c r="B1318" s="226" t="s">
        <v>12924</v>
      </c>
      <c r="C1318" s="216" t="s">
        <v>9553</v>
      </c>
      <c r="D1318" s="216" t="s">
        <v>9554</v>
      </c>
      <c r="E1318" s="224" t="s">
        <v>14059</v>
      </c>
      <c r="F1318" s="218">
        <v>50</v>
      </c>
      <c r="G1318" s="216" t="s">
        <v>51</v>
      </c>
      <c r="H1318" s="216" t="s">
        <v>14990</v>
      </c>
      <c r="I1318" s="219">
        <v>2.76</v>
      </c>
      <c r="J1318" s="219">
        <f t="shared" si="23"/>
        <v>122.90760515999997</v>
      </c>
      <c r="K1318" s="228"/>
      <c r="L1318" s="318"/>
    </row>
    <row r="1319" spans="1:12" hidden="1" outlineLevel="3">
      <c r="A1319" s="227" t="s">
        <v>11293</v>
      </c>
      <c r="B1319" s="226" t="s">
        <v>12925</v>
      </c>
      <c r="C1319" s="216" t="s">
        <v>9555</v>
      </c>
      <c r="D1319" s="216" t="s">
        <v>9556</v>
      </c>
      <c r="E1319" s="224" t="s">
        <v>14060</v>
      </c>
      <c r="F1319" s="218">
        <v>50</v>
      </c>
      <c r="G1319" s="216" t="s">
        <v>51</v>
      </c>
      <c r="H1319" s="216" t="s">
        <v>14990</v>
      </c>
      <c r="I1319" s="219">
        <v>2.79</v>
      </c>
      <c r="J1319" s="219">
        <f t="shared" si="23"/>
        <v>124.24355738999999</v>
      </c>
      <c r="K1319" s="228"/>
      <c r="L1319" s="318"/>
    </row>
    <row r="1320" spans="1:12" hidden="1" outlineLevel="3">
      <c r="A1320" s="227" t="s">
        <v>11294</v>
      </c>
      <c r="B1320" s="226" t="s">
        <v>300</v>
      </c>
      <c r="C1320" s="216" t="s">
        <v>9557</v>
      </c>
      <c r="D1320" s="216" t="s">
        <v>9558</v>
      </c>
      <c r="E1320" s="224" t="s">
        <v>14061</v>
      </c>
      <c r="F1320" s="218">
        <v>50</v>
      </c>
      <c r="G1320" s="216" t="s">
        <v>51</v>
      </c>
      <c r="H1320" s="216" t="s">
        <v>14990</v>
      </c>
      <c r="I1320" s="219" t="s">
        <v>300</v>
      </c>
      <c r="J1320" s="219" t="str">
        <f t="shared" si="23"/>
        <v/>
      </c>
      <c r="K1320" s="228"/>
      <c r="L1320" s="318"/>
    </row>
    <row r="1321" spans="1:12" hidden="1" outlineLevel="3">
      <c r="A1321" s="227" t="s">
        <v>11295</v>
      </c>
      <c r="B1321" s="226" t="s">
        <v>300</v>
      </c>
      <c r="C1321" s="216" t="s">
        <v>9559</v>
      </c>
      <c r="D1321" s="216" t="s">
        <v>9560</v>
      </c>
      <c r="E1321" s="224" t="s">
        <v>14061</v>
      </c>
      <c r="F1321" s="218">
        <v>50</v>
      </c>
      <c r="G1321" s="216" t="s">
        <v>51</v>
      </c>
      <c r="H1321" s="216" t="s">
        <v>14990</v>
      </c>
      <c r="I1321" s="219" t="s">
        <v>300</v>
      </c>
      <c r="J1321" s="219" t="str">
        <f t="shared" ref="J1321:J1384" si="24">IFERROR(IF(H1321="грн",ROUND(I1321*(1-$J$2),2),ROUND(I1321*(1-$J$2),2)*$H$2),"")</f>
        <v/>
      </c>
      <c r="K1321" s="228"/>
      <c r="L1321" s="318"/>
    </row>
    <row r="1322" spans="1:12" hidden="1" outlineLevel="3">
      <c r="A1322" s="227" t="s">
        <v>11296</v>
      </c>
      <c r="B1322" s="226" t="s">
        <v>12926</v>
      </c>
      <c r="C1322" s="216" t="s">
        <v>9561</v>
      </c>
      <c r="D1322" s="216" t="s">
        <v>9562</v>
      </c>
      <c r="E1322" s="224" t="s">
        <v>14061</v>
      </c>
      <c r="F1322" s="218">
        <v>50</v>
      </c>
      <c r="G1322" s="216" t="s">
        <v>51</v>
      </c>
      <c r="H1322" s="216" t="s">
        <v>14990</v>
      </c>
      <c r="I1322" s="219">
        <v>3.97</v>
      </c>
      <c r="J1322" s="219">
        <f t="shared" si="24"/>
        <v>176.79101176999998</v>
      </c>
      <c r="K1322" s="228"/>
      <c r="L1322" s="318"/>
    </row>
    <row r="1323" spans="1:12" collapsed="1">
      <c r="A1323" s="239"/>
      <c r="B1323" s="382"/>
      <c r="C1323" s="382"/>
      <c r="D1323" s="382"/>
      <c r="E1323" s="382" t="s">
        <v>14989</v>
      </c>
      <c r="F1323" s="382"/>
      <c r="G1323" s="382"/>
      <c r="H1323" s="382" t="s">
        <v>300</v>
      </c>
      <c r="I1323" s="382" t="s">
        <v>300</v>
      </c>
      <c r="J1323" s="382" t="str">
        <f t="shared" si="24"/>
        <v/>
      </c>
      <c r="K1323" s="228"/>
      <c r="L1323" s="318"/>
    </row>
    <row r="1324" spans="1:12" s="183" customFormat="1" ht="12" hidden="1" outlineLevel="1">
      <c r="A1324" s="236"/>
      <c r="B1324" s="229" t="s">
        <v>300</v>
      </c>
      <c r="C1324" s="209"/>
      <c r="D1324" s="209"/>
      <c r="E1324" s="209" t="s">
        <v>9589</v>
      </c>
      <c r="F1324" s="209"/>
      <c r="G1324" s="210"/>
      <c r="H1324" s="210" t="s">
        <v>300</v>
      </c>
      <c r="I1324" s="210" t="s">
        <v>300</v>
      </c>
      <c r="J1324" s="210" t="str">
        <f t="shared" si="24"/>
        <v/>
      </c>
      <c r="K1324" s="228"/>
      <c r="L1324" s="318"/>
    </row>
    <row r="1325" spans="1:12" hidden="1" outlineLevel="2">
      <c r="A1325" s="237"/>
      <c r="B1325" s="230" t="s">
        <v>300</v>
      </c>
      <c r="C1325" s="220"/>
      <c r="D1325" s="220"/>
      <c r="E1325" s="220" t="s">
        <v>10018</v>
      </c>
      <c r="F1325" s="220"/>
      <c r="G1325" s="220"/>
      <c r="H1325" s="220" t="s">
        <v>300</v>
      </c>
      <c r="I1325" s="220" t="s">
        <v>300</v>
      </c>
      <c r="J1325" s="220" t="str">
        <f t="shared" si="24"/>
        <v/>
      </c>
      <c r="K1325" s="228"/>
      <c r="L1325" s="318"/>
    </row>
    <row r="1326" spans="1:12" hidden="1" outlineLevel="3">
      <c r="A1326" s="227" t="s">
        <v>11297</v>
      </c>
      <c r="B1326" s="226" t="s">
        <v>12927</v>
      </c>
      <c r="C1326" s="216" t="s">
        <v>9590</v>
      </c>
      <c r="D1326" s="216"/>
      <c r="E1326" s="224" t="s">
        <v>14501</v>
      </c>
      <c r="F1326" s="218"/>
      <c r="G1326" s="216" t="s">
        <v>51</v>
      </c>
      <c r="H1326" s="216" t="s">
        <v>14990</v>
      </c>
      <c r="I1326" s="219">
        <v>0</v>
      </c>
      <c r="J1326" s="219">
        <f t="shared" si="24"/>
        <v>0</v>
      </c>
      <c r="K1326" s="228"/>
      <c r="L1326" s="318"/>
    </row>
    <row r="1327" spans="1:12" hidden="1" outlineLevel="3">
      <c r="A1327" s="227" t="s">
        <v>11298</v>
      </c>
      <c r="B1327" s="226" t="s">
        <v>12928</v>
      </c>
      <c r="C1327" s="216" t="s">
        <v>9591</v>
      </c>
      <c r="D1327" s="216"/>
      <c r="E1327" s="224" t="s">
        <v>14502</v>
      </c>
      <c r="F1327" s="218"/>
      <c r="G1327" s="216" t="s">
        <v>51</v>
      </c>
      <c r="H1327" s="216" t="s">
        <v>14990</v>
      </c>
      <c r="I1327" s="219">
        <v>5.91</v>
      </c>
      <c r="J1327" s="219">
        <f t="shared" si="24"/>
        <v>263.18258930999997</v>
      </c>
      <c r="K1327" s="228"/>
      <c r="L1327" s="318"/>
    </row>
    <row r="1328" spans="1:12" hidden="1" outlineLevel="3">
      <c r="A1328" s="227" t="s">
        <v>11299</v>
      </c>
      <c r="B1328" s="226" t="s">
        <v>12929</v>
      </c>
      <c r="C1328" s="216" t="s">
        <v>9592</v>
      </c>
      <c r="D1328" s="216"/>
      <c r="E1328" s="224" t="s">
        <v>14503</v>
      </c>
      <c r="F1328" s="218"/>
      <c r="G1328" s="216" t="s">
        <v>51</v>
      </c>
      <c r="H1328" s="216" t="s">
        <v>14990</v>
      </c>
      <c r="I1328" s="219">
        <v>6.5</v>
      </c>
      <c r="J1328" s="219">
        <f t="shared" si="24"/>
        <v>289.45631649999996</v>
      </c>
      <c r="K1328" s="228"/>
      <c r="L1328" s="318"/>
    </row>
    <row r="1329" spans="1:12" hidden="1" outlineLevel="3">
      <c r="A1329" s="227" t="s">
        <v>11300</v>
      </c>
      <c r="B1329" s="226" t="s">
        <v>12930</v>
      </c>
      <c r="C1329" s="216" t="s">
        <v>9593</v>
      </c>
      <c r="D1329" s="216"/>
      <c r="E1329" s="224" t="s">
        <v>14504</v>
      </c>
      <c r="F1329" s="218"/>
      <c r="G1329" s="216" t="s">
        <v>51</v>
      </c>
      <c r="H1329" s="216" t="s">
        <v>14990</v>
      </c>
      <c r="I1329" s="219">
        <v>6.52</v>
      </c>
      <c r="J1329" s="219">
        <f t="shared" si="24"/>
        <v>290.34695131999996</v>
      </c>
      <c r="K1329" s="228"/>
      <c r="L1329" s="318"/>
    </row>
    <row r="1330" spans="1:12" hidden="1" outlineLevel="3">
      <c r="A1330" s="227" t="s">
        <v>11301</v>
      </c>
      <c r="B1330" s="226" t="s">
        <v>12931</v>
      </c>
      <c r="C1330" s="216" t="s">
        <v>9594</v>
      </c>
      <c r="D1330" s="216"/>
      <c r="E1330" s="224" t="s">
        <v>14505</v>
      </c>
      <c r="F1330" s="218"/>
      <c r="G1330" s="216" t="s">
        <v>51</v>
      </c>
      <c r="H1330" s="216" t="s">
        <v>14990</v>
      </c>
      <c r="I1330" s="219">
        <v>7.75</v>
      </c>
      <c r="J1330" s="219">
        <f t="shared" si="24"/>
        <v>345.12099274999997</v>
      </c>
      <c r="K1330" s="228"/>
      <c r="L1330" s="318"/>
    </row>
    <row r="1331" spans="1:12" hidden="1" outlineLevel="3">
      <c r="A1331" s="227" t="s">
        <v>11302</v>
      </c>
      <c r="B1331" s="226" t="s">
        <v>12932</v>
      </c>
      <c r="C1331" s="216" t="s">
        <v>9595</v>
      </c>
      <c r="D1331" s="216"/>
      <c r="E1331" s="224" t="s">
        <v>14506</v>
      </c>
      <c r="F1331" s="218"/>
      <c r="G1331" s="216" t="s">
        <v>51</v>
      </c>
      <c r="H1331" s="216" t="s">
        <v>14990</v>
      </c>
      <c r="I1331" s="219">
        <v>11.34</v>
      </c>
      <c r="J1331" s="219">
        <f t="shared" si="24"/>
        <v>504.98994293999993</v>
      </c>
      <c r="K1331" s="228"/>
      <c r="L1331" s="318"/>
    </row>
    <row r="1332" spans="1:12" hidden="1" outlineLevel="3">
      <c r="A1332" s="227" t="s">
        <v>11303</v>
      </c>
      <c r="B1332" s="226" t="s">
        <v>12933</v>
      </c>
      <c r="C1332" s="216" t="s">
        <v>9596</v>
      </c>
      <c r="D1332" s="216"/>
      <c r="E1332" s="224" t="s">
        <v>14507</v>
      </c>
      <c r="F1332" s="218"/>
      <c r="G1332" s="216" t="s">
        <v>51</v>
      </c>
      <c r="H1332" s="216" t="s">
        <v>14990</v>
      </c>
      <c r="I1332" s="219">
        <v>17.82</v>
      </c>
      <c r="J1332" s="219">
        <f t="shared" si="24"/>
        <v>793.55562462</v>
      </c>
      <c r="K1332" s="228"/>
      <c r="L1332" s="318"/>
    </row>
    <row r="1333" spans="1:12" hidden="1" outlineLevel="3">
      <c r="A1333" s="227" t="s">
        <v>11304</v>
      </c>
      <c r="B1333" s="226" t="s">
        <v>12934</v>
      </c>
      <c r="C1333" s="216" t="s">
        <v>9597</v>
      </c>
      <c r="D1333" s="216"/>
      <c r="E1333" s="224" t="s">
        <v>14508</v>
      </c>
      <c r="F1333" s="218"/>
      <c r="G1333" s="216" t="s">
        <v>51</v>
      </c>
      <c r="H1333" s="216" t="s">
        <v>14990</v>
      </c>
      <c r="I1333" s="219" t="s">
        <v>300</v>
      </c>
      <c r="J1333" s="219" t="str">
        <f t="shared" si="24"/>
        <v/>
      </c>
      <c r="K1333" s="228"/>
      <c r="L1333" s="318"/>
    </row>
    <row r="1334" spans="1:12" hidden="1" outlineLevel="3">
      <c r="A1334" s="227" t="s">
        <v>11305</v>
      </c>
      <c r="B1334" s="226" t="s">
        <v>12935</v>
      </c>
      <c r="C1334" s="216" t="s">
        <v>9598</v>
      </c>
      <c r="D1334" s="216"/>
      <c r="E1334" s="224" t="s">
        <v>14509</v>
      </c>
      <c r="F1334" s="218"/>
      <c r="G1334" s="216" t="s">
        <v>51</v>
      </c>
      <c r="H1334" s="216" t="s">
        <v>14990</v>
      </c>
      <c r="I1334" s="219" t="s">
        <v>300</v>
      </c>
      <c r="J1334" s="219" t="str">
        <f t="shared" si="24"/>
        <v/>
      </c>
      <c r="K1334" s="228"/>
      <c r="L1334" s="318"/>
    </row>
    <row r="1335" spans="1:12" hidden="1" outlineLevel="3">
      <c r="A1335" s="227" t="s">
        <v>11306</v>
      </c>
      <c r="B1335" s="226" t="s">
        <v>12936</v>
      </c>
      <c r="C1335" s="216" t="s">
        <v>9599</v>
      </c>
      <c r="D1335" s="216"/>
      <c r="E1335" s="224" t="s">
        <v>14510</v>
      </c>
      <c r="F1335" s="218"/>
      <c r="G1335" s="216" t="s">
        <v>51</v>
      </c>
      <c r="H1335" s="216" t="s">
        <v>14990</v>
      </c>
      <c r="I1335" s="219">
        <v>6.01</v>
      </c>
      <c r="J1335" s="219">
        <f t="shared" si="24"/>
        <v>267.63576340999998</v>
      </c>
      <c r="K1335" s="228"/>
      <c r="L1335" s="318"/>
    </row>
    <row r="1336" spans="1:12" hidden="1" outlineLevel="3">
      <c r="A1336" s="227" t="s">
        <v>11307</v>
      </c>
      <c r="B1336" s="226" t="s">
        <v>12937</v>
      </c>
      <c r="C1336" s="216" t="s">
        <v>9600</v>
      </c>
      <c r="D1336" s="216"/>
      <c r="E1336" s="224" t="s">
        <v>14511</v>
      </c>
      <c r="F1336" s="218"/>
      <c r="G1336" s="216" t="s">
        <v>51</v>
      </c>
      <c r="H1336" s="216" t="s">
        <v>14990</v>
      </c>
      <c r="I1336" s="219">
        <v>6.05</v>
      </c>
      <c r="J1336" s="219">
        <f t="shared" si="24"/>
        <v>269.41703304999999</v>
      </c>
      <c r="K1336" s="228"/>
      <c r="L1336" s="318"/>
    </row>
    <row r="1337" spans="1:12" hidden="1" outlineLevel="3">
      <c r="A1337" s="227" t="s">
        <v>11308</v>
      </c>
      <c r="B1337" s="226" t="s">
        <v>12938</v>
      </c>
      <c r="C1337" s="216" t="s">
        <v>9601</v>
      </c>
      <c r="D1337" s="216"/>
      <c r="E1337" s="224" t="s">
        <v>14512</v>
      </c>
      <c r="F1337" s="218"/>
      <c r="G1337" s="216" t="s">
        <v>51</v>
      </c>
      <c r="H1337" s="216" t="s">
        <v>14990</v>
      </c>
      <c r="I1337" s="219">
        <v>7.25</v>
      </c>
      <c r="J1337" s="219">
        <f t="shared" si="24"/>
        <v>322.85512224999997</v>
      </c>
      <c r="K1337" s="228"/>
      <c r="L1337" s="318"/>
    </row>
    <row r="1338" spans="1:12" hidden="1" outlineLevel="3">
      <c r="A1338" s="227" t="s">
        <v>11309</v>
      </c>
      <c r="B1338" s="226" t="s">
        <v>12939</v>
      </c>
      <c r="C1338" s="216" t="s">
        <v>9602</v>
      </c>
      <c r="D1338" s="216"/>
      <c r="E1338" s="224" t="s">
        <v>14513</v>
      </c>
      <c r="F1338" s="218"/>
      <c r="G1338" s="216" t="s">
        <v>51</v>
      </c>
      <c r="H1338" s="216" t="s">
        <v>14990</v>
      </c>
      <c r="I1338" s="219">
        <v>8.5500000000000007</v>
      </c>
      <c r="J1338" s="219">
        <f t="shared" si="24"/>
        <v>380.74638555000001</v>
      </c>
      <c r="K1338" s="228"/>
      <c r="L1338" s="318"/>
    </row>
    <row r="1339" spans="1:12" hidden="1" outlineLevel="3">
      <c r="A1339" s="227" t="s">
        <v>11310</v>
      </c>
      <c r="B1339" s="226" t="s">
        <v>12940</v>
      </c>
      <c r="C1339" s="216" t="s">
        <v>9603</v>
      </c>
      <c r="D1339" s="216"/>
      <c r="E1339" s="224" t="s">
        <v>14514</v>
      </c>
      <c r="F1339" s="218"/>
      <c r="G1339" s="216" t="s">
        <v>51</v>
      </c>
      <c r="H1339" s="216" t="s">
        <v>14990</v>
      </c>
      <c r="I1339" s="219">
        <v>9.7899999999999991</v>
      </c>
      <c r="J1339" s="219">
        <f t="shared" si="24"/>
        <v>435.96574438999994</v>
      </c>
      <c r="K1339" s="228"/>
      <c r="L1339" s="318"/>
    </row>
    <row r="1340" spans="1:12" hidden="1" outlineLevel="3">
      <c r="A1340" s="227" t="s">
        <v>11311</v>
      </c>
      <c r="B1340" s="226" t="s">
        <v>12941</v>
      </c>
      <c r="C1340" s="216" t="s">
        <v>9604</v>
      </c>
      <c r="D1340" s="216"/>
      <c r="E1340" s="224" t="s">
        <v>14515</v>
      </c>
      <c r="F1340" s="218"/>
      <c r="G1340" s="216" t="s">
        <v>51</v>
      </c>
      <c r="H1340" s="216" t="s">
        <v>14990</v>
      </c>
      <c r="I1340" s="219">
        <v>12.29</v>
      </c>
      <c r="J1340" s="219">
        <f t="shared" si="24"/>
        <v>547.29509688999997</v>
      </c>
      <c r="K1340" s="228"/>
      <c r="L1340" s="318"/>
    </row>
    <row r="1341" spans="1:12" hidden="1" outlineLevel="3">
      <c r="A1341" s="227" t="s">
        <v>11312</v>
      </c>
      <c r="B1341" s="226" t="s">
        <v>12942</v>
      </c>
      <c r="C1341" s="216" t="s">
        <v>9605</v>
      </c>
      <c r="D1341" s="216"/>
      <c r="E1341" s="224" t="s">
        <v>14516</v>
      </c>
      <c r="F1341" s="218"/>
      <c r="G1341" s="216" t="s">
        <v>51</v>
      </c>
      <c r="H1341" s="216" t="s">
        <v>14990</v>
      </c>
      <c r="I1341" s="219">
        <v>7.46</v>
      </c>
      <c r="J1341" s="219">
        <f t="shared" si="24"/>
        <v>332.20678785999996</v>
      </c>
      <c r="K1341" s="228"/>
      <c r="L1341" s="318"/>
    </row>
    <row r="1342" spans="1:12" hidden="1" outlineLevel="3">
      <c r="A1342" s="227" t="s">
        <v>11313</v>
      </c>
      <c r="B1342" s="226" t="s">
        <v>12943</v>
      </c>
      <c r="C1342" s="216" t="s">
        <v>9606</v>
      </c>
      <c r="D1342" s="216"/>
      <c r="E1342" s="224" t="s">
        <v>14517</v>
      </c>
      <c r="F1342" s="218"/>
      <c r="G1342" s="216" t="s">
        <v>51</v>
      </c>
      <c r="H1342" s="216" t="s">
        <v>14990</v>
      </c>
      <c r="I1342" s="219">
        <v>8.1</v>
      </c>
      <c r="J1342" s="219">
        <f t="shared" si="24"/>
        <v>360.70710209999993</v>
      </c>
      <c r="K1342" s="228"/>
      <c r="L1342" s="318"/>
    </row>
    <row r="1343" spans="1:12" hidden="1" outlineLevel="3">
      <c r="A1343" s="227" t="s">
        <v>11314</v>
      </c>
      <c r="B1343" s="226" t="s">
        <v>12944</v>
      </c>
      <c r="C1343" s="216" t="s">
        <v>9607</v>
      </c>
      <c r="D1343" s="216"/>
      <c r="E1343" s="224" t="s">
        <v>14518</v>
      </c>
      <c r="F1343" s="218"/>
      <c r="G1343" s="216" t="s">
        <v>51</v>
      </c>
      <c r="H1343" s="216" t="s">
        <v>14990</v>
      </c>
      <c r="I1343" s="219">
        <v>9.07</v>
      </c>
      <c r="J1343" s="219">
        <f t="shared" si="24"/>
        <v>403.90289086999996</v>
      </c>
      <c r="K1343" s="228"/>
      <c r="L1343" s="318"/>
    </row>
    <row r="1344" spans="1:12" hidden="1" outlineLevel="3">
      <c r="A1344" s="227" t="s">
        <v>11315</v>
      </c>
      <c r="B1344" s="226" t="s">
        <v>12945</v>
      </c>
      <c r="C1344" s="216" t="s">
        <v>9608</v>
      </c>
      <c r="D1344" s="216"/>
      <c r="E1344" s="224" t="s">
        <v>14519</v>
      </c>
      <c r="F1344" s="218"/>
      <c r="G1344" s="216" t="s">
        <v>51</v>
      </c>
      <c r="H1344" s="216" t="s">
        <v>14990</v>
      </c>
      <c r="I1344" s="219">
        <v>11.1</v>
      </c>
      <c r="J1344" s="219">
        <f t="shared" si="24"/>
        <v>494.30232509999996</v>
      </c>
      <c r="K1344" s="228"/>
      <c r="L1344" s="318"/>
    </row>
    <row r="1345" spans="1:12" hidden="1" outlineLevel="3">
      <c r="A1345" s="227" t="s">
        <v>11316</v>
      </c>
      <c r="B1345" s="226" t="s">
        <v>12946</v>
      </c>
      <c r="C1345" s="216" t="s">
        <v>9609</v>
      </c>
      <c r="D1345" s="216"/>
      <c r="E1345" s="224" t="s">
        <v>14520</v>
      </c>
      <c r="F1345" s="218"/>
      <c r="G1345" s="216" t="s">
        <v>51</v>
      </c>
      <c r="H1345" s="216" t="s">
        <v>14990</v>
      </c>
      <c r="I1345" s="219">
        <v>12.47</v>
      </c>
      <c r="J1345" s="219">
        <f t="shared" si="24"/>
        <v>555.31081026999993</v>
      </c>
      <c r="K1345" s="228"/>
      <c r="L1345" s="318"/>
    </row>
    <row r="1346" spans="1:12" hidden="1" outlineLevel="3">
      <c r="A1346" s="227" t="s">
        <v>11317</v>
      </c>
      <c r="B1346" s="226" t="s">
        <v>12947</v>
      </c>
      <c r="C1346" s="216" t="s">
        <v>9610</v>
      </c>
      <c r="D1346" s="216"/>
      <c r="E1346" s="224" t="s">
        <v>14521</v>
      </c>
      <c r="F1346" s="218"/>
      <c r="G1346" s="216" t="s">
        <v>51</v>
      </c>
      <c r="H1346" s="216" t="s">
        <v>14990</v>
      </c>
      <c r="I1346" s="219">
        <v>16.13</v>
      </c>
      <c r="J1346" s="219">
        <f t="shared" si="24"/>
        <v>718.29698232999988</v>
      </c>
      <c r="K1346" s="228"/>
      <c r="L1346" s="318"/>
    </row>
    <row r="1347" spans="1:12" hidden="1" outlineLevel="3">
      <c r="A1347" s="227" t="s">
        <v>11318</v>
      </c>
      <c r="B1347" s="226" t="s">
        <v>12948</v>
      </c>
      <c r="C1347" s="216" t="s">
        <v>9611</v>
      </c>
      <c r="D1347" s="216"/>
      <c r="E1347" s="224" t="s">
        <v>14522</v>
      </c>
      <c r="F1347" s="218"/>
      <c r="G1347" s="216" t="s">
        <v>51</v>
      </c>
      <c r="H1347" s="216" t="s">
        <v>14990</v>
      </c>
      <c r="I1347" s="219">
        <v>20.13</v>
      </c>
      <c r="J1347" s="219">
        <f t="shared" si="24"/>
        <v>896.42394632999992</v>
      </c>
      <c r="K1347" s="228"/>
      <c r="L1347" s="318"/>
    </row>
    <row r="1348" spans="1:12" hidden="1" outlineLevel="3">
      <c r="A1348" s="227" t="s">
        <v>11319</v>
      </c>
      <c r="B1348" s="226" t="s">
        <v>12949</v>
      </c>
      <c r="C1348" s="216" t="s">
        <v>9612</v>
      </c>
      <c r="D1348" s="216"/>
      <c r="E1348" s="224" t="s">
        <v>14523</v>
      </c>
      <c r="F1348" s="218"/>
      <c r="G1348" s="216" t="s">
        <v>51</v>
      </c>
      <c r="H1348" s="216" t="s">
        <v>14990</v>
      </c>
      <c r="I1348" s="219">
        <v>24.42</v>
      </c>
      <c r="J1348" s="219">
        <f t="shared" si="24"/>
        <v>1087.4651152199999</v>
      </c>
      <c r="K1348" s="228"/>
      <c r="L1348" s="318"/>
    </row>
    <row r="1349" spans="1:12" hidden="1" outlineLevel="3">
      <c r="A1349" s="227" t="s">
        <v>11320</v>
      </c>
      <c r="B1349" s="226" t="s">
        <v>12950</v>
      </c>
      <c r="C1349" s="216" t="s">
        <v>9613</v>
      </c>
      <c r="D1349" s="216"/>
      <c r="E1349" s="224" t="s">
        <v>14524</v>
      </c>
      <c r="F1349" s="218"/>
      <c r="G1349" s="216" t="s">
        <v>51</v>
      </c>
      <c r="H1349" s="216" t="s">
        <v>14990</v>
      </c>
      <c r="I1349" s="219">
        <v>27.74</v>
      </c>
      <c r="J1349" s="219">
        <f t="shared" si="24"/>
        <v>1235.3104953399998</v>
      </c>
      <c r="K1349" s="228"/>
      <c r="L1349" s="318"/>
    </row>
    <row r="1350" spans="1:12" hidden="1" outlineLevel="3">
      <c r="A1350" s="227" t="s">
        <v>11321</v>
      </c>
      <c r="B1350" s="226" t="s">
        <v>12951</v>
      </c>
      <c r="C1350" s="216" t="s">
        <v>9614</v>
      </c>
      <c r="D1350" s="216"/>
      <c r="E1350" s="224" t="s">
        <v>14525</v>
      </c>
      <c r="F1350" s="218"/>
      <c r="G1350" s="216" t="s">
        <v>51</v>
      </c>
      <c r="H1350" s="216" t="s">
        <v>14990</v>
      </c>
      <c r="I1350" s="219">
        <v>8.64</v>
      </c>
      <c r="J1350" s="219">
        <f t="shared" si="24"/>
        <v>384.75424224</v>
      </c>
      <c r="K1350" s="228"/>
      <c r="L1350" s="318"/>
    </row>
    <row r="1351" spans="1:12" hidden="1" outlineLevel="3">
      <c r="A1351" s="227" t="s">
        <v>11322</v>
      </c>
      <c r="B1351" s="226" t="s">
        <v>12952</v>
      </c>
      <c r="C1351" s="216" t="s">
        <v>9615</v>
      </c>
      <c r="D1351" s="216"/>
      <c r="E1351" s="224" t="s">
        <v>14526</v>
      </c>
      <c r="F1351" s="218"/>
      <c r="G1351" s="216" t="s">
        <v>51</v>
      </c>
      <c r="H1351" s="216" t="s">
        <v>14990</v>
      </c>
      <c r="I1351" s="219">
        <v>10.11</v>
      </c>
      <c r="J1351" s="219">
        <f t="shared" si="24"/>
        <v>450.21590150999992</v>
      </c>
      <c r="K1351" s="228"/>
      <c r="L1351" s="318"/>
    </row>
    <row r="1352" spans="1:12" hidden="1" outlineLevel="3">
      <c r="A1352" s="227" t="s">
        <v>11323</v>
      </c>
      <c r="B1352" s="226" t="s">
        <v>12953</v>
      </c>
      <c r="C1352" s="216" t="s">
        <v>9616</v>
      </c>
      <c r="D1352" s="216"/>
      <c r="E1352" s="224" t="s">
        <v>14527</v>
      </c>
      <c r="F1352" s="218"/>
      <c r="G1352" s="216" t="s">
        <v>51</v>
      </c>
      <c r="H1352" s="216" t="s">
        <v>14990</v>
      </c>
      <c r="I1352" s="219">
        <v>0</v>
      </c>
      <c r="J1352" s="219">
        <f t="shared" si="24"/>
        <v>0</v>
      </c>
      <c r="K1352" s="228"/>
      <c r="L1352" s="318"/>
    </row>
    <row r="1353" spans="1:12" hidden="1" outlineLevel="3">
      <c r="A1353" s="227" t="s">
        <v>11324</v>
      </c>
      <c r="B1353" s="226" t="s">
        <v>12954</v>
      </c>
      <c r="C1353" s="216" t="s">
        <v>9617</v>
      </c>
      <c r="D1353" s="216"/>
      <c r="E1353" s="224" t="s">
        <v>14528</v>
      </c>
      <c r="F1353" s="218"/>
      <c r="G1353" s="216" t="s">
        <v>51</v>
      </c>
      <c r="H1353" s="216" t="s">
        <v>14990</v>
      </c>
      <c r="I1353" s="219">
        <v>17.89</v>
      </c>
      <c r="J1353" s="219">
        <f t="shared" si="24"/>
        <v>796.67284648999998</v>
      </c>
      <c r="K1353" s="228"/>
      <c r="L1353" s="318"/>
    </row>
    <row r="1354" spans="1:12" hidden="1" outlineLevel="3">
      <c r="A1354" s="227" t="s">
        <v>11325</v>
      </c>
      <c r="B1354" s="226" t="s">
        <v>12955</v>
      </c>
      <c r="C1354" s="216" t="s">
        <v>9618</v>
      </c>
      <c r="D1354" s="216"/>
      <c r="E1354" s="224" t="s">
        <v>14529</v>
      </c>
      <c r="F1354" s="218"/>
      <c r="G1354" s="216" t="s">
        <v>51</v>
      </c>
      <c r="H1354" s="216" t="s">
        <v>14990</v>
      </c>
      <c r="I1354" s="219">
        <v>22.92</v>
      </c>
      <c r="J1354" s="219">
        <f t="shared" si="24"/>
        <v>1020.66750372</v>
      </c>
      <c r="K1354" s="228"/>
      <c r="L1354" s="318"/>
    </row>
    <row r="1355" spans="1:12" hidden="1" outlineLevel="3">
      <c r="A1355" s="227" t="s">
        <v>11326</v>
      </c>
      <c r="B1355" s="226" t="s">
        <v>12956</v>
      </c>
      <c r="C1355" s="216" t="s">
        <v>9619</v>
      </c>
      <c r="D1355" s="216"/>
      <c r="E1355" s="224" t="s">
        <v>14530</v>
      </c>
      <c r="F1355" s="218"/>
      <c r="G1355" s="216" t="s">
        <v>51</v>
      </c>
      <c r="H1355" s="216" t="s">
        <v>14990</v>
      </c>
      <c r="I1355" s="219">
        <v>28.27</v>
      </c>
      <c r="J1355" s="219">
        <f t="shared" si="24"/>
        <v>1258.9123180699999</v>
      </c>
      <c r="K1355" s="228"/>
      <c r="L1355" s="318"/>
    </row>
    <row r="1356" spans="1:12" hidden="1" outlineLevel="3">
      <c r="A1356" s="227" t="s">
        <v>11327</v>
      </c>
      <c r="B1356" s="226" t="s">
        <v>12957</v>
      </c>
      <c r="C1356" s="216" t="s">
        <v>9620</v>
      </c>
      <c r="D1356" s="216"/>
      <c r="E1356" s="224" t="s">
        <v>14531</v>
      </c>
      <c r="F1356" s="218"/>
      <c r="G1356" s="216" t="s">
        <v>51</v>
      </c>
      <c r="H1356" s="216" t="s">
        <v>14990</v>
      </c>
      <c r="I1356" s="219">
        <v>0</v>
      </c>
      <c r="J1356" s="219">
        <f t="shared" si="24"/>
        <v>0</v>
      </c>
      <c r="K1356" s="228"/>
      <c r="L1356" s="318"/>
    </row>
    <row r="1357" spans="1:12" hidden="1" outlineLevel="3">
      <c r="A1357" s="227" t="s">
        <v>11328</v>
      </c>
      <c r="B1357" s="226" t="s">
        <v>12958</v>
      </c>
      <c r="C1357" s="216" t="s">
        <v>9621</v>
      </c>
      <c r="D1357" s="216"/>
      <c r="E1357" s="224" t="s">
        <v>14532</v>
      </c>
      <c r="F1357" s="218"/>
      <c r="G1357" s="216" t="s">
        <v>51</v>
      </c>
      <c r="H1357" s="216" t="s">
        <v>14990</v>
      </c>
      <c r="I1357" s="219">
        <v>14.41</v>
      </c>
      <c r="J1357" s="219">
        <f t="shared" si="24"/>
        <v>641.70238781</v>
      </c>
      <c r="K1357" s="228"/>
      <c r="L1357" s="318"/>
    </row>
    <row r="1358" spans="1:12" hidden="1" outlineLevel="3">
      <c r="A1358" s="227" t="s">
        <v>11329</v>
      </c>
      <c r="B1358" s="226" t="s">
        <v>12959</v>
      </c>
      <c r="C1358" s="216" t="s">
        <v>9622</v>
      </c>
      <c r="D1358" s="216"/>
      <c r="E1358" s="224" t="s">
        <v>14533</v>
      </c>
      <c r="F1358" s="218"/>
      <c r="G1358" s="216" t="s">
        <v>51</v>
      </c>
      <c r="H1358" s="216" t="s">
        <v>14990</v>
      </c>
      <c r="I1358" s="219">
        <v>15.97</v>
      </c>
      <c r="J1358" s="219">
        <f t="shared" si="24"/>
        <v>711.17190376999997</v>
      </c>
      <c r="K1358" s="228"/>
      <c r="L1358" s="318"/>
    </row>
    <row r="1359" spans="1:12" hidden="1" outlineLevel="3">
      <c r="A1359" s="227" t="s">
        <v>11330</v>
      </c>
      <c r="B1359" s="226" t="s">
        <v>12960</v>
      </c>
      <c r="C1359" s="216" t="s">
        <v>9623</v>
      </c>
      <c r="D1359" s="216"/>
      <c r="E1359" s="224" t="s">
        <v>14534</v>
      </c>
      <c r="F1359" s="218"/>
      <c r="G1359" s="216" t="s">
        <v>51</v>
      </c>
      <c r="H1359" s="216" t="s">
        <v>14990</v>
      </c>
      <c r="I1359" s="219">
        <v>19.18</v>
      </c>
      <c r="J1359" s="219">
        <f t="shared" si="24"/>
        <v>854.11879237999995</v>
      </c>
      <c r="K1359" s="228"/>
      <c r="L1359" s="318"/>
    </row>
    <row r="1360" spans="1:12" hidden="1" outlineLevel="3">
      <c r="A1360" s="227" t="s">
        <v>11331</v>
      </c>
      <c r="B1360" s="226" t="s">
        <v>12961</v>
      </c>
      <c r="C1360" s="216" t="s">
        <v>9624</v>
      </c>
      <c r="D1360" s="216"/>
      <c r="E1360" s="224" t="s">
        <v>14535</v>
      </c>
      <c r="F1360" s="218"/>
      <c r="G1360" s="216" t="s">
        <v>51</v>
      </c>
      <c r="H1360" s="216" t="s">
        <v>14990</v>
      </c>
      <c r="I1360" s="219" t="s">
        <v>300</v>
      </c>
      <c r="J1360" s="219" t="str">
        <f t="shared" si="24"/>
        <v/>
      </c>
      <c r="K1360" s="228"/>
      <c r="L1360" s="318"/>
    </row>
    <row r="1361" spans="1:12" hidden="1" outlineLevel="3">
      <c r="A1361" s="227" t="s">
        <v>11332</v>
      </c>
      <c r="B1361" s="226" t="s">
        <v>12962</v>
      </c>
      <c r="C1361" s="216" t="s">
        <v>9625</v>
      </c>
      <c r="D1361" s="216"/>
      <c r="E1361" s="224" t="s">
        <v>14536</v>
      </c>
      <c r="F1361" s="218"/>
      <c r="G1361" s="216" t="s">
        <v>51</v>
      </c>
      <c r="H1361" s="216" t="s">
        <v>14990</v>
      </c>
      <c r="I1361" s="219">
        <v>29.17</v>
      </c>
      <c r="J1361" s="219">
        <f t="shared" si="24"/>
        <v>1298.99088497</v>
      </c>
      <c r="K1361" s="228"/>
      <c r="L1361" s="318"/>
    </row>
    <row r="1362" spans="1:12" hidden="1" outlineLevel="3">
      <c r="A1362" s="227" t="s">
        <v>11333</v>
      </c>
      <c r="B1362" s="226" t="s">
        <v>12963</v>
      </c>
      <c r="C1362" s="216" t="s">
        <v>9626</v>
      </c>
      <c r="D1362" s="216"/>
      <c r="E1362" s="224" t="s">
        <v>14537</v>
      </c>
      <c r="F1362" s="218"/>
      <c r="G1362" s="216" t="s">
        <v>51</v>
      </c>
      <c r="H1362" s="216" t="s">
        <v>14990</v>
      </c>
      <c r="I1362" s="219">
        <v>33.26</v>
      </c>
      <c r="J1362" s="219">
        <f t="shared" si="24"/>
        <v>1481.1257056599998</v>
      </c>
      <c r="K1362" s="228"/>
      <c r="L1362" s="318"/>
    </row>
    <row r="1363" spans="1:12" hidden="1" outlineLevel="3">
      <c r="A1363" s="227" t="s">
        <v>11334</v>
      </c>
      <c r="B1363" s="226" t="s">
        <v>12964</v>
      </c>
      <c r="C1363" s="216" t="s">
        <v>9627</v>
      </c>
      <c r="D1363" s="216"/>
      <c r="E1363" s="224" t="s">
        <v>14538</v>
      </c>
      <c r="F1363" s="218"/>
      <c r="G1363" s="216" t="s">
        <v>51</v>
      </c>
      <c r="H1363" s="216" t="s">
        <v>14990</v>
      </c>
      <c r="I1363" s="219">
        <v>38.159999999999997</v>
      </c>
      <c r="J1363" s="219">
        <f t="shared" si="24"/>
        <v>1699.3312365599998</v>
      </c>
      <c r="K1363" s="228"/>
      <c r="L1363" s="318"/>
    </row>
    <row r="1364" spans="1:12" hidden="1" outlineLevel="2">
      <c r="A1364" s="237"/>
      <c r="B1364" s="220" t="s">
        <v>300</v>
      </c>
      <c r="C1364" s="220"/>
      <c r="D1364" s="220"/>
      <c r="E1364" s="220" t="s">
        <v>9628</v>
      </c>
      <c r="F1364" s="220"/>
      <c r="G1364" s="220"/>
      <c r="H1364" s="220" t="s">
        <v>300</v>
      </c>
      <c r="I1364" s="220" t="s">
        <v>300</v>
      </c>
      <c r="J1364" s="221" t="str">
        <f t="shared" si="24"/>
        <v/>
      </c>
      <c r="K1364" s="228"/>
      <c r="L1364" s="318"/>
    </row>
    <row r="1365" spans="1:12" hidden="1" outlineLevel="3">
      <c r="A1365" s="227" t="s">
        <v>11335</v>
      </c>
      <c r="B1365" s="226" t="s">
        <v>12965</v>
      </c>
      <c r="C1365" s="216" t="s">
        <v>9629</v>
      </c>
      <c r="D1365" s="216"/>
      <c r="E1365" s="224" t="s">
        <v>14539</v>
      </c>
      <c r="F1365" s="218"/>
      <c r="G1365" s="216" t="s">
        <v>51</v>
      </c>
      <c r="H1365" s="216" t="s">
        <v>14990</v>
      </c>
      <c r="I1365" s="219">
        <v>6.16</v>
      </c>
      <c r="J1365" s="219">
        <f t="shared" si="24"/>
        <v>274.31552455999997</v>
      </c>
      <c r="K1365" s="228"/>
      <c r="L1365" s="318"/>
    </row>
    <row r="1366" spans="1:12" hidden="1" outlineLevel="3">
      <c r="A1366" s="227" t="s">
        <v>11336</v>
      </c>
      <c r="B1366" s="226" t="s">
        <v>12966</v>
      </c>
      <c r="C1366" s="216" t="s">
        <v>9630</v>
      </c>
      <c r="D1366" s="216"/>
      <c r="E1366" s="224" t="s">
        <v>14540</v>
      </c>
      <c r="F1366" s="218"/>
      <c r="G1366" s="216" t="s">
        <v>51</v>
      </c>
      <c r="H1366" s="216" t="s">
        <v>14990</v>
      </c>
      <c r="I1366" s="219">
        <v>6.94</v>
      </c>
      <c r="J1366" s="219">
        <f t="shared" si="24"/>
        <v>309.05028254000001</v>
      </c>
      <c r="K1366" s="228"/>
      <c r="L1366" s="318"/>
    </row>
    <row r="1367" spans="1:12" hidden="1" outlineLevel="3">
      <c r="A1367" s="227" t="s">
        <v>11337</v>
      </c>
      <c r="B1367" s="226" t="s">
        <v>12967</v>
      </c>
      <c r="C1367" s="216" t="s">
        <v>9631</v>
      </c>
      <c r="D1367" s="216"/>
      <c r="E1367" s="224" t="s">
        <v>14541</v>
      </c>
      <c r="F1367" s="218"/>
      <c r="G1367" s="216" t="s">
        <v>51</v>
      </c>
      <c r="H1367" s="216" t="s">
        <v>14990</v>
      </c>
      <c r="I1367" s="219">
        <v>7.33</v>
      </c>
      <c r="J1367" s="219">
        <f t="shared" si="24"/>
        <v>326.41766152999998</v>
      </c>
      <c r="K1367" s="228"/>
      <c r="L1367" s="318"/>
    </row>
    <row r="1368" spans="1:12" hidden="1" outlineLevel="3">
      <c r="A1368" s="227" t="s">
        <v>11338</v>
      </c>
      <c r="B1368" s="226" t="s">
        <v>12968</v>
      </c>
      <c r="C1368" s="216" t="s">
        <v>9632</v>
      </c>
      <c r="D1368" s="216"/>
      <c r="E1368" s="224" t="s">
        <v>14542</v>
      </c>
      <c r="F1368" s="218"/>
      <c r="G1368" s="216" t="s">
        <v>51</v>
      </c>
      <c r="H1368" s="216" t="s">
        <v>14990</v>
      </c>
      <c r="I1368" s="219">
        <v>8.7200000000000006</v>
      </c>
      <c r="J1368" s="219">
        <f t="shared" si="24"/>
        <v>388.31678152000001</v>
      </c>
      <c r="K1368" s="228"/>
      <c r="L1368" s="318"/>
    </row>
    <row r="1369" spans="1:12" hidden="1" outlineLevel="3">
      <c r="A1369" s="227" t="s">
        <v>11339</v>
      </c>
      <c r="B1369" s="226" t="s">
        <v>12969</v>
      </c>
      <c r="C1369" s="216" t="s">
        <v>9633</v>
      </c>
      <c r="D1369" s="216"/>
      <c r="E1369" s="224" t="s">
        <v>14543</v>
      </c>
      <c r="F1369" s="218"/>
      <c r="G1369" s="216" t="s">
        <v>51</v>
      </c>
      <c r="H1369" s="216" t="s">
        <v>14990</v>
      </c>
      <c r="I1369" s="219">
        <v>9.93</v>
      </c>
      <c r="J1369" s="219">
        <f t="shared" si="24"/>
        <v>442.20018812999996</v>
      </c>
      <c r="K1369" s="228"/>
      <c r="L1369" s="318"/>
    </row>
    <row r="1370" spans="1:12" hidden="1" outlineLevel="3">
      <c r="A1370" s="227" t="s">
        <v>11340</v>
      </c>
      <c r="B1370" s="226" t="s">
        <v>12970</v>
      </c>
      <c r="C1370" s="216" t="s">
        <v>9634</v>
      </c>
      <c r="D1370" s="216"/>
      <c r="E1370" s="224" t="s">
        <v>14544</v>
      </c>
      <c r="F1370" s="218"/>
      <c r="G1370" s="216" t="s">
        <v>51</v>
      </c>
      <c r="H1370" s="216" t="s">
        <v>14990</v>
      </c>
      <c r="I1370" s="219">
        <v>21.17</v>
      </c>
      <c r="J1370" s="219">
        <f t="shared" si="24"/>
        <v>942.73695697000005</v>
      </c>
      <c r="K1370" s="228"/>
      <c r="L1370" s="318"/>
    </row>
    <row r="1371" spans="1:12" hidden="1" outlineLevel="3">
      <c r="A1371" s="227" t="s">
        <v>11341</v>
      </c>
      <c r="B1371" s="226" t="s">
        <v>12971</v>
      </c>
      <c r="C1371" s="216" t="s">
        <v>9635</v>
      </c>
      <c r="D1371" s="216"/>
      <c r="E1371" s="224" t="s">
        <v>14545</v>
      </c>
      <c r="F1371" s="218"/>
      <c r="G1371" s="216" t="s">
        <v>51</v>
      </c>
      <c r="H1371" s="216" t="s">
        <v>14990</v>
      </c>
      <c r="I1371" s="219">
        <v>26.73</v>
      </c>
      <c r="J1371" s="219">
        <f t="shared" si="24"/>
        <v>1190.3334369299998</v>
      </c>
      <c r="K1371" s="228"/>
      <c r="L1371" s="318"/>
    </row>
    <row r="1372" spans="1:12" hidden="1" outlineLevel="2">
      <c r="A1372" s="237"/>
      <c r="B1372" s="230" t="s">
        <v>300</v>
      </c>
      <c r="C1372" s="220"/>
      <c r="D1372" s="220"/>
      <c r="E1372" s="220" t="s">
        <v>9636</v>
      </c>
      <c r="F1372" s="220"/>
      <c r="G1372" s="220"/>
      <c r="H1372" s="220" t="s">
        <v>300</v>
      </c>
      <c r="I1372" s="220" t="s">
        <v>300</v>
      </c>
      <c r="J1372" s="221" t="str">
        <f t="shared" si="24"/>
        <v/>
      </c>
      <c r="K1372" s="228"/>
      <c r="L1372" s="318"/>
    </row>
    <row r="1373" spans="1:12" hidden="1" outlineLevel="3">
      <c r="A1373" s="227" t="s">
        <v>11342</v>
      </c>
      <c r="B1373" s="216" t="s">
        <v>12972</v>
      </c>
      <c r="C1373" s="216" t="s">
        <v>9637</v>
      </c>
      <c r="D1373" s="216"/>
      <c r="E1373" s="224" t="s">
        <v>14546</v>
      </c>
      <c r="F1373" s="218"/>
      <c r="G1373" s="216" t="s">
        <v>51</v>
      </c>
      <c r="H1373" s="216" t="s">
        <v>14990</v>
      </c>
      <c r="I1373" s="219">
        <v>1.64</v>
      </c>
      <c r="J1373" s="219">
        <f t="shared" si="24"/>
        <v>73.032055239999991</v>
      </c>
      <c r="K1373" s="228"/>
      <c r="L1373" s="318"/>
    </row>
    <row r="1374" spans="1:12" hidden="1" outlineLevel="3">
      <c r="A1374" s="227" t="s">
        <v>11343</v>
      </c>
      <c r="B1374" s="216" t="s">
        <v>12973</v>
      </c>
      <c r="C1374" s="216" t="s">
        <v>9638</v>
      </c>
      <c r="D1374" s="216"/>
      <c r="E1374" s="224" t="s">
        <v>14547</v>
      </c>
      <c r="F1374" s="218"/>
      <c r="G1374" s="216" t="s">
        <v>51</v>
      </c>
      <c r="H1374" s="216" t="s">
        <v>14990</v>
      </c>
      <c r="I1374" s="219">
        <v>2.15</v>
      </c>
      <c r="J1374" s="219">
        <f t="shared" si="24"/>
        <v>95.743243149999984</v>
      </c>
      <c r="K1374" s="228"/>
      <c r="L1374" s="318"/>
    </row>
    <row r="1375" spans="1:12" hidden="1" outlineLevel="3">
      <c r="A1375" s="227" t="s">
        <v>11344</v>
      </c>
      <c r="B1375" s="216" t="s">
        <v>12974</v>
      </c>
      <c r="C1375" s="216" t="s">
        <v>9639</v>
      </c>
      <c r="D1375" s="216"/>
      <c r="E1375" s="224" t="s">
        <v>14548</v>
      </c>
      <c r="F1375" s="218"/>
      <c r="G1375" s="216" t="s">
        <v>51</v>
      </c>
      <c r="H1375" s="216" t="s">
        <v>14990</v>
      </c>
      <c r="I1375" s="219">
        <v>3.57</v>
      </c>
      <c r="J1375" s="219">
        <f t="shared" si="24"/>
        <v>158.97831536999999</v>
      </c>
      <c r="K1375" s="228"/>
      <c r="L1375" s="318"/>
    </row>
    <row r="1376" spans="1:12" hidden="1" outlineLevel="3">
      <c r="A1376" s="227" t="s">
        <v>11345</v>
      </c>
      <c r="B1376" s="216" t="s">
        <v>12975</v>
      </c>
      <c r="C1376" s="216" t="s">
        <v>9640</v>
      </c>
      <c r="D1376" s="216"/>
      <c r="E1376" s="224" t="s">
        <v>14549</v>
      </c>
      <c r="F1376" s="218"/>
      <c r="G1376" s="216" t="s">
        <v>51</v>
      </c>
      <c r="H1376" s="216" t="s">
        <v>14990</v>
      </c>
      <c r="I1376" s="219">
        <v>4.4000000000000004</v>
      </c>
      <c r="J1376" s="219">
        <f t="shared" si="24"/>
        <v>195.93966040000001</v>
      </c>
      <c r="K1376" s="228"/>
      <c r="L1376" s="318"/>
    </row>
    <row r="1377" spans="1:12" hidden="1" outlineLevel="3">
      <c r="A1377" s="227" t="s">
        <v>11346</v>
      </c>
      <c r="B1377" s="216" t="s">
        <v>12976</v>
      </c>
      <c r="C1377" s="216" t="s">
        <v>9641</v>
      </c>
      <c r="D1377" s="216"/>
      <c r="E1377" s="224" t="s">
        <v>14550</v>
      </c>
      <c r="F1377" s="218"/>
      <c r="G1377" s="216" t="s">
        <v>51</v>
      </c>
      <c r="H1377" s="216" t="s">
        <v>14990</v>
      </c>
      <c r="I1377" s="219">
        <v>5.28</v>
      </c>
      <c r="J1377" s="219">
        <f t="shared" si="24"/>
        <v>235.12759248</v>
      </c>
      <c r="K1377" s="228"/>
      <c r="L1377" s="318"/>
    </row>
    <row r="1378" spans="1:12" hidden="1" outlineLevel="3">
      <c r="A1378" s="227" t="s">
        <v>11347</v>
      </c>
      <c r="B1378" s="216" t="s">
        <v>12977</v>
      </c>
      <c r="C1378" s="216" t="s">
        <v>9642</v>
      </c>
      <c r="D1378" s="216"/>
      <c r="E1378" s="224" t="s">
        <v>14551</v>
      </c>
      <c r="F1378" s="218"/>
      <c r="G1378" s="216" t="s">
        <v>51</v>
      </c>
      <c r="H1378" s="216" t="s">
        <v>14990</v>
      </c>
      <c r="I1378" s="219">
        <v>9.41</v>
      </c>
      <c r="J1378" s="219">
        <f t="shared" si="24"/>
        <v>419.04368280999995</v>
      </c>
      <c r="K1378" s="228"/>
      <c r="L1378" s="318"/>
    </row>
    <row r="1379" spans="1:12" hidden="1" outlineLevel="3">
      <c r="A1379" s="227" t="s">
        <v>11348</v>
      </c>
      <c r="B1379" s="216" t="s">
        <v>12978</v>
      </c>
      <c r="C1379" s="216" t="s">
        <v>9643</v>
      </c>
      <c r="D1379" s="216"/>
      <c r="E1379" s="224" t="s">
        <v>14552</v>
      </c>
      <c r="F1379" s="218"/>
      <c r="G1379" s="216" t="s">
        <v>51</v>
      </c>
      <c r="H1379" s="216" t="s">
        <v>14990</v>
      </c>
      <c r="I1379" s="219">
        <v>14.79</v>
      </c>
      <c r="J1379" s="219">
        <f t="shared" si="24"/>
        <v>658.62444938999988</v>
      </c>
      <c r="K1379" s="228"/>
      <c r="L1379" s="318"/>
    </row>
    <row r="1380" spans="1:12" hidden="1" outlineLevel="3">
      <c r="A1380" s="227" t="s">
        <v>11349</v>
      </c>
      <c r="B1380" s="216" t="s">
        <v>12979</v>
      </c>
      <c r="C1380" s="216" t="s">
        <v>9644</v>
      </c>
      <c r="D1380" s="216"/>
      <c r="E1380" s="224" t="s">
        <v>14553</v>
      </c>
      <c r="F1380" s="218"/>
      <c r="G1380" s="216" t="s">
        <v>51</v>
      </c>
      <c r="H1380" s="216" t="s">
        <v>14990</v>
      </c>
      <c r="I1380" s="219">
        <v>17.88</v>
      </c>
      <c r="J1380" s="219">
        <f t="shared" si="24"/>
        <v>796.22752907999984</v>
      </c>
      <c r="K1380" s="228"/>
      <c r="L1380" s="318"/>
    </row>
    <row r="1381" spans="1:12" hidden="1" outlineLevel="3">
      <c r="A1381" s="227" t="s">
        <v>11350</v>
      </c>
      <c r="B1381" s="216" t="s">
        <v>12980</v>
      </c>
      <c r="C1381" s="216" t="s">
        <v>9645</v>
      </c>
      <c r="D1381" s="216"/>
      <c r="E1381" s="224" t="s">
        <v>14554</v>
      </c>
      <c r="F1381" s="218"/>
      <c r="G1381" s="216" t="s">
        <v>51</v>
      </c>
      <c r="H1381" s="216" t="s">
        <v>14990</v>
      </c>
      <c r="I1381" s="219">
        <v>26.33</v>
      </c>
      <c r="J1381" s="219">
        <f t="shared" si="24"/>
        <v>1172.5207405299998</v>
      </c>
      <c r="K1381" s="228"/>
      <c r="L1381" s="318"/>
    </row>
    <row r="1382" spans="1:12" hidden="1" outlineLevel="2">
      <c r="A1382" s="237"/>
      <c r="B1382" s="230" t="s">
        <v>300</v>
      </c>
      <c r="C1382" s="220"/>
      <c r="D1382" s="220"/>
      <c r="E1382" s="220" t="s">
        <v>9646</v>
      </c>
      <c r="F1382" s="220"/>
      <c r="G1382" s="220"/>
      <c r="H1382" s="220" t="s">
        <v>300</v>
      </c>
      <c r="I1382" s="220" t="s">
        <v>300</v>
      </c>
      <c r="J1382" s="221" t="str">
        <f t="shared" si="24"/>
        <v/>
      </c>
      <c r="K1382" s="228"/>
      <c r="L1382" s="318"/>
    </row>
    <row r="1383" spans="1:12" hidden="1" outlineLevel="3">
      <c r="A1383" s="227" t="s">
        <v>11351</v>
      </c>
      <c r="B1383" s="216" t="s">
        <v>12981</v>
      </c>
      <c r="C1383" s="216" t="s">
        <v>9647</v>
      </c>
      <c r="D1383" s="216"/>
      <c r="E1383" s="224" t="s">
        <v>14555</v>
      </c>
      <c r="F1383" s="218"/>
      <c r="G1383" s="216" t="s">
        <v>124</v>
      </c>
      <c r="H1383" s="216" t="s">
        <v>14990</v>
      </c>
      <c r="I1383" s="219">
        <v>11.92</v>
      </c>
      <c r="J1383" s="219">
        <f t="shared" si="24"/>
        <v>530.81835272000001</v>
      </c>
      <c r="K1383" s="228"/>
      <c r="L1383" s="318"/>
    </row>
    <row r="1384" spans="1:12" hidden="1" outlineLevel="3">
      <c r="A1384" s="227" t="s">
        <v>11352</v>
      </c>
      <c r="B1384" s="216" t="s">
        <v>12982</v>
      </c>
      <c r="C1384" s="216" t="s">
        <v>9648</v>
      </c>
      <c r="D1384" s="216"/>
      <c r="E1384" s="224" t="s">
        <v>14556</v>
      </c>
      <c r="F1384" s="218"/>
      <c r="G1384" s="216" t="s">
        <v>124</v>
      </c>
      <c r="H1384" s="216" t="s">
        <v>14990</v>
      </c>
      <c r="I1384" s="219">
        <v>12.54</v>
      </c>
      <c r="J1384" s="219">
        <f t="shared" si="24"/>
        <v>558.42803213999991</v>
      </c>
      <c r="K1384" s="228"/>
      <c r="L1384" s="318"/>
    </row>
    <row r="1385" spans="1:12" hidden="1" outlineLevel="3">
      <c r="A1385" s="227" t="s">
        <v>11353</v>
      </c>
      <c r="B1385" s="216" t="s">
        <v>12983</v>
      </c>
      <c r="C1385" s="216" t="s">
        <v>9649</v>
      </c>
      <c r="D1385" s="216"/>
      <c r="E1385" s="224" t="s">
        <v>14557</v>
      </c>
      <c r="F1385" s="218"/>
      <c r="G1385" s="216" t="s">
        <v>124</v>
      </c>
      <c r="H1385" s="216" t="s">
        <v>14990</v>
      </c>
      <c r="I1385" s="219">
        <v>12.92</v>
      </c>
      <c r="J1385" s="219">
        <f t="shared" ref="J1385:J1448" si="25">IFERROR(IF(H1385="грн",ROUND(I1385*(1-$J$2),2),ROUND(I1385*(1-$J$2),2)*$H$2),"")</f>
        <v>575.3500937199999</v>
      </c>
      <c r="K1385" s="228"/>
      <c r="L1385" s="318"/>
    </row>
    <row r="1386" spans="1:12" hidden="1" outlineLevel="3">
      <c r="A1386" s="227" t="s">
        <v>11354</v>
      </c>
      <c r="B1386" s="216" t="s">
        <v>12984</v>
      </c>
      <c r="C1386" s="216" t="s">
        <v>9650</v>
      </c>
      <c r="D1386" s="216"/>
      <c r="E1386" s="224" t="s">
        <v>14558</v>
      </c>
      <c r="F1386" s="218"/>
      <c r="G1386" s="216" t="s">
        <v>124</v>
      </c>
      <c r="H1386" s="216" t="s">
        <v>14990</v>
      </c>
      <c r="I1386" s="219">
        <v>15.48</v>
      </c>
      <c r="J1386" s="219">
        <f t="shared" si="25"/>
        <v>689.35135068</v>
      </c>
      <c r="K1386" s="228"/>
      <c r="L1386" s="318"/>
    </row>
    <row r="1387" spans="1:12" hidden="1" outlineLevel="3">
      <c r="A1387" s="227" t="s">
        <v>11355</v>
      </c>
      <c r="B1387" s="216" t="s">
        <v>12985</v>
      </c>
      <c r="C1387" s="216" t="s">
        <v>9651</v>
      </c>
      <c r="D1387" s="216"/>
      <c r="E1387" s="224" t="s">
        <v>14559</v>
      </c>
      <c r="F1387" s="218"/>
      <c r="G1387" s="216" t="s">
        <v>124</v>
      </c>
      <c r="H1387" s="216" t="s">
        <v>14990</v>
      </c>
      <c r="I1387" s="219">
        <v>18.64</v>
      </c>
      <c r="J1387" s="219">
        <f t="shared" si="25"/>
        <v>830.07165223999993</v>
      </c>
      <c r="K1387" s="228"/>
      <c r="L1387" s="318"/>
    </row>
    <row r="1388" spans="1:12" hidden="1" outlineLevel="3">
      <c r="A1388" s="227" t="s">
        <v>11356</v>
      </c>
      <c r="B1388" s="216" t="s">
        <v>12986</v>
      </c>
      <c r="C1388" s="216" t="s">
        <v>9652</v>
      </c>
      <c r="D1388" s="216"/>
      <c r="E1388" s="224" t="s">
        <v>14560</v>
      </c>
      <c r="F1388" s="218"/>
      <c r="G1388" s="216" t="s">
        <v>124</v>
      </c>
      <c r="H1388" s="216" t="s">
        <v>14990</v>
      </c>
      <c r="I1388" s="219">
        <v>27.07</v>
      </c>
      <c r="J1388" s="219">
        <f t="shared" si="25"/>
        <v>1205.4742288699999</v>
      </c>
      <c r="K1388" s="228"/>
      <c r="L1388" s="318"/>
    </row>
    <row r="1389" spans="1:12" hidden="1" outlineLevel="3">
      <c r="A1389" s="227" t="s">
        <v>11357</v>
      </c>
      <c r="B1389" s="216" t="s">
        <v>12987</v>
      </c>
      <c r="C1389" s="216" t="s">
        <v>9653</v>
      </c>
      <c r="D1389" s="216"/>
      <c r="E1389" s="224" t="s">
        <v>14561</v>
      </c>
      <c r="F1389" s="218"/>
      <c r="G1389" s="216" t="s">
        <v>124</v>
      </c>
      <c r="H1389" s="216" t="s">
        <v>14990</v>
      </c>
      <c r="I1389" s="219">
        <v>34.130000000000003</v>
      </c>
      <c r="J1389" s="219">
        <f t="shared" si="25"/>
        <v>1519.86832033</v>
      </c>
      <c r="K1389" s="228"/>
      <c r="L1389" s="318"/>
    </row>
    <row r="1390" spans="1:12" hidden="1" outlineLevel="3">
      <c r="A1390" s="227" t="s">
        <v>11358</v>
      </c>
      <c r="B1390" s="216" t="s">
        <v>12988</v>
      </c>
      <c r="C1390" s="216" t="s">
        <v>9654</v>
      </c>
      <c r="D1390" s="216"/>
      <c r="E1390" s="224" t="s">
        <v>14562</v>
      </c>
      <c r="F1390" s="218"/>
      <c r="G1390" s="216" t="s">
        <v>124</v>
      </c>
      <c r="H1390" s="216" t="s">
        <v>14990</v>
      </c>
      <c r="I1390" s="219">
        <v>44.54</v>
      </c>
      <c r="J1390" s="219">
        <f t="shared" si="25"/>
        <v>1983.4437441399998</v>
      </c>
      <c r="K1390" s="228"/>
      <c r="L1390" s="318"/>
    </row>
    <row r="1391" spans="1:12" hidden="1" outlineLevel="3">
      <c r="A1391" s="227" t="s">
        <v>11359</v>
      </c>
      <c r="B1391" s="216" t="s">
        <v>12989</v>
      </c>
      <c r="C1391" s="216" t="s">
        <v>9655</v>
      </c>
      <c r="D1391" s="216"/>
      <c r="E1391" s="224" t="s">
        <v>14563</v>
      </c>
      <c r="F1391" s="218"/>
      <c r="G1391" s="216" t="s">
        <v>124</v>
      </c>
      <c r="H1391" s="216" t="s">
        <v>14990</v>
      </c>
      <c r="I1391" s="219">
        <v>0</v>
      </c>
      <c r="J1391" s="219">
        <f t="shared" si="25"/>
        <v>0</v>
      </c>
      <c r="K1391" s="228"/>
      <c r="L1391" s="318"/>
    </row>
    <row r="1392" spans="1:12" hidden="1" outlineLevel="3">
      <c r="A1392" s="227" t="s">
        <v>11360</v>
      </c>
      <c r="B1392" s="216" t="s">
        <v>12990</v>
      </c>
      <c r="C1392" s="216" t="s">
        <v>9656</v>
      </c>
      <c r="D1392" s="216"/>
      <c r="E1392" s="224" t="s">
        <v>14564</v>
      </c>
      <c r="F1392" s="218"/>
      <c r="G1392" s="216" t="s">
        <v>124</v>
      </c>
      <c r="H1392" s="216" t="s">
        <v>14990</v>
      </c>
      <c r="I1392" s="219">
        <v>13.5</v>
      </c>
      <c r="J1392" s="219">
        <f t="shared" si="25"/>
        <v>601.17850349999992</v>
      </c>
      <c r="K1392" s="228"/>
      <c r="L1392" s="318"/>
    </row>
    <row r="1393" spans="1:12" hidden="1" outlineLevel="3">
      <c r="A1393" s="227" t="s">
        <v>11361</v>
      </c>
      <c r="B1393" s="216" t="s">
        <v>12991</v>
      </c>
      <c r="C1393" s="216" t="s">
        <v>9657</v>
      </c>
      <c r="D1393" s="216"/>
      <c r="E1393" s="224" t="s">
        <v>14565</v>
      </c>
      <c r="F1393" s="218"/>
      <c r="G1393" s="216" t="s">
        <v>124</v>
      </c>
      <c r="H1393" s="216" t="s">
        <v>14990</v>
      </c>
      <c r="I1393" s="219">
        <v>16.32</v>
      </c>
      <c r="J1393" s="219">
        <f t="shared" si="25"/>
        <v>726.75801311999999</v>
      </c>
      <c r="K1393" s="228"/>
      <c r="L1393" s="318"/>
    </row>
    <row r="1394" spans="1:12" hidden="1" outlineLevel="3">
      <c r="A1394" s="227" t="s">
        <v>11362</v>
      </c>
      <c r="B1394" s="216" t="s">
        <v>12992</v>
      </c>
      <c r="C1394" s="216" t="s">
        <v>9658</v>
      </c>
      <c r="D1394" s="216"/>
      <c r="E1394" s="224" t="s">
        <v>14566</v>
      </c>
      <c r="F1394" s="218"/>
      <c r="G1394" s="216" t="s">
        <v>124</v>
      </c>
      <c r="H1394" s="216" t="s">
        <v>14990</v>
      </c>
      <c r="I1394" s="219">
        <v>16.11</v>
      </c>
      <c r="J1394" s="219">
        <f t="shared" si="25"/>
        <v>717.40634750999993</v>
      </c>
      <c r="K1394" s="228"/>
      <c r="L1394" s="318"/>
    </row>
    <row r="1395" spans="1:12" hidden="1" outlineLevel="3">
      <c r="A1395" s="227" t="s">
        <v>11363</v>
      </c>
      <c r="B1395" s="216" t="s">
        <v>12993</v>
      </c>
      <c r="C1395" s="216" t="s">
        <v>9659</v>
      </c>
      <c r="D1395" s="216"/>
      <c r="E1395" s="224" t="s">
        <v>14567</v>
      </c>
      <c r="F1395" s="218"/>
      <c r="G1395" s="216" t="s">
        <v>124</v>
      </c>
      <c r="H1395" s="216" t="s">
        <v>14990</v>
      </c>
      <c r="I1395" s="219">
        <v>18.89</v>
      </c>
      <c r="J1395" s="219">
        <f t="shared" si="25"/>
        <v>841.20458748999999</v>
      </c>
      <c r="K1395" s="228"/>
      <c r="L1395" s="318"/>
    </row>
    <row r="1396" spans="1:12" hidden="1" outlineLevel="3">
      <c r="A1396" s="227" t="s">
        <v>11364</v>
      </c>
      <c r="B1396" s="216" t="s">
        <v>12994</v>
      </c>
      <c r="C1396" s="216" t="s">
        <v>9660</v>
      </c>
      <c r="D1396" s="216"/>
      <c r="E1396" s="224" t="s">
        <v>14568</v>
      </c>
      <c r="F1396" s="218"/>
      <c r="G1396" s="216" t="s">
        <v>124</v>
      </c>
      <c r="H1396" s="216" t="s">
        <v>14990</v>
      </c>
      <c r="I1396" s="219">
        <v>22.68</v>
      </c>
      <c r="J1396" s="219">
        <f t="shared" si="25"/>
        <v>1009.9798858799999</v>
      </c>
      <c r="K1396" s="228"/>
      <c r="L1396" s="318"/>
    </row>
    <row r="1397" spans="1:12" hidden="1" outlineLevel="3">
      <c r="A1397" s="227" t="s">
        <v>11365</v>
      </c>
      <c r="B1397" s="216" t="s">
        <v>12995</v>
      </c>
      <c r="C1397" s="216" t="s">
        <v>9661</v>
      </c>
      <c r="D1397" s="216"/>
      <c r="E1397" s="224" t="s">
        <v>14569</v>
      </c>
      <c r="F1397" s="218"/>
      <c r="G1397" s="216" t="s">
        <v>124</v>
      </c>
      <c r="H1397" s="216" t="s">
        <v>14990</v>
      </c>
      <c r="I1397" s="219">
        <v>27.37</v>
      </c>
      <c r="J1397" s="219">
        <f t="shared" si="25"/>
        <v>1218.8337511699999</v>
      </c>
      <c r="K1397" s="228"/>
      <c r="L1397" s="318"/>
    </row>
    <row r="1398" spans="1:12" hidden="1" outlineLevel="3">
      <c r="A1398" s="227" t="s">
        <v>11366</v>
      </c>
      <c r="B1398" s="216" t="s">
        <v>12996</v>
      </c>
      <c r="C1398" s="216" t="s">
        <v>9662</v>
      </c>
      <c r="D1398" s="216"/>
      <c r="E1398" s="224" t="s">
        <v>14570</v>
      </c>
      <c r="F1398" s="218"/>
      <c r="G1398" s="216" t="s">
        <v>124</v>
      </c>
      <c r="H1398" s="216" t="s">
        <v>14990</v>
      </c>
      <c r="I1398" s="219">
        <v>38.11</v>
      </c>
      <c r="J1398" s="219">
        <f t="shared" si="25"/>
        <v>1697.1046495099999</v>
      </c>
      <c r="K1398" s="228"/>
      <c r="L1398" s="318"/>
    </row>
    <row r="1399" spans="1:12" hidden="1" outlineLevel="3">
      <c r="A1399" s="227" t="s">
        <v>11367</v>
      </c>
      <c r="B1399" s="216" t="s">
        <v>12997</v>
      </c>
      <c r="C1399" s="216" t="s">
        <v>9663</v>
      </c>
      <c r="D1399" s="216"/>
      <c r="E1399" s="224" t="s">
        <v>14571</v>
      </c>
      <c r="F1399" s="218"/>
      <c r="G1399" s="216" t="s">
        <v>124</v>
      </c>
      <c r="H1399" s="216" t="s">
        <v>14990</v>
      </c>
      <c r="I1399" s="219">
        <v>45.83</v>
      </c>
      <c r="J1399" s="219">
        <f t="shared" si="25"/>
        <v>2040.8896900299999</v>
      </c>
      <c r="K1399" s="228"/>
      <c r="L1399" s="318"/>
    </row>
    <row r="1400" spans="1:12" hidden="1" outlineLevel="3">
      <c r="A1400" s="227" t="s">
        <v>11368</v>
      </c>
      <c r="B1400" s="216" t="s">
        <v>12998</v>
      </c>
      <c r="C1400" s="216" t="s">
        <v>9664</v>
      </c>
      <c r="D1400" s="216"/>
      <c r="E1400" s="224" t="s">
        <v>14572</v>
      </c>
      <c r="F1400" s="218"/>
      <c r="G1400" s="216" t="s">
        <v>124</v>
      </c>
      <c r="H1400" s="216" t="s">
        <v>14990</v>
      </c>
      <c r="I1400" s="219">
        <v>69</v>
      </c>
      <c r="J1400" s="219">
        <f t="shared" si="25"/>
        <v>3072.6901289999996</v>
      </c>
      <c r="K1400" s="228"/>
      <c r="L1400" s="318"/>
    </row>
    <row r="1401" spans="1:12" hidden="1" outlineLevel="3">
      <c r="A1401" s="227" t="s">
        <v>11369</v>
      </c>
      <c r="B1401" s="216" t="s">
        <v>12999</v>
      </c>
      <c r="C1401" s="216" t="s">
        <v>9665</v>
      </c>
      <c r="D1401" s="216"/>
      <c r="E1401" s="224" t="s">
        <v>14573</v>
      </c>
      <c r="F1401" s="218"/>
      <c r="G1401" s="216" t="s">
        <v>124</v>
      </c>
      <c r="H1401" s="216" t="s">
        <v>14990</v>
      </c>
      <c r="I1401" s="219">
        <v>16.96</v>
      </c>
      <c r="J1401" s="219">
        <f t="shared" si="25"/>
        <v>755.25832735999995</v>
      </c>
      <c r="K1401" s="228"/>
      <c r="L1401" s="318"/>
    </row>
    <row r="1402" spans="1:12" hidden="1" outlineLevel="3">
      <c r="A1402" s="227" t="s">
        <v>11370</v>
      </c>
      <c r="B1402" s="216" t="s">
        <v>13000</v>
      </c>
      <c r="C1402" s="216" t="s">
        <v>9666</v>
      </c>
      <c r="D1402" s="216"/>
      <c r="E1402" s="224" t="s">
        <v>14574</v>
      </c>
      <c r="F1402" s="218"/>
      <c r="G1402" s="216" t="s">
        <v>124</v>
      </c>
      <c r="H1402" s="216" t="s">
        <v>14990</v>
      </c>
      <c r="I1402" s="219">
        <v>19.239999999999998</v>
      </c>
      <c r="J1402" s="219">
        <f t="shared" si="25"/>
        <v>856.7906968399999</v>
      </c>
      <c r="K1402" s="228"/>
      <c r="L1402" s="318"/>
    </row>
    <row r="1403" spans="1:12" hidden="1" outlineLevel="3">
      <c r="A1403" s="227" t="s">
        <v>11371</v>
      </c>
      <c r="B1403" s="216" t="s">
        <v>13001</v>
      </c>
      <c r="C1403" s="216" t="s">
        <v>9667</v>
      </c>
      <c r="D1403" s="216"/>
      <c r="E1403" s="224" t="s">
        <v>14575</v>
      </c>
      <c r="F1403" s="218"/>
      <c r="G1403" s="216" t="s">
        <v>124</v>
      </c>
      <c r="H1403" s="216" t="s">
        <v>14990</v>
      </c>
      <c r="I1403" s="219">
        <v>23.3</v>
      </c>
      <c r="J1403" s="219">
        <f t="shared" si="25"/>
        <v>1037.5895653</v>
      </c>
      <c r="K1403" s="228"/>
      <c r="L1403" s="318"/>
    </row>
    <row r="1404" spans="1:12" hidden="1" outlineLevel="3">
      <c r="A1404" s="227" t="s">
        <v>11372</v>
      </c>
      <c r="B1404" s="216" t="s">
        <v>13002</v>
      </c>
      <c r="C1404" s="216" t="s">
        <v>9668</v>
      </c>
      <c r="D1404" s="216"/>
      <c r="E1404" s="224" t="s">
        <v>14576</v>
      </c>
      <c r="F1404" s="218"/>
      <c r="G1404" s="216" t="s">
        <v>124</v>
      </c>
      <c r="H1404" s="216" t="s">
        <v>14990</v>
      </c>
      <c r="I1404" s="219">
        <v>27.77</v>
      </c>
      <c r="J1404" s="219">
        <f t="shared" si="25"/>
        <v>1236.64644757</v>
      </c>
      <c r="K1404" s="228"/>
      <c r="L1404" s="318"/>
    </row>
    <row r="1405" spans="1:12" hidden="1" outlineLevel="3">
      <c r="A1405" s="227" t="s">
        <v>11373</v>
      </c>
      <c r="B1405" s="216" t="s">
        <v>13003</v>
      </c>
      <c r="C1405" s="216" t="s">
        <v>9669</v>
      </c>
      <c r="D1405" s="216"/>
      <c r="E1405" s="224" t="s">
        <v>14577</v>
      </c>
      <c r="F1405" s="218"/>
      <c r="G1405" s="216" t="s">
        <v>124</v>
      </c>
      <c r="H1405" s="216" t="s">
        <v>14990</v>
      </c>
      <c r="I1405" s="219">
        <v>37.97</v>
      </c>
      <c r="J1405" s="219">
        <f t="shared" si="25"/>
        <v>1690.8702057699998</v>
      </c>
      <c r="K1405" s="228"/>
      <c r="L1405" s="318"/>
    </row>
    <row r="1406" spans="1:12" hidden="1" outlineLevel="3">
      <c r="A1406" s="227" t="s">
        <v>11374</v>
      </c>
      <c r="B1406" s="216" t="s">
        <v>13004</v>
      </c>
      <c r="C1406" s="216" t="s">
        <v>9670</v>
      </c>
      <c r="D1406" s="216"/>
      <c r="E1406" s="224" t="s">
        <v>14578</v>
      </c>
      <c r="F1406" s="218"/>
      <c r="G1406" s="216" t="s">
        <v>124</v>
      </c>
      <c r="H1406" s="216" t="s">
        <v>14990</v>
      </c>
      <c r="I1406" s="219">
        <v>47.57</v>
      </c>
      <c r="J1406" s="219">
        <f t="shared" si="25"/>
        <v>2118.37491937</v>
      </c>
      <c r="K1406" s="228"/>
      <c r="L1406" s="318"/>
    </row>
    <row r="1407" spans="1:12" hidden="1" outlineLevel="3">
      <c r="A1407" s="227" t="s">
        <v>11375</v>
      </c>
      <c r="B1407" s="216" t="s">
        <v>13005</v>
      </c>
      <c r="C1407" s="216" t="s">
        <v>9671</v>
      </c>
      <c r="D1407" s="216"/>
      <c r="E1407" s="224" t="s">
        <v>14579</v>
      </c>
      <c r="F1407" s="218"/>
      <c r="G1407" s="216" t="s">
        <v>124</v>
      </c>
      <c r="H1407" s="216" t="s">
        <v>14990</v>
      </c>
      <c r="I1407" s="219">
        <v>0</v>
      </c>
      <c r="J1407" s="219">
        <f t="shared" si="25"/>
        <v>0</v>
      </c>
      <c r="K1407" s="228"/>
      <c r="L1407" s="318"/>
    </row>
    <row r="1408" spans="1:12" hidden="1" outlineLevel="3">
      <c r="A1408" s="227" t="s">
        <v>11376</v>
      </c>
      <c r="B1408" s="216" t="s">
        <v>13006</v>
      </c>
      <c r="C1408" s="216" t="s">
        <v>9672</v>
      </c>
      <c r="D1408" s="216"/>
      <c r="E1408" s="224" t="s">
        <v>14580</v>
      </c>
      <c r="F1408" s="218"/>
      <c r="G1408" s="216" t="s">
        <v>124</v>
      </c>
      <c r="H1408" s="216" t="s">
        <v>14990</v>
      </c>
      <c r="I1408" s="219">
        <v>20.18</v>
      </c>
      <c r="J1408" s="219">
        <f t="shared" si="25"/>
        <v>898.65053337999996</v>
      </c>
      <c r="K1408" s="228"/>
      <c r="L1408" s="318"/>
    </row>
    <row r="1409" spans="1:12" hidden="1" outlineLevel="3">
      <c r="A1409" s="227" t="s">
        <v>11377</v>
      </c>
      <c r="B1409" s="216" t="s">
        <v>13007</v>
      </c>
      <c r="C1409" s="216" t="s">
        <v>9673</v>
      </c>
      <c r="D1409" s="216"/>
      <c r="E1409" s="224" t="s">
        <v>14581</v>
      </c>
      <c r="F1409" s="218"/>
      <c r="G1409" s="216" t="s">
        <v>124</v>
      </c>
      <c r="H1409" s="216" t="s">
        <v>14990</v>
      </c>
      <c r="I1409" s="219">
        <v>22.54</v>
      </c>
      <c r="J1409" s="219">
        <f t="shared" si="25"/>
        <v>1003.7454421399999</v>
      </c>
      <c r="K1409" s="228"/>
      <c r="L1409" s="318"/>
    </row>
    <row r="1410" spans="1:12" hidden="1" outlineLevel="3">
      <c r="A1410" s="227" t="s">
        <v>11378</v>
      </c>
      <c r="B1410" s="216" t="s">
        <v>13008</v>
      </c>
      <c r="C1410" s="216" t="s">
        <v>9674</v>
      </c>
      <c r="D1410" s="216"/>
      <c r="E1410" s="224" t="s">
        <v>14582</v>
      </c>
      <c r="F1410" s="218"/>
      <c r="G1410" s="216" t="s">
        <v>124</v>
      </c>
      <c r="H1410" s="216" t="s">
        <v>14990</v>
      </c>
      <c r="I1410" s="219">
        <v>33.49</v>
      </c>
      <c r="J1410" s="219">
        <f t="shared" si="25"/>
        <v>1491.3680060899999</v>
      </c>
      <c r="K1410" s="228"/>
      <c r="L1410" s="318"/>
    </row>
    <row r="1411" spans="1:12" hidden="1" outlineLevel="3">
      <c r="A1411" s="227" t="s">
        <v>11379</v>
      </c>
      <c r="B1411" s="216" t="s">
        <v>13009</v>
      </c>
      <c r="C1411" s="216" t="s">
        <v>9675</v>
      </c>
      <c r="D1411" s="216"/>
      <c r="E1411" s="224" t="s">
        <v>14583</v>
      </c>
      <c r="F1411" s="218"/>
      <c r="G1411" s="216" t="s">
        <v>124</v>
      </c>
      <c r="H1411" s="216" t="s">
        <v>14990</v>
      </c>
      <c r="I1411" s="219">
        <v>36.76</v>
      </c>
      <c r="J1411" s="219">
        <f t="shared" si="25"/>
        <v>1636.9867991599997</v>
      </c>
      <c r="K1411" s="228"/>
      <c r="L1411" s="318"/>
    </row>
    <row r="1412" spans="1:12" hidden="1" outlineLevel="3">
      <c r="A1412" s="227" t="s">
        <v>11380</v>
      </c>
      <c r="B1412" s="216" t="s">
        <v>13010</v>
      </c>
      <c r="C1412" s="216" t="s">
        <v>9676</v>
      </c>
      <c r="D1412" s="216"/>
      <c r="E1412" s="224" t="s">
        <v>14584</v>
      </c>
      <c r="F1412" s="218"/>
      <c r="G1412" s="216" t="s">
        <v>124</v>
      </c>
      <c r="H1412" s="216" t="s">
        <v>14990</v>
      </c>
      <c r="I1412" s="219">
        <v>47.04</v>
      </c>
      <c r="J1412" s="219">
        <f t="shared" si="25"/>
        <v>2094.7730966399999</v>
      </c>
      <c r="K1412" s="228"/>
      <c r="L1412" s="318"/>
    </row>
    <row r="1413" spans="1:12" hidden="1" outlineLevel="3">
      <c r="A1413" s="227" t="s">
        <v>11381</v>
      </c>
      <c r="B1413" s="216" t="s">
        <v>13011</v>
      </c>
      <c r="C1413" s="216" t="s">
        <v>9677</v>
      </c>
      <c r="D1413" s="216"/>
      <c r="E1413" s="224" t="s">
        <v>14585</v>
      </c>
      <c r="F1413" s="218"/>
      <c r="G1413" s="216" t="s">
        <v>124</v>
      </c>
      <c r="H1413" s="216" t="s">
        <v>14990</v>
      </c>
      <c r="I1413" s="219">
        <v>70.989999999999995</v>
      </c>
      <c r="J1413" s="219">
        <f t="shared" si="25"/>
        <v>3161.3082935899997</v>
      </c>
      <c r="K1413" s="228"/>
      <c r="L1413" s="318"/>
    </row>
    <row r="1414" spans="1:12" hidden="1" outlineLevel="2">
      <c r="A1414" s="237"/>
      <c r="B1414" s="230" t="s">
        <v>300</v>
      </c>
      <c r="C1414" s="220"/>
      <c r="D1414" s="220"/>
      <c r="E1414" s="220" t="s">
        <v>9678</v>
      </c>
      <c r="F1414" s="220"/>
      <c r="G1414" s="220"/>
      <c r="H1414" s="220" t="s">
        <v>300</v>
      </c>
      <c r="I1414" s="220" t="s">
        <v>300</v>
      </c>
      <c r="J1414" s="221" t="str">
        <f t="shared" si="25"/>
        <v/>
      </c>
      <c r="K1414" s="228"/>
      <c r="L1414" s="318"/>
    </row>
    <row r="1415" spans="1:12" hidden="1" outlineLevel="3">
      <c r="A1415" s="227" t="s">
        <v>11382</v>
      </c>
      <c r="B1415" s="216" t="s">
        <v>13012</v>
      </c>
      <c r="C1415" s="216" t="s">
        <v>9679</v>
      </c>
      <c r="D1415" s="216"/>
      <c r="E1415" s="224" t="s">
        <v>14586</v>
      </c>
      <c r="F1415" s="218"/>
      <c r="G1415" s="216" t="s">
        <v>124</v>
      </c>
      <c r="H1415" s="216" t="s">
        <v>14990</v>
      </c>
      <c r="I1415" s="219">
        <v>0</v>
      </c>
      <c r="J1415" s="219">
        <f t="shared" si="25"/>
        <v>0</v>
      </c>
      <c r="K1415" s="228"/>
      <c r="L1415" s="318"/>
    </row>
    <row r="1416" spans="1:12" hidden="1" outlineLevel="3">
      <c r="A1416" s="227" t="s">
        <v>11383</v>
      </c>
      <c r="B1416" s="216" t="s">
        <v>13013</v>
      </c>
      <c r="C1416" s="216" t="s">
        <v>9680</v>
      </c>
      <c r="D1416" s="216"/>
      <c r="E1416" s="224" t="s">
        <v>14587</v>
      </c>
      <c r="F1416" s="218"/>
      <c r="G1416" s="216" t="s">
        <v>124</v>
      </c>
      <c r="H1416" s="216" t="s">
        <v>14990</v>
      </c>
      <c r="I1416" s="219">
        <v>12.36</v>
      </c>
      <c r="J1416" s="219">
        <f t="shared" si="25"/>
        <v>550.41231875999995</v>
      </c>
      <c r="K1416" s="228"/>
      <c r="L1416" s="318"/>
    </row>
    <row r="1417" spans="1:12" hidden="1" outlineLevel="3">
      <c r="A1417" s="227" t="s">
        <v>11384</v>
      </c>
      <c r="B1417" s="216" t="s">
        <v>13014</v>
      </c>
      <c r="C1417" s="216" t="s">
        <v>9681</v>
      </c>
      <c r="D1417" s="216"/>
      <c r="E1417" s="224" t="s">
        <v>14588</v>
      </c>
      <c r="F1417" s="218"/>
      <c r="G1417" s="216" t="s">
        <v>124</v>
      </c>
      <c r="H1417" s="216" t="s">
        <v>14990</v>
      </c>
      <c r="I1417" s="219">
        <v>11.99</v>
      </c>
      <c r="J1417" s="219">
        <f t="shared" si="25"/>
        <v>533.93557458999999</v>
      </c>
      <c r="K1417" s="228"/>
      <c r="L1417" s="318"/>
    </row>
    <row r="1418" spans="1:12" hidden="1" outlineLevel="3">
      <c r="A1418" s="227" t="s">
        <v>11385</v>
      </c>
      <c r="B1418" s="216" t="s">
        <v>13015</v>
      </c>
      <c r="C1418" s="216" t="s">
        <v>9682</v>
      </c>
      <c r="D1418" s="216"/>
      <c r="E1418" s="224" t="s">
        <v>14589</v>
      </c>
      <c r="F1418" s="218"/>
      <c r="G1418" s="216" t="s">
        <v>124</v>
      </c>
      <c r="H1418" s="216" t="s">
        <v>14990</v>
      </c>
      <c r="I1418" s="219">
        <v>0</v>
      </c>
      <c r="J1418" s="219">
        <f t="shared" si="25"/>
        <v>0</v>
      </c>
      <c r="K1418" s="228"/>
      <c r="L1418" s="318"/>
    </row>
    <row r="1419" spans="1:12" hidden="1" outlineLevel="3">
      <c r="A1419" s="227" t="s">
        <v>11386</v>
      </c>
      <c r="B1419" s="216" t="s">
        <v>13016</v>
      </c>
      <c r="C1419" s="216" t="s">
        <v>9683</v>
      </c>
      <c r="D1419" s="216"/>
      <c r="E1419" s="224" t="s">
        <v>14590</v>
      </c>
      <c r="F1419" s="218"/>
      <c r="G1419" s="216" t="s">
        <v>124</v>
      </c>
      <c r="H1419" s="216" t="s">
        <v>14990</v>
      </c>
      <c r="I1419" s="219">
        <v>13.24</v>
      </c>
      <c r="J1419" s="219">
        <f t="shared" si="25"/>
        <v>589.60025083999994</v>
      </c>
      <c r="K1419" s="228"/>
      <c r="L1419" s="318"/>
    </row>
    <row r="1420" spans="1:12" hidden="1" outlineLevel="3">
      <c r="A1420" s="227" t="s">
        <v>11387</v>
      </c>
      <c r="B1420" s="216" t="s">
        <v>13017</v>
      </c>
      <c r="C1420" s="216" t="s">
        <v>9684</v>
      </c>
      <c r="D1420" s="216"/>
      <c r="E1420" s="224" t="s">
        <v>14591</v>
      </c>
      <c r="F1420" s="218"/>
      <c r="G1420" s="216" t="s">
        <v>124</v>
      </c>
      <c r="H1420" s="216" t="s">
        <v>14990</v>
      </c>
      <c r="I1420" s="219">
        <v>14.92</v>
      </c>
      <c r="J1420" s="219">
        <f t="shared" si="25"/>
        <v>664.41357571999993</v>
      </c>
      <c r="K1420" s="228"/>
      <c r="L1420" s="318"/>
    </row>
    <row r="1421" spans="1:12" hidden="1" outlineLevel="3">
      <c r="A1421" s="227" t="s">
        <v>11388</v>
      </c>
      <c r="B1421" s="216" t="s">
        <v>13018</v>
      </c>
      <c r="C1421" s="216" t="s">
        <v>9685</v>
      </c>
      <c r="D1421" s="216"/>
      <c r="E1421" s="224" t="s">
        <v>14592</v>
      </c>
      <c r="F1421" s="218"/>
      <c r="G1421" s="216" t="s">
        <v>124</v>
      </c>
      <c r="H1421" s="216" t="s">
        <v>14990</v>
      </c>
      <c r="I1421" s="219">
        <v>16.95</v>
      </c>
      <c r="J1421" s="219">
        <f t="shared" si="25"/>
        <v>754.81300994999992</v>
      </c>
      <c r="K1421" s="228"/>
      <c r="L1421" s="318"/>
    </row>
    <row r="1422" spans="1:12" hidden="1" outlineLevel="3">
      <c r="A1422" s="227" t="s">
        <v>11389</v>
      </c>
      <c r="B1422" s="216" t="s">
        <v>13019</v>
      </c>
      <c r="C1422" s="216" t="s">
        <v>9686</v>
      </c>
      <c r="D1422" s="216"/>
      <c r="E1422" s="224" t="s">
        <v>14593</v>
      </c>
      <c r="F1422" s="218"/>
      <c r="G1422" s="216" t="s">
        <v>124</v>
      </c>
      <c r="H1422" s="216" t="s">
        <v>14990</v>
      </c>
      <c r="I1422" s="219">
        <v>19.46</v>
      </c>
      <c r="J1422" s="219">
        <f t="shared" si="25"/>
        <v>866.58767985999998</v>
      </c>
      <c r="K1422" s="228"/>
      <c r="L1422" s="318"/>
    </row>
    <row r="1423" spans="1:12" hidden="1" outlineLevel="3">
      <c r="A1423" s="227" t="s">
        <v>11390</v>
      </c>
      <c r="B1423" s="216" t="s">
        <v>13020</v>
      </c>
      <c r="C1423" s="216" t="s">
        <v>9687</v>
      </c>
      <c r="D1423" s="216"/>
      <c r="E1423" s="224" t="s">
        <v>14594</v>
      </c>
      <c r="F1423" s="218"/>
      <c r="G1423" s="216" t="s">
        <v>124</v>
      </c>
      <c r="H1423" s="216" t="s">
        <v>14990</v>
      </c>
      <c r="I1423" s="219">
        <v>0</v>
      </c>
      <c r="J1423" s="219">
        <f t="shared" si="25"/>
        <v>0</v>
      </c>
      <c r="K1423" s="228"/>
      <c r="L1423" s="318"/>
    </row>
    <row r="1424" spans="1:12" hidden="1" outlineLevel="3">
      <c r="A1424" s="227" t="s">
        <v>11391</v>
      </c>
      <c r="B1424" s="216" t="s">
        <v>13021</v>
      </c>
      <c r="C1424" s="216" t="s">
        <v>9688</v>
      </c>
      <c r="D1424" s="216"/>
      <c r="E1424" s="224" t="s">
        <v>14595</v>
      </c>
      <c r="F1424" s="218"/>
      <c r="G1424" s="216" t="s">
        <v>124</v>
      </c>
      <c r="H1424" s="216" t="s">
        <v>14990</v>
      </c>
      <c r="I1424" s="219">
        <v>13.34</v>
      </c>
      <c r="J1424" s="219">
        <f t="shared" si="25"/>
        <v>594.0534249399999</v>
      </c>
      <c r="K1424" s="228"/>
      <c r="L1424" s="318"/>
    </row>
    <row r="1425" spans="1:12" hidden="1" outlineLevel="3">
      <c r="A1425" s="227" t="s">
        <v>11392</v>
      </c>
      <c r="B1425" s="216" t="s">
        <v>13022</v>
      </c>
      <c r="C1425" s="216" t="s">
        <v>9689</v>
      </c>
      <c r="D1425" s="216"/>
      <c r="E1425" s="224" t="s">
        <v>14596</v>
      </c>
      <c r="F1425" s="218"/>
      <c r="G1425" s="216" t="s">
        <v>124</v>
      </c>
      <c r="H1425" s="216" t="s">
        <v>14990</v>
      </c>
      <c r="I1425" s="219">
        <v>12.89</v>
      </c>
      <c r="J1425" s="219">
        <f t="shared" si="25"/>
        <v>574.01414148999993</v>
      </c>
      <c r="K1425" s="228"/>
      <c r="L1425" s="318"/>
    </row>
    <row r="1426" spans="1:12" hidden="1" outlineLevel="3">
      <c r="A1426" s="227" t="s">
        <v>11393</v>
      </c>
      <c r="B1426" s="216" t="s">
        <v>13023</v>
      </c>
      <c r="C1426" s="216" t="s">
        <v>9690</v>
      </c>
      <c r="D1426" s="216"/>
      <c r="E1426" s="224" t="s">
        <v>14597</v>
      </c>
      <c r="F1426" s="218"/>
      <c r="G1426" s="216" t="s">
        <v>124</v>
      </c>
      <c r="H1426" s="216" t="s">
        <v>14990</v>
      </c>
      <c r="I1426" s="219">
        <v>12.52</v>
      </c>
      <c r="J1426" s="219">
        <f t="shared" si="25"/>
        <v>557.53739731999997</v>
      </c>
      <c r="K1426" s="228"/>
      <c r="L1426" s="318"/>
    </row>
    <row r="1427" spans="1:12" hidden="1" outlineLevel="3">
      <c r="A1427" s="227" t="s">
        <v>11394</v>
      </c>
      <c r="B1427" s="216" t="s">
        <v>13024</v>
      </c>
      <c r="C1427" s="216" t="s">
        <v>9691</v>
      </c>
      <c r="D1427" s="216"/>
      <c r="E1427" s="224" t="s">
        <v>14598</v>
      </c>
      <c r="F1427" s="218"/>
      <c r="G1427" s="216" t="s">
        <v>124</v>
      </c>
      <c r="H1427" s="216" t="s">
        <v>14990</v>
      </c>
      <c r="I1427" s="219">
        <v>13.28</v>
      </c>
      <c r="J1427" s="219">
        <f t="shared" si="25"/>
        <v>591.38152047999995</v>
      </c>
      <c r="K1427" s="228"/>
      <c r="L1427" s="318"/>
    </row>
    <row r="1428" spans="1:12" hidden="1" outlineLevel="3">
      <c r="A1428" s="227" t="s">
        <v>11395</v>
      </c>
      <c r="B1428" s="216" t="s">
        <v>13025</v>
      </c>
      <c r="C1428" s="216" t="s">
        <v>9692</v>
      </c>
      <c r="D1428" s="216"/>
      <c r="E1428" s="224" t="s">
        <v>14599</v>
      </c>
      <c r="F1428" s="218"/>
      <c r="G1428" s="216" t="s">
        <v>124</v>
      </c>
      <c r="H1428" s="216" t="s">
        <v>14990</v>
      </c>
      <c r="I1428" s="219">
        <v>13.76</v>
      </c>
      <c r="J1428" s="219">
        <f t="shared" si="25"/>
        <v>612.7567561599999</v>
      </c>
      <c r="K1428" s="228"/>
      <c r="L1428" s="318"/>
    </row>
    <row r="1429" spans="1:12" hidden="1" outlineLevel="3">
      <c r="A1429" s="227" t="s">
        <v>11396</v>
      </c>
      <c r="B1429" s="216" t="s">
        <v>13026</v>
      </c>
      <c r="C1429" s="216" t="s">
        <v>9693</v>
      </c>
      <c r="D1429" s="216"/>
      <c r="E1429" s="224" t="s">
        <v>14600</v>
      </c>
      <c r="F1429" s="218"/>
      <c r="G1429" s="216" t="s">
        <v>124</v>
      </c>
      <c r="H1429" s="216" t="s">
        <v>14990</v>
      </c>
      <c r="I1429" s="219">
        <v>15.44</v>
      </c>
      <c r="J1429" s="219">
        <f t="shared" si="25"/>
        <v>687.57008103999988</v>
      </c>
      <c r="K1429" s="228"/>
      <c r="L1429" s="318"/>
    </row>
    <row r="1430" spans="1:12" hidden="1" outlineLevel="3">
      <c r="A1430" s="227" t="s">
        <v>11397</v>
      </c>
      <c r="B1430" s="216" t="s">
        <v>13027</v>
      </c>
      <c r="C1430" s="216" t="s">
        <v>9694</v>
      </c>
      <c r="D1430" s="216"/>
      <c r="E1430" s="224" t="s">
        <v>14601</v>
      </c>
      <c r="F1430" s="218"/>
      <c r="G1430" s="216" t="s">
        <v>124</v>
      </c>
      <c r="H1430" s="216" t="s">
        <v>14990</v>
      </c>
      <c r="I1430" s="219">
        <v>17.47</v>
      </c>
      <c r="J1430" s="219">
        <f t="shared" si="25"/>
        <v>777.96951526999987</v>
      </c>
      <c r="K1430" s="228"/>
      <c r="L1430" s="318"/>
    </row>
    <row r="1431" spans="1:12" hidden="1" outlineLevel="3">
      <c r="A1431" s="227" t="s">
        <v>11398</v>
      </c>
      <c r="B1431" s="216" t="s">
        <v>13028</v>
      </c>
      <c r="C1431" s="216" t="s">
        <v>9695</v>
      </c>
      <c r="D1431" s="216"/>
      <c r="E1431" s="224" t="s">
        <v>14602</v>
      </c>
      <c r="F1431" s="218"/>
      <c r="G1431" s="216" t="s">
        <v>124</v>
      </c>
      <c r="H1431" s="216" t="s">
        <v>14990</v>
      </c>
      <c r="I1431" s="219">
        <v>19.98</v>
      </c>
      <c r="J1431" s="219">
        <f t="shared" si="25"/>
        <v>889.74418517999993</v>
      </c>
      <c r="K1431" s="228"/>
      <c r="L1431" s="318"/>
    </row>
    <row r="1432" spans="1:12" hidden="1" outlineLevel="3">
      <c r="A1432" s="227" t="s">
        <v>11399</v>
      </c>
      <c r="B1432" s="216" t="s">
        <v>13029</v>
      </c>
      <c r="C1432" s="216" t="s">
        <v>9696</v>
      </c>
      <c r="D1432" s="216"/>
      <c r="E1432" s="224" t="s">
        <v>14603</v>
      </c>
      <c r="F1432" s="218"/>
      <c r="G1432" s="216" t="s">
        <v>124</v>
      </c>
      <c r="H1432" s="216" t="s">
        <v>14990</v>
      </c>
      <c r="I1432" s="219">
        <v>24.56</v>
      </c>
      <c r="J1432" s="219">
        <f t="shared" si="25"/>
        <v>1093.6995589599999</v>
      </c>
      <c r="K1432" s="228"/>
      <c r="L1432" s="318"/>
    </row>
    <row r="1433" spans="1:12" hidden="1" outlineLevel="3">
      <c r="A1433" s="227" t="s">
        <v>11400</v>
      </c>
      <c r="B1433" s="216" t="s">
        <v>13030</v>
      </c>
      <c r="C1433" s="216" t="s">
        <v>9697</v>
      </c>
      <c r="D1433" s="216"/>
      <c r="E1433" s="224" t="s">
        <v>14604</v>
      </c>
      <c r="F1433" s="218"/>
      <c r="G1433" s="216" t="s">
        <v>124</v>
      </c>
      <c r="H1433" s="216" t="s">
        <v>14990</v>
      </c>
      <c r="I1433" s="219">
        <v>16.45</v>
      </c>
      <c r="J1433" s="219">
        <f t="shared" si="25"/>
        <v>732.54713944999992</v>
      </c>
      <c r="K1433" s="228"/>
      <c r="L1433" s="318"/>
    </row>
    <row r="1434" spans="1:12" hidden="1" outlineLevel="3">
      <c r="A1434" s="227" t="s">
        <v>11401</v>
      </c>
      <c r="B1434" s="216" t="s">
        <v>13031</v>
      </c>
      <c r="C1434" s="216" t="s">
        <v>9698</v>
      </c>
      <c r="D1434" s="216"/>
      <c r="E1434" s="224" t="s">
        <v>14605</v>
      </c>
      <c r="F1434" s="218"/>
      <c r="G1434" s="216" t="s">
        <v>124</v>
      </c>
      <c r="H1434" s="216" t="s">
        <v>14990</v>
      </c>
      <c r="I1434" s="219">
        <v>17.21</v>
      </c>
      <c r="J1434" s="219">
        <f t="shared" si="25"/>
        <v>766.39126261000001</v>
      </c>
      <c r="K1434" s="228"/>
      <c r="L1434" s="318"/>
    </row>
    <row r="1435" spans="1:12" hidden="1" outlineLevel="3">
      <c r="A1435" s="227" t="s">
        <v>11402</v>
      </c>
      <c r="B1435" s="216" t="s">
        <v>13032</v>
      </c>
      <c r="C1435" s="216" t="s">
        <v>9699</v>
      </c>
      <c r="D1435" s="216"/>
      <c r="E1435" s="224" t="s">
        <v>14606</v>
      </c>
      <c r="F1435" s="218"/>
      <c r="G1435" s="216" t="s">
        <v>124</v>
      </c>
      <c r="H1435" s="216" t="s">
        <v>14990</v>
      </c>
      <c r="I1435" s="219">
        <v>18.21</v>
      </c>
      <c r="J1435" s="219">
        <f t="shared" si="25"/>
        <v>810.92300361000002</v>
      </c>
      <c r="K1435" s="228"/>
      <c r="L1435" s="318"/>
    </row>
    <row r="1436" spans="1:12" hidden="1" outlineLevel="3">
      <c r="A1436" s="227" t="s">
        <v>11403</v>
      </c>
      <c r="B1436" s="216" t="s">
        <v>13033</v>
      </c>
      <c r="C1436" s="216" t="s">
        <v>9700</v>
      </c>
      <c r="D1436" s="216"/>
      <c r="E1436" s="224" t="s">
        <v>14607</v>
      </c>
      <c r="F1436" s="218"/>
      <c r="G1436" s="216" t="s">
        <v>124</v>
      </c>
      <c r="H1436" s="216" t="s">
        <v>14990</v>
      </c>
      <c r="I1436" s="219">
        <v>19.940000000000001</v>
      </c>
      <c r="J1436" s="219">
        <f t="shared" si="25"/>
        <v>887.96291554000004</v>
      </c>
      <c r="K1436" s="228"/>
      <c r="L1436" s="318"/>
    </row>
    <row r="1437" spans="1:12" hidden="1" outlineLevel="3">
      <c r="A1437" s="227" t="s">
        <v>11404</v>
      </c>
      <c r="B1437" s="216" t="s">
        <v>13034</v>
      </c>
      <c r="C1437" s="216" t="s">
        <v>9701</v>
      </c>
      <c r="D1437" s="216"/>
      <c r="E1437" s="224" t="s">
        <v>14608</v>
      </c>
      <c r="F1437" s="218"/>
      <c r="G1437" s="216" t="s">
        <v>124</v>
      </c>
      <c r="H1437" s="216" t="s">
        <v>14990</v>
      </c>
      <c r="I1437" s="219">
        <v>21.97</v>
      </c>
      <c r="J1437" s="219">
        <f t="shared" si="25"/>
        <v>978.36234976999992</v>
      </c>
      <c r="K1437" s="228"/>
      <c r="L1437" s="318"/>
    </row>
    <row r="1438" spans="1:12" hidden="1" outlineLevel="3">
      <c r="A1438" s="227" t="s">
        <v>11405</v>
      </c>
      <c r="B1438" s="216" t="s">
        <v>13035</v>
      </c>
      <c r="C1438" s="216" t="s">
        <v>9702</v>
      </c>
      <c r="D1438" s="216"/>
      <c r="E1438" s="224" t="s">
        <v>14609</v>
      </c>
      <c r="F1438" s="218"/>
      <c r="G1438" s="216" t="s">
        <v>124</v>
      </c>
      <c r="H1438" s="216" t="s">
        <v>14990</v>
      </c>
      <c r="I1438" s="219">
        <v>24.61</v>
      </c>
      <c r="J1438" s="219">
        <f t="shared" si="25"/>
        <v>1095.9261460099999</v>
      </c>
      <c r="K1438" s="228"/>
      <c r="L1438" s="318"/>
    </row>
    <row r="1439" spans="1:12" hidden="1" outlineLevel="3">
      <c r="A1439" s="227" t="s">
        <v>11406</v>
      </c>
      <c r="B1439" s="216" t="s">
        <v>13036</v>
      </c>
      <c r="C1439" s="216" t="s">
        <v>9703</v>
      </c>
      <c r="D1439" s="216"/>
      <c r="E1439" s="224" t="s">
        <v>14610</v>
      </c>
      <c r="F1439" s="218"/>
      <c r="G1439" s="216" t="s">
        <v>124</v>
      </c>
      <c r="H1439" s="216" t="s">
        <v>14990</v>
      </c>
      <c r="I1439" s="219">
        <v>0</v>
      </c>
      <c r="J1439" s="219">
        <f t="shared" si="25"/>
        <v>0</v>
      </c>
      <c r="K1439" s="228"/>
      <c r="L1439" s="318"/>
    </row>
    <row r="1440" spans="1:12" hidden="1" outlineLevel="3">
      <c r="A1440" s="227" t="s">
        <v>11407</v>
      </c>
      <c r="B1440" s="216" t="s">
        <v>13037</v>
      </c>
      <c r="C1440" s="216" t="s">
        <v>9704</v>
      </c>
      <c r="D1440" s="216"/>
      <c r="E1440" s="224" t="s">
        <v>14611</v>
      </c>
      <c r="F1440" s="218"/>
      <c r="G1440" s="216" t="s">
        <v>124</v>
      </c>
      <c r="H1440" s="216" t="s">
        <v>14990</v>
      </c>
      <c r="I1440" s="219">
        <v>14.81</v>
      </c>
      <c r="J1440" s="219">
        <f t="shared" si="25"/>
        <v>659.51508420999994</v>
      </c>
      <c r="K1440" s="228"/>
      <c r="L1440" s="318"/>
    </row>
    <row r="1441" spans="1:12" hidden="1" outlineLevel="3">
      <c r="A1441" s="227" t="s">
        <v>11408</v>
      </c>
      <c r="B1441" s="216" t="s">
        <v>13038</v>
      </c>
      <c r="C1441" s="216" t="s">
        <v>9705</v>
      </c>
      <c r="D1441" s="216"/>
      <c r="E1441" s="224" t="s">
        <v>14612</v>
      </c>
      <c r="F1441" s="218"/>
      <c r="G1441" s="216" t="s">
        <v>124</v>
      </c>
      <c r="H1441" s="216" t="s">
        <v>14990</v>
      </c>
      <c r="I1441" s="219">
        <v>15.8</v>
      </c>
      <c r="J1441" s="219">
        <f t="shared" si="25"/>
        <v>703.60150780000004</v>
      </c>
      <c r="K1441" s="228"/>
      <c r="L1441" s="318"/>
    </row>
    <row r="1442" spans="1:12" hidden="1" outlineLevel="3">
      <c r="A1442" s="227" t="s">
        <v>11409</v>
      </c>
      <c r="B1442" s="216" t="s">
        <v>13039</v>
      </c>
      <c r="C1442" s="216" t="s">
        <v>9706</v>
      </c>
      <c r="D1442" s="216"/>
      <c r="E1442" s="224" t="s">
        <v>14613</v>
      </c>
      <c r="F1442" s="218"/>
      <c r="G1442" s="216" t="s">
        <v>124</v>
      </c>
      <c r="H1442" s="216" t="s">
        <v>14990</v>
      </c>
      <c r="I1442" s="219">
        <v>17.739999999999998</v>
      </c>
      <c r="J1442" s="219">
        <f t="shared" si="25"/>
        <v>789.99308533999988</v>
      </c>
      <c r="K1442" s="228"/>
      <c r="L1442" s="318"/>
    </row>
    <row r="1443" spans="1:12" hidden="1" outlineLevel="3">
      <c r="A1443" s="227" t="s">
        <v>11410</v>
      </c>
      <c r="B1443" s="216" t="s">
        <v>13040</v>
      </c>
      <c r="C1443" s="216" t="s">
        <v>9707</v>
      </c>
      <c r="D1443" s="216"/>
      <c r="E1443" s="224" t="s">
        <v>14614</v>
      </c>
      <c r="F1443" s="218"/>
      <c r="G1443" s="216" t="s">
        <v>124</v>
      </c>
      <c r="H1443" s="216" t="s">
        <v>14990</v>
      </c>
      <c r="I1443" s="219">
        <v>19.78</v>
      </c>
      <c r="J1443" s="219">
        <f t="shared" si="25"/>
        <v>880.83783698000002</v>
      </c>
      <c r="K1443" s="228"/>
      <c r="L1443" s="318"/>
    </row>
    <row r="1444" spans="1:12" hidden="1" outlineLevel="3">
      <c r="A1444" s="227" t="s">
        <v>11411</v>
      </c>
      <c r="B1444" s="216" t="s">
        <v>13041</v>
      </c>
      <c r="C1444" s="216" t="s">
        <v>9708</v>
      </c>
      <c r="D1444" s="216"/>
      <c r="E1444" s="224" t="s">
        <v>14615</v>
      </c>
      <c r="F1444" s="218"/>
      <c r="G1444" s="216" t="s">
        <v>124</v>
      </c>
      <c r="H1444" s="216" t="s">
        <v>14990</v>
      </c>
      <c r="I1444" s="219">
        <v>22.77</v>
      </c>
      <c r="J1444" s="219">
        <f t="shared" si="25"/>
        <v>1013.9877425699999</v>
      </c>
      <c r="K1444" s="228"/>
      <c r="L1444" s="318"/>
    </row>
    <row r="1445" spans="1:12" hidden="1" outlineLevel="3">
      <c r="A1445" s="227" t="s">
        <v>11412</v>
      </c>
      <c r="B1445" s="216" t="s">
        <v>13042</v>
      </c>
      <c r="C1445" s="216" t="s">
        <v>9709</v>
      </c>
      <c r="D1445" s="216"/>
      <c r="E1445" s="224" t="s">
        <v>14616</v>
      </c>
      <c r="F1445" s="218"/>
      <c r="G1445" s="216" t="s">
        <v>124</v>
      </c>
      <c r="H1445" s="216" t="s">
        <v>14990</v>
      </c>
      <c r="I1445" s="219">
        <v>27.33</v>
      </c>
      <c r="J1445" s="219">
        <f t="shared" si="25"/>
        <v>1217.0524815299998</v>
      </c>
      <c r="K1445" s="228"/>
      <c r="L1445" s="318"/>
    </row>
    <row r="1446" spans="1:12" hidden="1" outlineLevel="2">
      <c r="A1446" s="237"/>
      <c r="B1446" s="230" t="s">
        <v>300</v>
      </c>
      <c r="C1446" s="220"/>
      <c r="D1446" s="220"/>
      <c r="E1446" s="220" t="s">
        <v>9710</v>
      </c>
      <c r="F1446" s="220"/>
      <c r="G1446" s="220"/>
      <c r="H1446" s="220" t="s">
        <v>300</v>
      </c>
      <c r="I1446" s="220" t="s">
        <v>300</v>
      </c>
      <c r="J1446" s="221" t="str">
        <f t="shared" si="25"/>
        <v/>
      </c>
      <c r="K1446" s="228"/>
      <c r="L1446" s="318"/>
    </row>
    <row r="1447" spans="1:12" hidden="1" outlineLevel="3">
      <c r="A1447" s="227" t="s">
        <v>11413</v>
      </c>
      <c r="B1447" s="216" t="s">
        <v>13043</v>
      </c>
      <c r="C1447" s="216" t="s">
        <v>9711</v>
      </c>
      <c r="D1447" s="216"/>
      <c r="E1447" s="224" t="s">
        <v>14617</v>
      </c>
      <c r="F1447" s="218"/>
      <c r="G1447" s="216" t="s">
        <v>124</v>
      </c>
      <c r="H1447" s="216" t="s">
        <v>14990</v>
      </c>
      <c r="I1447" s="219">
        <v>2.46</v>
      </c>
      <c r="J1447" s="219">
        <f t="shared" si="25"/>
        <v>109.54808285999999</v>
      </c>
      <c r="K1447" s="228"/>
      <c r="L1447" s="318"/>
    </row>
    <row r="1448" spans="1:12" hidden="1" outlineLevel="3">
      <c r="A1448" s="227" t="s">
        <v>11414</v>
      </c>
      <c r="B1448" s="216" t="s">
        <v>13044</v>
      </c>
      <c r="C1448" s="216" t="s">
        <v>9712</v>
      </c>
      <c r="D1448" s="216"/>
      <c r="E1448" s="224" t="s">
        <v>14618</v>
      </c>
      <c r="F1448" s="218"/>
      <c r="G1448" s="216" t="s">
        <v>124</v>
      </c>
      <c r="H1448" s="216" t="s">
        <v>14990</v>
      </c>
      <c r="I1448" s="219">
        <v>2.5499999999999998</v>
      </c>
      <c r="J1448" s="219">
        <f t="shared" si="25"/>
        <v>113.55593954999998</v>
      </c>
      <c r="K1448" s="228"/>
      <c r="L1448" s="318"/>
    </row>
    <row r="1449" spans="1:12" hidden="1" outlineLevel="3">
      <c r="A1449" s="227" t="s">
        <v>11415</v>
      </c>
      <c r="B1449" s="216" t="s">
        <v>13045</v>
      </c>
      <c r="C1449" s="216" t="s">
        <v>9713</v>
      </c>
      <c r="D1449" s="216"/>
      <c r="E1449" s="224" t="s">
        <v>14619</v>
      </c>
      <c r="F1449" s="218"/>
      <c r="G1449" s="216" t="s">
        <v>124</v>
      </c>
      <c r="H1449" s="216" t="s">
        <v>14990</v>
      </c>
      <c r="I1449" s="219">
        <v>2.6</v>
      </c>
      <c r="J1449" s="219">
        <f t="shared" ref="J1449:J1512" si="26">IFERROR(IF(H1449="грн",ROUND(I1449*(1-$J$2),2),ROUND(I1449*(1-$J$2),2)*$H$2),"")</f>
        <v>115.7825266</v>
      </c>
      <c r="K1449" s="228"/>
      <c r="L1449" s="318"/>
    </row>
    <row r="1450" spans="1:12" hidden="1" outlineLevel="3">
      <c r="A1450" s="227" t="s">
        <v>11416</v>
      </c>
      <c r="B1450" s="216" t="s">
        <v>13046</v>
      </c>
      <c r="C1450" s="216" t="s">
        <v>9714</v>
      </c>
      <c r="D1450" s="216"/>
      <c r="E1450" s="224" t="s">
        <v>14620</v>
      </c>
      <c r="F1450" s="218"/>
      <c r="G1450" s="216" t="s">
        <v>124</v>
      </c>
      <c r="H1450" s="216" t="s">
        <v>14990</v>
      </c>
      <c r="I1450" s="219">
        <v>2.96</v>
      </c>
      <c r="J1450" s="219">
        <f t="shared" si="26"/>
        <v>131.81395336</v>
      </c>
      <c r="K1450" s="228"/>
      <c r="L1450" s="318"/>
    </row>
    <row r="1451" spans="1:12" hidden="1" outlineLevel="3">
      <c r="A1451" s="227" t="s">
        <v>11417</v>
      </c>
      <c r="B1451" s="216" t="s">
        <v>13047</v>
      </c>
      <c r="C1451" s="216" t="s">
        <v>9715</v>
      </c>
      <c r="D1451" s="216"/>
      <c r="E1451" s="224" t="s">
        <v>14621</v>
      </c>
      <c r="F1451" s="218"/>
      <c r="G1451" s="216" t="s">
        <v>124</v>
      </c>
      <c r="H1451" s="216" t="s">
        <v>14990</v>
      </c>
      <c r="I1451" s="219">
        <v>4.2699999999999996</v>
      </c>
      <c r="J1451" s="219">
        <f t="shared" si="26"/>
        <v>190.15053406999996</v>
      </c>
      <c r="K1451" s="228"/>
      <c r="L1451" s="318"/>
    </row>
    <row r="1452" spans="1:12" hidden="1" outlineLevel="3">
      <c r="A1452" s="227" t="s">
        <v>11418</v>
      </c>
      <c r="B1452" s="216" t="s">
        <v>13048</v>
      </c>
      <c r="C1452" s="216" t="s">
        <v>9716</v>
      </c>
      <c r="D1452" s="216"/>
      <c r="E1452" s="224" t="s">
        <v>14622</v>
      </c>
      <c r="F1452" s="218"/>
      <c r="G1452" s="216" t="s">
        <v>124</v>
      </c>
      <c r="H1452" s="216" t="s">
        <v>14990</v>
      </c>
      <c r="I1452" s="219">
        <v>6.03</v>
      </c>
      <c r="J1452" s="219">
        <f t="shared" si="26"/>
        <v>268.52639822999998</v>
      </c>
      <c r="K1452" s="228"/>
      <c r="L1452" s="318"/>
    </row>
    <row r="1453" spans="1:12" hidden="1" outlineLevel="3">
      <c r="A1453" s="227" t="s">
        <v>11419</v>
      </c>
      <c r="B1453" s="216" t="s">
        <v>13049</v>
      </c>
      <c r="C1453" s="216" t="s">
        <v>9717</v>
      </c>
      <c r="D1453" s="216"/>
      <c r="E1453" s="224" t="s">
        <v>14623</v>
      </c>
      <c r="F1453" s="218"/>
      <c r="G1453" s="216" t="s">
        <v>124</v>
      </c>
      <c r="H1453" s="216" t="s">
        <v>14990</v>
      </c>
      <c r="I1453" s="219">
        <v>7.96</v>
      </c>
      <c r="J1453" s="219">
        <f t="shared" si="26"/>
        <v>354.47265835999997</v>
      </c>
      <c r="K1453" s="228"/>
      <c r="L1453" s="318"/>
    </row>
    <row r="1454" spans="1:12" hidden="1" outlineLevel="3">
      <c r="A1454" s="227" t="s">
        <v>11420</v>
      </c>
      <c r="B1454" s="216" t="s">
        <v>13050</v>
      </c>
      <c r="C1454" s="216" t="s">
        <v>9718</v>
      </c>
      <c r="D1454" s="216"/>
      <c r="E1454" s="224" t="s">
        <v>14624</v>
      </c>
      <c r="F1454" s="218"/>
      <c r="G1454" s="216" t="s">
        <v>124</v>
      </c>
      <c r="H1454" s="216" t="s">
        <v>14990</v>
      </c>
      <c r="I1454" s="219">
        <v>8.66</v>
      </c>
      <c r="J1454" s="219">
        <f t="shared" si="26"/>
        <v>385.64487706</v>
      </c>
      <c r="K1454" s="228"/>
      <c r="L1454" s="318"/>
    </row>
    <row r="1455" spans="1:12" hidden="1" outlineLevel="3">
      <c r="A1455" s="227" t="s">
        <v>11421</v>
      </c>
      <c r="B1455" s="216" t="s">
        <v>13051</v>
      </c>
      <c r="C1455" s="216" t="s">
        <v>9719</v>
      </c>
      <c r="D1455" s="216"/>
      <c r="E1455" s="224" t="s">
        <v>14625</v>
      </c>
      <c r="F1455" s="218"/>
      <c r="G1455" s="216" t="s">
        <v>124</v>
      </c>
      <c r="H1455" s="216" t="s">
        <v>14990</v>
      </c>
      <c r="I1455" s="219">
        <v>11.27</v>
      </c>
      <c r="J1455" s="219">
        <f t="shared" si="26"/>
        <v>501.87272106999995</v>
      </c>
      <c r="K1455" s="228"/>
      <c r="L1455" s="318"/>
    </row>
    <row r="1456" spans="1:12" hidden="1" outlineLevel="2">
      <c r="A1456" s="237"/>
      <c r="B1456" s="230" t="s">
        <v>300</v>
      </c>
      <c r="C1456" s="220"/>
      <c r="D1456" s="220"/>
      <c r="E1456" s="220" t="s">
        <v>9720</v>
      </c>
      <c r="F1456" s="220"/>
      <c r="G1456" s="220"/>
      <c r="H1456" s="220" t="s">
        <v>300</v>
      </c>
      <c r="I1456" s="220" t="s">
        <v>300</v>
      </c>
      <c r="J1456" s="221" t="str">
        <f t="shared" si="26"/>
        <v/>
      </c>
      <c r="K1456" s="228"/>
      <c r="L1456" s="318"/>
    </row>
    <row r="1457" spans="1:12" hidden="1" outlineLevel="3">
      <c r="A1457" s="227" t="s">
        <v>11422</v>
      </c>
      <c r="B1457" s="216" t="s">
        <v>13052</v>
      </c>
      <c r="C1457" s="216" t="s">
        <v>9721</v>
      </c>
      <c r="D1457" s="216"/>
      <c r="E1457" s="224" t="s">
        <v>14626</v>
      </c>
      <c r="F1457" s="218"/>
      <c r="G1457" s="216" t="s">
        <v>124</v>
      </c>
      <c r="H1457" s="216" t="s">
        <v>14990</v>
      </c>
      <c r="I1457" s="219">
        <v>3.6</v>
      </c>
      <c r="J1457" s="219">
        <f t="shared" si="26"/>
        <v>160.31426759999999</v>
      </c>
      <c r="K1457" s="228"/>
      <c r="L1457" s="318"/>
    </row>
    <row r="1458" spans="1:12" hidden="1" outlineLevel="3">
      <c r="A1458" s="227" t="s">
        <v>11423</v>
      </c>
      <c r="B1458" s="216" t="s">
        <v>13053</v>
      </c>
      <c r="C1458" s="216" t="s">
        <v>9722</v>
      </c>
      <c r="D1458" s="216"/>
      <c r="E1458" s="224" t="s">
        <v>14627</v>
      </c>
      <c r="F1458" s="218"/>
      <c r="G1458" s="216" t="s">
        <v>124</v>
      </c>
      <c r="H1458" s="216" t="s">
        <v>14990</v>
      </c>
      <c r="I1458" s="219">
        <v>3.97</v>
      </c>
      <c r="J1458" s="219">
        <f t="shared" si="26"/>
        <v>176.79101176999998</v>
      </c>
      <c r="K1458" s="228"/>
      <c r="L1458" s="318"/>
    </row>
    <row r="1459" spans="1:12" hidden="1" outlineLevel="3">
      <c r="A1459" s="227" t="s">
        <v>11424</v>
      </c>
      <c r="B1459" s="216" t="s">
        <v>13054</v>
      </c>
      <c r="C1459" s="216" t="s">
        <v>9723</v>
      </c>
      <c r="D1459" s="216"/>
      <c r="E1459" s="224" t="s">
        <v>14628</v>
      </c>
      <c r="F1459" s="218"/>
      <c r="G1459" s="216" t="s">
        <v>124</v>
      </c>
      <c r="H1459" s="216" t="s">
        <v>14990</v>
      </c>
      <c r="I1459" s="219">
        <v>4.54</v>
      </c>
      <c r="J1459" s="219">
        <f t="shared" si="26"/>
        <v>202.17410414</v>
      </c>
      <c r="K1459" s="228"/>
      <c r="L1459" s="318"/>
    </row>
    <row r="1460" spans="1:12" hidden="1" outlineLevel="3">
      <c r="A1460" s="227" t="s">
        <v>11425</v>
      </c>
      <c r="B1460" s="216" t="s">
        <v>13055</v>
      </c>
      <c r="C1460" s="216" t="s">
        <v>9724</v>
      </c>
      <c r="D1460" s="216"/>
      <c r="E1460" s="224" t="s">
        <v>14629</v>
      </c>
      <c r="F1460" s="218"/>
      <c r="G1460" s="216" t="s">
        <v>124</v>
      </c>
      <c r="H1460" s="216" t="s">
        <v>14990</v>
      </c>
      <c r="I1460" s="219">
        <v>5.89</v>
      </c>
      <c r="J1460" s="219">
        <f t="shared" si="26"/>
        <v>262.29195448999997</v>
      </c>
      <c r="K1460" s="228"/>
      <c r="L1460" s="318"/>
    </row>
    <row r="1461" spans="1:12" hidden="1" outlineLevel="3">
      <c r="A1461" s="227" t="s">
        <v>11426</v>
      </c>
      <c r="B1461" s="216" t="s">
        <v>13056</v>
      </c>
      <c r="C1461" s="216" t="s">
        <v>9725</v>
      </c>
      <c r="D1461" s="216"/>
      <c r="E1461" s="224" t="s">
        <v>14630</v>
      </c>
      <c r="F1461" s="218"/>
      <c r="G1461" s="216" t="s">
        <v>124</v>
      </c>
      <c r="H1461" s="216" t="s">
        <v>14990</v>
      </c>
      <c r="I1461" s="219">
        <v>8.56</v>
      </c>
      <c r="J1461" s="219">
        <f t="shared" si="26"/>
        <v>381.19170295999999</v>
      </c>
      <c r="K1461" s="228"/>
      <c r="L1461" s="318"/>
    </row>
    <row r="1462" spans="1:12" hidden="1" outlineLevel="3">
      <c r="A1462" s="227" t="s">
        <v>11427</v>
      </c>
      <c r="B1462" s="216" t="s">
        <v>13057</v>
      </c>
      <c r="C1462" s="216" t="s">
        <v>9726</v>
      </c>
      <c r="D1462" s="216"/>
      <c r="E1462" s="224" t="s">
        <v>14631</v>
      </c>
      <c r="F1462" s="218"/>
      <c r="G1462" s="216" t="s">
        <v>124</v>
      </c>
      <c r="H1462" s="216" t="s">
        <v>14990</v>
      </c>
      <c r="I1462" s="219">
        <v>14.23</v>
      </c>
      <c r="J1462" s="219">
        <f t="shared" si="26"/>
        <v>633.68667442999993</v>
      </c>
      <c r="K1462" s="228"/>
      <c r="L1462" s="318"/>
    </row>
    <row r="1463" spans="1:12" hidden="1" outlineLevel="3">
      <c r="A1463" s="227" t="s">
        <v>11428</v>
      </c>
      <c r="B1463" s="216" t="s">
        <v>13058</v>
      </c>
      <c r="C1463" s="216" t="s">
        <v>9727</v>
      </c>
      <c r="D1463" s="216"/>
      <c r="E1463" s="224" t="s">
        <v>14632</v>
      </c>
      <c r="F1463" s="218"/>
      <c r="G1463" s="216" t="s">
        <v>124</v>
      </c>
      <c r="H1463" s="216" t="s">
        <v>14990</v>
      </c>
      <c r="I1463" s="219">
        <v>19.940000000000001</v>
      </c>
      <c r="J1463" s="219">
        <f t="shared" si="26"/>
        <v>887.96291554000004</v>
      </c>
      <c r="K1463" s="228"/>
      <c r="L1463" s="318"/>
    </row>
    <row r="1464" spans="1:12" hidden="1" outlineLevel="3">
      <c r="A1464" s="227" t="s">
        <v>11429</v>
      </c>
      <c r="B1464" s="216" t="s">
        <v>13059</v>
      </c>
      <c r="C1464" s="216" t="s">
        <v>9728</v>
      </c>
      <c r="D1464" s="216"/>
      <c r="E1464" s="224" t="s">
        <v>14633</v>
      </c>
      <c r="F1464" s="218"/>
      <c r="G1464" s="216" t="s">
        <v>124</v>
      </c>
      <c r="H1464" s="216" t="s">
        <v>14990</v>
      </c>
      <c r="I1464" s="219">
        <v>23.75</v>
      </c>
      <c r="J1464" s="219">
        <f t="shared" si="26"/>
        <v>1057.6288487499999</v>
      </c>
      <c r="K1464" s="228"/>
      <c r="L1464" s="318"/>
    </row>
    <row r="1465" spans="1:12" hidden="1" outlineLevel="3">
      <c r="A1465" s="227" t="s">
        <v>11430</v>
      </c>
      <c r="B1465" s="216" t="s">
        <v>13060</v>
      </c>
      <c r="C1465" s="216" t="s">
        <v>9729</v>
      </c>
      <c r="D1465" s="216"/>
      <c r="E1465" s="224" t="s">
        <v>14634</v>
      </c>
      <c r="F1465" s="218"/>
      <c r="G1465" s="216" t="s">
        <v>124</v>
      </c>
      <c r="H1465" s="216" t="s">
        <v>14990</v>
      </c>
      <c r="I1465" s="219">
        <v>31.19</v>
      </c>
      <c r="J1465" s="219">
        <f t="shared" si="26"/>
        <v>1388.9450017899999</v>
      </c>
      <c r="K1465" s="228"/>
      <c r="L1465" s="318"/>
    </row>
    <row r="1466" spans="1:12" hidden="1" outlineLevel="2">
      <c r="A1466" s="237"/>
      <c r="B1466" s="230" t="s">
        <v>300</v>
      </c>
      <c r="C1466" s="220"/>
      <c r="D1466" s="220"/>
      <c r="E1466" s="220" t="s">
        <v>9730</v>
      </c>
      <c r="F1466" s="220"/>
      <c r="G1466" s="220"/>
      <c r="H1466" s="220" t="s">
        <v>300</v>
      </c>
      <c r="I1466" s="220" t="s">
        <v>300</v>
      </c>
      <c r="J1466" s="221" t="str">
        <f t="shared" si="26"/>
        <v/>
      </c>
      <c r="K1466" s="228"/>
      <c r="L1466" s="318"/>
    </row>
    <row r="1467" spans="1:12" hidden="1" outlineLevel="3">
      <c r="A1467" s="227" t="s">
        <v>11431</v>
      </c>
      <c r="B1467" s="216" t="s">
        <v>13061</v>
      </c>
      <c r="C1467" s="216" t="s">
        <v>9731</v>
      </c>
      <c r="D1467" s="216"/>
      <c r="E1467" s="224" t="s">
        <v>14635</v>
      </c>
      <c r="F1467" s="218"/>
      <c r="G1467" s="216" t="s">
        <v>124</v>
      </c>
      <c r="H1467" s="216" t="s">
        <v>14990</v>
      </c>
      <c r="I1467" s="219">
        <v>11</v>
      </c>
      <c r="J1467" s="219">
        <f t="shared" si="26"/>
        <v>489.84915099999995</v>
      </c>
      <c r="K1467" s="228"/>
      <c r="L1467" s="318"/>
    </row>
    <row r="1468" spans="1:12" hidden="1" outlineLevel="3">
      <c r="A1468" s="227" t="s">
        <v>11432</v>
      </c>
      <c r="B1468" s="216" t="s">
        <v>13062</v>
      </c>
      <c r="C1468" s="216" t="s">
        <v>9732</v>
      </c>
      <c r="D1468" s="216"/>
      <c r="E1468" s="224" t="s">
        <v>14636</v>
      </c>
      <c r="F1468" s="218"/>
      <c r="G1468" s="216" t="s">
        <v>124</v>
      </c>
      <c r="H1468" s="216" t="s">
        <v>14990</v>
      </c>
      <c r="I1468" s="219">
        <v>11.83</v>
      </c>
      <c r="J1468" s="219">
        <f t="shared" si="26"/>
        <v>526.81049602999997</v>
      </c>
      <c r="K1468" s="228"/>
      <c r="L1468" s="318"/>
    </row>
    <row r="1469" spans="1:12" hidden="1" outlineLevel="3">
      <c r="A1469" s="227" t="s">
        <v>11433</v>
      </c>
      <c r="B1469" s="216" t="s">
        <v>13063</v>
      </c>
      <c r="C1469" s="216" t="s">
        <v>9733</v>
      </c>
      <c r="D1469" s="216"/>
      <c r="E1469" s="224" t="s">
        <v>14637</v>
      </c>
      <c r="F1469" s="218"/>
      <c r="G1469" s="216" t="s">
        <v>124</v>
      </c>
      <c r="H1469" s="216" t="s">
        <v>14990</v>
      </c>
      <c r="I1469" s="219">
        <v>11.17</v>
      </c>
      <c r="J1469" s="219">
        <f t="shared" si="26"/>
        <v>497.41954696999994</v>
      </c>
      <c r="K1469" s="228"/>
      <c r="L1469" s="318"/>
    </row>
    <row r="1470" spans="1:12" hidden="1" outlineLevel="3">
      <c r="A1470" s="227" t="s">
        <v>11434</v>
      </c>
      <c r="B1470" s="216" t="s">
        <v>13064</v>
      </c>
      <c r="C1470" s="216" t="s">
        <v>9734</v>
      </c>
      <c r="D1470" s="216"/>
      <c r="E1470" s="224" t="s">
        <v>14638</v>
      </c>
      <c r="F1470" s="218"/>
      <c r="G1470" s="216" t="s">
        <v>124</v>
      </c>
      <c r="H1470" s="216" t="s">
        <v>14990</v>
      </c>
      <c r="I1470" s="219">
        <v>11.91</v>
      </c>
      <c r="J1470" s="219">
        <f t="shared" si="26"/>
        <v>530.37303530999998</v>
      </c>
      <c r="K1470" s="228"/>
      <c r="L1470" s="318"/>
    </row>
    <row r="1471" spans="1:12" hidden="1" outlineLevel="3">
      <c r="A1471" s="227" t="s">
        <v>11435</v>
      </c>
      <c r="B1471" s="216" t="s">
        <v>13065</v>
      </c>
      <c r="C1471" s="216" t="s">
        <v>9735</v>
      </c>
      <c r="D1471" s="216"/>
      <c r="E1471" s="224" t="s">
        <v>14639</v>
      </c>
      <c r="F1471" s="218"/>
      <c r="G1471" s="216" t="s">
        <v>124</v>
      </c>
      <c r="H1471" s="216" t="s">
        <v>14990</v>
      </c>
      <c r="I1471" s="219">
        <v>14.74</v>
      </c>
      <c r="J1471" s="219">
        <f t="shared" si="26"/>
        <v>656.39786233999996</v>
      </c>
      <c r="K1471" s="228"/>
      <c r="L1471" s="318"/>
    </row>
    <row r="1472" spans="1:12" hidden="1" outlineLevel="3">
      <c r="A1472" s="227" t="s">
        <v>11436</v>
      </c>
      <c r="B1472" s="216" t="s">
        <v>13066</v>
      </c>
      <c r="C1472" s="216" t="s">
        <v>9736</v>
      </c>
      <c r="D1472" s="216"/>
      <c r="E1472" s="224" t="s">
        <v>14640</v>
      </c>
      <c r="F1472" s="218"/>
      <c r="G1472" s="216" t="s">
        <v>124</v>
      </c>
      <c r="H1472" s="216" t="s">
        <v>14990</v>
      </c>
      <c r="I1472" s="219">
        <v>15.9</v>
      </c>
      <c r="J1472" s="219">
        <f t="shared" si="26"/>
        <v>708.05468189999999</v>
      </c>
      <c r="K1472" s="228"/>
      <c r="L1472" s="318"/>
    </row>
    <row r="1473" spans="1:12" hidden="1" outlineLevel="3">
      <c r="A1473" s="227" t="s">
        <v>11437</v>
      </c>
      <c r="B1473" s="216" t="s">
        <v>13067</v>
      </c>
      <c r="C1473" s="216" t="s">
        <v>9737</v>
      </c>
      <c r="D1473" s="216"/>
      <c r="E1473" s="224" t="s">
        <v>14641</v>
      </c>
      <c r="F1473" s="218"/>
      <c r="G1473" s="216" t="s">
        <v>124</v>
      </c>
      <c r="H1473" s="216" t="s">
        <v>14990</v>
      </c>
      <c r="I1473" s="219">
        <v>18.489999999999998</v>
      </c>
      <c r="J1473" s="219">
        <f t="shared" si="26"/>
        <v>823.39189108999983</v>
      </c>
      <c r="K1473" s="228"/>
      <c r="L1473" s="318"/>
    </row>
    <row r="1474" spans="1:12" hidden="1" outlineLevel="3">
      <c r="A1474" s="227" t="s">
        <v>11438</v>
      </c>
      <c r="B1474" s="216" t="s">
        <v>13068</v>
      </c>
      <c r="C1474" s="216" t="s">
        <v>9738</v>
      </c>
      <c r="D1474" s="216"/>
      <c r="E1474" s="224" t="s">
        <v>14642</v>
      </c>
      <c r="F1474" s="218"/>
      <c r="G1474" s="216" t="s">
        <v>124</v>
      </c>
      <c r="H1474" s="216" t="s">
        <v>14990</v>
      </c>
      <c r="I1474" s="219">
        <v>20.97</v>
      </c>
      <c r="J1474" s="219">
        <f t="shared" si="26"/>
        <v>933.83060876999991</v>
      </c>
      <c r="K1474" s="228"/>
      <c r="L1474" s="318"/>
    </row>
    <row r="1475" spans="1:12" hidden="1" outlineLevel="3">
      <c r="A1475" s="227" t="s">
        <v>11439</v>
      </c>
      <c r="B1475" s="216" t="s">
        <v>13069</v>
      </c>
      <c r="C1475" s="216" t="s">
        <v>9739</v>
      </c>
      <c r="D1475" s="216"/>
      <c r="E1475" s="224" t="s">
        <v>14643</v>
      </c>
      <c r="F1475" s="218"/>
      <c r="G1475" s="216" t="s">
        <v>124</v>
      </c>
      <c r="H1475" s="216" t="s">
        <v>14990</v>
      </c>
      <c r="I1475" s="219">
        <v>0</v>
      </c>
      <c r="J1475" s="219">
        <f t="shared" si="26"/>
        <v>0</v>
      </c>
      <c r="K1475" s="228"/>
      <c r="L1475" s="318"/>
    </row>
    <row r="1476" spans="1:12" hidden="1" outlineLevel="3">
      <c r="A1476" s="227" t="s">
        <v>11440</v>
      </c>
      <c r="B1476" s="216" t="s">
        <v>13070</v>
      </c>
      <c r="C1476" s="216" t="s">
        <v>9740</v>
      </c>
      <c r="D1476" s="216"/>
      <c r="E1476" s="224" t="s">
        <v>14644</v>
      </c>
      <c r="F1476" s="218"/>
      <c r="G1476" s="216" t="s">
        <v>124</v>
      </c>
      <c r="H1476" s="216" t="s">
        <v>14990</v>
      </c>
      <c r="I1476" s="219">
        <v>10.87</v>
      </c>
      <c r="J1476" s="219">
        <f t="shared" si="26"/>
        <v>484.0600246699999</v>
      </c>
      <c r="K1476" s="228"/>
      <c r="L1476" s="318"/>
    </row>
    <row r="1477" spans="1:12" hidden="1" outlineLevel="3">
      <c r="A1477" s="227" t="s">
        <v>11441</v>
      </c>
      <c r="B1477" s="216" t="s">
        <v>13071</v>
      </c>
      <c r="C1477" s="216" t="s">
        <v>9741</v>
      </c>
      <c r="D1477" s="216"/>
      <c r="E1477" s="224" t="s">
        <v>14645</v>
      </c>
      <c r="F1477" s="218"/>
      <c r="G1477" s="216" t="s">
        <v>124</v>
      </c>
      <c r="H1477" s="216" t="s">
        <v>14990</v>
      </c>
      <c r="I1477" s="219">
        <v>12.58</v>
      </c>
      <c r="J1477" s="219">
        <f t="shared" si="26"/>
        <v>560.20930177999992</v>
      </c>
      <c r="K1477" s="228"/>
      <c r="L1477" s="318"/>
    </row>
    <row r="1478" spans="1:12" hidden="1" outlineLevel="3">
      <c r="A1478" s="227" t="s">
        <v>11442</v>
      </c>
      <c r="B1478" s="216" t="s">
        <v>13072</v>
      </c>
      <c r="C1478" s="216" t="s">
        <v>9742</v>
      </c>
      <c r="D1478" s="216"/>
      <c r="E1478" s="224" t="s">
        <v>14646</v>
      </c>
      <c r="F1478" s="218"/>
      <c r="G1478" s="216" t="s">
        <v>124</v>
      </c>
      <c r="H1478" s="216" t="s">
        <v>14990</v>
      </c>
      <c r="I1478" s="219">
        <v>11.85</v>
      </c>
      <c r="J1478" s="219">
        <f t="shared" si="26"/>
        <v>527.70113084999991</v>
      </c>
      <c r="K1478" s="228"/>
      <c r="L1478" s="318"/>
    </row>
    <row r="1479" spans="1:12" hidden="1" outlineLevel="3">
      <c r="A1479" s="227" t="s">
        <v>11443</v>
      </c>
      <c r="B1479" s="216" t="s">
        <v>13073</v>
      </c>
      <c r="C1479" s="216" t="s">
        <v>9743</v>
      </c>
      <c r="D1479" s="216"/>
      <c r="E1479" s="224" t="s">
        <v>14647</v>
      </c>
      <c r="F1479" s="218"/>
      <c r="G1479" s="216" t="s">
        <v>124</v>
      </c>
      <c r="H1479" s="216" t="s">
        <v>14990</v>
      </c>
      <c r="I1479" s="219">
        <v>12.34</v>
      </c>
      <c r="J1479" s="219">
        <f t="shared" si="26"/>
        <v>549.52168394</v>
      </c>
      <c r="K1479" s="228"/>
      <c r="L1479" s="318"/>
    </row>
    <row r="1480" spans="1:12" hidden="1" outlineLevel="3">
      <c r="A1480" s="227" t="s">
        <v>11444</v>
      </c>
      <c r="B1480" s="216" t="s">
        <v>13074</v>
      </c>
      <c r="C1480" s="216" t="s">
        <v>9744</v>
      </c>
      <c r="D1480" s="216"/>
      <c r="E1480" s="224" t="s">
        <v>14648</v>
      </c>
      <c r="F1480" s="218"/>
      <c r="G1480" s="216" t="s">
        <v>124</v>
      </c>
      <c r="H1480" s="216" t="s">
        <v>14990</v>
      </c>
      <c r="I1480" s="219">
        <v>13.44</v>
      </c>
      <c r="J1480" s="219">
        <f t="shared" si="26"/>
        <v>598.50659903999997</v>
      </c>
      <c r="K1480" s="228"/>
      <c r="L1480" s="318"/>
    </row>
    <row r="1481" spans="1:12" hidden="1" outlineLevel="3">
      <c r="A1481" s="227" t="s">
        <v>11445</v>
      </c>
      <c r="B1481" s="216" t="s">
        <v>13075</v>
      </c>
      <c r="C1481" s="216" t="s">
        <v>9745</v>
      </c>
      <c r="D1481" s="216"/>
      <c r="E1481" s="224" t="s">
        <v>14649</v>
      </c>
      <c r="F1481" s="218"/>
      <c r="G1481" s="216" t="s">
        <v>124</v>
      </c>
      <c r="H1481" s="216" t="s">
        <v>14990</v>
      </c>
      <c r="I1481" s="219">
        <v>15.86</v>
      </c>
      <c r="J1481" s="219">
        <f t="shared" si="26"/>
        <v>706.27341225999987</v>
      </c>
      <c r="K1481" s="228"/>
      <c r="L1481" s="318"/>
    </row>
    <row r="1482" spans="1:12" hidden="1" outlineLevel="3">
      <c r="A1482" s="227" t="s">
        <v>11446</v>
      </c>
      <c r="B1482" s="216" t="s">
        <v>13076</v>
      </c>
      <c r="C1482" s="216" t="s">
        <v>9746</v>
      </c>
      <c r="D1482" s="216"/>
      <c r="E1482" s="224" t="s">
        <v>14650</v>
      </c>
      <c r="F1482" s="218"/>
      <c r="G1482" s="216" t="s">
        <v>124</v>
      </c>
      <c r="H1482" s="216" t="s">
        <v>14990</v>
      </c>
      <c r="I1482" s="219">
        <v>17.940000000000001</v>
      </c>
      <c r="J1482" s="219">
        <f t="shared" si="26"/>
        <v>798.89943354000002</v>
      </c>
      <c r="K1482" s="228"/>
      <c r="L1482" s="318"/>
    </row>
    <row r="1483" spans="1:12" hidden="1" outlineLevel="3">
      <c r="A1483" s="227" t="s">
        <v>11447</v>
      </c>
      <c r="B1483" s="216" t="s">
        <v>13077</v>
      </c>
      <c r="C1483" s="216" t="s">
        <v>9747</v>
      </c>
      <c r="D1483" s="216"/>
      <c r="E1483" s="224" t="s">
        <v>14651</v>
      </c>
      <c r="F1483" s="218"/>
      <c r="G1483" s="216" t="s">
        <v>124</v>
      </c>
      <c r="H1483" s="216" t="s">
        <v>14990</v>
      </c>
      <c r="I1483" s="219">
        <v>20.03</v>
      </c>
      <c r="J1483" s="219">
        <f t="shared" si="26"/>
        <v>891.97077222999997</v>
      </c>
      <c r="K1483" s="228"/>
      <c r="L1483" s="318"/>
    </row>
    <row r="1484" spans="1:12" hidden="1" outlineLevel="3">
      <c r="A1484" s="227" t="s">
        <v>11448</v>
      </c>
      <c r="B1484" s="216" t="s">
        <v>13078</v>
      </c>
      <c r="C1484" s="216" t="s">
        <v>9748</v>
      </c>
      <c r="D1484" s="216"/>
      <c r="E1484" s="224" t="s">
        <v>14652</v>
      </c>
      <c r="F1484" s="218"/>
      <c r="G1484" s="216" t="s">
        <v>124</v>
      </c>
      <c r="H1484" s="216" t="s">
        <v>14990</v>
      </c>
      <c r="I1484" s="219">
        <v>26.08</v>
      </c>
      <c r="J1484" s="219">
        <f t="shared" si="26"/>
        <v>1161.3878052799998</v>
      </c>
      <c r="K1484" s="228"/>
      <c r="L1484" s="318"/>
    </row>
    <row r="1485" spans="1:12" hidden="1" outlineLevel="3">
      <c r="A1485" s="227" t="s">
        <v>11449</v>
      </c>
      <c r="B1485" s="216" t="s">
        <v>13079</v>
      </c>
      <c r="C1485" s="216" t="s">
        <v>9749</v>
      </c>
      <c r="D1485" s="216"/>
      <c r="E1485" s="224" t="s">
        <v>14653</v>
      </c>
      <c r="F1485" s="218"/>
      <c r="G1485" s="216" t="s">
        <v>124</v>
      </c>
      <c r="H1485" s="216" t="s">
        <v>14990</v>
      </c>
      <c r="I1485" s="219">
        <v>13.89</v>
      </c>
      <c r="J1485" s="219">
        <f t="shared" si="26"/>
        <v>618.54588248999994</v>
      </c>
      <c r="K1485" s="228"/>
      <c r="L1485" s="318"/>
    </row>
    <row r="1486" spans="1:12" hidden="1" outlineLevel="3">
      <c r="A1486" s="227" t="s">
        <v>11450</v>
      </c>
      <c r="B1486" s="216" t="s">
        <v>13080</v>
      </c>
      <c r="C1486" s="216" t="s">
        <v>9750</v>
      </c>
      <c r="D1486" s="216"/>
      <c r="E1486" s="224" t="s">
        <v>14654</v>
      </c>
      <c r="F1486" s="218"/>
      <c r="G1486" s="216" t="s">
        <v>124</v>
      </c>
      <c r="H1486" s="216" t="s">
        <v>14990</v>
      </c>
      <c r="I1486" s="219">
        <v>14.53</v>
      </c>
      <c r="J1486" s="219">
        <f t="shared" si="26"/>
        <v>647.04619672999991</v>
      </c>
      <c r="K1486" s="228"/>
      <c r="L1486" s="318"/>
    </row>
    <row r="1487" spans="1:12" hidden="1" outlineLevel="3">
      <c r="A1487" s="227" t="s">
        <v>11451</v>
      </c>
      <c r="B1487" s="216" t="s">
        <v>13081</v>
      </c>
      <c r="C1487" s="216" t="s">
        <v>9751</v>
      </c>
      <c r="D1487" s="216"/>
      <c r="E1487" s="224" t="s">
        <v>14655</v>
      </c>
      <c r="F1487" s="218"/>
      <c r="G1487" s="216" t="s">
        <v>124</v>
      </c>
      <c r="H1487" s="216" t="s">
        <v>14990</v>
      </c>
      <c r="I1487" s="219">
        <v>15.78</v>
      </c>
      <c r="J1487" s="219">
        <f t="shared" si="26"/>
        <v>702.71087297999986</v>
      </c>
      <c r="K1487" s="228"/>
      <c r="L1487" s="318"/>
    </row>
    <row r="1488" spans="1:12" hidden="1" outlineLevel="3">
      <c r="A1488" s="227" t="s">
        <v>11452</v>
      </c>
      <c r="B1488" s="216" t="s">
        <v>13082</v>
      </c>
      <c r="C1488" s="216" t="s">
        <v>9752</v>
      </c>
      <c r="D1488" s="216"/>
      <c r="E1488" s="224" t="s">
        <v>14656</v>
      </c>
      <c r="F1488" s="218"/>
      <c r="G1488" s="216" t="s">
        <v>124</v>
      </c>
      <c r="H1488" s="216" t="s">
        <v>14990</v>
      </c>
      <c r="I1488" s="219">
        <v>18.52</v>
      </c>
      <c r="J1488" s="219">
        <f t="shared" si="26"/>
        <v>824.72784331999992</v>
      </c>
      <c r="K1488" s="228"/>
      <c r="L1488" s="318"/>
    </row>
    <row r="1489" spans="1:12" hidden="1" outlineLevel="3">
      <c r="A1489" s="227" t="s">
        <v>11453</v>
      </c>
      <c r="B1489" s="216" t="s">
        <v>13083</v>
      </c>
      <c r="C1489" s="216" t="s">
        <v>9753</v>
      </c>
      <c r="D1489" s="216"/>
      <c r="E1489" s="224" t="s">
        <v>14657</v>
      </c>
      <c r="F1489" s="218"/>
      <c r="G1489" s="216" t="s">
        <v>124</v>
      </c>
      <c r="H1489" s="216" t="s">
        <v>14990</v>
      </c>
      <c r="I1489" s="219">
        <v>20.41</v>
      </c>
      <c r="J1489" s="219">
        <f t="shared" si="26"/>
        <v>908.89283380999996</v>
      </c>
      <c r="K1489" s="228"/>
      <c r="L1489" s="318"/>
    </row>
    <row r="1490" spans="1:12" hidden="1" outlineLevel="3">
      <c r="A1490" s="227" t="s">
        <v>11454</v>
      </c>
      <c r="B1490" s="216" t="s">
        <v>13084</v>
      </c>
      <c r="C1490" s="216" t="s">
        <v>9754</v>
      </c>
      <c r="D1490" s="216"/>
      <c r="E1490" s="224" t="s">
        <v>14658</v>
      </c>
      <c r="F1490" s="218"/>
      <c r="G1490" s="216" t="s">
        <v>124</v>
      </c>
      <c r="H1490" s="216" t="s">
        <v>14990</v>
      </c>
      <c r="I1490" s="219">
        <v>23.58</v>
      </c>
      <c r="J1490" s="219">
        <f t="shared" si="26"/>
        <v>1050.0584527799999</v>
      </c>
      <c r="K1490" s="228"/>
      <c r="L1490" s="318"/>
    </row>
    <row r="1491" spans="1:12" hidden="1" outlineLevel="3">
      <c r="A1491" s="227" t="s">
        <v>11455</v>
      </c>
      <c r="B1491" s="216" t="s">
        <v>13085</v>
      </c>
      <c r="C1491" s="216" t="s">
        <v>9755</v>
      </c>
      <c r="D1491" s="216"/>
      <c r="E1491" s="224" t="s">
        <v>14659</v>
      </c>
      <c r="F1491" s="218"/>
      <c r="G1491" s="216" t="s">
        <v>124</v>
      </c>
      <c r="H1491" s="216" t="s">
        <v>14990</v>
      </c>
      <c r="I1491" s="219">
        <v>0</v>
      </c>
      <c r="J1491" s="219">
        <f t="shared" si="26"/>
        <v>0</v>
      </c>
      <c r="K1491" s="228"/>
      <c r="L1491" s="318"/>
    </row>
    <row r="1492" spans="1:12" hidden="1" outlineLevel="3">
      <c r="A1492" s="227" t="s">
        <v>11456</v>
      </c>
      <c r="B1492" s="216" t="s">
        <v>13086</v>
      </c>
      <c r="C1492" s="216" t="s">
        <v>9756</v>
      </c>
      <c r="D1492" s="216"/>
      <c r="E1492" s="224" t="s">
        <v>14660</v>
      </c>
      <c r="F1492" s="218"/>
      <c r="G1492" s="216" t="s">
        <v>124</v>
      </c>
      <c r="H1492" s="216" t="s">
        <v>14990</v>
      </c>
      <c r="I1492" s="219">
        <v>15.13</v>
      </c>
      <c r="J1492" s="219">
        <f t="shared" si="26"/>
        <v>673.76524132999998</v>
      </c>
      <c r="K1492" s="228"/>
      <c r="L1492" s="318"/>
    </row>
    <row r="1493" spans="1:12" hidden="1" outlineLevel="3">
      <c r="A1493" s="227" t="s">
        <v>11457</v>
      </c>
      <c r="B1493" s="216" t="s">
        <v>13087</v>
      </c>
      <c r="C1493" s="216" t="s">
        <v>9757</v>
      </c>
      <c r="D1493" s="216"/>
      <c r="E1493" s="224" t="s">
        <v>14661</v>
      </c>
      <c r="F1493" s="218"/>
      <c r="G1493" s="216" t="s">
        <v>124</v>
      </c>
      <c r="H1493" s="216" t="s">
        <v>14990</v>
      </c>
      <c r="I1493" s="219">
        <v>16.37</v>
      </c>
      <c r="J1493" s="219">
        <f t="shared" si="26"/>
        <v>728.98460017000002</v>
      </c>
      <c r="K1493" s="228"/>
      <c r="L1493" s="318"/>
    </row>
    <row r="1494" spans="1:12" hidden="1" outlineLevel="3">
      <c r="A1494" s="227" t="s">
        <v>11458</v>
      </c>
      <c r="B1494" s="216" t="s">
        <v>13088</v>
      </c>
      <c r="C1494" s="216" t="s">
        <v>9758</v>
      </c>
      <c r="D1494" s="216"/>
      <c r="E1494" s="224" t="s">
        <v>14662</v>
      </c>
      <c r="F1494" s="218"/>
      <c r="G1494" s="216" t="s">
        <v>124</v>
      </c>
      <c r="H1494" s="216" t="s">
        <v>14990</v>
      </c>
      <c r="I1494" s="219">
        <v>19.100000000000001</v>
      </c>
      <c r="J1494" s="219">
        <f t="shared" si="26"/>
        <v>850.55625310000005</v>
      </c>
      <c r="K1494" s="228"/>
      <c r="L1494" s="318"/>
    </row>
    <row r="1495" spans="1:12" hidden="1" outlineLevel="3">
      <c r="A1495" s="227" t="s">
        <v>11459</v>
      </c>
      <c r="B1495" s="216" t="s">
        <v>13089</v>
      </c>
      <c r="C1495" s="216" t="s">
        <v>9759</v>
      </c>
      <c r="D1495" s="216"/>
      <c r="E1495" s="224" t="s">
        <v>14663</v>
      </c>
      <c r="F1495" s="218"/>
      <c r="G1495" s="216" t="s">
        <v>124</v>
      </c>
      <c r="H1495" s="216" t="s">
        <v>14990</v>
      </c>
      <c r="I1495" s="219">
        <v>21.69</v>
      </c>
      <c r="J1495" s="219">
        <f t="shared" si="26"/>
        <v>965.89346229</v>
      </c>
      <c r="K1495" s="228"/>
      <c r="L1495" s="318"/>
    </row>
    <row r="1496" spans="1:12" hidden="1" outlineLevel="3">
      <c r="A1496" s="227" t="s">
        <v>11460</v>
      </c>
      <c r="B1496" s="216" t="s">
        <v>13090</v>
      </c>
      <c r="C1496" s="216" t="s">
        <v>9760</v>
      </c>
      <c r="D1496" s="216"/>
      <c r="E1496" s="224" t="s">
        <v>14664</v>
      </c>
      <c r="F1496" s="218"/>
      <c r="G1496" s="216" t="s">
        <v>124</v>
      </c>
      <c r="H1496" s="216" t="s">
        <v>14990</v>
      </c>
      <c r="I1496" s="219">
        <v>24.18</v>
      </c>
      <c r="J1496" s="219">
        <f t="shared" si="26"/>
        <v>1076.7774973799999</v>
      </c>
      <c r="K1496" s="228"/>
      <c r="L1496" s="318"/>
    </row>
    <row r="1497" spans="1:12" hidden="1" outlineLevel="3">
      <c r="A1497" s="227" t="s">
        <v>11461</v>
      </c>
      <c r="B1497" s="216" t="s">
        <v>13091</v>
      </c>
      <c r="C1497" s="216" t="s">
        <v>9761</v>
      </c>
      <c r="D1497" s="216"/>
      <c r="E1497" s="224" t="s">
        <v>14665</v>
      </c>
      <c r="F1497" s="218"/>
      <c r="G1497" s="216" t="s">
        <v>124</v>
      </c>
      <c r="H1497" s="216" t="s">
        <v>14990</v>
      </c>
      <c r="I1497" s="219">
        <v>29.58</v>
      </c>
      <c r="J1497" s="219">
        <f t="shared" si="26"/>
        <v>1317.2488987799998</v>
      </c>
      <c r="K1497" s="228"/>
      <c r="L1497" s="318"/>
    </row>
    <row r="1498" spans="1:12" hidden="1" outlineLevel="2">
      <c r="A1498" s="237"/>
      <c r="B1498" s="230" t="s">
        <v>300</v>
      </c>
      <c r="C1498" s="220"/>
      <c r="D1498" s="220"/>
      <c r="E1498" s="220" t="s">
        <v>9762</v>
      </c>
      <c r="F1498" s="220"/>
      <c r="G1498" s="220"/>
      <c r="H1498" s="220" t="s">
        <v>300</v>
      </c>
      <c r="I1498" s="220" t="s">
        <v>300</v>
      </c>
      <c r="J1498" s="221" t="str">
        <f t="shared" si="26"/>
        <v/>
      </c>
      <c r="K1498" s="228"/>
      <c r="L1498" s="318"/>
    </row>
    <row r="1499" spans="1:12" hidden="1" outlineLevel="3">
      <c r="A1499" s="227" t="s">
        <v>11462</v>
      </c>
      <c r="B1499" s="216" t="s">
        <v>13092</v>
      </c>
      <c r="C1499" s="216" t="s">
        <v>9763</v>
      </c>
      <c r="D1499" s="216"/>
      <c r="E1499" s="224" t="s">
        <v>14666</v>
      </c>
      <c r="F1499" s="218"/>
      <c r="G1499" s="216" t="s">
        <v>124</v>
      </c>
      <c r="H1499" s="216" t="s">
        <v>14990</v>
      </c>
      <c r="I1499" s="219">
        <v>2.76</v>
      </c>
      <c r="J1499" s="219">
        <f t="shared" si="26"/>
        <v>122.90760515999997</v>
      </c>
      <c r="K1499" s="228"/>
      <c r="L1499" s="318"/>
    </row>
    <row r="1500" spans="1:12" hidden="1" outlineLevel="3">
      <c r="A1500" s="227" t="s">
        <v>11463</v>
      </c>
      <c r="B1500" s="216" t="s">
        <v>13093</v>
      </c>
      <c r="C1500" s="216" t="s">
        <v>9764</v>
      </c>
      <c r="D1500" s="216"/>
      <c r="E1500" s="224" t="s">
        <v>14667</v>
      </c>
      <c r="F1500" s="218"/>
      <c r="G1500" s="216" t="s">
        <v>124</v>
      </c>
      <c r="H1500" s="216" t="s">
        <v>14990</v>
      </c>
      <c r="I1500" s="219">
        <v>2.98</v>
      </c>
      <c r="J1500" s="219">
        <f t="shared" si="26"/>
        <v>132.70458818</v>
      </c>
      <c r="K1500" s="228"/>
      <c r="L1500" s="318"/>
    </row>
    <row r="1501" spans="1:12" hidden="1" outlineLevel="3">
      <c r="A1501" s="227" t="s">
        <v>11464</v>
      </c>
      <c r="B1501" s="216" t="s">
        <v>13094</v>
      </c>
      <c r="C1501" s="216" t="s">
        <v>9765</v>
      </c>
      <c r="D1501" s="216"/>
      <c r="E1501" s="224" t="s">
        <v>14668</v>
      </c>
      <c r="F1501" s="218"/>
      <c r="G1501" s="216" t="s">
        <v>124</v>
      </c>
      <c r="H1501" s="216" t="s">
        <v>14990</v>
      </c>
      <c r="I1501" s="219">
        <v>3.35</v>
      </c>
      <c r="J1501" s="219">
        <f t="shared" si="26"/>
        <v>149.18133234999999</v>
      </c>
      <c r="K1501" s="228"/>
      <c r="L1501" s="318"/>
    </row>
    <row r="1502" spans="1:12" hidden="1" outlineLevel="3">
      <c r="A1502" s="227" t="s">
        <v>11465</v>
      </c>
      <c r="B1502" s="216" t="s">
        <v>13095</v>
      </c>
      <c r="C1502" s="216" t="s">
        <v>9766</v>
      </c>
      <c r="D1502" s="216"/>
      <c r="E1502" s="224" t="s">
        <v>14669</v>
      </c>
      <c r="F1502" s="218"/>
      <c r="G1502" s="216" t="s">
        <v>124</v>
      </c>
      <c r="H1502" s="216" t="s">
        <v>14990</v>
      </c>
      <c r="I1502" s="219">
        <v>3.88</v>
      </c>
      <c r="J1502" s="219">
        <f t="shared" si="26"/>
        <v>172.78315507999997</v>
      </c>
      <c r="K1502" s="228"/>
      <c r="L1502" s="318"/>
    </row>
    <row r="1503" spans="1:12" hidden="1" outlineLevel="3">
      <c r="A1503" s="227" t="s">
        <v>11466</v>
      </c>
      <c r="B1503" s="216" t="s">
        <v>13096</v>
      </c>
      <c r="C1503" s="216" t="s">
        <v>9767</v>
      </c>
      <c r="D1503" s="216"/>
      <c r="E1503" s="224" t="s">
        <v>14670</v>
      </c>
      <c r="F1503" s="218"/>
      <c r="G1503" s="216" t="s">
        <v>124</v>
      </c>
      <c r="H1503" s="216" t="s">
        <v>14990</v>
      </c>
      <c r="I1503" s="219">
        <v>5.01</v>
      </c>
      <c r="J1503" s="219">
        <f t="shared" si="26"/>
        <v>223.10402240999997</v>
      </c>
      <c r="K1503" s="228"/>
      <c r="L1503" s="318"/>
    </row>
    <row r="1504" spans="1:12" hidden="1" outlineLevel="3">
      <c r="A1504" s="227" t="s">
        <v>11467</v>
      </c>
      <c r="B1504" s="216" t="s">
        <v>13097</v>
      </c>
      <c r="C1504" s="216" t="s">
        <v>9768</v>
      </c>
      <c r="D1504" s="216"/>
      <c r="E1504" s="224" t="s">
        <v>14671</v>
      </c>
      <c r="F1504" s="218"/>
      <c r="G1504" s="216" t="s">
        <v>124</v>
      </c>
      <c r="H1504" s="216" t="s">
        <v>14990</v>
      </c>
      <c r="I1504" s="219">
        <v>7.83</v>
      </c>
      <c r="J1504" s="219">
        <f t="shared" si="26"/>
        <v>348.68353202999998</v>
      </c>
      <c r="K1504" s="228"/>
      <c r="L1504" s="318"/>
    </row>
    <row r="1505" spans="1:12" hidden="1" outlineLevel="3">
      <c r="A1505" s="227" t="s">
        <v>11468</v>
      </c>
      <c r="B1505" s="216" t="s">
        <v>13098</v>
      </c>
      <c r="C1505" s="216" t="s">
        <v>9769</v>
      </c>
      <c r="D1505" s="216"/>
      <c r="E1505" s="224" t="s">
        <v>14672</v>
      </c>
      <c r="F1505" s="218"/>
      <c r="G1505" s="216" t="s">
        <v>124</v>
      </c>
      <c r="H1505" s="216" t="s">
        <v>14990</v>
      </c>
      <c r="I1505" s="219">
        <v>9.5299999999999994</v>
      </c>
      <c r="J1505" s="219">
        <f t="shared" si="26"/>
        <v>424.38749172999997</v>
      </c>
      <c r="K1505" s="228"/>
      <c r="L1505" s="318"/>
    </row>
    <row r="1506" spans="1:12" hidden="1" outlineLevel="3">
      <c r="A1506" s="227" t="s">
        <v>11469</v>
      </c>
      <c r="B1506" s="216" t="s">
        <v>13099</v>
      </c>
      <c r="C1506" s="216" t="s">
        <v>9770</v>
      </c>
      <c r="D1506" s="216"/>
      <c r="E1506" s="224" t="s">
        <v>14673</v>
      </c>
      <c r="F1506" s="218"/>
      <c r="G1506" s="216" t="s">
        <v>124</v>
      </c>
      <c r="H1506" s="216" t="s">
        <v>14990</v>
      </c>
      <c r="I1506" s="219">
        <v>11.03</v>
      </c>
      <c r="J1506" s="219">
        <f t="shared" si="26"/>
        <v>491.18510322999992</v>
      </c>
      <c r="K1506" s="228"/>
      <c r="L1506" s="318"/>
    </row>
    <row r="1507" spans="1:12" hidden="1" outlineLevel="3">
      <c r="A1507" s="227" t="s">
        <v>11470</v>
      </c>
      <c r="B1507" s="216" t="s">
        <v>13100</v>
      </c>
      <c r="C1507" s="216" t="s">
        <v>9771</v>
      </c>
      <c r="D1507" s="216"/>
      <c r="E1507" s="224" t="s">
        <v>14674</v>
      </c>
      <c r="F1507" s="218"/>
      <c r="G1507" s="216" t="s">
        <v>124</v>
      </c>
      <c r="H1507" s="216" t="s">
        <v>14990</v>
      </c>
      <c r="I1507" s="219">
        <v>0</v>
      </c>
      <c r="J1507" s="219">
        <f t="shared" si="26"/>
        <v>0</v>
      </c>
      <c r="K1507" s="228"/>
      <c r="L1507" s="318"/>
    </row>
    <row r="1508" spans="1:12" hidden="1" outlineLevel="3">
      <c r="A1508" s="227" t="s">
        <v>11471</v>
      </c>
      <c r="B1508" s="216" t="s">
        <v>13101</v>
      </c>
      <c r="C1508" s="216" t="s">
        <v>9772</v>
      </c>
      <c r="D1508" s="216"/>
      <c r="E1508" s="224" t="s">
        <v>14675</v>
      </c>
      <c r="F1508" s="218"/>
      <c r="G1508" s="216" t="s">
        <v>124</v>
      </c>
      <c r="H1508" s="216" t="s">
        <v>14990</v>
      </c>
      <c r="I1508" s="219">
        <v>2.76</v>
      </c>
      <c r="J1508" s="219">
        <f t="shared" si="26"/>
        <v>122.90760515999997</v>
      </c>
      <c r="K1508" s="228"/>
      <c r="L1508" s="318"/>
    </row>
    <row r="1509" spans="1:12" hidden="1" outlineLevel="3">
      <c r="A1509" s="227" t="s">
        <v>11472</v>
      </c>
      <c r="B1509" s="216" t="s">
        <v>13102</v>
      </c>
      <c r="C1509" s="216" t="s">
        <v>9773</v>
      </c>
      <c r="D1509" s="216"/>
      <c r="E1509" s="224" t="s">
        <v>14676</v>
      </c>
      <c r="F1509" s="218"/>
      <c r="G1509" s="216" t="s">
        <v>124</v>
      </c>
      <c r="H1509" s="216" t="s">
        <v>14990</v>
      </c>
      <c r="I1509" s="219">
        <v>3.09</v>
      </c>
      <c r="J1509" s="219">
        <f t="shared" si="26"/>
        <v>137.60307968999999</v>
      </c>
      <c r="K1509" s="228"/>
      <c r="L1509" s="318"/>
    </row>
    <row r="1510" spans="1:12" hidden="1" outlineLevel="3">
      <c r="A1510" s="227" t="s">
        <v>11473</v>
      </c>
      <c r="B1510" s="216" t="s">
        <v>13103</v>
      </c>
      <c r="C1510" s="216" t="s">
        <v>9774</v>
      </c>
      <c r="D1510" s="216"/>
      <c r="E1510" s="224" t="s">
        <v>14677</v>
      </c>
      <c r="F1510" s="218"/>
      <c r="G1510" s="216" t="s">
        <v>124</v>
      </c>
      <c r="H1510" s="216" t="s">
        <v>14990</v>
      </c>
      <c r="I1510" s="219">
        <v>3.43</v>
      </c>
      <c r="J1510" s="219">
        <f t="shared" si="26"/>
        <v>152.74387163</v>
      </c>
      <c r="K1510" s="228"/>
      <c r="L1510" s="318"/>
    </row>
    <row r="1511" spans="1:12" hidden="1" outlineLevel="3">
      <c r="A1511" s="227" t="s">
        <v>11474</v>
      </c>
      <c r="B1511" s="216" t="s">
        <v>13104</v>
      </c>
      <c r="C1511" s="216" t="s">
        <v>9775</v>
      </c>
      <c r="D1511" s="216"/>
      <c r="E1511" s="224" t="s">
        <v>14678</v>
      </c>
      <c r="F1511" s="218"/>
      <c r="G1511" s="216" t="s">
        <v>124</v>
      </c>
      <c r="H1511" s="216" t="s">
        <v>14990</v>
      </c>
      <c r="I1511" s="219">
        <v>3.89</v>
      </c>
      <c r="J1511" s="219">
        <f t="shared" si="26"/>
        <v>173.22847249</v>
      </c>
      <c r="K1511" s="228"/>
      <c r="L1511" s="318"/>
    </row>
    <row r="1512" spans="1:12" hidden="1" outlineLevel="3">
      <c r="A1512" s="227" t="s">
        <v>11475</v>
      </c>
      <c r="B1512" s="216" t="s">
        <v>13105</v>
      </c>
      <c r="C1512" s="216" t="s">
        <v>9776</v>
      </c>
      <c r="D1512" s="216"/>
      <c r="E1512" s="224" t="s">
        <v>14679</v>
      </c>
      <c r="F1512" s="218"/>
      <c r="G1512" s="216" t="s">
        <v>124</v>
      </c>
      <c r="H1512" s="216" t="s">
        <v>14990</v>
      </c>
      <c r="I1512" s="219">
        <v>5.35</v>
      </c>
      <c r="J1512" s="219">
        <f t="shared" si="26"/>
        <v>238.24481434999996</v>
      </c>
      <c r="K1512" s="228"/>
      <c r="L1512" s="318"/>
    </row>
    <row r="1513" spans="1:12" hidden="1" outlineLevel="3">
      <c r="A1513" s="227" t="s">
        <v>11476</v>
      </c>
      <c r="B1513" s="216" t="s">
        <v>13106</v>
      </c>
      <c r="C1513" s="216" t="s">
        <v>9777</v>
      </c>
      <c r="D1513" s="216"/>
      <c r="E1513" s="224" t="s">
        <v>14680</v>
      </c>
      <c r="F1513" s="218"/>
      <c r="G1513" s="216" t="s">
        <v>124</v>
      </c>
      <c r="H1513" s="216" t="s">
        <v>14990</v>
      </c>
      <c r="I1513" s="219">
        <v>7.59</v>
      </c>
      <c r="J1513" s="219">
        <f t="shared" ref="J1513:J1576" si="27">IFERROR(IF(H1513="грн",ROUND(I1513*(1-$J$2),2),ROUND(I1513*(1-$J$2),2)*$H$2),"")</f>
        <v>337.99591418999995</v>
      </c>
      <c r="K1513" s="228"/>
      <c r="L1513" s="318"/>
    </row>
    <row r="1514" spans="1:12" hidden="1" outlineLevel="3">
      <c r="A1514" s="227" t="s">
        <v>11477</v>
      </c>
      <c r="B1514" s="216" t="s">
        <v>13107</v>
      </c>
      <c r="C1514" s="216" t="s">
        <v>9778</v>
      </c>
      <c r="D1514" s="216"/>
      <c r="E1514" s="224" t="s">
        <v>14681</v>
      </c>
      <c r="F1514" s="218"/>
      <c r="G1514" s="216" t="s">
        <v>124</v>
      </c>
      <c r="H1514" s="216" t="s">
        <v>14990</v>
      </c>
      <c r="I1514" s="219">
        <v>12.72</v>
      </c>
      <c r="J1514" s="219">
        <f t="shared" si="27"/>
        <v>566.44374551999999</v>
      </c>
      <c r="K1514" s="228"/>
      <c r="L1514" s="318"/>
    </row>
    <row r="1515" spans="1:12" hidden="1" outlineLevel="3">
      <c r="A1515" s="227" t="s">
        <v>11478</v>
      </c>
      <c r="B1515" s="216" t="s">
        <v>13108</v>
      </c>
      <c r="C1515" s="216" t="s">
        <v>9779</v>
      </c>
      <c r="D1515" s="216"/>
      <c r="E1515" s="224" t="s">
        <v>14682</v>
      </c>
      <c r="F1515" s="218"/>
      <c r="G1515" s="216" t="s">
        <v>124</v>
      </c>
      <c r="H1515" s="216" t="s">
        <v>14990</v>
      </c>
      <c r="I1515" s="219">
        <v>12.93</v>
      </c>
      <c r="J1515" s="219">
        <f t="shared" si="27"/>
        <v>575.79541112999993</v>
      </c>
      <c r="K1515" s="228"/>
      <c r="L1515" s="318"/>
    </row>
    <row r="1516" spans="1:12" hidden="1" outlineLevel="3">
      <c r="A1516" s="227" t="s">
        <v>11479</v>
      </c>
      <c r="B1516" s="216" t="s">
        <v>13109</v>
      </c>
      <c r="C1516" s="216" t="s">
        <v>9780</v>
      </c>
      <c r="D1516" s="216"/>
      <c r="E1516" s="224" t="s">
        <v>14683</v>
      </c>
      <c r="F1516" s="218"/>
      <c r="G1516" s="216" t="s">
        <v>124</v>
      </c>
      <c r="H1516" s="216" t="s">
        <v>14990</v>
      </c>
      <c r="I1516" s="219">
        <v>14.58</v>
      </c>
      <c r="J1516" s="219">
        <f t="shared" si="27"/>
        <v>649.27278377999994</v>
      </c>
      <c r="K1516" s="228"/>
      <c r="L1516" s="318"/>
    </row>
    <row r="1517" spans="1:12" hidden="1" outlineLevel="3">
      <c r="A1517" s="227" t="s">
        <v>11480</v>
      </c>
      <c r="B1517" s="216" t="s">
        <v>13110</v>
      </c>
      <c r="C1517" s="216" t="s">
        <v>9781</v>
      </c>
      <c r="D1517" s="216"/>
      <c r="E1517" s="224" t="s">
        <v>14684</v>
      </c>
      <c r="F1517" s="218"/>
      <c r="G1517" s="216" t="s">
        <v>124</v>
      </c>
      <c r="H1517" s="216" t="s">
        <v>14990</v>
      </c>
      <c r="I1517" s="219">
        <v>3.56</v>
      </c>
      <c r="J1517" s="219">
        <f t="shared" si="27"/>
        <v>158.53299795999999</v>
      </c>
      <c r="K1517" s="228"/>
      <c r="L1517" s="318"/>
    </row>
    <row r="1518" spans="1:12" hidden="1" outlineLevel="3">
      <c r="A1518" s="227" t="s">
        <v>11481</v>
      </c>
      <c r="B1518" s="216" t="s">
        <v>13111</v>
      </c>
      <c r="C1518" s="216" t="s">
        <v>9782</v>
      </c>
      <c r="D1518" s="216"/>
      <c r="E1518" s="224" t="s">
        <v>14685</v>
      </c>
      <c r="F1518" s="218"/>
      <c r="G1518" s="216" t="s">
        <v>124</v>
      </c>
      <c r="H1518" s="216" t="s">
        <v>14990</v>
      </c>
      <c r="I1518" s="219">
        <v>4.0999999999999996</v>
      </c>
      <c r="J1518" s="219">
        <f t="shared" si="27"/>
        <v>182.58013809999997</v>
      </c>
      <c r="K1518" s="228"/>
      <c r="L1518" s="318"/>
    </row>
    <row r="1519" spans="1:12" hidden="1" outlineLevel="3">
      <c r="A1519" s="227" t="s">
        <v>11482</v>
      </c>
      <c r="B1519" s="216" t="s">
        <v>13112</v>
      </c>
      <c r="C1519" s="216" t="s">
        <v>9783</v>
      </c>
      <c r="D1519" s="216"/>
      <c r="E1519" s="224" t="s">
        <v>14686</v>
      </c>
      <c r="F1519" s="218"/>
      <c r="G1519" s="216" t="s">
        <v>124</v>
      </c>
      <c r="H1519" s="216" t="s">
        <v>14990</v>
      </c>
      <c r="I1519" s="219">
        <v>5.75</v>
      </c>
      <c r="J1519" s="219">
        <f t="shared" si="27"/>
        <v>256.05751075000001</v>
      </c>
      <c r="K1519" s="228"/>
      <c r="L1519" s="318"/>
    </row>
    <row r="1520" spans="1:12" hidden="1" outlineLevel="3">
      <c r="A1520" s="227" t="s">
        <v>11483</v>
      </c>
      <c r="B1520" s="216" t="s">
        <v>13113</v>
      </c>
      <c r="C1520" s="216" t="s">
        <v>9784</v>
      </c>
      <c r="D1520" s="216"/>
      <c r="E1520" s="224" t="s">
        <v>14687</v>
      </c>
      <c r="F1520" s="218"/>
      <c r="G1520" s="216" t="s">
        <v>124</v>
      </c>
      <c r="H1520" s="216" t="s">
        <v>14990</v>
      </c>
      <c r="I1520" s="219">
        <v>9.3699999999999992</v>
      </c>
      <c r="J1520" s="219">
        <f t="shared" si="27"/>
        <v>417.26241316999995</v>
      </c>
      <c r="K1520" s="228"/>
      <c r="L1520" s="318"/>
    </row>
    <row r="1521" spans="1:12" hidden="1" outlineLevel="3">
      <c r="A1521" s="227" t="s">
        <v>11484</v>
      </c>
      <c r="B1521" s="216" t="s">
        <v>13114</v>
      </c>
      <c r="C1521" s="216" t="s">
        <v>9785</v>
      </c>
      <c r="D1521" s="216"/>
      <c r="E1521" s="224" t="s">
        <v>14688</v>
      </c>
      <c r="F1521" s="218"/>
      <c r="G1521" s="216" t="s">
        <v>124</v>
      </c>
      <c r="H1521" s="216" t="s">
        <v>14990</v>
      </c>
      <c r="I1521" s="219">
        <v>12.92</v>
      </c>
      <c r="J1521" s="219">
        <f t="shared" si="27"/>
        <v>575.3500937199999</v>
      </c>
      <c r="K1521" s="228"/>
      <c r="L1521" s="318"/>
    </row>
    <row r="1522" spans="1:12" hidden="1" outlineLevel="3">
      <c r="A1522" s="227" t="s">
        <v>11485</v>
      </c>
      <c r="B1522" s="216" t="s">
        <v>13115</v>
      </c>
      <c r="C1522" s="216" t="s">
        <v>9786</v>
      </c>
      <c r="D1522" s="216"/>
      <c r="E1522" s="224" t="s">
        <v>14689</v>
      </c>
      <c r="F1522" s="218"/>
      <c r="G1522" s="216" t="s">
        <v>124</v>
      </c>
      <c r="H1522" s="216" t="s">
        <v>14990</v>
      </c>
      <c r="I1522" s="219">
        <v>13.12</v>
      </c>
      <c r="J1522" s="219">
        <f t="shared" si="27"/>
        <v>584.25644191999993</v>
      </c>
      <c r="K1522" s="228"/>
      <c r="L1522" s="318"/>
    </row>
    <row r="1523" spans="1:12" hidden="1" outlineLevel="3">
      <c r="A1523" s="227" t="s">
        <v>11486</v>
      </c>
      <c r="B1523" s="216" t="s">
        <v>13116</v>
      </c>
      <c r="C1523" s="216" t="s">
        <v>9787</v>
      </c>
      <c r="D1523" s="216"/>
      <c r="E1523" s="224" t="s">
        <v>14690</v>
      </c>
      <c r="F1523" s="218"/>
      <c r="G1523" s="216" t="s">
        <v>124</v>
      </c>
      <c r="H1523" s="216" t="s">
        <v>14990</v>
      </c>
      <c r="I1523" s="219">
        <v>0</v>
      </c>
      <c r="J1523" s="219">
        <f t="shared" si="27"/>
        <v>0</v>
      </c>
      <c r="K1523" s="228"/>
      <c r="L1523" s="318"/>
    </row>
    <row r="1524" spans="1:12" hidden="1" outlineLevel="3">
      <c r="A1524" s="227" t="s">
        <v>11487</v>
      </c>
      <c r="B1524" s="226" t="s">
        <v>13117</v>
      </c>
      <c r="C1524" s="216" t="s">
        <v>9788</v>
      </c>
      <c r="D1524" s="216"/>
      <c r="E1524" s="224" t="s">
        <v>14691</v>
      </c>
      <c r="F1524" s="218"/>
      <c r="G1524" s="216" t="s">
        <v>124</v>
      </c>
      <c r="H1524" s="216" t="s">
        <v>14990</v>
      </c>
      <c r="I1524" s="219">
        <v>4.2699999999999996</v>
      </c>
      <c r="J1524" s="219">
        <f t="shared" si="27"/>
        <v>190.15053406999996</v>
      </c>
      <c r="K1524" s="228"/>
      <c r="L1524" s="318"/>
    </row>
    <row r="1525" spans="1:12" hidden="1" outlineLevel="3">
      <c r="A1525" s="227" t="s">
        <v>11488</v>
      </c>
      <c r="B1525" s="226" t="s">
        <v>13118</v>
      </c>
      <c r="C1525" s="216" t="s">
        <v>9789</v>
      </c>
      <c r="D1525" s="216"/>
      <c r="E1525" s="224" t="s">
        <v>14692</v>
      </c>
      <c r="F1525" s="218"/>
      <c r="G1525" s="216" t="s">
        <v>124</v>
      </c>
      <c r="H1525" s="216" t="s">
        <v>14990</v>
      </c>
      <c r="I1525" s="219">
        <v>6.08</v>
      </c>
      <c r="J1525" s="219">
        <f t="shared" si="27"/>
        <v>270.75298527999996</v>
      </c>
      <c r="K1525" s="228"/>
      <c r="L1525" s="318"/>
    </row>
    <row r="1526" spans="1:12" hidden="1" outlineLevel="3">
      <c r="A1526" s="227" t="s">
        <v>11489</v>
      </c>
      <c r="B1526" s="226" t="s">
        <v>13119</v>
      </c>
      <c r="C1526" s="216" t="s">
        <v>9790</v>
      </c>
      <c r="D1526" s="216"/>
      <c r="E1526" s="224" t="s">
        <v>14693</v>
      </c>
      <c r="F1526" s="218"/>
      <c r="G1526" s="216" t="s">
        <v>124</v>
      </c>
      <c r="H1526" s="216" t="s">
        <v>14990</v>
      </c>
      <c r="I1526" s="219">
        <v>9.09</v>
      </c>
      <c r="J1526" s="219">
        <f t="shared" si="27"/>
        <v>404.79352568999997</v>
      </c>
      <c r="K1526" s="228"/>
      <c r="L1526" s="318"/>
    </row>
    <row r="1527" spans="1:12" hidden="1" outlineLevel="3">
      <c r="A1527" s="227" t="s">
        <v>11490</v>
      </c>
      <c r="B1527" s="226" t="s">
        <v>13120</v>
      </c>
      <c r="C1527" s="216" t="s">
        <v>9791</v>
      </c>
      <c r="D1527" s="216"/>
      <c r="E1527" s="224" t="s">
        <v>14694</v>
      </c>
      <c r="F1527" s="218"/>
      <c r="G1527" s="216" t="s">
        <v>124</v>
      </c>
      <c r="H1527" s="216" t="s">
        <v>14990</v>
      </c>
      <c r="I1527" s="219">
        <v>12.72</v>
      </c>
      <c r="J1527" s="219">
        <f t="shared" si="27"/>
        <v>566.44374551999999</v>
      </c>
      <c r="K1527" s="228"/>
      <c r="L1527" s="318"/>
    </row>
    <row r="1528" spans="1:12" hidden="1" outlineLevel="3">
      <c r="A1528" s="227" t="s">
        <v>11491</v>
      </c>
      <c r="B1528" s="226" t="s">
        <v>13121</v>
      </c>
      <c r="C1528" s="216" t="s">
        <v>9792</v>
      </c>
      <c r="D1528" s="216"/>
      <c r="E1528" s="224" t="s">
        <v>14695</v>
      </c>
      <c r="F1528" s="218"/>
      <c r="G1528" s="216" t="s">
        <v>124</v>
      </c>
      <c r="H1528" s="216" t="s">
        <v>14990</v>
      </c>
      <c r="I1528" s="219">
        <v>16.12</v>
      </c>
      <c r="J1528" s="219">
        <f t="shared" si="27"/>
        <v>717.85166491999996</v>
      </c>
      <c r="K1528" s="228"/>
      <c r="L1528" s="318"/>
    </row>
    <row r="1529" spans="1:12" hidden="1" outlineLevel="3">
      <c r="A1529" s="227" t="s">
        <v>11492</v>
      </c>
      <c r="B1529" s="226" t="s">
        <v>13122</v>
      </c>
      <c r="C1529" s="216" t="s">
        <v>9793</v>
      </c>
      <c r="D1529" s="216"/>
      <c r="E1529" s="224" t="s">
        <v>14696</v>
      </c>
      <c r="F1529" s="218"/>
      <c r="G1529" s="216" t="s">
        <v>124</v>
      </c>
      <c r="H1529" s="216" t="s">
        <v>14990</v>
      </c>
      <c r="I1529" s="219">
        <v>16.13</v>
      </c>
      <c r="J1529" s="219">
        <f t="shared" si="27"/>
        <v>718.29698232999988</v>
      </c>
      <c r="K1529" s="228"/>
      <c r="L1529" s="318"/>
    </row>
    <row r="1530" spans="1:12" hidden="1" outlineLevel="2">
      <c r="A1530" s="237"/>
      <c r="B1530" s="230" t="s">
        <v>300</v>
      </c>
      <c r="C1530" s="220"/>
      <c r="D1530" s="220"/>
      <c r="E1530" s="220" t="s">
        <v>9794</v>
      </c>
      <c r="F1530" s="220"/>
      <c r="G1530" s="220"/>
      <c r="H1530" s="220" t="s">
        <v>300</v>
      </c>
      <c r="I1530" s="220" t="s">
        <v>300</v>
      </c>
      <c r="J1530" s="221" t="str">
        <f t="shared" si="27"/>
        <v/>
      </c>
      <c r="K1530" s="228"/>
      <c r="L1530" s="318"/>
    </row>
    <row r="1531" spans="1:12" hidden="1" outlineLevel="3">
      <c r="A1531" s="227" t="s">
        <v>11493</v>
      </c>
      <c r="B1531" s="216" t="s">
        <v>13123</v>
      </c>
      <c r="C1531" s="216" t="s">
        <v>9795</v>
      </c>
      <c r="D1531" s="216"/>
      <c r="E1531" s="224" t="s">
        <v>14697</v>
      </c>
      <c r="F1531" s="218"/>
      <c r="G1531" s="216" t="s">
        <v>124</v>
      </c>
      <c r="H1531" s="216" t="s">
        <v>14990</v>
      </c>
      <c r="I1531" s="219">
        <v>12.41</v>
      </c>
      <c r="J1531" s="219">
        <f t="shared" si="27"/>
        <v>552.63890580999998</v>
      </c>
      <c r="K1531" s="228"/>
      <c r="L1531" s="318"/>
    </row>
    <row r="1532" spans="1:12" hidden="1" outlineLevel="3">
      <c r="A1532" s="227" t="s">
        <v>11494</v>
      </c>
      <c r="B1532" s="216" t="s">
        <v>13124</v>
      </c>
      <c r="C1532" s="216" t="s">
        <v>9796</v>
      </c>
      <c r="D1532" s="216"/>
      <c r="E1532" s="224" t="s">
        <v>14698</v>
      </c>
      <c r="F1532" s="218"/>
      <c r="G1532" s="216" t="s">
        <v>124</v>
      </c>
      <c r="H1532" s="216" t="s">
        <v>14990</v>
      </c>
      <c r="I1532" s="219">
        <v>12.88</v>
      </c>
      <c r="J1532" s="219">
        <f t="shared" si="27"/>
        <v>573.56882408000001</v>
      </c>
      <c r="K1532" s="228"/>
      <c r="L1532" s="318"/>
    </row>
    <row r="1533" spans="1:12" hidden="1" outlineLevel="3">
      <c r="A1533" s="227" t="s">
        <v>11495</v>
      </c>
      <c r="B1533" s="216" t="s">
        <v>13125</v>
      </c>
      <c r="C1533" s="216" t="s">
        <v>9797</v>
      </c>
      <c r="D1533" s="216"/>
      <c r="E1533" s="224" t="s">
        <v>14699</v>
      </c>
      <c r="F1533" s="218"/>
      <c r="G1533" s="216" t="s">
        <v>124</v>
      </c>
      <c r="H1533" s="216" t="s">
        <v>14990</v>
      </c>
      <c r="I1533" s="219">
        <v>12.97</v>
      </c>
      <c r="J1533" s="219">
        <f t="shared" si="27"/>
        <v>577.57668076999994</v>
      </c>
      <c r="K1533" s="228"/>
      <c r="L1533" s="318"/>
    </row>
    <row r="1534" spans="1:12" hidden="1" outlineLevel="3">
      <c r="A1534" s="227" t="s">
        <v>11496</v>
      </c>
      <c r="B1534" s="216" t="s">
        <v>13126</v>
      </c>
      <c r="C1534" s="216" t="s">
        <v>9798</v>
      </c>
      <c r="D1534" s="216"/>
      <c r="E1534" s="224" t="s">
        <v>14700</v>
      </c>
      <c r="F1534" s="218"/>
      <c r="G1534" s="216" t="s">
        <v>124</v>
      </c>
      <c r="H1534" s="216" t="s">
        <v>14990</v>
      </c>
      <c r="I1534" s="219">
        <v>13.68</v>
      </c>
      <c r="J1534" s="219">
        <f t="shared" si="27"/>
        <v>609.19421687999989</v>
      </c>
      <c r="K1534" s="228"/>
      <c r="L1534" s="318"/>
    </row>
    <row r="1535" spans="1:12" hidden="1" outlineLevel="3">
      <c r="A1535" s="227" t="s">
        <v>11497</v>
      </c>
      <c r="B1535" s="216" t="s">
        <v>13127</v>
      </c>
      <c r="C1535" s="216" t="s">
        <v>9799</v>
      </c>
      <c r="D1535" s="216"/>
      <c r="E1535" s="224" t="s">
        <v>14701</v>
      </c>
      <c r="F1535" s="218"/>
      <c r="G1535" s="216" t="s">
        <v>124</v>
      </c>
      <c r="H1535" s="216" t="s">
        <v>14990</v>
      </c>
      <c r="I1535" s="219">
        <v>15.42</v>
      </c>
      <c r="J1535" s="219">
        <f t="shared" si="27"/>
        <v>686.67944621999993</v>
      </c>
      <c r="K1535" s="228"/>
      <c r="L1535" s="318"/>
    </row>
    <row r="1536" spans="1:12" hidden="1" outlineLevel="3">
      <c r="A1536" s="227" t="s">
        <v>11498</v>
      </c>
      <c r="B1536" s="216" t="s">
        <v>13128</v>
      </c>
      <c r="C1536" s="216" t="s">
        <v>9800</v>
      </c>
      <c r="D1536" s="216"/>
      <c r="E1536" s="224" t="s">
        <v>14702</v>
      </c>
      <c r="F1536" s="218"/>
      <c r="G1536" s="216" t="s">
        <v>124</v>
      </c>
      <c r="H1536" s="216" t="s">
        <v>14990</v>
      </c>
      <c r="I1536" s="219">
        <v>18.59</v>
      </c>
      <c r="J1536" s="219">
        <f t="shared" si="27"/>
        <v>827.8450651899999</v>
      </c>
      <c r="K1536" s="228"/>
      <c r="L1536" s="318"/>
    </row>
    <row r="1537" spans="1:12" hidden="1" outlineLevel="3">
      <c r="A1537" s="227" t="s">
        <v>11499</v>
      </c>
      <c r="B1537" s="216" t="s">
        <v>13129</v>
      </c>
      <c r="C1537" s="216" t="s">
        <v>9801</v>
      </c>
      <c r="D1537" s="216"/>
      <c r="E1537" s="224" t="s">
        <v>14703</v>
      </c>
      <c r="F1537" s="218"/>
      <c r="G1537" s="216" t="s">
        <v>124</v>
      </c>
      <c r="H1537" s="216" t="s">
        <v>14990</v>
      </c>
      <c r="I1537" s="219">
        <v>22.52</v>
      </c>
      <c r="J1537" s="219">
        <f t="shared" si="27"/>
        <v>1002.8548073199998</v>
      </c>
      <c r="K1537" s="228"/>
      <c r="L1537" s="318"/>
    </row>
    <row r="1538" spans="1:12" hidden="1" outlineLevel="3">
      <c r="A1538" s="227" t="s">
        <v>11500</v>
      </c>
      <c r="B1538" s="216" t="s">
        <v>13130</v>
      </c>
      <c r="C1538" s="216" t="s">
        <v>9802</v>
      </c>
      <c r="D1538" s="216"/>
      <c r="E1538" s="224" t="s">
        <v>14704</v>
      </c>
      <c r="F1538" s="218"/>
      <c r="G1538" s="216" t="s">
        <v>124</v>
      </c>
      <c r="H1538" s="216" t="s">
        <v>14990</v>
      </c>
      <c r="I1538" s="219">
        <v>23.3</v>
      </c>
      <c r="J1538" s="219">
        <f t="shared" si="27"/>
        <v>1037.5895653</v>
      </c>
      <c r="K1538" s="228"/>
      <c r="L1538" s="318"/>
    </row>
    <row r="1539" spans="1:12" hidden="1" outlineLevel="3">
      <c r="A1539" s="227" t="s">
        <v>11501</v>
      </c>
      <c r="B1539" s="216" t="s">
        <v>13131</v>
      </c>
      <c r="C1539" s="216" t="s">
        <v>9803</v>
      </c>
      <c r="D1539" s="216"/>
      <c r="E1539" s="224" t="s">
        <v>14705</v>
      </c>
      <c r="F1539" s="218"/>
      <c r="G1539" s="216" t="s">
        <v>124</v>
      </c>
      <c r="H1539" s="216" t="s">
        <v>14990</v>
      </c>
      <c r="I1539" s="219">
        <v>0</v>
      </c>
      <c r="J1539" s="219">
        <f t="shared" si="27"/>
        <v>0</v>
      </c>
      <c r="K1539" s="228"/>
      <c r="L1539" s="318"/>
    </row>
    <row r="1540" spans="1:12" hidden="1" outlineLevel="3">
      <c r="A1540" s="227" t="s">
        <v>11502</v>
      </c>
      <c r="B1540" s="216" t="s">
        <v>13132</v>
      </c>
      <c r="C1540" s="216" t="s">
        <v>9804</v>
      </c>
      <c r="D1540" s="216"/>
      <c r="E1540" s="224" t="s">
        <v>14706</v>
      </c>
      <c r="F1540" s="218"/>
      <c r="G1540" s="216" t="s">
        <v>124</v>
      </c>
      <c r="H1540" s="216" t="s">
        <v>14990</v>
      </c>
      <c r="I1540" s="219">
        <v>12.72</v>
      </c>
      <c r="J1540" s="219">
        <f t="shared" si="27"/>
        <v>566.44374551999999</v>
      </c>
      <c r="K1540" s="228"/>
      <c r="L1540" s="318"/>
    </row>
    <row r="1541" spans="1:12" hidden="1" outlineLevel="3">
      <c r="A1541" s="227" t="s">
        <v>11503</v>
      </c>
      <c r="B1541" s="216" t="s">
        <v>13133</v>
      </c>
      <c r="C1541" s="216" t="s">
        <v>9805</v>
      </c>
      <c r="D1541" s="216"/>
      <c r="E1541" s="224" t="s">
        <v>14707</v>
      </c>
      <c r="F1541" s="218"/>
      <c r="G1541" s="216" t="s">
        <v>124</v>
      </c>
      <c r="H1541" s="216" t="s">
        <v>14990</v>
      </c>
      <c r="I1541" s="219">
        <v>13.02</v>
      </c>
      <c r="J1541" s="219">
        <f t="shared" si="27"/>
        <v>579.80326781999997</v>
      </c>
      <c r="K1541" s="228"/>
      <c r="L1541" s="318"/>
    </row>
    <row r="1542" spans="1:12" hidden="1" outlineLevel="3">
      <c r="A1542" s="227" t="s">
        <v>11504</v>
      </c>
      <c r="B1542" s="216" t="s">
        <v>13134</v>
      </c>
      <c r="C1542" s="216" t="s">
        <v>9806</v>
      </c>
      <c r="D1542" s="216"/>
      <c r="E1542" s="224" t="s">
        <v>14708</v>
      </c>
      <c r="F1542" s="218"/>
      <c r="G1542" s="216" t="s">
        <v>124</v>
      </c>
      <c r="H1542" s="216" t="s">
        <v>14990</v>
      </c>
      <c r="I1542" s="219">
        <v>13.54</v>
      </c>
      <c r="J1542" s="219">
        <f t="shared" si="27"/>
        <v>602.95977313999992</v>
      </c>
      <c r="K1542" s="228"/>
      <c r="L1542" s="318"/>
    </row>
    <row r="1543" spans="1:12" hidden="1" outlineLevel="3">
      <c r="A1543" s="227" t="s">
        <v>11505</v>
      </c>
      <c r="B1543" s="216" t="s">
        <v>13135</v>
      </c>
      <c r="C1543" s="216" t="s">
        <v>9807</v>
      </c>
      <c r="D1543" s="216"/>
      <c r="E1543" s="224" t="s">
        <v>14709</v>
      </c>
      <c r="F1543" s="218"/>
      <c r="G1543" s="216" t="s">
        <v>124</v>
      </c>
      <c r="H1543" s="216" t="s">
        <v>14990</v>
      </c>
      <c r="I1543" s="219">
        <v>13.99</v>
      </c>
      <c r="J1543" s="219">
        <f t="shared" si="27"/>
        <v>622.99905659000001</v>
      </c>
      <c r="K1543" s="228"/>
      <c r="L1543" s="318"/>
    </row>
    <row r="1544" spans="1:12" hidden="1" outlineLevel="3">
      <c r="A1544" s="227" t="s">
        <v>11506</v>
      </c>
      <c r="B1544" s="216" t="s">
        <v>13136</v>
      </c>
      <c r="C1544" s="216" t="s">
        <v>9808</v>
      </c>
      <c r="D1544" s="216"/>
      <c r="E1544" s="224" t="s">
        <v>14710</v>
      </c>
      <c r="F1544" s="218"/>
      <c r="G1544" s="216" t="s">
        <v>124</v>
      </c>
      <c r="H1544" s="216" t="s">
        <v>14990</v>
      </c>
      <c r="I1544" s="219">
        <v>15.86</v>
      </c>
      <c r="J1544" s="219">
        <f t="shared" si="27"/>
        <v>706.27341225999987</v>
      </c>
      <c r="K1544" s="228"/>
      <c r="L1544" s="318"/>
    </row>
    <row r="1545" spans="1:12" hidden="1" outlineLevel="3">
      <c r="A1545" s="227" t="s">
        <v>11507</v>
      </c>
      <c r="B1545" s="216" t="s">
        <v>13137</v>
      </c>
      <c r="C1545" s="216" t="s">
        <v>9809</v>
      </c>
      <c r="D1545" s="216"/>
      <c r="E1545" s="224" t="s">
        <v>14711</v>
      </c>
      <c r="F1545" s="218"/>
      <c r="G1545" s="216" t="s">
        <v>124</v>
      </c>
      <c r="H1545" s="216" t="s">
        <v>14990</v>
      </c>
      <c r="I1545" s="219">
        <v>19.97</v>
      </c>
      <c r="J1545" s="219">
        <f t="shared" si="27"/>
        <v>889.2988677699999</v>
      </c>
      <c r="K1545" s="228"/>
      <c r="L1545" s="318"/>
    </row>
    <row r="1546" spans="1:12" hidden="1" outlineLevel="3">
      <c r="A1546" s="227" t="s">
        <v>11508</v>
      </c>
      <c r="B1546" s="216" t="s">
        <v>13138</v>
      </c>
      <c r="C1546" s="216" t="s">
        <v>9810</v>
      </c>
      <c r="D1546" s="216"/>
      <c r="E1546" s="224" t="s">
        <v>14712</v>
      </c>
      <c r="F1546" s="218"/>
      <c r="G1546" s="216" t="s">
        <v>124</v>
      </c>
      <c r="H1546" s="216" t="s">
        <v>14990</v>
      </c>
      <c r="I1546" s="219">
        <v>23.68</v>
      </c>
      <c r="J1546" s="219">
        <f t="shared" si="27"/>
        <v>1054.51162688</v>
      </c>
      <c r="K1546" s="228"/>
      <c r="L1546" s="318"/>
    </row>
    <row r="1547" spans="1:12" hidden="1" outlineLevel="3">
      <c r="A1547" s="227" t="s">
        <v>11509</v>
      </c>
      <c r="B1547" s="216" t="s">
        <v>13139</v>
      </c>
      <c r="C1547" s="216" t="s">
        <v>9811</v>
      </c>
      <c r="D1547" s="216"/>
      <c r="E1547" s="224" t="s">
        <v>14713</v>
      </c>
      <c r="F1547" s="218"/>
      <c r="G1547" s="216" t="s">
        <v>124</v>
      </c>
      <c r="H1547" s="216" t="s">
        <v>14990</v>
      </c>
      <c r="I1547" s="219">
        <v>24.36</v>
      </c>
      <c r="J1547" s="219">
        <f t="shared" si="27"/>
        <v>1084.79321076</v>
      </c>
      <c r="K1547" s="228"/>
      <c r="L1547" s="318"/>
    </row>
    <row r="1548" spans="1:12" hidden="1" outlineLevel="3">
      <c r="A1548" s="227" t="s">
        <v>11510</v>
      </c>
      <c r="B1548" s="216" t="s">
        <v>13140</v>
      </c>
      <c r="C1548" s="216" t="s">
        <v>9812</v>
      </c>
      <c r="D1548" s="216"/>
      <c r="E1548" s="224" t="s">
        <v>14714</v>
      </c>
      <c r="F1548" s="218"/>
      <c r="G1548" s="216" t="s">
        <v>124</v>
      </c>
      <c r="H1548" s="216" t="s">
        <v>14990</v>
      </c>
      <c r="I1548" s="219">
        <v>30.58</v>
      </c>
      <c r="J1548" s="219">
        <f t="shared" si="27"/>
        <v>1361.7806397799998</v>
      </c>
      <c r="K1548" s="228"/>
      <c r="L1548" s="318"/>
    </row>
    <row r="1549" spans="1:12" hidden="1" outlineLevel="3">
      <c r="A1549" s="227" t="s">
        <v>11511</v>
      </c>
      <c r="B1549" s="216" t="s">
        <v>13141</v>
      </c>
      <c r="C1549" s="216" t="s">
        <v>9813</v>
      </c>
      <c r="D1549" s="216"/>
      <c r="E1549" s="224" t="s">
        <v>14715</v>
      </c>
      <c r="F1549" s="218"/>
      <c r="G1549" s="216" t="s">
        <v>124</v>
      </c>
      <c r="H1549" s="216" t="s">
        <v>14990</v>
      </c>
      <c r="I1549" s="219">
        <v>15.94</v>
      </c>
      <c r="J1549" s="219">
        <f t="shared" si="27"/>
        <v>709.83595153999988</v>
      </c>
      <c r="K1549" s="228"/>
      <c r="L1549" s="318"/>
    </row>
    <row r="1550" spans="1:12" hidden="1" outlineLevel="3">
      <c r="A1550" s="227" t="s">
        <v>11512</v>
      </c>
      <c r="B1550" s="216" t="s">
        <v>13142</v>
      </c>
      <c r="C1550" s="216" t="s">
        <v>9814</v>
      </c>
      <c r="D1550" s="216"/>
      <c r="E1550" s="224" t="s">
        <v>14716</v>
      </c>
      <c r="F1550" s="218"/>
      <c r="G1550" s="216" t="s">
        <v>124</v>
      </c>
      <c r="H1550" s="216" t="s">
        <v>14990</v>
      </c>
      <c r="I1550" s="219">
        <v>16.829999999999998</v>
      </c>
      <c r="J1550" s="219">
        <f t="shared" si="27"/>
        <v>749.46920102999991</v>
      </c>
      <c r="K1550" s="228"/>
      <c r="L1550" s="318"/>
    </row>
    <row r="1551" spans="1:12" hidden="1" outlineLevel="3">
      <c r="A1551" s="227" t="s">
        <v>11513</v>
      </c>
      <c r="B1551" s="216" t="s">
        <v>13143</v>
      </c>
      <c r="C1551" s="216" t="s">
        <v>9815</v>
      </c>
      <c r="D1551" s="216"/>
      <c r="E1551" s="224" t="s">
        <v>14717</v>
      </c>
      <c r="F1551" s="218"/>
      <c r="G1551" s="216" t="s">
        <v>124</v>
      </c>
      <c r="H1551" s="216" t="s">
        <v>14990</v>
      </c>
      <c r="I1551" s="219">
        <v>18.47</v>
      </c>
      <c r="J1551" s="219">
        <f t="shared" si="27"/>
        <v>822.50125626999989</v>
      </c>
      <c r="K1551" s="228"/>
      <c r="L1551" s="318"/>
    </row>
    <row r="1552" spans="1:12" hidden="1" outlineLevel="3">
      <c r="A1552" s="227" t="s">
        <v>11514</v>
      </c>
      <c r="B1552" s="216" t="s">
        <v>13144</v>
      </c>
      <c r="C1552" s="216" t="s">
        <v>9816</v>
      </c>
      <c r="D1552" s="216"/>
      <c r="E1552" s="224" t="s">
        <v>14718</v>
      </c>
      <c r="F1552" s="218"/>
      <c r="G1552" s="216" t="s">
        <v>124</v>
      </c>
      <c r="H1552" s="216" t="s">
        <v>14990</v>
      </c>
      <c r="I1552" s="219">
        <v>22.4</v>
      </c>
      <c r="J1552" s="219">
        <f t="shared" si="27"/>
        <v>997.51099839999983</v>
      </c>
      <c r="K1552" s="228"/>
      <c r="L1552" s="318"/>
    </row>
    <row r="1553" spans="1:12" hidden="1" outlineLevel="3">
      <c r="A1553" s="227" t="s">
        <v>11515</v>
      </c>
      <c r="B1553" s="216" t="s">
        <v>13145</v>
      </c>
      <c r="C1553" s="216" t="s">
        <v>9817</v>
      </c>
      <c r="D1553" s="216"/>
      <c r="E1553" s="224" t="s">
        <v>14719</v>
      </c>
      <c r="F1553" s="218"/>
      <c r="G1553" s="216" t="s">
        <v>124</v>
      </c>
      <c r="H1553" s="216" t="s">
        <v>14990</v>
      </c>
      <c r="I1553" s="219">
        <v>27.34</v>
      </c>
      <c r="J1553" s="219">
        <f t="shared" si="27"/>
        <v>1217.4977989399999</v>
      </c>
      <c r="K1553" s="228"/>
      <c r="L1553" s="318"/>
    </row>
    <row r="1554" spans="1:12" hidden="1" outlineLevel="3">
      <c r="A1554" s="227" t="s">
        <v>11516</v>
      </c>
      <c r="B1554" s="216" t="s">
        <v>13146</v>
      </c>
      <c r="C1554" s="216" t="s">
        <v>9818</v>
      </c>
      <c r="D1554" s="216"/>
      <c r="E1554" s="224" t="s">
        <v>14720</v>
      </c>
      <c r="F1554" s="218"/>
      <c r="G1554" s="216" t="s">
        <v>124</v>
      </c>
      <c r="H1554" s="216" t="s">
        <v>14990</v>
      </c>
      <c r="I1554" s="219">
        <v>27.85</v>
      </c>
      <c r="J1554" s="219">
        <f t="shared" si="27"/>
        <v>1240.20898685</v>
      </c>
      <c r="K1554" s="228"/>
      <c r="L1554" s="318"/>
    </row>
    <row r="1555" spans="1:12" hidden="1" outlineLevel="3">
      <c r="A1555" s="227" t="s">
        <v>11517</v>
      </c>
      <c r="B1555" s="216" t="s">
        <v>13147</v>
      </c>
      <c r="C1555" s="216" t="s">
        <v>9819</v>
      </c>
      <c r="D1555" s="216"/>
      <c r="E1555" s="224" t="s">
        <v>14721</v>
      </c>
      <c r="F1555" s="218"/>
      <c r="G1555" s="216" t="s">
        <v>124</v>
      </c>
      <c r="H1555" s="216" t="s">
        <v>14990</v>
      </c>
      <c r="I1555" s="219">
        <v>0</v>
      </c>
      <c r="J1555" s="219">
        <f t="shared" si="27"/>
        <v>0</v>
      </c>
      <c r="K1555" s="228"/>
      <c r="L1555" s="318"/>
    </row>
    <row r="1556" spans="1:12" hidden="1" outlineLevel="3">
      <c r="A1556" s="227" t="s">
        <v>11518</v>
      </c>
      <c r="B1556" s="216" t="s">
        <v>13148</v>
      </c>
      <c r="C1556" s="216" t="s">
        <v>9820</v>
      </c>
      <c r="D1556" s="216"/>
      <c r="E1556" s="224" t="s">
        <v>14722</v>
      </c>
      <c r="F1556" s="218"/>
      <c r="G1556" s="216" t="s">
        <v>124</v>
      </c>
      <c r="H1556" s="216" t="s">
        <v>14990</v>
      </c>
      <c r="I1556" s="219">
        <v>17.72</v>
      </c>
      <c r="J1556" s="219">
        <f t="shared" si="27"/>
        <v>789.10245051999993</v>
      </c>
      <c r="K1556" s="228"/>
      <c r="L1556" s="318"/>
    </row>
    <row r="1557" spans="1:12" hidden="1" outlineLevel="3">
      <c r="A1557" s="227" t="s">
        <v>11519</v>
      </c>
      <c r="B1557" s="216" t="s">
        <v>13149</v>
      </c>
      <c r="C1557" s="216" t="s">
        <v>9821</v>
      </c>
      <c r="D1557" s="216"/>
      <c r="E1557" s="224" t="s">
        <v>14723</v>
      </c>
      <c r="F1557" s="218"/>
      <c r="G1557" s="216" t="s">
        <v>124</v>
      </c>
      <c r="H1557" s="216" t="s">
        <v>14990</v>
      </c>
      <c r="I1557" s="219">
        <v>19.5</v>
      </c>
      <c r="J1557" s="219">
        <f t="shared" si="27"/>
        <v>868.36894949999999</v>
      </c>
      <c r="K1557" s="228"/>
      <c r="L1557" s="318"/>
    </row>
    <row r="1558" spans="1:12" hidden="1" outlineLevel="3">
      <c r="A1558" s="227" t="s">
        <v>11520</v>
      </c>
      <c r="B1558" s="216" t="s">
        <v>13150</v>
      </c>
      <c r="C1558" s="216" t="s">
        <v>9822</v>
      </c>
      <c r="D1558" s="216"/>
      <c r="E1558" s="224" t="s">
        <v>14724</v>
      </c>
      <c r="F1558" s="218"/>
      <c r="G1558" s="216" t="s">
        <v>124</v>
      </c>
      <c r="H1558" s="216" t="s">
        <v>14990</v>
      </c>
      <c r="I1558" s="219">
        <v>22.88</v>
      </c>
      <c r="J1558" s="219">
        <f t="shared" si="27"/>
        <v>1018.8862340799999</v>
      </c>
      <c r="K1558" s="228"/>
      <c r="L1558" s="318"/>
    </row>
    <row r="1559" spans="1:12" hidden="1" outlineLevel="3">
      <c r="A1559" s="227" t="s">
        <v>11521</v>
      </c>
      <c r="B1559" s="216" t="s">
        <v>13151</v>
      </c>
      <c r="C1559" s="216" t="s">
        <v>9823</v>
      </c>
      <c r="D1559" s="216"/>
      <c r="E1559" s="224" t="s">
        <v>14725</v>
      </c>
      <c r="F1559" s="218"/>
      <c r="G1559" s="216" t="s">
        <v>124</v>
      </c>
      <c r="H1559" s="216" t="s">
        <v>14990</v>
      </c>
      <c r="I1559" s="219">
        <v>27.68</v>
      </c>
      <c r="J1559" s="219">
        <f t="shared" si="27"/>
        <v>1232.6385908799998</v>
      </c>
      <c r="K1559" s="228"/>
      <c r="L1559" s="318"/>
    </row>
    <row r="1560" spans="1:12" hidden="1" outlineLevel="3">
      <c r="A1560" s="227" t="s">
        <v>11522</v>
      </c>
      <c r="B1560" s="216" t="s">
        <v>13152</v>
      </c>
      <c r="C1560" s="216" t="s">
        <v>9824</v>
      </c>
      <c r="D1560" s="216"/>
      <c r="E1560" s="224" t="s">
        <v>14726</v>
      </c>
      <c r="F1560" s="218"/>
      <c r="G1560" s="216" t="s">
        <v>124</v>
      </c>
      <c r="H1560" s="216" t="s">
        <v>14990</v>
      </c>
      <c r="I1560" s="219">
        <v>31.79</v>
      </c>
      <c r="J1560" s="219">
        <f t="shared" si="27"/>
        <v>1415.6640463899998</v>
      </c>
      <c r="K1560" s="228"/>
      <c r="L1560" s="318"/>
    </row>
    <row r="1561" spans="1:12" hidden="1" outlineLevel="3">
      <c r="A1561" s="227" t="s">
        <v>11523</v>
      </c>
      <c r="B1561" s="216" t="s">
        <v>13153</v>
      </c>
      <c r="C1561" s="216" t="s">
        <v>9825</v>
      </c>
      <c r="D1561" s="216"/>
      <c r="E1561" s="224" t="s">
        <v>14727</v>
      </c>
      <c r="F1561" s="218"/>
      <c r="G1561" s="216" t="s">
        <v>124</v>
      </c>
      <c r="H1561" s="216" t="s">
        <v>14990</v>
      </c>
      <c r="I1561" s="219">
        <v>35.43</v>
      </c>
      <c r="J1561" s="219">
        <f t="shared" si="27"/>
        <v>1577.75958363</v>
      </c>
      <c r="K1561" s="228"/>
      <c r="L1561" s="318"/>
    </row>
    <row r="1562" spans="1:12" hidden="1" outlineLevel="2">
      <c r="A1562" s="237"/>
      <c r="B1562" s="230" t="s">
        <v>300</v>
      </c>
      <c r="C1562" s="220"/>
      <c r="D1562" s="220"/>
      <c r="E1562" s="220" t="s">
        <v>9826</v>
      </c>
      <c r="F1562" s="220"/>
      <c r="G1562" s="220"/>
      <c r="H1562" s="220" t="s">
        <v>300</v>
      </c>
      <c r="I1562" s="220" t="s">
        <v>300</v>
      </c>
      <c r="J1562" s="221" t="str">
        <f t="shared" si="27"/>
        <v/>
      </c>
      <c r="K1562" s="228"/>
      <c r="L1562" s="318"/>
    </row>
    <row r="1563" spans="1:12" hidden="1" outlineLevel="3">
      <c r="A1563" s="227" t="s">
        <v>11524</v>
      </c>
      <c r="B1563" s="216" t="s">
        <v>13154</v>
      </c>
      <c r="C1563" s="216" t="s">
        <v>9827</v>
      </c>
      <c r="D1563" s="216"/>
      <c r="E1563" s="224" t="s">
        <v>14728</v>
      </c>
      <c r="F1563" s="218"/>
      <c r="G1563" s="216" t="s">
        <v>124</v>
      </c>
      <c r="H1563" s="216" t="s">
        <v>14990</v>
      </c>
      <c r="I1563" s="219">
        <v>2.64</v>
      </c>
      <c r="J1563" s="219">
        <f t="shared" si="27"/>
        <v>117.56379624</v>
      </c>
      <c r="K1563" s="228"/>
      <c r="L1563" s="318"/>
    </row>
    <row r="1564" spans="1:12" hidden="1" outlineLevel="3">
      <c r="A1564" s="227" t="s">
        <v>11525</v>
      </c>
      <c r="B1564" s="216" t="s">
        <v>13155</v>
      </c>
      <c r="C1564" s="216" t="s">
        <v>9828</v>
      </c>
      <c r="D1564" s="216"/>
      <c r="E1564" s="224" t="s">
        <v>14729</v>
      </c>
      <c r="F1564" s="218"/>
      <c r="G1564" s="216" t="s">
        <v>124</v>
      </c>
      <c r="H1564" s="216" t="s">
        <v>14990</v>
      </c>
      <c r="I1564" s="219">
        <v>2.86</v>
      </c>
      <c r="J1564" s="219">
        <f t="shared" si="27"/>
        <v>127.36077925999999</v>
      </c>
      <c r="K1564" s="228"/>
      <c r="L1564" s="318"/>
    </row>
    <row r="1565" spans="1:12" hidden="1" outlineLevel="3">
      <c r="A1565" s="227" t="s">
        <v>11526</v>
      </c>
      <c r="B1565" s="216" t="s">
        <v>13156</v>
      </c>
      <c r="C1565" s="216" t="s">
        <v>9829</v>
      </c>
      <c r="D1565" s="216"/>
      <c r="E1565" s="224" t="s">
        <v>14730</v>
      </c>
      <c r="F1565" s="218"/>
      <c r="G1565" s="216" t="s">
        <v>124</v>
      </c>
      <c r="H1565" s="216" t="s">
        <v>14990</v>
      </c>
      <c r="I1565" s="219">
        <v>3.14</v>
      </c>
      <c r="J1565" s="219">
        <f t="shared" si="27"/>
        <v>139.82966673999999</v>
      </c>
      <c r="K1565" s="228"/>
      <c r="L1565" s="318"/>
    </row>
    <row r="1566" spans="1:12" hidden="1" outlineLevel="3">
      <c r="A1566" s="227" t="s">
        <v>11527</v>
      </c>
      <c r="B1566" s="216" t="s">
        <v>13157</v>
      </c>
      <c r="C1566" s="216" t="s">
        <v>9830</v>
      </c>
      <c r="D1566" s="216"/>
      <c r="E1566" s="224" t="s">
        <v>14731</v>
      </c>
      <c r="F1566" s="218"/>
      <c r="G1566" s="216" t="s">
        <v>124</v>
      </c>
      <c r="H1566" s="216" t="s">
        <v>14990</v>
      </c>
      <c r="I1566" s="219">
        <v>3.55</v>
      </c>
      <c r="J1566" s="219">
        <f t="shared" si="27"/>
        <v>158.08768054999999</v>
      </c>
      <c r="K1566" s="228"/>
      <c r="L1566" s="318"/>
    </row>
    <row r="1567" spans="1:12" hidden="1" outlineLevel="3">
      <c r="A1567" s="227" t="s">
        <v>11528</v>
      </c>
      <c r="B1567" s="216" t="s">
        <v>13158</v>
      </c>
      <c r="C1567" s="216" t="s">
        <v>9831</v>
      </c>
      <c r="D1567" s="216"/>
      <c r="E1567" s="224" t="s">
        <v>14732</v>
      </c>
      <c r="F1567" s="218"/>
      <c r="G1567" s="216" t="s">
        <v>124</v>
      </c>
      <c r="H1567" s="216" t="s">
        <v>14990</v>
      </c>
      <c r="I1567" s="219">
        <v>4.57</v>
      </c>
      <c r="J1567" s="219">
        <f t="shared" si="27"/>
        <v>203.51005637</v>
      </c>
      <c r="K1567" s="228"/>
      <c r="L1567" s="318"/>
    </row>
    <row r="1568" spans="1:12" hidden="1" outlineLevel="3">
      <c r="A1568" s="227" t="s">
        <v>11529</v>
      </c>
      <c r="B1568" s="216" t="s">
        <v>13159</v>
      </c>
      <c r="C1568" s="216" t="s">
        <v>9832</v>
      </c>
      <c r="D1568" s="216"/>
      <c r="E1568" s="224" t="s">
        <v>14733</v>
      </c>
      <c r="F1568" s="218"/>
      <c r="G1568" s="216" t="s">
        <v>124</v>
      </c>
      <c r="H1568" s="216" t="s">
        <v>14990</v>
      </c>
      <c r="I1568" s="219">
        <v>6.86</v>
      </c>
      <c r="J1568" s="219">
        <f t="shared" si="27"/>
        <v>305.48774326</v>
      </c>
      <c r="K1568" s="228"/>
      <c r="L1568" s="318"/>
    </row>
    <row r="1569" spans="1:12" hidden="1" outlineLevel="3">
      <c r="A1569" s="227" t="s">
        <v>11530</v>
      </c>
      <c r="B1569" s="216" t="s">
        <v>13160</v>
      </c>
      <c r="C1569" s="216" t="s">
        <v>9833</v>
      </c>
      <c r="D1569" s="216"/>
      <c r="E1569" s="224" t="s">
        <v>14734</v>
      </c>
      <c r="F1569" s="218"/>
      <c r="G1569" s="216" t="s">
        <v>124</v>
      </c>
      <c r="H1569" s="216" t="s">
        <v>14990</v>
      </c>
      <c r="I1569" s="219">
        <v>8.4700000000000006</v>
      </c>
      <c r="J1569" s="219">
        <f t="shared" si="27"/>
        <v>377.18384627</v>
      </c>
      <c r="K1569" s="228"/>
      <c r="L1569" s="318"/>
    </row>
    <row r="1570" spans="1:12" hidden="1" outlineLevel="3">
      <c r="A1570" s="227" t="s">
        <v>11531</v>
      </c>
      <c r="B1570" s="216" t="s">
        <v>13161</v>
      </c>
      <c r="C1570" s="216" t="s">
        <v>9834</v>
      </c>
      <c r="D1570" s="216"/>
      <c r="E1570" s="224" t="s">
        <v>14735</v>
      </c>
      <c r="F1570" s="218"/>
      <c r="G1570" s="216" t="s">
        <v>124</v>
      </c>
      <c r="H1570" s="216" t="s">
        <v>14990</v>
      </c>
      <c r="I1570" s="219">
        <v>9.44</v>
      </c>
      <c r="J1570" s="219">
        <f t="shared" si="27"/>
        <v>420.37963503999993</v>
      </c>
      <c r="K1570" s="228"/>
      <c r="L1570" s="318"/>
    </row>
    <row r="1571" spans="1:12" hidden="1" outlineLevel="3">
      <c r="A1571" s="227" t="s">
        <v>11532</v>
      </c>
      <c r="B1571" s="216" t="s">
        <v>13162</v>
      </c>
      <c r="C1571" s="216" t="s">
        <v>9835</v>
      </c>
      <c r="D1571" s="216"/>
      <c r="E1571" s="224" t="s">
        <v>14736</v>
      </c>
      <c r="F1571" s="218"/>
      <c r="G1571" s="216" t="s">
        <v>124</v>
      </c>
      <c r="H1571" s="216" t="s">
        <v>14990</v>
      </c>
      <c r="I1571" s="219">
        <v>14.47</v>
      </c>
      <c r="J1571" s="219">
        <f t="shared" si="27"/>
        <v>644.37429226999996</v>
      </c>
      <c r="K1571" s="228"/>
      <c r="L1571" s="318"/>
    </row>
    <row r="1572" spans="1:12" hidden="1" outlineLevel="2">
      <c r="A1572" s="237"/>
      <c r="B1572" s="230" t="s">
        <v>300</v>
      </c>
      <c r="C1572" s="220"/>
      <c r="D1572" s="220"/>
      <c r="E1572" s="220" t="s">
        <v>9836</v>
      </c>
      <c r="F1572" s="220"/>
      <c r="G1572" s="220"/>
      <c r="H1572" s="220" t="s">
        <v>300</v>
      </c>
      <c r="I1572" s="220" t="s">
        <v>300</v>
      </c>
      <c r="J1572" s="221" t="str">
        <f t="shared" si="27"/>
        <v/>
      </c>
      <c r="K1572" s="228"/>
      <c r="L1572" s="318"/>
    </row>
    <row r="1573" spans="1:12" hidden="1" outlineLevel="3">
      <c r="A1573" s="227" t="s">
        <v>11533</v>
      </c>
      <c r="B1573" s="216" t="s">
        <v>13163</v>
      </c>
      <c r="C1573" s="216" t="s">
        <v>9837</v>
      </c>
      <c r="D1573" s="216"/>
      <c r="E1573" s="224" t="s">
        <v>14737</v>
      </c>
      <c r="F1573" s="218"/>
      <c r="G1573" s="216" t="s">
        <v>124</v>
      </c>
      <c r="H1573" s="216" t="s">
        <v>14990</v>
      </c>
      <c r="I1573" s="219">
        <v>14.03</v>
      </c>
      <c r="J1573" s="219">
        <f t="shared" si="27"/>
        <v>624.7803262299999</v>
      </c>
      <c r="K1573" s="228"/>
      <c r="L1573" s="318"/>
    </row>
    <row r="1574" spans="1:12" hidden="1" outlineLevel="3">
      <c r="A1574" s="227" t="s">
        <v>11534</v>
      </c>
      <c r="B1574" s="216" t="s">
        <v>13164</v>
      </c>
      <c r="C1574" s="216" t="s">
        <v>9838</v>
      </c>
      <c r="D1574" s="216"/>
      <c r="E1574" s="224" t="s">
        <v>14738</v>
      </c>
      <c r="F1574" s="218"/>
      <c r="G1574" s="216" t="s">
        <v>124</v>
      </c>
      <c r="H1574" s="216" t="s">
        <v>14990</v>
      </c>
      <c r="I1574" s="219">
        <v>15.32</v>
      </c>
      <c r="J1574" s="219">
        <f t="shared" si="27"/>
        <v>682.22627211999998</v>
      </c>
      <c r="K1574" s="228"/>
      <c r="L1574" s="318"/>
    </row>
    <row r="1575" spans="1:12" hidden="1" outlineLevel="3">
      <c r="A1575" s="227" t="s">
        <v>11535</v>
      </c>
      <c r="B1575" s="216" t="s">
        <v>13165</v>
      </c>
      <c r="C1575" s="216" t="s">
        <v>9839</v>
      </c>
      <c r="D1575" s="216"/>
      <c r="E1575" s="224" t="s">
        <v>14739</v>
      </c>
      <c r="F1575" s="218"/>
      <c r="G1575" s="216" t="s">
        <v>124</v>
      </c>
      <c r="H1575" s="216" t="s">
        <v>14990</v>
      </c>
      <c r="I1575" s="219">
        <v>15.29</v>
      </c>
      <c r="J1575" s="219">
        <f t="shared" si="27"/>
        <v>680.89031988999989</v>
      </c>
      <c r="K1575" s="228"/>
      <c r="L1575" s="318"/>
    </row>
    <row r="1576" spans="1:12" hidden="1" outlineLevel="3">
      <c r="A1576" s="227" t="s">
        <v>11536</v>
      </c>
      <c r="B1576" s="216" t="s">
        <v>13166</v>
      </c>
      <c r="C1576" s="216" t="s">
        <v>9840</v>
      </c>
      <c r="D1576" s="216"/>
      <c r="E1576" s="224" t="s">
        <v>14740</v>
      </c>
      <c r="F1576" s="218"/>
      <c r="G1576" s="216" t="s">
        <v>124</v>
      </c>
      <c r="H1576" s="216" t="s">
        <v>14990</v>
      </c>
      <c r="I1576" s="219">
        <v>18.16</v>
      </c>
      <c r="J1576" s="219">
        <f t="shared" si="27"/>
        <v>808.69641655999999</v>
      </c>
      <c r="K1576" s="228"/>
      <c r="L1576" s="318"/>
    </row>
    <row r="1577" spans="1:12" hidden="1" outlineLevel="3">
      <c r="A1577" s="227" t="s">
        <v>11537</v>
      </c>
      <c r="B1577" s="216" t="s">
        <v>13167</v>
      </c>
      <c r="C1577" s="216" t="s">
        <v>9841</v>
      </c>
      <c r="D1577" s="216"/>
      <c r="E1577" s="224" t="s">
        <v>14741</v>
      </c>
      <c r="F1577" s="218"/>
      <c r="G1577" s="216" t="s">
        <v>124</v>
      </c>
      <c r="H1577" s="216" t="s">
        <v>14990</v>
      </c>
      <c r="I1577" s="219">
        <v>22.08</v>
      </c>
      <c r="J1577" s="219">
        <f t="shared" ref="J1577:J1640" si="28">IFERROR(IF(H1577="грн",ROUND(I1577*(1-$J$2),2),ROUND(I1577*(1-$J$2),2)*$H$2),"")</f>
        <v>983.2608412799998</v>
      </c>
      <c r="K1577" s="228"/>
      <c r="L1577" s="318"/>
    </row>
    <row r="1578" spans="1:12" hidden="1" outlineLevel="3">
      <c r="A1578" s="227" t="s">
        <v>11538</v>
      </c>
      <c r="B1578" s="216" t="s">
        <v>13168</v>
      </c>
      <c r="C1578" s="216" t="s">
        <v>9842</v>
      </c>
      <c r="D1578" s="216"/>
      <c r="E1578" s="224" t="s">
        <v>14742</v>
      </c>
      <c r="F1578" s="218"/>
      <c r="G1578" s="216" t="s">
        <v>124</v>
      </c>
      <c r="H1578" s="216" t="s">
        <v>14990</v>
      </c>
      <c r="I1578" s="219">
        <v>29.88</v>
      </c>
      <c r="J1578" s="219">
        <f t="shared" si="28"/>
        <v>1330.6084210799997</v>
      </c>
      <c r="K1578" s="228"/>
      <c r="L1578" s="318"/>
    </row>
    <row r="1579" spans="1:12" hidden="1" outlineLevel="3">
      <c r="A1579" s="227" t="s">
        <v>11539</v>
      </c>
      <c r="B1579" s="216" t="s">
        <v>13169</v>
      </c>
      <c r="C1579" s="216" t="s">
        <v>9843</v>
      </c>
      <c r="D1579" s="216"/>
      <c r="E1579" s="224" t="s">
        <v>14743</v>
      </c>
      <c r="F1579" s="218"/>
      <c r="G1579" s="216" t="s">
        <v>124</v>
      </c>
      <c r="H1579" s="216" t="s">
        <v>14990</v>
      </c>
      <c r="I1579" s="219">
        <v>44.12</v>
      </c>
      <c r="J1579" s="219">
        <f t="shared" si="28"/>
        <v>1964.7404129199997</v>
      </c>
      <c r="K1579" s="228"/>
      <c r="L1579" s="318"/>
    </row>
    <row r="1580" spans="1:12" hidden="1" outlineLevel="3">
      <c r="A1580" s="227" t="s">
        <v>11540</v>
      </c>
      <c r="B1580" s="216" t="s">
        <v>13170</v>
      </c>
      <c r="C1580" s="216" t="s">
        <v>9844</v>
      </c>
      <c r="D1580" s="216"/>
      <c r="E1580" s="224" t="s">
        <v>14744</v>
      </c>
      <c r="F1580" s="218"/>
      <c r="G1580" s="216" t="s">
        <v>124</v>
      </c>
      <c r="H1580" s="216" t="s">
        <v>14990</v>
      </c>
      <c r="I1580" s="219">
        <v>60.46</v>
      </c>
      <c r="J1580" s="219">
        <f t="shared" si="28"/>
        <v>2692.38906086</v>
      </c>
      <c r="K1580" s="228"/>
      <c r="L1580" s="318"/>
    </row>
    <row r="1581" spans="1:12" hidden="1" outlineLevel="3">
      <c r="A1581" s="227" t="s">
        <v>11541</v>
      </c>
      <c r="B1581" s="216" t="s">
        <v>13171</v>
      </c>
      <c r="C1581" s="216" t="s">
        <v>9845</v>
      </c>
      <c r="D1581" s="216"/>
      <c r="E1581" s="224" t="s">
        <v>14745</v>
      </c>
      <c r="F1581" s="218"/>
      <c r="G1581" s="216" t="s">
        <v>124</v>
      </c>
      <c r="H1581" s="216" t="s">
        <v>14990</v>
      </c>
      <c r="I1581" s="219">
        <v>0</v>
      </c>
      <c r="J1581" s="219">
        <f t="shared" si="28"/>
        <v>0</v>
      </c>
      <c r="K1581" s="228"/>
      <c r="L1581" s="318"/>
    </row>
    <row r="1582" spans="1:12" hidden="1" outlineLevel="3">
      <c r="A1582" s="227" t="s">
        <v>11542</v>
      </c>
      <c r="B1582" s="216" t="s">
        <v>13172</v>
      </c>
      <c r="C1582" s="216" t="s">
        <v>9846</v>
      </c>
      <c r="D1582" s="216"/>
      <c r="E1582" s="224" t="s">
        <v>14746</v>
      </c>
      <c r="F1582" s="218"/>
      <c r="G1582" s="216" t="s">
        <v>124</v>
      </c>
      <c r="H1582" s="216" t="s">
        <v>14990</v>
      </c>
      <c r="I1582" s="219">
        <v>15.43</v>
      </c>
      <c r="J1582" s="219">
        <f t="shared" si="28"/>
        <v>687.12476362999996</v>
      </c>
      <c r="K1582" s="228"/>
      <c r="L1582" s="318"/>
    </row>
    <row r="1583" spans="1:12" hidden="1" outlineLevel="3">
      <c r="A1583" s="227" t="s">
        <v>11543</v>
      </c>
      <c r="B1583" s="216" t="s">
        <v>13173</v>
      </c>
      <c r="C1583" s="216" t="s">
        <v>9847</v>
      </c>
      <c r="D1583" s="216"/>
      <c r="E1583" s="224" t="s">
        <v>14747</v>
      </c>
      <c r="F1583" s="218"/>
      <c r="G1583" s="216" t="s">
        <v>124</v>
      </c>
      <c r="H1583" s="216" t="s">
        <v>14990</v>
      </c>
      <c r="I1583" s="219">
        <v>16.39</v>
      </c>
      <c r="J1583" s="219">
        <f t="shared" si="28"/>
        <v>729.87523498999997</v>
      </c>
      <c r="K1583" s="228"/>
      <c r="L1583" s="318"/>
    </row>
    <row r="1584" spans="1:12" hidden="1" outlineLevel="3">
      <c r="A1584" s="227" t="s">
        <v>11544</v>
      </c>
      <c r="B1584" s="216" t="s">
        <v>13174</v>
      </c>
      <c r="C1584" s="216" t="s">
        <v>9848</v>
      </c>
      <c r="D1584" s="216"/>
      <c r="E1584" s="224" t="s">
        <v>14748</v>
      </c>
      <c r="F1584" s="218"/>
      <c r="G1584" s="216" t="s">
        <v>124</v>
      </c>
      <c r="H1584" s="216" t="s">
        <v>14990</v>
      </c>
      <c r="I1584" s="219">
        <v>17.11</v>
      </c>
      <c r="J1584" s="219">
        <f t="shared" si="28"/>
        <v>761.93808850999994</v>
      </c>
      <c r="K1584" s="228"/>
      <c r="L1584" s="318"/>
    </row>
    <row r="1585" spans="1:12" hidden="1" outlineLevel="3">
      <c r="A1585" s="227" t="s">
        <v>11545</v>
      </c>
      <c r="B1585" s="216" t="s">
        <v>13175</v>
      </c>
      <c r="C1585" s="216" t="s">
        <v>9849</v>
      </c>
      <c r="D1585" s="216"/>
      <c r="E1585" s="224" t="s">
        <v>14749</v>
      </c>
      <c r="F1585" s="218"/>
      <c r="G1585" s="216" t="s">
        <v>124</v>
      </c>
      <c r="H1585" s="216" t="s">
        <v>14990</v>
      </c>
      <c r="I1585" s="219">
        <v>20.43</v>
      </c>
      <c r="J1585" s="219">
        <f t="shared" si="28"/>
        <v>909.7834686299999</v>
      </c>
      <c r="K1585" s="228"/>
      <c r="L1585" s="318"/>
    </row>
    <row r="1586" spans="1:12" hidden="1" outlineLevel="3">
      <c r="A1586" s="227" t="s">
        <v>11546</v>
      </c>
      <c r="B1586" s="216" t="s">
        <v>13176</v>
      </c>
      <c r="C1586" s="216" t="s">
        <v>9850</v>
      </c>
      <c r="D1586" s="216"/>
      <c r="E1586" s="224" t="s">
        <v>14750</v>
      </c>
      <c r="F1586" s="218"/>
      <c r="G1586" s="216" t="s">
        <v>124</v>
      </c>
      <c r="H1586" s="216" t="s">
        <v>14990</v>
      </c>
      <c r="I1586" s="219">
        <v>25.76</v>
      </c>
      <c r="J1586" s="219">
        <f t="shared" si="28"/>
        <v>1147.13764816</v>
      </c>
      <c r="K1586" s="228"/>
      <c r="L1586" s="318"/>
    </row>
    <row r="1587" spans="1:12" hidden="1" outlineLevel="3">
      <c r="A1587" s="227" t="s">
        <v>11547</v>
      </c>
      <c r="B1587" s="216" t="s">
        <v>13177</v>
      </c>
      <c r="C1587" s="216" t="s">
        <v>9851</v>
      </c>
      <c r="D1587" s="216"/>
      <c r="E1587" s="224" t="s">
        <v>14751</v>
      </c>
      <c r="F1587" s="218"/>
      <c r="G1587" s="216" t="s">
        <v>124</v>
      </c>
      <c r="H1587" s="216" t="s">
        <v>14990</v>
      </c>
      <c r="I1587" s="219">
        <v>30.3</v>
      </c>
      <c r="J1587" s="219">
        <f t="shared" si="28"/>
        <v>1349.3117522999999</v>
      </c>
      <c r="K1587" s="228"/>
      <c r="L1587" s="318"/>
    </row>
    <row r="1588" spans="1:12" hidden="1" outlineLevel="3">
      <c r="A1588" s="227" t="s">
        <v>11548</v>
      </c>
      <c r="B1588" s="216" t="s">
        <v>13178</v>
      </c>
      <c r="C1588" s="216" t="s">
        <v>9852</v>
      </c>
      <c r="D1588" s="216"/>
      <c r="E1588" s="224" t="s">
        <v>14752</v>
      </c>
      <c r="F1588" s="218"/>
      <c r="G1588" s="216" t="s">
        <v>124</v>
      </c>
      <c r="H1588" s="216" t="s">
        <v>14990</v>
      </c>
      <c r="I1588" s="219">
        <v>43.41</v>
      </c>
      <c r="J1588" s="219">
        <f t="shared" si="28"/>
        <v>1933.1228768099998</v>
      </c>
      <c r="K1588" s="228"/>
      <c r="L1588" s="318"/>
    </row>
    <row r="1589" spans="1:12" hidden="1" outlineLevel="3">
      <c r="A1589" s="227" t="s">
        <v>11549</v>
      </c>
      <c r="B1589" s="216" t="s">
        <v>13179</v>
      </c>
      <c r="C1589" s="216" t="s">
        <v>9853</v>
      </c>
      <c r="D1589" s="216"/>
      <c r="E1589" s="224" t="s">
        <v>14753</v>
      </c>
      <c r="F1589" s="218"/>
      <c r="G1589" s="216" t="s">
        <v>124</v>
      </c>
      <c r="H1589" s="216" t="s">
        <v>14990</v>
      </c>
      <c r="I1589" s="219">
        <v>60.22</v>
      </c>
      <c r="J1589" s="219">
        <f t="shared" si="28"/>
        <v>2681.7014430199997</v>
      </c>
      <c r="K1589" s="228"/>
      <c r="L1589" s="318"/>
    </row>
    <row r="1590" spans="1:12" hidden="1" outlineLevel="3">
      <c r="A1590" s="227" t="s">
        <v>11550</v>
      </c>
      <c r="B1590" s="216" t="s">
        <v>13180</v>
      </c>
      <c r="C1590" s="216" t="s">
        <v>9854</v>
      </c>
      <c r="D1590" s="216"/>
      <c r="E1590" s="224" t="s">
        <v>14754</v>
      </c>
      <c r="F1590" s="218"/>
      <c r="G1590" s="216" t="s">
        <v>124</v>
      </c>
      <c r="H1590" s="216" t="s">
        <v>14990</v>
      </c>
      <c r="I1590" s="219">
        <v>68.33</v>
      </c>
      <c r="J1590" s="219">
        <f t="shared" si="28"/>
        <v>3042.8538625299998</v>
      </c>
      <c r="K1590" s="228"/>
      <c r="L1590" s="318"/>
    </row>
    <row r="1591" spans="1:12" hidden="1" outlineLevel="3">
      <c r="A1591" s="227" t="s">
        <v>11551</v>
      </c>
      <c r="B1591" s="216" t="s">
        <v>13181</v>
      </c>
      <c r="C1591" s="216" t="s">
        <v>9855</v>
      </c>
      <c r="D1591" s="216"/>
      <c r="E1591" s="224" t="s">
        <v>14755</v>
      </c>
      <c r="F1591" s="218"/>
      <c r="G1591" s="216" t="s">
        <v>124</v>
      </c>
      <c r="H1591" s="216" t="s">
        <v>14990</v>
      </c>
      <c r="I1591" s="219">
        <v>21.85</v>
      </c>
      <c r="J1591" s="219">
        <f t="shared" si="28"/>
        <v>973.01854085000002</v>
      </c>
      <c r="K1591" s="228"/>
      <c r="L1591" s="318"/>
    </row>
    <row r="1592" spans="1:12" hidden="1" outlineLevel="3">
      <c r="A1592" s="227" t="s">
        <v>11552</v>
      </c>
      <c r="B1592" s="216" t="s">
        <v>13182</v>
      </c>
      <c r="C1592" s="216" t="s">
        <v>9856</v>
      </c>
      <c r="D1592" s="216"/>
      <c r="E1592" s="224" t="s">
        <v>14756</v>
      </c>
      <c r="F1592" s="218"/>
      <c r="G1592" s="216" t="s">
        <v>124</v>
      </c>
      <c r="H1592" s="216" t="s">
        <v>14990</v>
      </c>
      <c r="I1592" s="219">
        <v>23.6</v>
      </c>
      <c r="J1592" s="219">
        <f t="shared" si="28"/>
        <v>1050.9490876</v>
      </c>
      <c r="K1592" s="228"/>
      <c r="L1592" s="318"/>
    </row>
    <row r="1593" spans="1:12" hidden="1" outlineLevel="3">
      <c r="A1593" s="227" t="s">
        <v>11553</v>
      </c>
      <c r="B1593" s="216" t="s">
        <v>13183</v>
      </c>
      <c r="C1593" s="216" t="s">
        <v>9857</v>
      </c>
      <c r="D1593" s="216"/>
      <c r="E1593" s="224" t="s">
        <v>14757</v>
      </c>
      <c r="F1593" s="218"/>
      <c r="G1593" s="216" t="s">
        <v>124</v>
      </c>
      <c r="H1593" s="216" t="s">
        <v>14990</v>
      </c>
      <c r="I1593" s="219">
        <v>30.47</v>
      </c>
      <c r="J1593" s="219">
        <f t="shared" si="28"/>
        <v>1356.8821482699998</v>
      </c>
      <c r="K1593" s="228"/>
      <c r="L1593" s="318"/>
    </row>
    <row r="1594" spans="1:12" hidden="1" outlineLevel="3">
      <c r="A1594" s="227" t="s">
        <v>11554</v>
      </c>
      <c r="B1594" s="216" t="s">
        <v>13184</v>
      </c>
      <c r="C1594" s="216" t="s">
        <v>9858</v>
      </c>
      <c r="D1594" s="216"/>
      <c r="E1594" s="224" t="s">
        <v>14758</v>
      </c>
      <c r="F1594" s="218"/>
      <c r="G1594" s="216" t="s">
        <v>124</v>
      </c>
      <c r="H1594" s="216" t="s">
        <v>14990</v>
      </c>
      <c r="I1594" s="219">
        <v>34.9</v>
      </c>
      <c r="J1594" s="219">
        <f t="shared" si="28"/>
        <v>1554.1577608999999</v>
      </c>
      <c r="K1594" s="228"/>
      <c r="L1594" s="318"/>
    </row>
    <row r="1595" spans="1:12" hidden="1" outlineLevel="3">
      <c r="A1595" s="227" t="s">
        <v>11555</v>
      </c>
      <c r="B1595" s="216" t="s">
        <v>13185</v>
      </c>
      <c r="C1595" s="216" t="s">
        <v>9859</v>
      </c>
      <c r="D1595" s="216"/>
      <c r="E1595" s="224" t="s">
        <v>14759</v>
      </c>
      <c r="F1595" s="218"/>
      <c r="G1595" s="216" t="s">
        <v>124</v>
      </c>
      <c r="H1595" s="216" t="s">
        <v>14990</v>
      </c>
      <c r="I1595" s="219">
        <v>47.12</v>
      </c>
      <c r="J1595" s="219">
        <f t="shared" si="28"/>
        <v>2098.3356359199997</v>
      </c>
      <c r="K1595" s="228"/>
      <c r="L1595" s="318"/>
    </row>
    <row r="1596" spans="1:12" hidden="1" outlineLevel="3">
      <c r="A1596" s="227" t="s">
        <v>11556</v>
      </c>
      <c r="B1596" s="216" t="s">
        <v>13186</v>
      </c>
      <c r="C1596" s="216" t="s">
        <v>9860</v>
      </c>
      <c r="D1596" s="216"/>
      <c r="E1596" s="224" t="s">
        <v>14760</v>
      </c>
      <c r="F1596" s="218"/>
      <c r="G1596" s="216" t="s">
        <v>124</v>
      </c>
      <c r="H1596" s="216" t="s">
        <v>14990</v>
      </c>
      <c r="I1596" s="219">
        <v>65.7</v>
      </c>
      <c r="J1596" s="219">
        <f t="shared" si="28"/>
        <v>2925.7353837000001</v>
      </c>
      <c r="K1596" s="228"/>
      <c r="L1596" s="318"/>
    </row>
    <row r="1597" spans="1:12" hidden="1" outlineLevel="3">
      <c r="A1597" s="227" t="s">
        <v>11557</v>
      </c>
      <c r="B1597" s="216" t="s">
        <v>13187</v>
      </c>
      <c r="C1597" s="216" t="s">
        <v>9861</v>
      </c>
      <c r="D1597" s="216"/>
      <c r="E1597" s="224" t="s">
        <v>14761</v>
      </c>
      <c r="F1597" s="218"/>
      <c r="G1597" s="216" t="s">
        <v>124</v>
      </c>
      <c r="H1597" s="216" t="s">
        <v>14990</v>
      </c>
      <c r="I1597" s="219">
        <v>0</v>
      </c>
      <c r="J1597" s="219">
        <f t="shared" si="28"/>
        <v>0</v>
      </c>
      <c r="K1597" s="228"/>
      <c r="L1597" s="318"/>
    </row>
    <row r="1598" spans="1:12" hidden="1" outlineLevel="3">
      <c r="A1598" s="227" t="s">
        <v>11558</v>
      </c>
      <c r="B1598" s="216" t="s">
        <v>13188</v>
      </c>
      <c r="C1598" s="216" t="s">
        <v>9862</v>
      </c>
      <c r="D1598" s="216"/>
      <c r="E1598" s="224" t="s">
        <v>14762</v>
      </c>
      <c r="F1598" s="218"/>
      <c r="G1598" s="216" t="s">
        <v>124</v>
      </c>
      <c r="H1598" s="216" t="s">
        <v>14990</v>
      </c>
      <c r="I1598" s="219">
        <v>22.43</v>
      </c>
      <c r="J1598" s="219">
        <f t="shared" si="28"/>
        <v>998.84695062999992</v>
      </c>
      <c r="K1598" s="228"/>
      <c r="L1598" s="318"/>
    </row>
    <row r="1599" spans="1:12" hidden="1" outlineLevel="3">
      <c r="A1599" s="227" t="s">
        <v>11559</v>
      </c>
      <c r="B1599" s="216" t="s">
        <v>13189</v>
      </c>
      <c r="C1599" s="216" t="s">
        <v>9863</v>
      </c>
      <c r="D1599" s="216"/>
      <c r="E1599" s="224" t="s">
        <v>14763</v>
      </c>
      <c r="F1599" s="218"/>
      <c r="G1599" s="216" t="s">
        <v>124</v>
      </c>
      <c r="H1599" s="216" t="s">
        <v>14990</v>
      </c>
      <c r="I1599" s="219">
        <v>28.27</v>
      </c>
      <c r="J1599" s="219">
        <f t="shared" si="28"/>
        <v>1258.9123180699999</v>
      </c>
      <c r="K1599" s="228"/>
      <c r="L1599" s="318"/>
    </row>
    <row r="1600" spans="1:12" hidden="1" outlineLevel="3">
      <c r="A1600" s="227" t="s">
        <v>11560</v>
      </c>
      <c r="B1600" s="216" t="s">
        <v>13190</v>
      </c>
      <c r="C1600" s="216" t="s">
        <v>9864</v>
      </c>
      <c r="D1600" s="216"/>
      <c r="E1600" s="224" t="s">
        <v>14764</v>
      </c>
      <c r="F1600" s="218"/>
      <c r="G1600" s="216" t="s">
        <v>124</v>
      </c>
      <c r="H1600" s="216" t="s">
        <v>14990</v>
      </c>
      <c r="I1600" s="219">
        <v>37.270000000000003</v>
      </c>
      <c r="J1600" s="219">
        <f t="shared" si="28"/>
        <v>1659.69798707</v>
      </c>
      <c r="K1600" s="228"/>
      <c r="L1600" s="318"/>
    </row>
    <row r="1601" spans="1:12" hidden="1" outlineLevel="3">
      <c r="A1601" s="227" t="s">
        <v>11561</v>
      </c>
      <c r="B1601" s="216" t="s">
        <v>13191</v>
      </c>
      <c r="C1601" s="216" t="s">
        <v>9865</v>
      </c>
      <c r="D1601" s="216"/>
      <c r="E1601" s="224" t="s">
        <v>14765</v>
      </c>
      <c r="F1601" s="218"/>
      <c r="G1601" s="216" t="s">
        <v>124</v>
      </c>
      <c r="H1601" s="216" t="s">
        <v>14990</v>
      </c>
      <c r="I1601" s="219">
        <v>45.57</v>
      </c>
      <c r="J1601" s="219">
        <f t="shared" si="28"/>
        <v>2029.3114373699998</v>
      </c>
      <c r="K1601" s="228"/>
      <c r="L1601" s="318"/>
    </row>
    <row r="1602" spans="1:12" hidden="1" outlineLevel="3">
      <c r="A1602" s="227" t="s">
        <v>11562</v>
      </c>
      <c r="B1602" s="216" t="s">
        <v>13192</v>
      </c>
      <c r="C1602" s="216" t="s">
        <v>9866</v>
      </c>
      <c r="D1602" s="216"/>
      <c r="E1602" s="224" t="s">
        <v>14766</v>
      </c>
      <c r="F1602" s="218"/>
      <c r="G1602" s="216" t="s">
        <v>124</v>
      </c>
      <c r="H1602" s="216" t="s">
        <v>14990</v>
      </c>
      <c r="I1602" s="219">
        <v>64.88</v>
      </c>
      <c r="J1602" s="219">
        <f t="shared" si="28"/>
        <v>2889.2193560799997</v>
      </c>
      <c r="K1602" s="228"/>
      <c r="L1602" s="318"/>
    </row>
    <row r="1603" spans="1:12" hidden="1" outlineLevel="3">
      <c r="A1603" s="227" t="s">
        <v>11563</v>
      </c>
      <c r="B1603" s="216" t="s">
        <v>13193</v>
      </c>
      <c r="C1603" s="216" t="s">
        <v>9867</v>
      </c>
      <c r="D1603" s="216"/>
      <c r="E1603" s="224" t="s">
        <v>14767</v>
      </c>
      <c r="F1603" s="218"/>
      <c r="G1603" s="216" t="s">
        <v>124</v>
      </c>
      <c r="H1603" s="216" t="s">
        <v>14990</v>
      </c>
      <c r="I1603" s="219">
        <v>73.03</v>
      </c>
      <c r="J1603" s="219">
        <f t="shared" si="28"/>
        <v>3252.1530452299999</v>
      </c>
      <c r="K1603" s="228"/>
      <c r="L1603" s="318"/>
    </row>
    <row r="1604" spans="1:12" hidden="1" outlineLevel="3">
      <c r="A1604" s="227" t="s">
        <v>11564</v>
      </c>
      <c r="B1604" s="216" t="s">
        <v>13194</v>
      </c>
      <c r="C1604" s="216" t="s">
        <v>9868</v>
      </c>
      <c r="D1604" s="216"/>
      <c r="E1604" s="224" t="s">
        <v>14768</v>
      </c>
      <c r="F1604" s="218"/>
      <c r="G1604" s="216" t="s">
        <v>124</v>
      </c>
      <c r="H1604" s="216" t="s">
        <v>14990</v>
      </c>
      <c r="I1604" s="219">
        <v>4.99</v>
      </c>
      <c r="J1604" s="219">
        <f t="shared" si="28"/>
        <v>222.21338759</v>
      </c>
      <c r="K1604" s="228"/>
      <c r="L1604" s="318"/>
    </row>
    <row r="1605" spans="1:12" hidden="1" outlineLevel="3">
      <c r="A1605" s="227" t="s">
        <v>11565</v>
      </c>
      <c r="B1605" s="216" t="s">
        <v>13195</v>
      </c>
      <c r="C1605" s="216" t="s">
        <v>9869</v>
      </c>
      <c r="D1605" s="216"/>
      <c r="E1605" s="224" t="s">
        <v>14769</v>
      </c>
      <c r="F1605" s="218"/>
      <c r="G1605" s="216" t="s">
        <v>124</v>
      </c>
      <c r="H1605" s="216" t="s">
        <v>14990</v>
      </c>
      <c r="I1605" s="219">
        <v>5.26</v>
      </c>
      <c r="J1605" s="219">
        <f t="shared" si="28"/>
        <v>234.23695765999997</v>
      </c>
      <c r="K1605" s="228"/>
      <c r="L1605" s="318"/>
    </row>
    <row r="1606" spans="1:12" hidden="1" outlineLevel="3">
      <c r="A1606" s="227" t="s">
        <v>11566</v>
      </c>
      <c r="B1606" s="216" t="s">
        <v>13196</v>
      </c>
      <c r="C1606" s="216" t="s">
        <v>9870</v>
      </c>
      <c r="D1606" s="216"/>
      <c r="E1606" s="224" t="s">
        <v>14770</v>
      </c>
      <c r="F1606" s="218"/>
      <c r="G1606" s="216" t="s">
        <v>124</v>
      </c>
      <c r="H1606" s="216" t="s">
        <v>14990</v>
      </c>
      <c r="I1606" s="219">
        <v>5.68</v>
      </c>
      <c r="J1606" s="219">
        <f t="shared" si="28"/>
        <v>252.94028887999997</v>
      </c>
      <c r="K1606" s="228"/>
      <c r="L1606" s="318"/>
    </row>
    <row r="1607" spans="1:12" hidden="1" outlineLevel="3">
      <c r="A1607" s="227" t="s">
        <v>11567</v>
      </c>
      <c r="B1607" s="216" t="s">
        <v>13197</v>
      </c>
      <c r="C1607" s="216" t="s">
        <v>9871</v>
      </c>
      <c r="D1607" s="216"/>
      <c r="E1607" s="224" t="s">
        <v>14771</v>
      </c>
      <c r="F1607" s="218"/>
      <c r="G1607" s="216" t="s">
        <v>124</v>
      </c>
      <c r="H1607" s="216" t="s">
        <v>14990</v>
      </c>
      <c r="I1607" s="219">
        <v>7.25</v>
      </c>
      <c r="J1607" s="219">
        <f t="shared" si="28"/>
        <v>322.85512224999997</v>
      </c>
      <c r="K1607" s="228"/>
      <c r="L1607" s="318"/>
    </row>
    <row r="1608" spans="1:12" hidden="1" outlineLevel="3">
      <c r="A1608" s="227" t="s">
        <v>11568</v>
      </c>
      <c r="B1608" s="216" t="s">
        <v>13198</v>
      </c>
      <c r="C1608" s="216" t="s">
        <v>9872</v>
      </c>
      <c r="D1608" s="216"/>
      <c r="E1608" s="224" t="s">
        <v>14772</v>
      </c>
      <c r="F1608" s="218"/>
      <c r="G1608" s="216" t="s">
        <v>124</v>
      </c>
      <c r="H1608" s="216" t="s">
        <v>14990</v>
      </c>
      <c r="I1608" s="219">
        <v>11.53</v>
      </c>
      <c r="J1608" s="219">
        <f t="shared" si="28"/>
        <v>513.45097372999999</v>
      </c>
      <c r="K1608" s="228"/>
      <c r="L1608" s="318"/>
    </row>
    <row r="1609" spans="1:12" hidden="1" outlineLevel="3">
      <c r="A1609" s="227" t="s">
        <v>11569</v>
      </c>
      <c r="B1609" s="216" t="s">
        <v>13199</v>
      </c>
      <c r="C1609" s="216" t="s">
        <v>9873</v>
      </c>
      <c r="D1609" s="216"/>
      <c r="E1609" s="224" t="s">
        <v>14773</v>
      </c>
      <c r="F1609" s="218"/>
      <c r="G1609" s="216" t="s">
        <v>124</v>
      </c>
      <c r="H1609" s="216" t="s">
        <v>14990</v>
      </c>
      <c r="I1609" s="219">
        <v>19.37</v>
      </c>
      <c r="J1609" s="219">
        <f t="shared" si="28"/>
        <v>862.57982316999994</v>
      </c>
      <c r="K1609" s="228"/>
      <c r="L1609" s="318"/>
    </row>
    <row r="1610" spans="1:12" hidden="1" outlineLevel="3">
      <c r="A1610" s="227" t="s">
        <v>11570</v>
      </c>
      <c r="B1610" s="216" t="s">
        <v>13200</v>
      </c>
      <c r="C1610" s="216" t="s">
        <v>9874</v>
      </c>
      <c r="D1610" s="216"/>
      <c r="E1610" s="224" t="s">
        <v>14774</v>
      </c>
      <c r="F1610" s="218"/>
      <c r="G1610" s="216" t="s">
        <v>124</v>
      </c>
      <c r="H1610" s="216" t="s">
        <v>14990</v>
      </c>
      <c r="I1610" s="219">
        <v>30.2</v>
      </c>
      <c r="J1610" s="219">
        <f t="shared" si="28"/>
        <v>1344.8585781999998</v>
      </c>
      <c r="K1610" s="228"/>
      <c r="L1610" s="318"/>
    </row>
    <row r="1611" spans="1:12" hidden="1" outlineLevel="3">
      <c r="A1611" s="227" t="s">
        <v>11571</v>
      </c>
      <c r="B1611" s="216" t="s">
        <v>13201</v>
      </c>
      <c r="C1611" s="216" t="s">
        <v>9875</v>
      </c>
      <c r="D1611" s="216"/>
      <c r="E1611" s="224" t="s">
        <v>14775</v>
      </c>
      <c r="F1611" s="218"/>
      <c r="G1611" s="216" t="s">
        <v>124</v>
      </c>
      <c r="H1611" s="216" t="s">
        <v>14990</v>
      </c>
      <c r="I1611" s="219">
        <v>43.29</v>
      </c>
      <c r="J1611" s="219">
        <f t="shared" si="28"/>
        <v>1927.7790678899999</v>
      </c>
      <c r="K1611" s="228"/>
      <c r="L1611" s="318"/>
    </row>
    <row r="1612" spans="1:12" hidden="1" outlineLevel="3">
      <c r="A1612" s="227" t="s">
        <v>11572</v>
      </c>
      <c r="B1612" s="216" t="s">
        <v>13202</v>
      </c>
      <c r="C1612" s="216" t="s">
        <v>9876</v>
      </c>
      <c r="D1612" s="216"/>
      <c r="E1612" s="224" t="s">
        <v>14776</v>
      </c>
      <c r="F1612" s="218"/>
      <c r="G1612" s="216" t="s">
        <v>124</v>
      </c>
      <c r="H1612" s="216" t="s">
        <v>14990</v>
      </c>
      <c r="I1612" s="219">
        <v>44.26</v>
      </c>
      <c r="J1612" s="219">
        <f t="shared" si="28"/>
        <v>1970.9748566599997</v>
      </c>
      <c r="K1612" s="228"/>
      <c r="L1612" s="318"/>
    </row>
    <row r="1613" spans="1:12" hidden="1" outlineLevel="2">
      <c r="A1613" s="237"/>
      <c r="B1613" s="230" t="s">
        <v>300</v>
      </c>
      <c r="C1613" s="220"/>
      <c r="D1613" s="220"/>
      <c r="E1613" s="220" t="s">
        <v>9877</v>
      </c>
      <c r="F1613" s="220"/>
      <c r="G1613" s="220"/>
      <c r="H1613" s="220" t="s">
        <v>300</v>
      </c>
      <c r="I1613" s="220" t="s">
        <v>300</v>
      </c>
      <c r="J1613" s="221" t="str">
        <f t="shared" si="28"/>
        <v/>
      </c>
      <c r="K1613" s="228"/>
      <c r="L1613" s="318"/>
    </row>
    <row r="1614" spans="1:12" hidden="1" outlineLevel="3">
      <c r="A1614" s="227" t="s">
        <v>11573</v>
      </c>
      <c r="B1614" s="216" t="s">
        <v>13203</v>
      </c>
      <c r="C1614" s="216" t="s">
        <v>9878</v>
      </c>
      <c r="D1614" s="216"/>
      <c r="E1614" s="224" t="s">
        <v>14777</v>
      </c>
      <c r="F1614" s="218"/>
      <c r="G1614" s="216" t="s">
        <v>124</v>
      </c>
      <c r="H1614" s="216" t="s">
        <v>14990</v>
      </c>
      <c r="I1614" s="219">
        <v>24.83</v>
      </c>
      <c r="J1614" s="219">
        <f t="shared" si="28"/>
        <v>1105.7231290299999</v>
      </c>
      <c r="K1614" s="228"/>
      <c r="L1614" s="318"/>
    </row>
    <row r="1615" spans="1:12" hidden="1" outlineLevel="3">
      <c r="A1615" s="227" t="s">
        <v>11574</v>
      </c>
      <c r="B1615" s="216" t="s">
        <v>13204</v>
      </c>
      <c r="C1615" s="216" t="s">
        <v>9879</v>
      </c>
      <c r="D1615" s="216"/>
      <c r="E1615" s="224" t="s">
        <v>14778</v>
      </c>
      <c r="F1615" s="218"/>
      <c r="G1615" s="216" t="s">
        <v>124</v>
      </c>
      <c r="H1615" s="216" t="s">
        <v>14990</v>
      </c>
      <c r="I1615" s="219">
        <v>25.5</v>
      </c>
      <c r="J1615" s="219">
        <f t="shared" si="28"/>
        <v>1135.5593954999999</v>
      </c>
      <c r="K1615" s="228"/>
      <c r="L1615" s="318"/>
    </row>
    <row r="1616" spans="1:12" hidden="1" outlineLevel="3">
      <c r="A1616" s="227" t="s">
        <v>11575</v>
      </c>
      <c r="B1616" s="216" t="s">
        <v>13205</v>
      </c>
      <c r="C1616" s="216" t="s">
        <v>9880</v>
      </c>
      <c r="D1616" s="216"/>
      <c r="E1616" s="224" t="s">
        <v>14779</v>
      </c>
      <c r="F1616" s="218"/>
      <c r="G1616" s="216" t="s">
        <v>124</v>
      </c>
      <c r="H1616" s="216" t="s">
        <v>14990</v>
      </c>
      <c r="I1616" s="219">
        <v>26.58</v>
      </c>
      <c r="J1616" s="219">
        <f t="shared" si="28"/>
        <v>1183.6536757799997</v>
      </c>
      <c r="K1616" s="228"/>
      <c r="L1616" s="318"/>
    </row>
    <row r="1617" spans="1:12" hidden="1" outlineLevel="3">
      <c r="A1617" s="227" t="s">
        <v>11576</v>
      </c>
      <c r="B1617" s="216" t="s">
        <v>13206</v>
      </c>
      <c r="C1617" s="216" t="s">
        <v>9881</v>
      </c>
      <c r="D1617" s="216"/>
      <c r="E1617" s="224" t="s">
        <v>14780</v>
      </c>
      <c r="F1617" s="218"/>
      <c r="G1617" s="216" t="s">
        <v>124</v>
      </c>
      <c r="H1617" s="216" t="s">
        <v>14990</v>
      </c>
      <c r="I1617" s="219">
        <v>30.35</v>
      </c>
      <c r="J1617" s="219">
        <f t="shared" si="28"/>
        <v>1351.5383393499999</v>
      </c>
      <c r="K1617" s="228"/>
      <c r="L1617" s="318"/>
    </row>
    <row r="1618" spans="1:12" hidden="1" outlineLevel="3">
      <c r="A1618" s="227" t="s">
        <v>11577</v>
      </c>
      <c r="B1618" s="216" t="s">
        <v>13207</v>
      </c>
      <c r="C1618" s="216" t="s">
        <v>9882</v>
      </c>
      <c r="D1618" s="216"/>
      <c r="E1618" s="224" t="s">
        <v>14781</v>
      </c>
      <c r="F1618" s="218"/>
      <c r="G1618" s="216" t="s">
        <v>124</v>
      </c>
      <c r="H1618" s="216" t="s">
        <v>14990</v>
      </c>
      <c r="I1618" s="219">
        <v>35.4</v>
      </c>
      <c r="J1618" s="219">
        <f t="shared" si="28"/>
        <v>1576.4236313999997</v>
      </c>
      <c r="K1618" s="228"/>
      <c r="L1618" s="318"/>
    </row>
    <row r="1619" spans="1:12" hidden="1" outlineLevel="3">
      <c r="A1619" s="227" t="s">
        <v>11578</v>
      </c>
      <c r="B1619" s="216" t="s">
        <v>13208</v>
      </c>
      <c r="C1619" s="216" t="s">
        <v>9883</v>
      </c>
      <c r="D1619" s="216"/>
      <c r="E1619" s="224" t="s">
        <v>14782</v>
      </c>
      <c r="F1619" s="218"/>
      <c r="G1619" s="216" t="s">
        <v>124</v>
      </c>
      <c r="H1619" s="216" t="s">
        <v>14990</v>
      </c>
      <c r="I1619" s="219">
        <v>43.93</v>
      </c>
      <c r="J1619" s="219">
        <f t="shared" si="28"/>
        <v>1956.2793821299999</v>
      </c>
      <c r="K1619" s="228"/>
      <c r="L1619" s="318"/>
    </row>
    <row r="1620" spans="1:12" hidden="1" outlineLevel="3">
      <c r="A1620" s="227" t="s">
        <v>11579</v>
      </c>
      <c r="B1620" s="216" t="s">
        <v>13209</v>
      </c>
      <c r="C1620" s="216" t="s">
        <v>9884</v>
      </c>
      <c r="D1620" s="216"/>
      <c r="E1620" s="224" t="s">
        <v>14783</v>
      </c>
      <c r="F1620" s="218"/>
      <c r="G1620" s="216" t="s">
        <v>124</v>
      </c>
      <c r="H1620" s="216" t="s">
        <v>14990</v>
      </c>
      <c r="I1620" s="219">
        <v>65.19</v>
      </c>
      <c r="J1620" s="219">
        <f t="shared" si="28"/>
        <v>2903.0241957899998</v>
      </c>
      <c r="K1620" s="228"/>
      <c r="L1620" s="318"/>
    </row>
    <row r="1621" spans="1:12" hidden="1" outlineLevel="3">
      <c r="A1621" s="227" t="s">
        <v>11580</v>
      </c>
      <c r="B1621" s="216" t="s">
        <v>13210</v>
      </c>
      <c r="C1621" s="216" t="s">
        <v>9885</v>
      </c>
      <c r="D1621" s="216"/>
      <c r="E1621" s="224" t="s">
        <v>14784</v>
      </c>
      <c r="F1621" s="218"/>
      <c r="G1621" s="216" t="s">
        <v>124</v>
      </c>
      <c r="H1621" s="216" t="s">
        <v>14990</v>
      </c>
      <c r="I1621" s="219">
        <v>67.42</v>
      </c>
      <c r="J1621" s="219">
        <f t="shared" si="28"/>
        <v>3002.3299782199997</v>
      </c>
      <c r="K1621" s="228"/>
      <c r="L1621" s="318"/>
    </row>
    <row r="1622" spans="1:12" hidden="1" outlineLevel="3">
      <c r="A1622" s="227" t="s">
        <v>11581</v>
      </c>
      <c r="B1622" s="216" t="s">
        <v>13211</v>
      </c>
      <c r="C1622" s="216" t="s">
        <v>9886</v>
      </c>
      <c r="D1622" s="216"/>
      <c r="E1622" s="224" t="s">
        <v>14785</v>
      </c>
      <c r="F1622" s="218"/>
      <c r="G1622" s="216" t="s">
        <v>124</v>
      </c>
      <c r="H1622" s="216" t="s">
        <v>14990</v>
      </c>
      <c r="I1622" s="219">
        <v>0</v>
      </c>
      <c r="J1622" s="219">
        <f t="shared" si="28"/>
        <v>0</v>
      </c>
      <c r="K1622" s="228"/>
      <c r="L1622" s="318"/>
    </row>
    <row r="1623" spans="1:12" hidden="1" outlineLevel="3">
      <c r="A1623" s="227" t="s">
        <v>11582</v>
      </c>
      <c r="B1623" s="216" t="s">
        <v>13212</v>
      </c>
      <c r="C1623" s="216" t="s">
        <v>9887</v>
      </c>
      <c r="D1623" s="216"/>
      <c r="E1623" s="224" t="s">
        <v>14786</v>
      </c>
      <c r="F1623" s="218"/>
      <c r="G1623" s="216" t="s">
        <v>124</v>
      </c>
      <c r="H1623" s="216" t="s">
        <v>14990</v>
      </c>
      <c r="I1623" s="219">
        <v>24.29</v>
      </c>
      <c r="J1623" s="219">
        <f t="shared" si="28"/>
        <v>1081.6759888899999</v>
      </c>
      <c r="K1623" s="228"/>
      <c r="L1623" s="318"/>
    </row>
    <row r="1624" spans="1:12" hidden="1" outlineLevel="3">
      <c r="A1624" s="227" t="s">
        <v>11583</v>
      </c>
      <c r="B1624" s="216" t="s">
        <v>13213</v>
      </c>
      <c r="C1624" s="216" t="s">
        <v>9888</v>
      </c>
      <c r="D1624" s="216"/>
      <c r="E1624" s="224" t="s">
        <v>14787</v>
      </c>
      <c r="F1624" s="218"/>
      <c r="G1624" s="216" t="s">
        <v>124</v>
      </c>
      <c r="H1624" s="216" t="s">
        <v>14990</v>
      </c>
      <c r="I1624" s="219">
        <v>24.11</v>
      </c>
      <c r="J1624" s="219">
        <f t="shared" si="28"/>
        <v>1073.6602755099998</v>
      </c>
      <c r="K1624" s="228"/>
      <c r="L1624" s="318"/>
    </row>
    <row r="1625" spans="1:12" hidden="1" outlineLevel="3">
      <c r="A1625" s="227" t="s">
        <v>11584</v>
      </c>
      <c r="B1625" s="216" t="s">
        <v>13214</v>
      </c>
      <c r="C1625" s="216" t="s">
        <v>9889</v>
      </c>
      <c r="D1625" s="216"/>
      <c r="E1625" s="224" t="s">
        <v>14788</v>
      </c>
      <c r="F1625" s="218"/>
      <c r="G1625" s="216" t="s">
        <v>124</v>
      </c>
      <c r="H1625" s="216" t="s">
        <v>14990</v>
      </c>
      <c r="I1625" s="219">
        <v>24.61</v>
      </c>
      <c r="J1625" s="219">
        <f t="shared" si="28"/>
        <v>1095.9261460099999</v>
      </c>
      <c r="K1625" s="228"/>
      <c r="L1625" s="318"/>
    </row>
    <row r="1626" spans="1:12" hidden="1" outlineLevel="3">
      <c r="A1626" s="227" t="s">
        <v>11585</v>
      </c>
      <c r="B1626" s="216" t="s">
        <v>13215</v>
      </c>
      <c r="C1626" s="216" t="s">
        <v>9890</v>
      </c>
      <c r="D1626" s="216"/>
      <c r="E1626" s="224" t="s">
        <v>14789</v>
      </c>
      <c r="F1626" s="218"/>
      <c r="G1626" s="216" t="s">
        <v>124</v>
      </c>
      <c r="H1626" s="216" t="s">
        <v>14990</v>
      </c>
      <c r="I1626" s="219">
        <v>28.39</v>
      </c>
      <c r="J1626" s="219">
        <f t="shared" si="28"/>
        <v>1264.25612699</v>
      </c>
      <c r="K1626" s="228"/>
      <c r="L1626" s="318"/>
    </row>
    <row r="1627" spans="1:12" hidden="1" outlineLevel="3">
      <c r="A1627" s="227" t="s">
        <v>11586</v>
      </c>
      <c r="B1627" s="216" t="s">
        <v>13216</v>
      </c>
      <c r="C1627" s="216" t="s">
        <v>9891</v>
      </c>
      <c r="D1627" s="216"/>
      <c r="E1627" s="224" t="s">
        <v>14790</v>
      </c>
      <c r="F1627" s="218"/>
      <c r="G1627" s="216" t="s">
        <v>124</v>
      </c>
      <c r="H1627" s="216" t="s">
        <v>14990</v>
      </c>
      <c r="I1627" s="219">
        <v>34.090000000000003</v>
      </c>
      <c r="J1627" s="219">
        <f t="shared" si="28"/>
        <v>1518.0870506900001</v>
      </c>
      <c r="K1627" s="228"/>
      <c r="L1627" s="318"/>
    </row>
    <row r="1628" spans="1:12" hidden="1" outlineLevel="3">
      <c r="A1628" s="227" t="s">
        <v>11587</v>
      </c>
      <c r="B1628" s="216" t="s">
        <v>13217</v>
      </c>
      <c r="C1628" s="216" t="s">
        <v>9892</v>
      </c>
      <c r="D1628" s="216"/>
      <c r="E1628" s="224" t="s">
        <v>14791</v>
      </c>
      <c r="F1628" s="218"/>
      <c r="G1628" s="216" t="s">
        <v>124</v>
      </c>
      <c r="H1628" s="216" t="s">
        <v>14990</v>
      </c>
      <c r="I1628" s="219">
        <v>42.64</v>
      </c>
      <c r="J1628" s="219">
        <f t="shared" si="28"/>
        <v>1898.8334362399999</v>
      </c>
      <c r="K1628" s="228"/>
      <c r="L1628" s="318"/>
    </row>
    <row r="1629" spans="1:12" hidden="1" outlineLevel="3">
      <c r="A1629" s="227" t="s">
        <v>11588</v>
      </c>
      <c r="B1629" s="216" t="s">
        <v>13218</v>
      </c>
      <c r="C1629" s="216" t="s">
        <v>9893</v>
      </c>
      <c r="D1629" s="216"/>
      <c r="E1629" s="224" t="s">
        <v>14792</v>
      </c>
      <c r="F1629" s="218"/>
      <c r="G1629" s="216" t="s">
        <v>124</v>
      </c>
      <c r="H1629" s="216" t="s">
        <v>14990</v>
      </c>
      <c r="I1629" s="219">
        <v>65.069999999999993</v>
      </c>
      <c r="J1629" s="219">
        <f t="shared" si="28"/>
        <v>2897.6803868699994</v>
      </c>
      <c r="K1629" s="228"/>
      <c r="L1629" s="318"/>
    </row>
    <row r="1630" spans="1:12" hidden="1" outlineLevel="3">
      <c r="A1630" s="227" t="s">
        <v>11589</v>
      </c>
      <c r="B1630" s="216" t="s">
        <v>13219</v>
      </c>
      <c r="C1630" s="216" t="s">
        <v>9894</v>
      </c>
      <c r="D1630" s="216"/>
      <c r="E1630" s="224" t="s">
        <v>14793</v>
      </c>
      <c r="F1630" s="218"/>
      <c r="G1630" s="216" t="s">
        <v>124</v>
      </c>
      <c r="H1630" s="216" t="s">
        <v>14990</v>
      </c>
      <c r="I1630" s="219">
        <v>66.52</v>
      </c>
      <c r="J1630" s="219">
        <f t="shared" si="28"/>
        <v>2962.2514113199995</v>
      </c>
      <c r="K1630" s="228"/>
      <c r="L1630" s="318"/>
    </row>
    <row r="1631" spans="1:12" hidden="1" outlineLevel="3">
      <c r="A1631" s="227" t="s">
        <v>11590</v>
      </c>
      <c r="B1631" s="216" t="s">
        <v>13220</v>
      </c>
      <c r="C1631" s="216" t="s">
        <v>9895</v>
      </c>
      <c r="D1631" s="216"/>
      <c r="E1631" s="224" t="s">
        <v>14794</v>
      </c>
      <c r="F1631" s="218"/>
      <c r="G1631" s="216" t="s">
        <v>124</v>
      </c>
      <c r="H1631" s="216" t="s">
        <v>14990</v>
      </c>
      <c r="I1631" s="219">
        <v>120.88</v>
      </c>
      <c r="J1631" s="219">
        <f t="shared" si="28"/>
        <v>5382.9968520799994</v>
      </c>
      <c r="K1631" s="228"/>
      <c r="L1631" s="318"/>
    </row>
    <row r="1632" spans="1:12" hidden="1" outlineLevel="3">
      <c r="A1632" s="227" t="s">
        <v>11591</v>
      </c>
      <c r="B1632" s="216" t="s">
        <v>13221</v>
      </c>
      <c r="C1632" s="216" t="s">
        <v>9896</v>
      </c>
      <c r="D1632" s="216"/>
      <c r="E1632" s="224" t="s">
        <v>14795</v>
      </c>
      <c r="F1632" s="218"/>
      <c r="G1632" s="216" t="s">
        <v>124</v>
      </c>
      <c r="H1632" s="216" t="s">
        <v>14990</v>
      </c>
      <c r="I1632" s="219">
        <v>35.22</v>
      </c>
      <c r="J1632" s="219">
        <f t="shared" si="28"/>
        <v>1568.4079180199999</v>
      </c>
      <c r="K1632" s="228"/>
      <c r="L1632" s="318"/>
    </row>
    <row r="1633" spans="1:12" hidden="1" outlineLevel="3">
      <c r="A1633" s="227" t="s">
        <v>11592</v>
      </c>
      <c r="B1633" s="216" t="s">
        <v>13222</v>
      </c>
      <c r="C1633" s="216" t="s">
        <v>9897</v>
      </c>
      <c r="D1633" s="216"/>
      <c r="E1633" s="224" t="s">
        <v>14796</v>
      </c>
      <c r="F1633" s="218"/>
      <c r="G1633" s="216" t="s">
        <v>124</v>
      </c>
      <c r="H1633" s="216" t="s">
        <v>14990</v>
      </c>
      <c r="I1633" s="219">
        <v>38.869999999999997</v>
      </c>
      <c r="J1633" s="219">
        <f t="shared" si="28"/>
        <v>1730.9487726699997</v>
      </c>
      <c r="K1633" s="228"/>
      <c r="L1633" s="318"/>
    </row>
    <row r="1634" spans="1:12" hidden="1" outlineLevel="3">
      <c r="A1634" s="227" t="s">
        <v>11593</v>
      </c>
      <c r="B1634" s="216" t="s">
        <v>13223</v>
      </c>
      <c r="C1634" s="216" t="s">
        <v>9898</v>
      </c>
      <c r="D1634" s="216"/>
      <c r="E1634" s="224" t="s">
        <v>14797</v>
      </c>
      <c r="F1634" s="218"/>
      <c r="G1634" s="216" t="s">
        <v>124</v>
      </c>
      <c r="H1634" s="216" t="s">
        <v>14990</v>
      </c>
      <c r="I1634" s="219">
        <v>44.52</v>
      </c>
      <c r="J1634" s="219">
        <f t="shared" si="28"/>
        <v>1982.55310932</v>
      </c>
      <c r="K1634" s="228"/>
      <c r="L1634" s="318"/>
    </row>
    <row r="1635" spans="1:12" hidden="1" outlineLevel="3">
      <c r="A1635" s="227" t="s">
        <v>11594</v>
      </c>
      <c r="B1635" s="216" t="s">
        <v>13224</v>
      </c>
      <c r="C1635" s="216" t="s">
        <v>9899</v>
      </c>
      <c r="D1635" s="216"/>
      <c r="E1635" s="224" t="s">
        <v>14798</v>
      </c>
      <c r="F1635" s="218"/>
      <c r="G1635" s="216" t="s">
        <v>124</v>
      </c>
      <c r="H1635" s="216" t="s">
        <v>14990</v>
      </c>
      <c r="I1635" s="219">
        <v>53.69</v>
      </c>
      <c r="J1635" s="219">
        <f t="shared" si="28"/>
        <v>2390.9091742899996</v>
      </c>
      <c r="K1635" s="228"/>
      <c r="L1635" s="318"/>
    </row>
    <row r="1636" spans="1:12" hidden="1" outlineLevel="3">
      <c r="A1636" s="227" t="s">
        <v>11595</v>
      </c>
      <c r="B1636" s="216" t="s">
        <v>13225</v>
      </c>
      <c r="C1636" s="216" t="s">
        <v>9900</v>
      </c>
      <c r="D1636" s="216"/>
      <c r="E1636" s="224" t="s">
        <v>14799</v>
      </c>
      <c r="F1636" s="218"/>
      <c r="G1636" s="216" t="s">
        <v>124</v>
      </c>
      <c r="H1636" s="216" t="s">
        <v>14990</v>
      </c>
      <c r="I1636" s="219">
        <v>74.94</v>
      </c>
      <c r="J1636" s="219">
        <f t="shared" si="28"/>
        <v>3337.2086705399997</v>
      </c>
      <c r="K1636" s="228"/>
      <c r="L1636" s="318"/>
    </row>
    <row r="1637" spans="1:12" hidden="1" outlineLevel="3">
      <c r="A1637" s="227" t="s">
        <v>11596</v>
      </c>
      <c r="B1637" s="216" t="s">
        <v>13226</v>
      </c>
      <c r="C1637" s="216" t="s">
        <v>9901</v>
      </c>
      <c r="D1637" s="216"/>
      <c r="E1637" s="224" t="s">
        <v>14800</v>
      </c>
      <c r="F1637" s="218"/>
      <c r="G1637" s="216" t="s">
        <v>124</v>
      </c>
      <c r="H1637" s="216" t="s">
        <v>14990</v>
      </c>
      <c r="I1637" s="219">
        <v>77.17</v>
      </c>
      <c r="J1637" s="219">
        <f t="shared" si="28"/>
        <v>3436.5144529699996</v>
      </c>
      <c r="K1637" s="228"/>
      <c r="L1637" s="318"/>
    </row>
    <row r="1638" spans="1:12" hidden="1" outlineLevel="3">
      <c r="A1638" s="227" t="s">
        <v>11597</v>
      </c>
      <c r="B1638" s="216" t="s">
        <v>13227</v>
      </c>
      <c r="C1638" s="216" t="s">
        <v>9902</v>
      </c>
      <c r="D1638" s="216"/>
      <c r="E1638" s="224" t="s">
        <v>14801</v>
      </c>
      <c r="F1638" s="218"/>
      <c r="G1638" s="216" t="s">
        <v>124</v>
      </c>
      <c r="H1638" s="216" t="s">
        <v>14990</v>
      </c>
      <c r="I1638" s="219">
        <v>0</v>
      </c>
      <c r="J1638" s="219">
        <f t="shared" si="28"/>
        <v>0</v>
      </c>
      <c r="K1638" s="228"/>
      <c r="L1638" s="318"/>
    </row>
    <row r="1639" spans="1:12" hidden="1" outlineLevel="3">
      <c r="A1639" s="227" t="s">
        <v>11598</v>
      </c>
      <c r="B1639" s="216" t="s">
        <v>13228</v>
      </c>
      <c r="C1639" s="216" t="s">
        <v>9903</v>
      </c>
      <c r="D1639" s="216"/>
      <c r="E1639" s="224" t="s">
        <v>14802</v>
      </c>
      <c r="F1639" s="218"/>
      <c r="G1639" s="216" t="s">
        <v>124</v>
      </c>
      <c r="H1639" s="216" t="s">
        <v>14990</v>
      </c>
      <c r="I1639" s="219">
        <v>34.39</v>
      </c>
      <c r="J1639" s="219">
        <f t="shared" si="28"/>
        <v>1531.4465729899998</v>
      </c>
      <c r="K1639" s="228"/>
      <c r="L1639" s="318"/>
    </row>
    <row r="1640" spans="1:12" hidden="1" outlineLevel="3">
      <c r="A1640" s="227" t="s">
        <v>11599</v>
      </c>
      <c r="B1640" s="216" t="s">
        <v>13229</v>
      </c>
      <c r="C1640" s="216" t="s">
        <v>9904</v>
      </c>
      <c r="D1640" s="216"/>
      <c r="E1640" s="224" t="s">
        <v>14803</v>
      </c>
      <c r="F1640" s="218"/>
      <c r="G1640" s="216" t="s">
        <v>124</v>
      </c>
      <c r="H1640" s="216" t="s">
        <v>14990</v>
      </c>
      <c r="I1640" s="219">
        <v>40.04</v>
      </c>
      <c r="J1640" s="219">
        <f t="shared" si="28"/>
        <v>1783.0509096399999</v>
      </c>
      <c r="K1640" s="228"/>
      <c r="L1640" s="318"/>
    </row>
    <row r="1641" spans="1:12" hidden="1" outlineLevel="3">
      <c r="A1641" s="227" t="s">
        <v>11600</v>
      </c>
      <c r="B1641" s="216" t="s">
        <v>13230</v>
      </c>
      <c r="C1641" s="216" t="s">
        <v>9905</v>
      </c>
      <c r="D1641" s="216"/>
      <c r="E1641" s="224" t="s">
        <v>14804</v>
      </c>
      <c r="F1641" s="218"/>
      <c r="G1641" s="216" t="s">
        <v>124</v>
      </c>
      <c r="H1641" s="216" t="s">
        <v>14990</v>
      </c>
      <c r="I1641" s="219">
        <v>48.57</v>
      </c>
      <c r="J1641" s="219">
        <f t="shared" ref="J1641:J1704" si="29">IFERROR(IF(H1641="грн",ROUND(I1641*(1-$J$2),2),ROUND(I1641*(1-$J$2),2)*$H$2),"")</f>
        <v>2162.9066603699998</v>
      </c>
      <c r="K1641" s="228"/>
      <c r="L1641" s="318"/>
    </row>
    <row r="1642" spans="1:12" hidden="1" outlineLevel="3">
      <c r="A1642" s="227" t="s">
        <v>11601</v>
      </c>
      <c r="B1642" s="216" t="s">
        <v>13231</v>
      </c>
      <c r="C1642" s="216" t="s">
        <v>9906</v>
      </c>
      <c r="D1642" s="216"/>
      <c r="E1642" s="224" t="s">
        <v>14805</v>
      </c>
      <c r="F1642" s="218"/>
      <c r="G1642" s="216" t="s">
        <v>124</v>
      </c>
      <c r="H1642" s="216" t="s">
        <v>14990</v>
      </c>
      <c r="I1642" s="219">
        <v>70.61</v>
      </c>
      <c r="J1642" s="219">
        <f t="shared" si="29"/>
        <v>3144.3862320099997</v>
      </c>
      <c r="K1642" s="228"/>
      <c r="L1642" s="318"/>
    </row>
    <row r="1643" spans="1:12" hidden="1" outlineLevel="3">
      <c r="A1643" s="227" t="s">
        <v>11602</v>
      </c>
      <c r="B1643" s="216" t="s">
        <v>13232</v>
      </c>
      <c r="C1643" s="216" t="s">
        <v>9907</v>
      </c>
      <c r="D1643" s="216"/>
      <c r="E1643" s="224" t="s">
        <v>14806</v>
      </c>
      <c r="F1643" s="218"/>
      <c r="G1643" s="216" t="s">
        <v>124</v>
      </c>
      <c r="H1643" s="216" t="s">
        <v>14990</v>
      </c>
      <c r="I1643" s="219">
        <v>72.06</v>
      </c>
      <c r="J1643" s="219">
        <f t="shared" si="29"/>
        <v>3208.9572564599998</v>
      </c>
      <c r="K1643" s="228"/>
      <c r="L1643" s="318"/>
    </row>
    <row r="1644" spans="1:12" hidden="1" outlineLevel="3">
      <c r="A1644" s="227" t="s">
        <v>11603</v>
      </c>
      <c r="B1644" s="216" t="s">
        <v>13233</v>
      </c>
      <c r="C1644" s="216" t="s">
        <v>9908</v>
      </c>
      <c r="D1644" s="216"/>
      <c r="E1644" s="224" t="s">
        <v>14807</v>
      </c>
      <c r="F1644" s="218"/>
      <c r="G1644" s="216" t="s">
        <v>124</v>
      </c>
      <c r="H1644" s="216" t="s">
        <v>14990</v>
      </c>
      <c r="I1644" s="219">
        <v>126.42</v>
      </c>
      <c r="J1644" s="219">
        <f t="shared" si="29"/>
        <v>5629.7026972199992</v>
      </c>
      <c r="K1644" s="228"/>
      <c r="L1644" s="318"/>
    </row>
    <row r="1645" spans="1:12" hidden="1" outlineLevel="2">
      <c r="A1645" s="237"/>
      <c r="B1645" s="230" t="s">
        <v>300</v>
      </c>
      <c r="C1645" s="220"/>
      <c r="D1645" s="220"/>
      <c r="E1645" s="220" t="s">
        <v>9909</v>
      </c>
      <c r="F1645" s="220"/>
      <c r="G1645" s="220"/>
      <c r="H1645" s="220" t="s">
        <v>300</v>
      </c>
      <c r="I1645" s="220" t="s">
        <v>300</v>
      </c>
      <c r="J1645" s="221" t="str">
        <f t="shared" si="29"/>
        <v/>
      </c>
      <c r="K1645" s="228"/>
      <c r="L1645" s="318"/>
    </row>
    <row r="1646" spans="1:12" hidden="1" outlineLevel="3">
      <c r="A1646" s="227" t="s">
        <v>11604</v>
      </c>
      <c r="B1646" s="216" t="s">
        <v>13234</v>
      </c>
      <c r="C1646" s="216" t="s">
        <v>9910</v>
      </c>
      <c r="D1646" s="216"/>
      <c r="E1646" s="224" t="s">
        <v>14808</v>
      </c>
      <c r="F1646" s="218"/>
      <c r="G1646" s="216" t="s">
        <v>124</v>
      </c>
      <c r="H1646" s="216" t="s">
        <v>14990</v>
      </c>
      <c r="I1646" s="219">
        <v>6.36</v>
      </c>
      <c r="J1646" s="219">
        <f t="shared" si="29"/>
        <v>283.22187276</v>
      </c>
      <c r="K1646" s="228"/>
      <c r="L1646" s="318"/>
    </row>
    <row r="1647" spans="1:12" hidden="1" outlineLevel="3">
      <c r="A1647" s="227" t="s">
        <v>11605</v>
      </c>
      <c r="B1647" s="216" t="s">
        <v>13235</v>
      </c>
      <c r="C1647" s="216" t="s">
        <v>9911</v>
      </c>
      <c r="D1647" s="216"/>
      <c r="E1647" s="224" t="s">
        <v>14809</v>
      </c>
      <c r="F1647" s="218"/>
      <c r="G1647" s="216" t="s">
        <v>124</v>
      </c>
      <c r="H1647" s="216" t="s">
        <v>14990</v>
      </c>
      <c r="I1647" s="219">
        <v>6.35</v>
      </c>
      <c r="J1647" s="219">
        <f t="shared" si="29"/>
        <v>282.77655534999997</v>
      </c>
      <c r="K1647" s="228"/>
      <c r="L1647" s="318"/>
    </row>
    <row r="1648" spans="1:12" hidden="1" outlineLevel="3">
      <c r="A1648" s="227" t="s">
        <v>11606</v>
      </c>
      <c r="B1648" s="216" t="s">
        <v>13236</v>
      </c>
      <c r="C1648" s="216" t="s">
        <v>9912</v>
      </c>
      <c r="D1648" s="216"/>
      <c r="E1648" s="224" t="s">
        <v>14810</v>
      </c>
      <c r="F1648" s="218"/>
      <c r="G1648" s="216" t="s">
        <v>124</v>
      </c>
      <c r="H1648" s="216" t="s">
        <v>14990</v>
      </c>
      <c r="I1648" s="219">
        <v>6.77</v>
      </c>
      <c r="J1648" s="219">
        <f t="shared" si="29"/>
        <v>301.47988656999996</v>
      </c>
      <c r="K1648" s="228"/>
      <c r="L1648" s="318"/>
    </row>
    <row r="1649" spans="1:12" hidden="1" outlineLevel="3">
      <c r="A1649" s="227" t="s">
        <v>11607</v>
      </c>
      <c r="B1649" s="216" t="s">
        <v>13237</v>
      </c>
      <c r="C1649" s="216" t="s">
        <v>9913</v>
      </c>
      <c r="D1649" s="216"/>
      <c r="E1649" s="224" t="s">
        <v>14811</v>
      </c>
      <c r="F1649" s="218"/>
      <c r="G1649" s="216" t="s">
        <v>124</v>
      </c>
      <c r="H1649" s="216" t="s">
        <v>14990</v>
      </c>
      <c r="I1649" s="219">
        <v>9.07</v>
      </c>
      <c r="J1649" s="219">
        <f t="shared" si="29"/>
        <v>403.90289086999996</v>
      </c>
      <c r="K1649" s="228"/>
      <c r="L1649" s="318"/>
    </row>
    <row r="1650" spans="1:12" hidden="1" outlineLevel="3">
      <c r="A1650" s="227" t="s">
        <v>11608</v>
      </c>
      <c r="B1650" s="216" t="s">
        <v>13238</v>
      </c>
      <c r="C1650" s="216" t="s">
        <v>9914</v>
      </c>
      <c r="D1650" s="216"/>
      <c r="E1650" s="224" t="s">
        <v>14812</v>
      </c>
      <c r="F1650" s="218"/>
      <c r="G1650" s="216" t="s">
        <v>124</v>
      </c>
      <c r="H1650" s="216" t="s">
        <v>14990</v>
      </c>
      <c r="I1650" s="219">
        <v>14.68</v>
      </c>
      <c r="J1650" s="219">
        <f t="shared" si="29"/>
        <v>653.7259578799999</v>
      </c>
      <c r="K1650" s="228"/>
      <c r="L1650" s="318"/>
    </row>
    <row r="1651" spans="1:12" hidden="1" outlineLevel="3">
      <c r="A1651" s="227" t="s">
        <v>11609</v>
      </c>
      <c r="B1651" s="216" t="s">
        <v>13239</v>
      </c>
      <c r="C1651" s="216" t="s">
        <v>9915</v>
      </c>
      <c r="D1651" s="216"/>
      <c r="E1651" s="224" t="s">
        <v>14813</v>
      </c>
      <c r="F1651" s="218"/>
      <c r="G1651" s="216" t="s">
        <v>124</v>
      </c>
      <c r="H1651" s="216" t="s">
        <v>14990</v>
      </c>
      <c r="I1651" s="219">
        <v>22.88</v>
      </c>
      <c r="J1651" s="219">
        <f t="shared" si="29"/>
        <v>1018.8862340799999</v>
      </c>
      <c r="K1651" s="228"/>
      <c r="L1651" s="318"/>
    </row>
    <row r="1652" spans="1:12" hidden="1" outlineLevel="3">
      <c r="A1652" s="227" t="s">
        <v>11610</v>
      </c>
      <c r="B1652" s="216" t="s">
        <v>13240</v>
      </c>
      <c r="C1652" s="216" t="s">
        <v>9916</v>
      </c>
      <c r="D1652" s="216"/>
      <c r="E1652" s="224" t="s">
        <v>14814</v>
      </c>
      <c r="F1652" s="218"/>
      <c r="G1652" s="216" t="s">
        <v>124</v>
      </c>
      <c r="H1652" s="216" t="s">
        <v>14990</v>
      </c>
      <c r="I1652" s="219">
        <v>43.4</v>
      </c>
      <c r="J1652" s="219">
        <f t="shared" si="29"/>
        <v>1932.6775593999998</v>
      </c>
      <c r="K1652" s="228"/>
      <c r="L1652" s="318"/>
    </row>
    <row r="1653" spans="1:12" hidden="1" outlineLevel="3">
      <c r="A1653" s="227" t="s">
        <v>11611</v>
      </c>
      <c r="B1653" s="216" t="s">
        <v>13241</v>
      </c>
      <c r="C1653" s="216" t="s">
        <v>9917</v>
      </c>
      <c r="D1653" s="216"/>
      <c r="E1653" s="224" t="s">
        <v>14815</v>
      </c>
      <c r="F1653" s="218"/>
      <c r="G1653" s="216" t="s">
        <v>124</v>
      </c>
      <c r="H1653" s="216" t="s">
        <v>14990</v>
      </c>
      <c r="I1653" s="219">
        <v>43.36</v>
      </c>
      <c r="J1653" s="219">
        <f t="shared" si="29"/>
        <v>1930.8962897599997</v>
      </c>
      <c r="K1653" s="228"/>
      <c r="L1653" s="318"/>
    </row>
    <row r="1654" spans="1:12" hidden="1" outlineLevel="3">
      <c r="A1654" s="227" t="s">
        <v>11612</v>
      </c>
      <c r="B1654" s="216" t="s">
        <v>13242</v>
      </c>
      <c r="C1654" s="216" t="s">
        <v>9918</v>
      </c>
      <c r="D1654" s="216"/>
      <c r="E1654" s="224" t="s">
        <v>14816</v>
      </c>
      <c r="F1654" s="218"/>
      <c r="G1654" s="216" t="s">
        <v>124</v>
      </c>
      <c r="H1654" s="216" t="s">
        <v>14990</v>
      </c>
      <c r="I1654" s="219">
        <v>81.53</v>
      </c>
      <c r="J1654" s="219">
        <f t="shared" si="29"/>
        <v>3630.6728437299998</v>
      </c>
      <c r="K1654" s="228"/>
      <c r="L1654" s="318"/>
    </row>
    <row r="1655" spans="1:12" hidden="1" outlineLevel="2">
      <c r="A1655" s="237"/>
      <c r="B1655" s="230" t="s">
        <v>300</v>
      </c>
      <c r="C1655" s="220"/>
      <c r="D1655" s="220"/>
      <c r="E1655" s="220" t="s">
        <v>9919</v>
      </c>
      <c r="F1655" s="220"/>
      <c r="G1655" s="220"/>
      <c r="H1655" s="220" t="s">
        <v>300</v>
      </c>
      <c r="I1655" s="220" t="s">
        <v>300</v>
      </c>
      <c r="J1655" s="221" t="str">
        <f t="shared" si="29"/>
        <v/>
      </c>
      <c r="K1655" s="228"/>
      <c r="L1655" s="318"/>
    </row>
    <row r="1656" spans="1:12" hidden="1" outlineLevel="3">
      <c r="A1656" s="227" t="s">
        <v>11613</v>
      </c>
      <c r="B1656" s="216" t="s">
        <v>13243</v>
      </c>
      <c r="C1656" s="216" t="s">
        <v>9920</v>
      </c>
      <c r="D1656" s="216"/>
      <c r="E1656" s="224" t="s">
        <v>14817</v>
      </c>
      <c r="F1656" s="218"/>
      <c r="G1656" s="216" t="s">
        <v>124</v>
      </c>
      <c r="H1656" s="216" t="s">
        <v>14990</v>
      </c>
      <c r="I1656" s="219">
        <v>6.46</v>
      </c>
      <c r="J1656" s="219">
        <f t="shared" si="29"/>
        <v>287.67504685999995</v>
      </c>
      <c r="K1656" s="228"/>
      <c r="L1656" s="318"/>
    </row>
    <row r="1657" spans="1:12" hidden="1" outlineLevel="3">
      <c r="A1657" s="227" t="s">
        <v>11614</v>
      </c>
      <c r="B1657" s="216" t="s">
        <v>13244</v>
      </c>
      <c r="C1657" s="216" t="s">
        <v>9921</v>
      </c>
      <c r="D1657" s="216"/>
      <c r="E1657" s="224" t="s">
        <v>14818</v>
      </c>
      <c r="F1657" s="218"/>
      <c r="G1657" s="216" t="s">
        <v>124</v>
      </c>
      <c r="H1657" s="216" t="s">
        <v>14990</v>
      </c>
      <c r="I1657" s="219">
        <v>6.68</v>
      </c>
      <c r="J1657" s="219">
        <f t="shared" si="29"/>
        <v>297.47202987999998</v>
      </c>
      <c r="K1657" s="228"/>
      <c r="L1657" s="318"/>
    </row>
    <row r="1658" spans="1:12" hidden="1" outlineLevel="3">
      <c r="A1658" s="227" t="s">
        <v>11615</v>
      </c>
      <c r="B1658" s="216" t="s">
        <v>13245</v>
      </c>
      <c r="C1658" s="216" t="s">
        <v>9922</v>
      </c>
      <c r="D1658" s="216"/>
      <c r="E1658" s="224" t="s">
        <v>14819</v>
      </c>
      <c r="F1658" s="218"/>
      <c r="G1658" s="216" t="s">
        <v>124</v>
      </c>
      <c r="H1658" s="216" t="s">
        <v>14990</v>
      </c>
      <c r="I1658" s="219">
        <v>8.86</v>
      </c>
      <c r="J1658" s="219">
        <f t="shared" si="29"/>
        <v>394.55122525999997</v>
      </c>
      <c r="K1658" s="228"/>
      <c r="L1658" s="318"/>
    </row>
    <row r="1659" spans="1:12" hidden="1" outlineLevel="3">
      <c r="A1659" s="227" t="s">
        <v>11616</v>
      </c>
      <c r="B1659" s="216" t="s">
        <v>13246</v>
      </c>
      <c r="C1659" s="216" t="s">
        <v>9923</v>
      </c>
      <c r="D1659" s="216"/>
      <c r="E1659" s="224" t="s">
        <v>14820</v>
      </c>
      <c r="F1659" s="218"/>
      <c r="G1659" s="216" t="s">
        <v>124</v>
      </c>
      <c r="H1659" s="216" t="s">
        <v>14990</v>
      </c>
      <c r="I1659" s="219">
        <v>7.44</v>
      </c>
      <c r="J1659" s="219">
        <f t="shared" si="29"/>
        <v>331.31615304000002</v>
      </c>
      <c r="K1659" s="228"/>
      <c r="L1659" s="318"/>
    </row>
    <row r="1660" spans="1:12" hidden="1" outlineLevel="2">
      <c r="A1660" s="237"/>
      <c r="B1660" s="230" t="s">
        <v>300</v>
      </c>
      <c r="C1660" s="220"/>
      <c r="D1660" s="220"/>
      <c r="E1660" s="220" t="s">
        <v>9924</v>
      </c>
      <c r="F1660" s="220"/>
      <c r="G1660" s="220"/>
      <c r="H1660" s="220" t="s">
        <v>300</v>
      </c>
      <c r="I1660" s="220" t="s">
        <v>300</v>
      </c>
      <c r="J1660" s="221" t="str">
        <f t="shared" si="29"/>
        <v/>
      </c>
      <c r="K1660" s="228"/>
      <c r="L1660" s="318"/>
    </row>
    <row r="1661" spans="1:12" hidden="1" outlineLevel="3">
      <c r="A1661" s="227" t="s">
        <v>11617</v>
      </c>
      <c r="B1661" s="216" t="s">
        <v>13247</v>
      </c>
      <c r="C1661" s="216" t="s">
        <v>9925</v>
      </c>
      <c r="D1661" s="216"/>
      <c r="E1661" s="217" t="s">
        <v>14821</v>
      </c>
      <c r="F1661" s="218"/>
      <c r="G1661" s="216" t="s">
        <v>124</v>
      </c>
      <c r="H1661" s="216" t="s">
        <v>14990</v>
      </c>
      <c r="I1661" s="219">
        <v>2.58</v>
      </c>
      <c r="J1661" s="219">
        <f t="shared" si="29"/>
        <v>114.89189177999999</v>
      </c>
      <c r="K1661" s="228"/>
      <c r="L1661" s="318"/>
    </row>
    <row r="1662" spans="1:12" hidden="1" outlineLevel="3">
      <c r="A1662" s="227" t="s">
        <v>11618</v>
      </c>
      <c r="B1662" s="216" t="s">
        <v>13248</v>
      </c>
      <c r="C1662" s="216" t="s">
        <v>9926</v>
      </c>
      <c r="D1662" s="216"/>
      <c r="E1662" s="217" t="s">
        <v>14822</v>
      </c>
      <c r="F1662" s="218"/>
      <c r="G1662" s="216" t="s">
        <v>124</v>
      </c>
      <c r="H1662" s="216" t="s">
        <v>14990</v>
      </c>
      <c r="I1662" s="219">
        <v>2.61</v>
      </c>
      <c r="J1662" s="219">
        <f t="shared" si="29"/>
        <v>116.22784400999998</v>
      </c>
      <c r="K1662" s="228"/>
      <c r="L1662" s="318"/>
    </row>
    <row r="1663" spans="1:12" hidden="1" outlineLevel="3">
      <c r="A1663" s="227" t="s">
        <v>11619</v>
      </c>
      <c r="B1663" s="216" t="s">
        <v>13249</v>
      </c>
      <c r="C1663" s="216" t="s">
        <v>9927</v>
      </c>
      <c r="D1663" s="216"/>
      <c r="E1663" s="217" t="s">
        <v>14823</v>
      </c>
      <c r="F1663" s="218"/>
      <c r="G1663" s="216" t="s">
        <v>124</v>
      </c>
      <c r="H1663" s="216" t="s">
        <v>14990</v>
      </c>
      <c r="I1663" s="219">
        <v>4.62</v>
      </c>
      <c r="J1663" s="219">
        <f t="shared" si="29"/>
        <v>205.73664341999998</v>
      </c>
      <c r="K1663" s="228"/>
      <c r="L1663" s="318"/>
    </row>
    <row r="1664" spans="1:12" s="183" customFormat="1" ht="12" hidden="1" outlineLevel="1">
      <c r="A1664" s="236"/>
      <c r="B1664" s="229" t="s">
        <v>300</v>
      </c>
      <c r="C1664" s="209"/>
      <c r="D1664" s="209"/>
      <c r="E1664" s="209" t="s">
        <v>9928</v>
      </c>
      <c r="F1664" s="209"/>
      <c r="G1664" s="210"/>
      <c r="H1664" s="210" t="s">
        <v>300</v>
      </c>
      <c r="I1664" s="210" t="s">
        <v>300</v>
      </c>
      <c r="J1664" s="210" t="str">
        <f t="shared" si="29"/>
        <v/>
      </c>
      <c r="K1664" s="228"/>
      <c r="L1664" s="318"/>
    </row>
    <row r="1665" spans="1:12" hidden="1" outlineLevel="2">
      <c r="A1665" s="237"/>
      <c r="B1665" s="230" t="s">
        <v>300</v>
      </c>
      <c r="C1665" s="220"/>
      <c r="D1665" s="220"/>
      <c r="E1665" s="220" t="s">
        <v>9929</v>
      </c>
      <c r="F1665" s="220"/>
      <c r="G1665" s="220"/>
      <c r="H1665" s="220" t="s">
        <v>300</v>
      </c>
      <c r="I1665" s="220" t="s">
        <v>300</v>
      </c>
      <c r="J1665" s="221" t="str">
        <f t="shared" si="29"/>
        <v/>
      </c>
      <c r="K1665" s="228"/>
      <c r="L1665" s="318"/>
    </row>
    <row r="1666" spans="1:12" hidden="1" outlineLevel="3">
      <c r="A1666" s="227" t="s">
        <v>11620</v>
      </c>
      <c r="B1666" s="216" t="s">
        <v>13250</v>
      </c>
      <c r="C1666" s="216" t="s">
        <v>9930</v>
      </c>
      <c r="D1666" s="216"/>
      <c r="E1666" s="224" t="s">
        <v>14824</v>
      </c>
      <c r="F1666" s="218"/>
      <c r="G1666" s="216" t="s">
        <v>51</v>
      </c>
      <c r="H1666" s="216" t="s">
        <v>14990</v>
      </c>
      <c r="I1666" s="219">
        <v>12.52</v>
      </c>
      <c r="J1666" s="219">
        <f t="shared" si="29"/>
        <v>557.53739731999997</v>
      </c>
      <c r="K1666" s="228"/>
      <c r="L1666" s="318"/>
    </row>
    <row r="1667" spans="1:12" hidden="1" outlineLevel="3">
      <c r="A1667" s="227" t="s">
        <v>11621</v>
      </c>
      <c r="B1667" s="216" t="s">
        <v>13251</v>
      </c>
      <c r="C1667" s="216" t="s">
        <v>9931</v>
      </c>
      <c r="D1667" s="216"/>
      <c r="E1667" s="224" t="s">
        <v>14825</v>
      </c>
      <c r="F1667" s="218"/>
      <c r="G1667" s="216" t="s">
        <v>51</v>
      </c>
      <c r="H1667" s="216" t="s">
        <v>14990</v>
      </c>
      <c r="I1667" s="219">
        <v>12.8</v>
      </c>
      <c r="J1667" s="219">
        <f t="shared" si="29"/>
        <v>570.0062848</v>
      </c>
      <c r="K1667" s="228"/>
      <c r="L1667" s="318"/>
    </row>
    <row r="1668" spans="1:12" hidden="1" outlineLevel="3">
      <c r="A1668" s="227" t="s">
        <v>11622</v>
      </c>
      <c r="B1668" s="216" t="s">
        <v>13252</v>
      </c>
      <c r="C1668" s="216" t="s">
        <v>9932</v>
      </c>
      <c r="D1668" s="216"/>
      <c r="E1668" s="224" t="s">
        <v>14826</v>
      </c>
      <c r="F1668" s="218"/>
      <c r="G1668" s="216" t="s">
        <v>51</v>
      </c>
      <c r="H1668" s="216" t="s">
        <v>14990</v>
      </c>
      <c r="I1668" s="219">
        <v>13.7</v>
      </c>
      <c r="J1668" s="219">
        <f t="shared" si="29"/>
        <v>610.08485169999994</v>
      </c>
      <c r="K1668" s="228"/>
      <c r="L1668" s="318"/>
    </row>
    <row r="1669" spans="1:12" hidden="1" outlineLevel="3">
      <c r="A1669" s="227" t="s">
        <v>11623</v>
      </c>
      <c r="B1669" s="216" t="s">
        <v>13253</v>
      </c>
      <c r="C1669" s="216" t="s">
        <v>9933</v>
      </c>
      <c r="D1669" s="216"/>
      <c r="E1669" s="224" t="s">
        <v>14827</v>
      </c>
      <c r="F1669" s="218"/>
      <c r="G1669" s="216" t="s">
        <v>51</v>
      </c>
      <c r="H1669" s="216" t="s">
        <v>14990</v>
      </c>
      <c r="I1669" s="219">
        <v>14.52</v>
      </c>
      <c r="J1669" s="219">
        <f t="shared" si="29"/>
        <v>646.60087931999988</v>
      </c>
      <c r="K1669" s="228"/>
      <c r="L1669" s="318"/>
    </row>
    <row r="1670" spans="1:12" hidden="1" outlineLevel="3">
      <c r="A1670" s="227" t="s">
        <v>11624</v>
      </c>
      <c r="B1670" s="216" t="s">
        <v>13254</v>
      </c>
      <c r="C1670" s="216" t="s">
        <v>9934</v>
      </c>
      <c r="D1670" s="216"/>
      <c r="E1670" s="224" t="s">
        <v>14828</v>
      </c>
      <c r="F1670" s="218"/>
      <c r="G1670" s="216" t="s">
        <v>51</v>
      </c>
      <c r="H1670" s="216" t="s">
        <v>14990</v>
      </c>
      <c r="I1670" s="219">
        <v>15.28</v>
      </c>
      <c r="J1670" s="219">
        <f t="shared" si="29"/>
        <v>680.44500247999997</v>
      </c>
      <c r="K1670" s="228"/>
      <c r="L1670" s="318"/>
    </row>
    <row r="1671" spans="1:12" hidden="1" outlineLevel="3">
      <c r="A1671" s="227" t="s">
        <v>11625</v>
      </c>
      <c r="B1671" s="216" t="s">
        <v>13255</v>
      </c>
      <c r="C1671" s="216" t="s">
        <v>9935</v>
      </c>
      <c r="D1671" s="216"/>
      <c r="E1671" s="224" t="s">
        <v>14829</v>
      </c>
      <c r="F1671" s="218"/>
      <c r="G1671" s="216" t="s">
        <v>51</v>
      </c>
      <c r="H1671" s="216" t="s">
        <v>14990</v>
      </c>
      <c r="I1671" s="219">
        <v>16.48</v>
      </c>
      <c r="J1671" s="219">
        <f t="shared" si="29"/>
        <v>733.88309168000001</v>
      </c>
      <c r="K1671" s="228"/>
      <c r="L1671" s="318"/>
    </row>
    <row r="1672" spans="1:12" hidden="1" outlineLevel="3">
      <c r="A1672" s="227" t="s">
        <v>11626</v>
      </c>
      <c r="B1672" s="216" t="s">
        <v>13256</v>
      </c>
      <c r="C1672" s="216" t="s">
        <v>9936</v>
      </c>
      <c r="D1672" s="216"/>
      <c r="E1672" s="224" t="s">
        <v>14830</v>
      </c>
      <c r="F1672" s="218"/>
      <c r="G1672" s="216" t="s">
        <v>51</v>
      </c>
      <c r="H1672" s="216" t="s">
        <v>14990</v>
      </c>
      <c r="I1672" s="219">
        <v>14.94</v>
      </c>
      <c r="J1672" s="219">
        <f t="shared" si="29"/>
        <v>665.30421053999987</v>
      </c>
      <c r="K1672" s="228"/>
      <c r="L1672" s="318"/>
    </row>
    <row r="1673" spans="1:12" hidden="1" outlineLevel="3">
      <c r="A1673" s="227" t="s">
        <v>11627</v>
      </c>
      <c r="B1673" s="216" t="s">
        <v>13257</v>
      </c>
      <c r="C1673" s="216" t="s">
        <v>9937</v>
      </c>
      <c r="D1673" s="216"/>
      <c r="E1673" s="224" t="s">
        <v>14831</v>
      </c>
      <c r="F1673" s="218"/>
      <c r="G1673" s="216" t="s">
        <v>51</v>
      </c>
      <c r="H1673" s="216" t="s">
        <v>14990</v>
      </c>
      <c r="I1673" s="219">
        <v>15.21</v>
      </c>
      <c r="J1673" s="219">
        <f t="shared" si="29"/>
        <v>677.32778060999999</v>
      </c>
      <c r="K1673" s="228"/>
      <c r="L1673" s="318"/>
    </row>
    <row r="1674" spans="1:12" hidden="1" outlineLevel="3">
      <c r="A1674" s="227" t="s">
        <v>11628</v>
      </c>
      <c r="B1674" s="216" t="s">
        <v>13258</v>
      </c>
      <c r="C1674" s="216" t="s">
        <v>9938</v>
      </c>
      <c r="D1674" s="216"/>
      <c r="E1674" s="224" t="s">
        <v>14832</v>
      </c>
      <c r="F1674" s="218"/>
      <c r="G1674" s="216" t="s">
        <v>51</v>
      </c>
      <c r="H1674" s="216" t="s">
        <v>14990</v>
      </c>
      <c r="I1674" s="219">
        <v>16.12</v>
      </c>
      <c r="J1674" s="219">
        <f t="shared" si="29"/>
        <v>717.85166491999996</v>
      </c>
      <c r="K1674" s="228"/>
      <c r="L1674" s="318"/>
    </row>
    <row r="1675" spans="1:12" hidden="1" outlineLevel="3">
      <c r="A1675" s="227" t="s">
        <v>11629</v>
      </c>
      <c r="B1675" s="216" t="s">
        <v>13259</v>
      </c>
      <c r="C1675" s="216" t="s">
        <v>9939</v>
      </c>
      <c r="D1675" s="216"/>
      <c r="E1675" s="224" t="s">
        <v>14833</v>
      </c>
      <c r="F1675" s="218"/>
      <c r="G1675" s="216" t="s">
        <v>51</v>
      </c>
      <c r="H1675" s="216" t="s">
        <v>14990</v>
      </c>
      <c r="I1675" s="219">
        <v>16.93</v>
      </c>
      <c r="J1675" s="219">
        <f t="shared" si="29"/>
        <v>753.92237512999998</v>
      </c>
      <c r="K1675" s="228"/>
      <c r="L1675" s="318"/>
    </row>
    <row r="1676" spans="1:12" hidden="1" outlineLevel="3">
      <c r="A1676" s="227" t="s">
        <v>11630</v>
      </c>
      <c r="B1676" s="216" t="s">
        <v>13260</v>
      </c>
      <c r="C1676" s="216" t="s">
        <v>9940</v>
      </c>
      <c r="D1676" s="216"/>
      <c r="E1676" s="224" t="s">
        <v>14834</v>
      </c>
      <c r="F1676" s="218"/>
      <c r="G1676" s="216" t="s">
        <v>51</v>
      </c>
      <c r="H1676" s="216" t="s">
        <v>14990</v>
      </c>
      <c r="I1676" s="219">
        <v>17.690000000000001</v>
      </c>
      <c r="J1676" s="219">
        <f t="shared" si="29"/>
        <v>787.76649828999996</v>
      </c>
      <c r="K1676" s="228"/>
      <c r="L1676" s="318"/>
    </row>
    <row r="1677" spans="1:12" hidden="1" outlineLevel="3">
      <c r="A1677" s="227" t="s">
        <v>11631</v>
      </c>
      <c r="B1677" s="216" t="s">
        <v>13261</v>
      </c>
      <c r="C1677" s="216" t="s">
        <v>9941</v>
      </c>
      <c r="D1677" s="216"/>
      <c r="E1677" s="224" t="s">
        <v>14835</v>
      </c>
      <c r="F1677" s="218"/>
      <c r="G1677" s="216" t="s">
        <v>51</v>
      </c>
      <c r="H1677" s="216" t="s">
        <v>14990</v>
      </c>
      <c r="I1677" s="219">
        <v>18.89</v>
      </c>
      <c r="J1677" s="219">
        <f t="shared" si="29"/>
        <v>841.20458748999999</v>
      </c>
      <c r="K1677" s="228"/>
      <c r="L1677" s="318"/>
    </row>
    <row r="1678" spans="1:12" hidden="1" outlineLevel="3">
      <c r="A1678" s="227" t="s">
        <v>11632</v>
      </c>
      <c r="B1678" s="216" t="s">
        <v>13262</v>
      </c>
      <c r="C1678" s="216" t="s">
        <v>9942</v>
      </c>
      <c r="D1678" s="216"/>
      <c r="E1678" s="224" t="s">
        <v>14836</v>
      </c>
      <c r="F1678" s="218"/>
      <c r="G1678" s="216" t="s">
        <v>51</v>
      </c>
      <c r="H1678" s="216" t="s">
        <v>14990</v>
      </c>
      <c r="I1678" s="219">
        <v>16.93</v>
      </c>
      <c r="J1678" s="219">
        <f t="shared" si="29"/>
        <v>753.92237512999998</v>
      </c>
      <c r="K1678" s="228"/>
      <c r="L1678" s="318"/>
    </row>
    <row r="1679" spans="1:12" hidden="1" outlineLevel="3">
      <c r="A1679" s="227" t="s">
        <v>11633</v>
      </c>
      <c r="B1679" s="216" t="s">
        <v>13263</v>
      </c>
      <c r="C1679" s="216" t="s">
        <v>9943</v>
      </c>
      <c r="D1679" s="216"/>
      <c r="E1679" s="224" t="s">
        <v>14837</v>
      </c>
      <c r="F1679" s="218"/>
      <c r="G1679" s="216" t="s">
        <v>51</v>
      </c>
      <c r="H1679" s="216" t="s">
        <v>14990</v>
      </c>
      <c r="I1679" s="219">
        <v>17.21</v>
      </c>
      <c r="J1679" s="219">
        <f t="shared" si="29"/>
        <v>766.39126261000001</v>
      </c>
      <c r="K1679" s="228"/>
      <c r="L1679" s="318"/>
    </row>
    <row r="1680" spans="1:12" hidden="1" outlineLevel="3">
      <c r="A1680" s="227" t="s">
        <v>11634</v>
      </c>
      <c r="B1680" s="216" t="s">
        <v>13264</v>
      </c>
      <c r="C1680" s="216" t="s">
        <v>9944</v>
      </c>
      <c r="D1680" s="216"/>
      <c r="E1680" s="224" t="s">
        <v>14838</v>
      </c>
      <c r="F1680" s="218"/>
      <c r="G1680" s="216" t="s">
        <v>51</v>
      </c>
      <c r="H1680" s="216" t="s">
        <v>14990</v>
      </c>
      <c r="I1680" s="219">
        <v>18.11</v>
      </c>
      <c r="J1680" s="219">
        <f t="shared" si="29"/>
        <v>806.46982950999995</v>
      </c>
      <c r="K1680" s="228"/>
      <c r="L1680" s="318"/>
    </row>
    <row r="1681" spans="1:12" hidden="1" outlineLevel="3">
      <c r="A1681" s="227" t="s">
        <v>11635</v>
      </c>
      <c r="B1681" s="216" t="s">
        <v>13265</v>
      </c>
      <c r="C1681" s="216" t="s">
        <v>9945</v>
      </c>
      <c r="D1681" s="216"/>
      <c r="E1681" s="224" t="s">
        <v>14839</v>
      </c>
      <c r="F1681" s="218"/>
      <c r="G1681" s="216" t="s">
        <v>51</v>
      </c>
      <c r="H1681" s="216" t="s">
        <v>14990</v>
      </c>
      <c r="I1681" s="219">
        <v>18.93</v>
      </c>
      <c r="J1681" s="219">
        <f t="shared" si="29"/>
        <v>842.98585712999989</v>
      </c>
      <c r="K1681" s="228"/>
      <c r="L1681" s="318"/>
    </row>
    <row r="1682" spans="1:12" hidden="1" outlineLevel="3">
      <c r="A1682" s="227" t="s">
        <v>11636</v>
      </c>
      <c r="B1682" s="216" t="s">
        <v>13266</v>
      </c>
      <c r="C1682" s="216" t="s">
        <v>9946</v>
      </c>
      <c r="D1682" s="216"/>
      <c r="E1682" s="224" t="s">
        <v>14840</v>
      </c>
      <c r="F1682" s="218"/>
      <c r="G1682" s="216" t="s">
        <v>51</v>
      </c>
      <c r="H1682" s="216" t="s">
        <v>14990</v>
      </c>
      <c r="I1682" s="219">
        <v>19.690000000000001</v>
      </c>
      <c r="J1682" s="219">
        <f t="shared" si="29"/>
        <v>876.82998028999998</v>
      </c>
      <c r="K1682" s="228"/>
      <c r="L1682" s="318"/>
    </row>
    <row r="1683" spans="1:12" hidden="1" outlineLevel="3">
      <c r="A1683" s="227" t="s">
        <v>11637</v>
      </c>
      <c r="B1683" s="216" t="s">
        <v>13267</v>
      </c>
      <c r="C1683" s="216" t="s">
        <v>9947</v>
      </c>
      <c r="D1683" s="216"/>
      <c r="E1683" s="224" t="s">
        <v>14841</v>
      </c>
      <c r="F1683" s="218"/>
      <c r="G1683" s="216" t="s">
        <v>51</v>
      </c>
      <c r="H1683" s="216" t="s">
        <v>14990</v>
      </c>
      <c r="I1683" s="219">
        <v>20.89</v>
      </c>
      <c r="J1683" s="219">
        <f t="shared" si="29"/>
        <v>930.2680694899999</v>
      </c>
      <c r="K1683" s="228"/>
      <c r="L1683" s="318"/>
    </row>
    <row r="1684" spans="1:12" hidden="1" outlineLevel="2">
      <c r="A1684" s="237"/>
      <c r="B1684" s="230" t="s">
        <v>300</v>
      </c>
      <c r="C1684" s="220"/>
      <c r="D1684" s="220"/>
      <c r="E1684" s="220" t="s">
        <v>9636</v>
      </c>
      <c r="F1684" s="220"/>
      <c r="G1684" s="220"/>
      <c r="H1684" s="220" t="s">
        <v>300</v>
      </c>
      <c r="I1684" s="220" t="s">
        <v>300</v>
      </c>
      <c r="J1684" s="221" t="str">
        <f t="shared" si="29"/>
        <v/>
      </c>
      <c r="K1684" s="228"/>
      <c r="L1684" s="318"/>
    </row>
    <row r="1685" spans="1:12" hidden="1" outlineLevel="3">
      <c r="A1685" s="227" t="s">
        <v>11345</v>
      </c>
      <c r="B1685" s="216" t="s">
        <v>12975</v>
      </c>
      <c r="C1685" s="216" t="s">
        <v>9640</v>
      </c>
      <c r="D1685" s="216"/>
      <c r="E1685" s="224" t="s">
        <v>14549</v>
      </c>
      <c r="F1685" s="218"/>
      <c r="G1685" s="216" t="s">
        <v>51</v>
      </c>
      <c r="H1685" s="216" t="s">
        <v>14990</v>
      </c>
      <c r="I1685" s="219">
        <v>4.4000000000000004</v>
      </c>
      <c r="J1685" s="219">
        <f t="shared" si="29"/>
        <v>195.93966040000001</v>
      </c>
      <c r="K1685" s="228"/>
      <c r="L1685" s="318"/>
    </row>
    <row r="1686" spans="1:12" hidden="1" outlineLevel="3">
      <c r="A1686" s="227" t="s">
        <v>11346</v>
      </c>
      <c r="B1686" s="216" t="s">
        <v>12976</v>
      </c>
      <c r="C1686" s="216" t="s">
        <v>9641</v>
      </c>
      <c r="D1686" s="216"/>
      <c r="E1686" s="224" t="s">
        <v>14550</v>
      </c>
      <c r="F1686" s="218"/>
      <c r="G1686" s="216" t="s">
        <v>51</v>
      </c>
      <c r="H1686" s="216" t="s">
        <v>14990</v>
      </c>
      <c r="I1686" s="219">
        <v>5.28</v>
      </c>
      <c r="J1686" s="219">
        <f t="shared" si="29"/>
        <v>235.12759248</v>
      </c>
      <c r="K1686" s="228"/>
      <c r="L1686" s="318"/>
    </row>
    <row r="1687" spans="1:12" hidden="1" outlineLevel="3">
      <c r="A1687" s="227" t="s">
        <v>11347</v>
      </c>
      <c r="B1687" s="216" t="s">
        <v>12977</v>
      </c>
      <c r="C1687" s="216" t="s">
        <v>9642</v>
      </c>
      <c r="D1687" s="216"/>
      <c r="E1687" s="224" t="s">
        <v>14551</v>
      </c>
      <c r="F1687" s="218"/>
      <c r="G1687" s="216" t="s">
        <v>51</v>
      </c>
      <c r="H1687" s="216" t="s">
        <v>14990</v>
      </c>
      <c r="I1687" s="219">
        <v>9.41</v>
      </c>
      <c r="J1687" s="219">
        <f t="shared" si="29"/>
        <v>419.04368280999995</v>
      </c>
      <c r="K1687" s="228"/>
      <c r="L1687" s="318"/>
    </row>
    <row r="1688" spans="1:12" hidden="1" outlineLevel="3">
      <c r="A1688" s="227" t="s">
        <v>11348</v>
      </c>
      <c r="B1688" s="216" t="s">
        <v>12978</v>
      </c>
      <c r="C1688" s="216" t="s">
        <v>9643</v>
      </c>
      <c r="D1688" s="216"/>
      <c r="E1688" s="224" t="s">
        <v>14552</v>
      </c>
      <c r="F1688" s="218"/>
      <c r="G1688" s="216" t="s">
        <v>51</v>
      </c>
      <c r="H1688" s="216" t="s">
        <v>14990</v>
      </c>
      <c r="I1688" s="219">
        <v>14.79</v>
      </c>
      <c r="J1688" s="219">
        <f t="shared" si="29"/>
        <v>658.62444938999988</v>
      </c>
      <c r="K1688" s="228"/>
      <c r="L1688" s="318"/>
    </row>
    <row r="1689" spans="1:12" hidden="1" outlineLevel="3">
      <c r="A1689" s="227" t="s">
        <v>11349</v>
      </c>
      <c r="B1689" s="216" t="s">
        <v>12979</v>
      </c>
      <c r="C1689" s="216" t="s">
        <v>9644</v>
      </c>
      <c r="D1689" s="216"/>
      <c r="E1689" s="224" t="s">
        <v>14553</v>
      </c>
      <c r="F1689" s="218"/>
      <c r="G1689" s="216" t="s">
        <v>51</v>
      </c>
      <c r="H1689" s="216" t="s">
        <v>14990</v>
      </c>
      <c r="I1689" s="219">
        <v>17.88</v>
      </c>
      <c r="J1689" s="219">
        <f t="shared" si="29"/>
        <v>796.22752907999984</v>
      </c>
      <c r="K1689" s="228"/>
      <c r="L1689" s="318"/>
    </row>
    <row r="1690" spans="1:12" hidden="1" outlineLevel="3">
      <c r="A1690" s="227" t="s">
        <v>11350</v>
      </c>
      <c r="B1690" s="216" t="s">
        <v>12980</v>
      </c>
      <c r="C1690" s="216" t="s">
        <v>9645</v>
      </c>
      <c r="D1690" s="216"/>
      <c r="E1690" s="224" t="s">
        <v>14554</v>
      </c>
      <c r="F1690" s="218"/>
      <c r="G1690" s="216" t="s">
        <v>51</v>
      </c>
      <c r="H1690" s="216" t="s">
        <v>14990</v>
      </c>
      <c r="I1690" s="219">
        <v>26.33</v>
      </c>
      <c r="J1690" s="219">
        <f t="shared" si="29"/>
        <v>1172.5207405299998</v>
      </c>
      <c r="K1690" s="228"/>
      <c r="L1690" s="318"/>
    </row>
    <row r="1691" spans="1:12" hidden="1" outlineLevel="2">
      <c r="A1691" s="237"/>
      <c r="B1691" s="230" t="s">
        <v>300</v>
      </c>
      <c r="C1691" s="220"/>
      <c r="D1691" s="220"/>
      <c r="E1691" s="220" t="s">
        <v>9678</v>
      </c>
      <c r="F1691" s="220"/>
      <c r="G1691" s="220"/>
      <c r="H1691" s="220" t="s">
        <v>300</v>
      </c>
      <c r="I1691" s="220" t="s">
        <v>300</v>
      </c>
      <c r="J1691" s="221" t="str">
        <f t="shared" si="29"/>
        <v/>
      </c>
      <c r="K1691" s="228"/>
      <c r="L1691" s="318"/>
    </row>
    <row r="1692" spans="1:12" hidden="1" outlineLevel="3">
      <c r="A1692" s="227" t="s">
        <v>11638</v>
      </c>
      <c r="B1692" s="216" t="s">
        <v>13268</v>
      </c>
      <c r="C1692" s="216" t="s">
        <v>9948</v>
      </c>
      <c r="D1692" s="216"/>
      <c r="E1692" s="224" t="s">
        <v>14842</v>
      </c>
      <c r="F1692" s="218"/>
      <c r="G1692" s="216" t="s">
        <v>124</v>
      </c>
      <c r="H1692" s="216" t="s">
        <v>14990</v>
      </c>
      <c r="I1692" s="219">
        <v>53.29</v>
      </c>
      <c r="J1692" s="219">
        <f t="shared" si="29"/>
        <v>2373.0964778899997</v>
      </c>
      <c r="K1692" s="228"/>
      <c r="L1692" s="318"/>
    </row>
    <row r="1693" spans="1:12" hidden="1" outlineLevel="3">
      <c r="A1693" s="227" t="s">
        <v>11639</v>
      </c>
      <c r="B1693" s="216" t="s">
        <v>13269</v>
      </c>
      <c r="C1693" s="216" t="s">
        <v>9949</v>
      </c>
      <c r="D1693" s="216"/>
      <c r="E1693" s="224" t="s">
        <v>14843</v>
      </c>
      <c r="F1693" s="218"/>
      <c r="G1693" s="216" t="s">
        <v>124</v>
      </c>
      <c r="H1693" s="216" t="s">
        <v>14990</v>
      </c>
      <c r="I1693" s="219">
        <v>53.78</v>
      </c>
      <c r="J1693" s="219">
        <f t="shared" si="29"/>
        <v>2394.9170309799997</v>
      </c>
      <c r="K1693" s="228"/>
      <c r="L1693" s="318"/>
    </row>
    <row r="1694" spans="1:12" hidden="1" outlineLevel="3">
      <c r="A1694" s="227" t="s">
        <v>11640</v>
      </c>
      <c r="B1694" s="216" t="s">
        <v>13270</v>
      </c>
      <c r="C1694" s="216" t="s">
        <v>9950</v>
      </c>
      <c r="D1694" s="216"/>
      <c r="E1694" s="224" t="s">
        <v>14844</v>
      </c>
      <c r="F1694" s="218"/>
      <c r="G1694" s="216" t="s">
        <v>124</v>
      </c>
      <c r="H1694" s="216" t="s">
        <v>14990</v>
      </c>
      <c r="I1694" s="219">
        <v>56.29</v>
      </c>
      <c r="J1694" s="219">
        <f t="shared" si="29"/>
        <v>2506.69170089</v>
      </c>
      <c r="K1694" s="228"/>
      <c r="L1694" s="318"/>
    </row>
    <row r="1695" spans="1:12" hidden="1" outlineLevel="3">
      <c r="A1695" s="227" t="s">
        <v>11641</v>
      </c>
      <c r="B1695" s="216" t="s">
        <v>13271</v>
      </c>
      <c r="C1695" s="216" t="s">
        <v>9951</v>
      </c>
      <c r="D1695" s="216"/>
      <c r="E1695" s="224" t="s">
        <v>14845</v>
      </c>
      <c r="F1695" s="218"/>
      <c r="G1695" s="216" t="s">
        <v>124</v>
      </c>
      <c r="H1695" s="216" t="s">
        <v>14990</v>
      </c>
      <c r="I1695" s="219">
        <v>60.9</v>
      </c>
      <c r="J1695" s="219">
        <f t="shared" si="29"/>
        <v>2711.9830268999999</v>
      </c>
      <c r="K1695" s="228"/>
      <c r="L1695" s="318"/>
    </row>
    <row r="1696" spans="1:12" hidden="1" outlineLevel="3">
      <c r="A1696" s="227" t="s">
        <v>11642</v>
      </c>
      <c r="B1696" s="216" t="s">
        <v>13272</v>
      </c>
      <c r="C1696" s="216" t="s">
        <v>9952</v>
      </c>
      <c r="D1696" s="216"/>
      <c r="E1696" s="224" t="s">
        <v>14846</v>
      </c>
      <c r="F1696" s="218"/>
      <c r="G1696" s="216" t="s">
        <v>124</v>
      </c>
      <c r="H1696" s="216" t="s">
        <v>14990</v>
      </c>
      <c r="I1696" s="219">
        <v>63.01</v>
      </c>
      <c r="J1696" s="219">
        <f t="shared" si="29"/>
        <v>2805.9450004099999</v>
      </c>
      <c r="K1696" s="228"/>
      <c r="L1696" s="318"/>
    </row>
    <row r="1697" spans="1:12" hidden="1" outlineLevel="3">
      <c r="A1697" s="227" t="s">
        <v>11643</v>
      </c>
      <c r="B1697" s="216" t="s">
        <v>13273</v>
      </c>
      <c r="C1697" s="216" t="s">
        <v>9953</v>
      </c>
      <c r="D1697" s="216"/>
      <c r="E1697" s="224" t="s">
        <v>14847</v>
      </c>
      <c r="F1697" s="218"/>
      <c r="G1697" s="216" t="s">
        <v>124</v>
      </c>
      <c r="H1697" s="216" t="s">
        <v>14990</v>
      </c>
      <c r="I1697" s="219">
        <v>65.03</v>
      </c>
      <c r="J1697" s="219">
        <f t="shared" si="29"/>
        <v>2895.8991172299998</v>
      </c>
      <c r="K1697" s="228"/>
      <c r="L1697" s="318"/>
    </row>
    <row r="1698" spans="1:12" hidden="1" outlineLevel="3">
      <c r="A1698" s="227" t="s">
        <v>11644</v>
      </c>
      <c r="B1698" s="216" t="s">
        <v>13274</v>
      </c>
      <c r="C1698" s="216" t="s">
        <v>9954</v>
      </c>
      <c r="D1698" s="216"/>
      <c r="E1698" s="224" t="s">
        <v>14848</v>
      </c>
      <c r="F1698" s="218"/>
      <c r="G1698" s="216" t="s">
        <v>124</v>
      </c>
      <c r="H1698" s="216" t="s">
        <v>14990</v>
      </c>
      <c r="I1698" s="219">
        <v>59.12</v>
      </c>
      <c r="J1698" s="219">
        <f t="shared" si="29"/>
        <v>2632.7165279199999</v>
      </c>
      <c r="K1698" s="228"/>
      <c r="L1698" s="318"/>
    </row>
    <row r="1699" spans="1:12" hidden="1" outlineLevel="3">
      <c r="A1699" s="227" t="s">
        <v>11645</v>
      </c>
      <c r="B1699" s="216" t="s">
        <v>13275</v>
      </c>
      <c r="C1699" s="216" t="s">
        <v>9955</v>
      </c>
      <c r="D1699" s="216"/>
      <c r="E1699" s="224" t="s">
        <v>14849</v>
      </c>
      <c r="F1699" s="218"/>
      <c r="G1699" s="216" t="s">
        <v>124</v>
      </c>
      <c r="H1699" s="216" t="s">
        <v>14990</v>
      </c>
      <c r="I1699" s="219">
        <v>60.8</v>
      </c>
      <c r="J1699" s="219">
        <f t="shared" si="29"/>
        <v>2707.5298527999998</v>
      </c>
      <c r="K1699" s="228"/>
      <c r="L1699" s="318"/>
    </row>
    <row r="1700" spans="1:12" hidden="1" outlineLevel="3">
      <c r="A1700" s="227" t="s">
        <v>11646</v>
      </c>
      <c r="B1700" s="216" t="s">
        <v>13276</v>
      </c>
      <c r="C1700" s="216" t="s">
        <v>9956</v>
      </c>
      <c r="D1700" s="216"/>
      <c r="E1700" s="224" t="s">
        <v>14850</v>
      </c>
      <c r="F1700" s="218"/>
      <c r="G1700" s="216" t="s">
        <v>124</v>
      </c>
      <c r="H1700" s="216" t="s">
        <v>14990</v>
      </c>
      <c r="I1700" s="219">
        <v>64.02</v>
      </c>
      <c r="J1700" s="219">
        <f t="shared" si="29"/>
        <v>2850.9220588199996</v>
      </c>
      <c r="K1700" s="228"/>
      <c r="L1700" s="318"/>
    </row>
    <row r="1701" spans="1:12" hidden="1" outlineLevel="3">
      <c r="A1701" s="227" t="s">
        <v>11647</v>
      </c>
      <c r="B1701" s="216" t="s">
        <v>13277</v>
      </c>
      <c r="C1701" s="216" t="s">
        <v>9957</v>
      </c>
      <c r="D1701" s="216"/>
      <c r="E1701" s="224" t="s">
        <v>14851</v>
      </c>
      <c r="F1701" s="218"/>
      <c r="G1701" s="216" t="s">
        <v>124</v>
      </c>
      <c r="H1701" s="216" t="s">
        <v>14990</v>
      </c>
      <c r="I1701" s="219">
        <v>67.72</v>
      </c>
      <c r="J1701" s="219">
        <f t="shared" si="29"/>
        <v>3015.6895005199999</v>
      </c>
      <c r="K1701" s="228"/>
      <c r="L1701" s="318"/>
    </row>
    <row r="1702" spans="1:12" hidden="1" outlineLevel="3">
      <c r="A1702" s="227" t="s">
        <v>11648</v>
      </c>
      <c r="B1702" s="216" t="s">
        <v>13278</v>
      </c>
      <c r="C1702" s="216" t="s">
        <v>9958</v>
      </c>
      <c r="D1702" s="216"/>
      <c r="E1702" s="224" t="s">
        <v>14852</v>
      </c>
      <c r="F1702" s="218"/>
      <c r="G1702" s="216" t="s">
        <v>124</v>
      </c>
      <c r="H1702" s="216" t="s">
        <v>14990</v>
      </c>
      <c r="I1702" s="219">
        <v>70.739999999999995</v>
      </c>
      <c r="J1702" s="219">
        <f t="shared" si="29"/>
        <v>3150.1753583399995</v>
      </c>
      <c r="K1702" s="228"/>
      <c r="L1702" s="318"/>
    </row>
    <row r="1703" spans="1:12" hidden="1" outlineLevel="3">
      <c r="A1703" s="227" t="s">
        <v>11649</v>
      </c>
      <c r="B1703" s="226" t="s">
        <v>13279</v>
      </c>
      <c r="C1703" s="216" t="s">
        <v>9959</v>
      </c>
      <c r="D1703" s="216"/>
      <c r="E1703" s="224" t="s">
        <v>14853</v>
      </c>
      <c r="F1703" s="218"/>
      <c r="G1703" s="216" t="s">
        <v>124</v>
      </c>
      <c r="H1703" s="216" t="s">
        <v>14990</v>
      </c>
      <c r="I1703" s="219">
        <v>62.09</v>
      </c>
      <c r="J1703" s="219">
        <f t="shared" si="29"/>
        <v>2764.9757986899999</v>
      </c>
      <c r="K1703" s="228"/>
      <c r="L1703" s="318"/>
    </row>
    <row r="1704" spans="1:12" hidden="1" outlineLevel="3">
      <c r="A1704" s="227" t="s">
        <v>11650</v>
      </c>
      <c r="B1704" s="226" t="s">
        <v>13280</v>
      </c>
      <c r="C1704" s="216" t="s">
        <v>9960</v>
      </c>
      <c r="D1704" s="216"/>
      <c r="E1704" s="224" t="s">
        <v>14854</v>
      </c>
      <c r="F1704" s="218"/>
      <c r="G1704" s="216" t="s">
        <v>124</v>
      </c>
      <c r="H1704" s="216" t="s">
        <v>14990</v>
      </c>
      <c r="I1704" s="219">
        <v>65.09</v>
      </c>
      <c r="J1704" s="219">
        <f t="shared" si="29"/>
        <v>2898.5710216899997</v>
      </c>
      <c r="K1704" s="228"/>
      <c r="L1704" s="318"/>
    </row>
    <row r="1705" spans="1:12" hidden="1" outlineLevel="3">
      <c r="A1705" s="227" t="s">
        <v>11651</v>
      </c>
      <c r="B1705" s="226" t="s">
        <v>13281</v>
      </c>
      <c r="C1705" s="216" t="s">
        <v>9961</v>
      </c>
      <c r="D1705" s="216"/>
      <c r="E1705" s="224" t="s">
        <v>14855</v>
      </c>
      <c r="F1705" s="218"/>
      <c r="G1705" s="216" t="s">
        <v>124</v>
      </c>
      <c r="H1705" s="216" t="s">
        <v>14990</v>
      </c>
      <c r="I1705" s="219">
        <v>67.849999999999994</v>
      </c>
      <c r="J1705" s="219">
        <f t="shared" ref="J1705:J1768" si="30">IFERROR(IF(H1705="грн",ROUND(I1705*(1-$J$2),2),ROUND(I1705*(1-$J$2),2)*$H$2),"")</f>
        <v>3021.4786268499997</v>
      </c>
      <c r="K1705" s="228"/>
      <c r="L1705" s="318"/>
    </row>
    <row r="1706" spans="1:12" hidden="1" outlineLevel="3">
      <c r="A1706" s="227" t="s">
        <v>11652</v>
      </c>
      <c r="B1706" s="226" t="s">
        <v>13282</v>
      </c>
      <c r="C1706" s="216" t="s">
        <v>9962</v>
      </c>
      <c r="D1706" s="216"/>
      <c r="E1706" s="224" t="s">
        <v>14856</v>
      </c>
      <c r="F1706" s="218"/>
      <c r="G1706" s="216" t="s">
        <v>124</v>
      </c>
      <c r="H1706" s="216" t="s">
        <v>14990</v>
      </c>
      <c r="I1706" s="219">
        <v>70.5</v>
      </c>
      <c r="J1706" s="219">
        <f t="shared" si="30"/>
        <v>3139.4877404999997</v>
      </c>
      <c r="K1706" s="228"/>
      <c r="L1706" s="318"/>
    </row>
    <row r="1707" spans="1:12" hidden="1" outlineLevel="3">
      <c r="A1707" s="227" t="s">
        <v>11653</v>
      </c>
      <c r="B1707" s="226" t="s">
        <v>13283</v>
      </c>
      <c r="C1707" s="216" t="s">
        <v>9963</v>
      </c>
      <c r="D1707" s="216"/>
      <c r="E1707" s="224" t="s">
        <v>14857</v>
      </c>
      <c r="F1707" s="218"/>
      <c r="G1707" s="216" t="s">
        <v>124</v>
      </c>
      <c r="H1707" s="216" t="s">
        <v>14990</v>
      </c>
      <c r="I1707" s="219">
        <v>73.819999999999993</v>
      </c>
      <c r="J1707" s="219">
        <f t="shared" si="30"/>
        <v>3287.3331206199996</v>
      </c>
      <c r="K1707" s="228"/>
      <c r="L1707" s="318"/>
    </row>
    <row r="1708" spans="1:12" hidden="1" outlineLevel="2">
      <c r="A1708" s="237"/>
      <c r="B1708" s="230" t="s">
        <v>300</v>
      </c>
      <c r="C1708" s="220"/>
      <c r="D1708" s="220"/>
      <c r="E1708" s="220" t="s">
        <v>9836</v>
      </c>
      <c r="F1708" s="220"/>
      <c r="G1708" s="220"/>
      <c r="H1708" s="220" t="s">
        <v>300</v>
      </c>
      <c r="I1708" s="220" t="s">
        <v>300</v>
      </c>
      <c r="J1708" s="221" t="str">
        <f t="shared" si="30"/>
        <v/>
      </c>
      <c r="K1708" s="228"/>
      <c r="L1708" s="318"/>
    </row>
    <row r="1709" spans="1:12" hidden="1" outlineLevel="3">
      <c r="A1709" s="227" t="s">
        <v>11654</v>
      </c>
      <c r="B1709" s="216" t="s">
        <v>13284</v>
      </c>
      <c r="C1709" s="216" t="s">
        <v>9964</v>
      </c>
      <c r="D1709" s="216"/>
      <c r="E1709" s="224" t="s">
        <v>14858</v>
      </c>
      <c r="F1709" s="218"/>
      <c r="G1709" s="216" t="s">
        <v>124</v>
      </c>
      <c r="H1709" s="216" t="s">
        <v>14990</v>
      </c>
      <c r="I1709" s="219">
        <v>103.97</v>
      </c>
      <c r="J1709" s="219">
        <f t="shared" si="30"/>
        <v>4629.9651117699996</v>
      </c>
      <c r="K1709" s="228"/>
      <c r="L1709" s="318"/>
    </row>
    <row r="1710" spans="1:12" hidden="1" outlineLevel="3">
      <c r="A1710" s="227" t="s">
        <v>11655</v>
      </c>
      <c r="B1710" s="216" t="s">
        <v>13285</v>
      </c>
      <c r="C1710" s="216" t="s">
        <v>9965</v>
      </c>
      <c r="D1710" s="216"/>
      <c r="E1710" s="224" t="s">
        <v>14859</v>
      </c>
      <c r="F1710" s="218"/>
      <c r="G1710" s="216" t="s">
        <v>124</v>
      </c>
      <c r="H1710" s="216" t="s">
        <v>14990</v>
      </c>
      <c r="I1710" s="219">
        <v>107.58</v>
      </c>
      <c r="J1710" s="219">
        <f t="shared" si="30"/>
        <v>4790.7246967799992</v>
      </c>
      <c r="K1710" s="228"/>
      <c r="L1710" s="318"/>
    </row>
    <row r="1711" spans="1:12" hidden="1" outlineLevel="3">
      <c r="A1711" s="227" t="s">
        <v>11656</v>
      </c>
      <c r="B1711" s="216" t="s">
        <v>13286</v>
      </c>
      <c r="C1711" s="216" t="s">
        <v>9966</v>
      </c>
      <c r="D1711" s="216"/>
      <c r="E1711" s="224" t="s">
        <v>14860</v>
      </c>
      <c r="F1711" s="218"/>
      <c r="G1711" s="216" t="s">
        <v>124</v>
      </c>
      <c r="H1711" s="216" t="s">
        <v>14990</v>
      </c>
      <c r="I1711" s="219">
        <v>116.56</v>
      </c>
      <c r="J1711" s="219">
        <f t="shared" si="30"/>
        <v>5190.6197309599993</v>
      </c>
      <c r="K1711" s="228"/>
      <c r="L1711" s="318"/>
    </row>
    <row r="1712" spans="1:12" hidden="1" outlineLevel="3">
      <c r="A1712" s="227" t="s">
        <v>11657</v>
      </c>
      <c r="B1712" s="216" t="s">
        <v>13287</v>
      </c>
      <c r="C1712" s="216" t="s">
        <v>9967</v>
      </c>
      <c r="D1712" s="216"/>
      <c r="E1712" s="224" t="s">
        <v>14861</v>
      </c>
      <c r="F1712" s="218"/>
      <c r="G1712" s="216" t="s">
        <v>124</v>
      </c>
      <c r="H1712" s="216" t="s">
        <v>14990</v>
      </c>
      <c r="I1712" s="219">
        <v>121.18</v>
      </c>
      <c r="J1712" s="219">
        <f t="shared" si="30"/>
        <v>5396.3563743799996</v>
      </c>
      <c r="K1712" s="228"/>
      <c r="L1712" s="318"/>
    </row>
    <row r="1713" spans="1:12" hidden="1" outlineLevel="3">
      <c r="A1713" s="227" t="s">
        <v>11658</v>
      </c>
      <c r="B1713" s="216" t="s">
        <v>13288</v>
      </c>
      <c r="C1713" s="216" t="s">
        <v>9968</v>
      </c>
      <c r="D1713" s="216"/>
      <c r="E1713" s="224" t="s">
        <v>14862</v>
      </c>
      <c r="F1713" s="218"/>
      <c r="G1713" s="216" t="s">
        <v>124</v>
      </c>
      <c r="H1713" s="216" t="s">
        <v>14990</v>
      </c>
      <c r="I1713" s="219">
        <v>124.87</v>
      </c>
      <c r="J1713" s="219">
        <f t="shared" si="30"/>
        <v>5560.6784986699995</v>
      </c>
      <c r="K1713" s="228"/>
      <c r="L1713" s="318"/>
    </row>
    <row r="1714" spans="1:12" hidden="1" outlineLevel="3">
      <c r="A1714" s="227" t="s">
        <v>11659</v>
      </c>
      <c r="B1714" s="216" t="s">
        <v>13289</v>
      </c>
      <c r="C1714" s="216" t="s">
        <v>9969</v>
      </c>
      <c r="D1714" s="216"/>
      <c r="E1714" s="224" t="s">
        <v>14863</v>
      </c>
      <c r="F1714" s="218"/>
      <c r="G1714" s="216" t="s">
        <v>124</v>
      </c>
      <c r="H1714" s="216" t="s">
        <v>14990</v>
      </c>
      <c r="I1714" s="219">
        <v>110.51</v>
      </c>
      <c r="J1714" s="219">
        <f t="shared" si="30"/>
        <v>4921.2026979100001</v>
      </c>
      <c r="K1714" s="228"/>
      <c r="L1714" s="318"/>
    </row>
    <row r="1715" spans="1:12" hidden="1" outlineLevel="3">
      <c r="A1715" s="227" t="s">
        <v>11660</v>
      </c>
      <c r="B1715" s="216" t="s">
        <v>13290</v>
      </c>
      <c r="C1715" s="216" t="s">
        <v>9970</v>
      </c>
      <c r="D1715" s="216"/>
      <c r="E1715" s="224" t="s">
        <v>14864</v>
      </c>
      <c r="F1715" s="218"/>
      <c r="G1715" s="216" t="s">
        <v>124</v>
      </c>
      <c r="H1715" s="216" t="s">
        <v>14990</v>
      </c>
      <c r="I1715" s="219">
        <v>113.91</v>
      </c>
      <c r="J1715" s="219">
        <f t="shared" si="30"/>
        <v>5072.6106173099997</v>
      </c>
      <c r="K1715" s="228"/>
      <c r="L1715" s="318"/>
    </row>
    <row r="1716" spans="1:12" hidden="1" outlineLevel="3">
      <c r="A1716" s="227" t="s">
        <v>11661</v>
      </c>
      <c r="B1716" s="216" t="s">
        <v>13291</v>
      </c>
      <c r="C1716" s="216" t="s">
        <v>9971</v>
      </c>
      <c r="D1716" s="216"/>
      <c r="E1716" s="224" t="s">
        <v>14865</v>
      </c>
      <c r="F1716" s="218"/>
      <c r="G1716" s="216" t="s">
        <v>124</v>
      </c>
      <c r="H1716" s="216" t="s">
        <v>14990</v>
      </c>
      <c r="I1716" s="219">
        <v>122.93</v>
      </c>
      <c r="J1716" s="219">
        <f t="shared" si="30"/>
        <v>5474.2869211300003</v>
      </c>
      <c r="K1716" s="228"/>
      <c r="L1716" s="318"/>
    </row>
    <row r="1717" spans="1:12" hidden="1" outlineLevel="3">
      <c r="A1717" s="227" t="s">
        <v>11662</v>
      </c>
      <c r="B1717" s="216" t="s">
        <v>13292</v>
      </c>
      <c r="C1717" s="216" t="s">
        <v>9972</v>
      </c>
      <c r="D1717" s="216"/>
      <c r="E1717" s="224" t="s">
        <v>14866</v>
      </c>
      <c r="F1717" s="218"/>
      <c r="G1717" s="216" t="s">
        <v>124</v>
      </c>
      <c r="H1717" s="216" t="s">
        <v>14990</v>
      </c>
      <c r="I1717" s="219">
        <v>127.6</v>
      </c>
      <c r="J1717" s="219">
        <f t="shared" si="30"/>
        <v>5682.2501515999993</v>
      </c>
      <c r="K1717" s="228"/>
      <c r="L1717" s="318"/>
    </row>
    <row r="1718" spans="1:12" hidden="1" outlineLevel="3">
      <c r="A1718" s="227" t="s">
        <v>11663</v>
      </c>
      <c r="B1718" s="216" t="s">
        <v>13293</v>
      </c>
      <c r="C1718" s="216" t="s">
        <v>9973</v>
      </c>
      <c r="D1718" s="216"/>
      <c r="E1718" s="224" t="s">
        <v>14867</v>
      </c>
      <c r="F1718" s="218"/>
      <c r="G1718" s="216" t="s">
        <v>124</v>
      </c>
      <c r="H1718" s="216" t="s">
        <v>14990</v>
      </c>
      <c r="I1718" s="219">
        <v>133.31</v>
      </c>
      <c r="J1718" s="219">
        <f t="shared" si="30"/>
        <v>5936.5263927099995</v>
      </c>
      <c r="K1718" s="228"/>
      <c r="L1718" s="318"/>
    </row>
    <row r="1719" spans="1:12" hidden="1" outlineLevel="3">
      <c r="A1719" s="227" t="s">
        <v>11664</v>
      </c>
      <c r="B1719" s="216" t="s">
        <v>13294</v>
      </c>
      <c r="C1719" s="216" t="s">
        <v>9974</v>
      </c>
      <c r="D1719" s="216"/>
      <c r="E1719" s="224" t="s">
        <v>14868</v>
      </c>
      <c r="F1719" s="218"/>
      <c r="G1719" s="216" t="s">
        <v>124</v>
      </c>
      <c r="H1719" s="216" t="s">
        <v>14990</v>
      </c>
      <c r="I1719" s="219">
        <v>116.15</v>
      </c>
      <c r="J1719" s="219">
        <f t="shared" si="30"/>
        <v>5172.36171715</v>
      </c>
      <c r="K1719" s="228"/>
      <c r="L1719" s="318"/>
    </row>
    <row r="1720" spans="1:12" hidden="1" outlineLevel="3">
      <c r="A1720" s="227" t="s">
        <v>11665</v>
      </c>
      <c r="B1720" s="216" t="s">
        <v>13295</v>
      </c>
      <c r="C1720" s="216" t="s">
        <v>9975</v>
      </c>
      <c r="D1720" s="216"/>
      <c r="E1720" s="224" t="s">
        <v>14869</v>
      </c>
      <c r="F1720" s="218"/>
      <c r="G1720" s="216" t="s">
        <v>124</v>
      </c>
      <c r="H1720" s="216" t="s">
        <v>14990</v>
      </c>
      <c r="I1720" s="219">
        <v>119.57</v>
      </c>
      <c r="J1720" s="219">
        <f t="shared" si="30"/>
        <v>5324.6602713699995</v>
      </c>
      <c r="K1720" s="228"/>
      <c r="L1720" s="318"/>
    </row>
    <row r="1721" spans="1:12" hidden="1" outlineLevel="3">
      <c r="A1721" s="227" t="s">
        <v>11666</v>
      </c>
      <c r="B1721" s="216" t="s">
        <v>13296</v>
      </c>
      <c r="C1721" s="216" t="s">
        <v>9976</v>
      </c>
      <c r="D1721" s="216"/>
      <c r="E1721" s="224" t="s">
        <v>14870</v>
      </c>
      <c r="F1721" s="218"/>
      <c r="G1721" s="216" t="s">
        <v>124</v>
      </c>
      <c r="H1721" s="216" t="s">
        <v>14990</v>
      </c>
      <c r="I1721" s="219">
        <v>130.57</v>
      </c>
      <c r="J1721" s="219">
        <f t="shared" si="30"/>
        <v>5814.5094223699989</v>
      </c>
      <c r="K1721" s="228"/>
      <c r="L1721" s="318"/>
    </row>
    <row r="1722" spans="1:12" hidden="1" outlineLevel="3">
      <c r="A1722" s="227" t="s">
        <v>11667</v>
      </c>
      <c r="B1722" s="216" t="s">
        <v>13297</v>
      </c>
      <c r="C1722" s="216" t="s">
        <v>9977</v>
      </c>
      <c r="D1722" s="216"/>
      <c r="E1722" s="224" t="s">
        <v>14871</v>
      </c>
      <c r="F1722" s="218"/>
      <c r="G1722" s="216" t="s">
        <v>124</v>
      </c>
      <c r="H1722" s="216" t="s">
        <v>14990</v>
      </c>
      <c r="I1722" s="219">
        <v>135.85</v>
      </c>
      <c r="J1722" s="219">
        <f t="shared" si="30"/>
        <v>6049.6370148499991</v>
      </c>
      <c r="K1722" s="228"/>
      <c r="L1722" s="318"/>
    </row>
    <row r="1723" spans="1:12" hidden="1" outlineLevel="3">
      <c r="A1723" s="227" t="s">
        <v>11668</v>
      </c>
      <c r="B1723" s="216" t="s">
        <v>13298</v>
      </c>
      <c r="C1723" s="216" t="s">
        <v>9978</v>
      </c>
      <c r="D1723" s="216"/>
      <c r="E1723" s="224" t="s">
        <v>14872</v>
      </c>
      <c r="F1723" s="218"/>
      <c r="G1723" s="216" t="s">
        <v>124</v>
      </c>
      <c r="H1723" s="216" t="s">
        <v>14990</v>
      </c>
      <c r="I1723" s="219">
        <v>137.11000000000001</v>
      </c>
      <c r="J1723" s="219">
        <f t="shared" si="30"/>
        <v>6105.7470085100003</v>
      </c>
      <c r="K1723" s="228"/>
      <c r="L1723" s="318"/>
    </row>
    <row r="1724" spans="1:12" hidden="1" outlineLevel="2">
      <c r="A1724" s="237"/>
      <c r="B1724" s="230" t="s">
        <v>300</v>
      </c>
      <c r="C1724" s="220"/>
      <c r="D1724" s="220"/>
      <c r="E1724" s="220" t="s">
        <v>9877</v>
      </c>
      <c r="F1724" s="220"/>
      <c r="G1724" s="220"/>
      <c r="H1724" s="220" t="s">
        <v>300</v>
      </c>
      <c r="I1724" s="220" t="s">
        <v>300</v>
      </c>
      <c r="J1724" s="221" t="str">
        <f t="shared" si="30"/>
        <v/>
      </c>
      <c r="K1724" s="228"/>
      <c r="L1724" s="318"/>
    </row>
    <row r="1725" spans="1:12" hidden="1" outlineLevel="3">
      <c r="A1725" s="227" t="s">
        <v>11669</v>
      </c>
      <c r="B1725" s="216" t="s">
        <v>13299</v>
      </c>
      <c r="C1725" s="216" t="s">
        <v>9979</v>
      </c>
      <c r="D1725" s="216"/>
      <c r="E1725" s="224" t="s">
        <v>14873</v>
      </c>
      <c r="F1725" s="218"/>
      <c r="G1725" s="216" t="s">
        <v>124</v>
      </c>
      <c r="H1725" s="216" t="s">
        <v>14990</v>
      </c>
      <c r="I1725" s="219">
        <v>124.58</v>
      </c>
      <c r="J1725" s="219">
        <f t="shared" si="30"/>
        <v>5547.7642937799992</v>
      </c>
      <c r="K1725" s="228"/>
      <c r="L1725" s="318"/>
    </row>
    <row r="1726" spans="1:12" hidden="1" outlineLevel="3">
      <c r="A1726" s="227" t="s">
        <v>11670</v>
      </c>
      <c r="B1726" s="216" t="s">
        <v>13300</v>
      </c>
      <c r="C1726" s="216" t="s">
        <v>9980</v>
      </c>
      <c r="D1726" s="216"/>
      <c r="E1726" s="224" t="s">
        <v>14874</v>
      </c>
      <c r="F1726" s="218"/>
      <c r="G1726" s="216" t="s">
        <v>124</v>
      </c>
      <c r="H1726" s="216" t="s">
        <v>14990</v>
      </c>
      <c r="I1726" s="219">
        <v>127.82</v>
      </c>
      <c r="J1726" s="219">
        <f t="shared" si="30"/>
        <v>5692.0471346199993</v>
      </c>
      <c r="K1726" s="228"/>
      <c r="L1726" s="318"/>
    </row>
    <row r="1727" spans="1:12" hidden="1" outlineLevel="3">
      <c r="A1727" s="227" t="s">
        <v>11671</v>
      </c>
      <c r="B1727" s="216" t="s">
        <v>13301</v>
      </c>
      <c r="C1727" s="216" t="s">
        <v>9981</v>
      </c>
      <c r="D1727" s="216"/>
      <c r="E1727" s="224" t="s">
        <v>14875</v>
      </c>
      <c r="F1727" s="218"/>
      <c r="G1727" s="216" t="s">
        <v>124</v>
      </c>
      <c r="H1727" s="216" t="s">
        <v>14990</v>
      </c>
      <c r="I1727" s="219">
        <v>147.69999999999999</v>
      </c>
      <c r="J1727" s="219">
        <f t="shared" si="30"/>
        <v>6577.3381456999987</v>
      </c>
      <c r="K1727" s="228"/>
      <c r="L1727" s="318"/>
    </row>
    <row r="1728" spans="1:12" hidden="1" outlineLevel="3">
      <c r="A1728" s="227" t="s">
        <v>11672</v>
      </c>
      <c r="B1728" s="216" t="s">
        <v>13302</v>
      </c>
      <c r="C1728" s="216" t="s">
        <v>9982</v>
      </c>
      <c r="D1728" s="216"/>
      <c r="E1728" s="224" t="s">
        <v>14876</v>
      </c>
      <c r="F1728" s="218"/>
      <c r="G1728" s="216" t="s">
        <v>124</v>
      </c>
      <c r="H1728" s="216" t="s">
        <v>14990</v>
      </c>
      <c r="I1728" s="219">
        <v>152.49</v>
      </c>
      <c r="J1728" s="219">
        <f t="shared" si="30"/>
        <v>6790.6451850900003</v>
      </c>
      <c r="K1728" s="228"/>
      <c r="L1728" s="318"/>
    </row>
    <row r="1729" spans="1:12" hidden="1" outlineLevel="3">
      <c r="A1729" s="227" t="s">
        <v>11673</v>
      </c>
      <c r="B1729" s="216" t="s">
        <v>13303</v>
      </c>
      <c r="C1729" s="216" t="s">
        <v>9983</v>
      </c>
      <c r="D1729" s="216"/>
      <c r="E1729" s="224" t="s">
        <v>14877</v>
      </c>
      <c r="F1729" s="218"/>
      <c r="G1729" s="216" t="s">
        <v>124</v>
      </c>
      <c r="H1729" s="216" t="s">
        <v>14990</v>
      </c>
      <c r="I1729" s="219">
        <v>154.5</v>
      </c>
      <c r="J1729" s="219">
        <f t="shared" si="30"/>
        <v>6880.1539844999998</v>
      </c>
      <c r="K1729" s="228"/>
      <c r="L1729" s="318"/>
    </row>
    <row r="1730" spans="1:12" hidden="1" outlineLevel="3">
      <c r="A1730" s="227" t="s">
        <v>11674</v>
      </c>
      <c r="B1730" s="216" t="s">
        <v>13304</v>
      </c>
      <c r="C1730" s="216" t="s">
        <v>9984</v>
      </c>
      <c r="D1730" s="216"/>
      <c r="E1730" s="224" t="s">
        <v>14878</v>
      </c>
      <c r="F1730" s="218"/>
      <c r="G1730" s="216" t="s">
        <v>124</v>
      </c>
      <c r="H1730" s="216" t="s">
        <v>14990</v>
      </c>
      <c r="I1730" s="219">
        <v>131.04</v>
      </c>
      <c r="J1730" s="219">
        <f t="shared" si="30"/>
        <v>5835.4393406399995</v>
      </c>
      <c r="K1730" s="228"/>
      <c r="L1730" s="318"/>
    </row>
    <row r="1731" spans="1:12" hidden="1" outlineLevel="3">
      <c r="A1731" s="227" t="s">
        <v>11675</v>
      </c>
      <c r="B1731" s="216" t="s">
        <v>13305</v>
      </c>
      <c r="C1731" s="216" t="s">
        <v>9985</v>
      </c>
      <c r="D1731" s="216"/>
      <c r="E1731" s="224" t="s">
        <v>14879</v>
      </c>
      <c r="F1731" s="218"/>
      <c r="G1731" s="216" t="s">
        <v>124</v>
      </c>
      <c r="H1731" s="216" t="s">
        <v>14990</v>
      </c>
      <c r="I1731" s="219">
        <v>134.28</v>
      </c>
      <c r="J1731" s="219">
        <f t="shared" si="30"/>
        <v>5979.7221814799996</v>
      </c>
      <c r="K1731" s="228"/>
      <c r="L1731" s="318"/>
    </row>
    <row r="1732" spans="1:12" hidden="1" outlineLevel="3">
      <c r="A1732" s="227" t="s">
        <v>11676</v>
      </c>
      <c r="B1732" s="216" t="s">
        <v>13306</v>
      </c>
      <c r="C1732" s="216" t="s">
        <v>9986</v>
      </c>
      <c r="D1732" s="216"/>
      <c r="E1732" s="224" t="s">
        <v>14880</v>
      </c>
      <c r="F1732" s="218"/>
      <c r="G1732" s="216" t="s">
        <v>124</v>
      </c>
      <c r="H1732" s="216" t="s">
        <v>14990</v>
      </c>
      <c r="I1732" s="219">
        <v>151.71</v>
      </c>
      <c r="J1732" s="219">
        <f t="shared" si="30"/>
        <v>6755.9104271099995</v>
      </c>
      <c r="K1732" s="228"/>
      <c r="L1732" s="318"/>
    </row>
    <row r="1733" spans="1:12" hidden="1" outlineLevel="3">
      <c r="A1733" s="227" t="s">
        <v>11677</v>
      </c>
      <c r="B1733" s="216" t="s">
        <v>13307</v>
      </c>
      <c r="C1733" s="216" t="s">
        <v>9987</v>
      </c>
      <c r="D1733" s="216"/>
      <c r="E1733" s="224" t="s">
        <v>14881</v>
      </c>
      <c r="F1733" s="218"/>
      <c r="G1733" s="216" t="s">
        <v>124</v>
      </c>
      <c r="H1733" s="216" t="s">
        <v>14990</v>
      </c>
      <c r="I1733" s="219">
        <v>156.13999999999999</v>
      </c>
      <c r="J1733" s="219">
        <f t="shared" si="30"/>
        <v>6953.1860397399987</v>
      </c>
      <c r="K1733" s="228"/>
      <c r="L1733" s="318"/>
    </row>
    <row r="1734" spans="1:12" hidden="1" outlineLevel="3">
      <c r="A1734" s="227" t="s">
        <v>11678</v>
      </c>
      <c r="B1734" s="216" t="s">
        <v>13308</v>
      </c>
      <c r="C1734" s="216" t="s">
        <v>9988</v>
      </c>
      <c r="D1734" s="216"/>
      <c r="E1734" s="224" t="s">
        <v>14882</v>
      </c>
      <c r="F1734" s="218"/>
      <c r="G1734" s="216" t="s">
        <v>124</v>
      </c>
      <c r="H1734" s="216" t="s">
        <v>14990</v>
      </c>
      <c r="I1734" s="219">
        <v>160.96</v>
      </c>
      <c r="J1734" s="219">
        <f t="shared" si="30"/>
        <v>7167.82903136</v>
      </c>
      <c r="K1734" s="228"/>
      <c r="L1734" s="318"/>
    </row>
    <row r="1735" spans="1:12" hidden="1" outlineLevel="3">
      <c r="A1735" s="227" t="s">
        <v>11679</v>
      </c>
      <c r="B1735" s="216" t="s">
        <v>13309</v>
      </c>
      <c r="C1735" s="216" t="s">
        <v>9989</v>
      </c>
      <c r="D1735" s="216"/>
      <c r="E1735" s="224" t="s">
        <v>14883</v>
      </c>
      <c r="F1735" s="218"/>
      <c r="G1735" s="216" t="s">
        <v>124</v>
      </c>
      <c r="H1735" s="216" t="s">
        <v>14990</v>
      </c>
      <c r="I1735" s="219">
        <v>137.80000000000001</v>
      </c>
      <c r="J1735" s="219">
        <f t="shared" si="30"/>
        <v>6136.4739098</v>
      </c>
      <c r="K1735" s="228"/>
      <c r="L1735" s="318"/>
    </row>
    <row r="1736" spans="1:12" hidden="1" outlineLevel="3">
      <c r="A1736" s="227" t="s">
        <v>11680</v>
      </c>
      <c r="B1736" s="216" t="s">
        <v>13310</v>
      </c>
      <c r="C1736" s="216" t="s">
        <v>9990</v>
      </c>
      <c r="D1736" s="216"/>
      <c r="E1736" s="224" t="s">
        <v>14884</v>
      </c>
      <c r="F1736" s="218"/>
      <c r="G1736" s="216" t="s">
        <v>124</v>
      </c>
      <c r="H1736" s="216" t="s">
        <v>14990</v>
      </c>
      <c r="I1736" s="219">
        <v>143.03</v>
      </c>
      <c r="J1736" s="219">
        <f t="shared" si="30"/>
        <v>6369.3749152299997</v>
      </c>
      <c r="K1736" s="228"/>
      <c r="L1736" s="318"/>
    </row>
    <row r="1737" spans="1:12" hidden="1" outlineLevel="3">
      <c r="A1737" s="227" t="s">
        <v>11681</v>
      </c>
      <c r="B1737" s="216" t="s">
        <v>13311</v>
      </c>
      <c r="C1737" s="216" t="s">
        <v>9991</v>
      </c>
      <c r="D1737" s="216"/>
      <c r="E1737" s="224" t="s">
        <v>14885</v>
      </c>
      <c r="F1737" s="218"/>
      <c r="G1737" s="216" t="s">
        <v>124</v>
      </c>
      <c r="H1737" s="216" t="s">
        <v>14990</v>
      </c>
      <c r="I1737" s="219">
        <v>158.47999999999999</v>
      </c>
      <c r="J1737" s="219">
        <f t="shared" si="30"/>
        <v>7057.3903136799991</v>
      </c>
      <c r="K1737" s="228"/>
      <c r="L1737" s="318"/>
    </row>
    <row r="1738" spans="1:12" hidden="1" outlineLevel="3">
      <c r="A1738" s="227" t="s">
        <v>11682</v>
      </c>
      <c r="B1738" s="216" t="s">
        <v>13312</v>
      </c>
      <c r="C1738" s="216" t="s">
        <v>9992</v>
      </c>
      <c r="D1738" s="216"/>
      <c r="E1738" s="224" t="s">
        <v>14886</v>
      </c>
      <c r="F1738" s="218"/>
      <c r="G1738" s="216" t="s">
        <v>124</v>
      </c>
      <c r="H1738" s="216" t="s">
        <v>14990</v>
      </c>
      <c r="I1738" s="219">
        <v>162.9</v>
      </c>
      <c r="J1738" s="219">
        <f t="shared" si="30"/>
        <v>7254.2206089000001</v>
      </c>
      <c r="K1738" s="228"/>
      <c r="L1738" s="318"/>
    </row>
    <row r="1739" spans="1:12" hidden="1" outlineLevel="3">
      <c r="A1739" s="227" t="s">
        <v>11683</v>
      </c>
      <c r="B1739" s="216" t="s">
        <v>13313</v>
      </c>
      <c r="C1739" s="216" t="s">
        <v>9993</v>
      </c>
      <c r="D1739" s="216"/>
      <c r="E1739" s="224" t="s">
        <v>14887</v>
      </c>
      <c r="F1739" s="218"/>
      <c r="G1739" s="216" t="s">
        <v>124</v>
      </c>
      <c r="H1739" s="216" t="s">
        <v>14990</v>
      </c>
      <c r="I1739" s="219">
        <v>167.72</v>
      </c>
      <c r="J1739" s="219">
        <f t="shared" si="30"/>
        <v>7468.8636005199996</v>
      </c>
      <c r="K1739" s="228"/>
      <c r="L1739" s="318"/>
    </row>
    <row r="1740" spans="1:12" s="183" customFormat="1" ht="12" hidden="1" outlineLevel="1">
      <c r="A1740" s="236"/>
      <c r="B1740" s="229" t="s">
        <v>300</v>
      </c>
      <c r="C1740" s="209"/>
      <c r="D1740" s="209"/>
      <c r="E1740" s="209" t="s">
        <v>9994</v>
      </c>
      <c r="F1740" s="209"/>
      <c r="G1740" s="210"/>
      <c r="H1740" s="210" t="s">
        <v>300</v>
      </c>
      <c r="I1740" s="210" t="s">
        <v>300</v>
      </c>
      <c r="J1740" s="210" t="str">
        <f t="shared" si="30"/>
        <v/>
      </c>
      <c r="K1740" s="228"/>
      <c r="L1740" s="318"/>
    </row>
    <row r="1741" spans="1:12" hidden="1" outlineLevel="2">
      <c r="A1741" s="237"/>
      <c r="B1741" s="230" t="s">
        <v>300</v>
      </c>
      <c r="C1741" s="220"/>
      <c r="D1741" s="220"/>
      <c r="E1741" s="220" t="s">
        <v>9995</v>
      </c>
      <c r="F1741" s="220"/>
      <c r="G1741" s="220"/>
      <c r="H1741" s="220" t="s">
        <v>300</v>
      </c>
      <c r="I1741" s="220" t="s">
        <v>300</v>
      </c>
      <c r="J1741" s="221" t="str">
        <f t="shared" si="30"/>
        <v/>
      </c>
      <c r="K1741" s="228"/>
      <c r="L1741" s="318"/>
    </row>
    <row r="1742" spans="1:12" hidden="1" outlineLevel="3">
      <c r="A1742" s="227" t="s">
        <v>11684</v>
      </c>
      <c r="B1742" s="226" t="s">
        <v>13314</v>
      </c>
      <c r="C1742" s="216" t="s">
        <v>9996</v>
      </c>
      <c r="D1742" s="216"/>
      <c r="E1742" s="224" t="s">
        <v>14888</v>
      </c>
      <c r="F1742" s="218"/>
      <c r="G1742" s="216" t="s">
        <v>51</v>
      </c>
      <c r="H1742" s="216" t="s">
        <v>14990</v>
      </c>
      <c r="I1742" s="219">
        <v>0</v>
      </c>
      <c r="J1742" s="219">
        <f t="shared" si="30"/>
        <v>0</v>
      </c>
      <c r="K1742" s="228"/>
      <c r="L1742" s="318"/>
    </row>
    <row r="1743" spans="1:12" hidden="1" outlineLevel="3">
      <c r="A1743" s="227" t="s">
        <v>11685</v>
      </c>
      <c r="B1743" s="226" t="s">
        <v>13315</v>
      </c>
      <c r="C1743" s="216" t="s">
        <v>9997</v>
      </c>
      <c r="D1743" s="216"/>
      <c r="E1743" s="224" t="s">
        <v>14889</v>
      </c>
      <c r="F1743" s="218"/>
      <c r="G1743" s="216" t="s">
        <v>51</v>
      </c>
      <c r="H1743" s="216" t="s">
        <v>14990</v>
      </c>
      <c r="I1743" s="219">
        <v>0</v>
      </c>
      <c r="J1743" s="219">
        <f t="shared" si="30"/>
        <v>0</v>
      </c>
      <c r="K1743" s="228"/>
      <c r="L1743" s="318"/>
    </row>
    <row r="1744" spans="1:12" hidden="1" outlineLevel="3">
      <c r="A1744" s="227" t="s">
        <v>11686</v>
      </c>
      <c r="B1744" s="226" t="s">
        <v>13316</v>
      </c>
      <c r="C1744" s="216" t="s">
        <v>9998</v>
      </c>
      <c r="D1744" s="216"/>
      <c r="E1744" s="224" t="s">
        <v>14890</v>
      </c>
      <c r="F1744" s="218"/>
      <c r="G1744" s="216" t="s">
        <v>51</v>
      </c>
      <c r="H1744" s="216" t="s">
        <v>14990</v>
      </c>
      <c r="I1744" s="219">
        <v>0</v>
      </c>
      <c r="J1744" s="219">
        <f t="shared" si="30"/>
        <v>0</v>
      </c>
      <c r="K1744" s="228"/>
      <c r="L1744" s="318"/>
    </row>
    <row r="1745" spans="1:12" hidden="1" outlineLevel="3">
      <c r="A1745" s="227" t="s">
        <v>11687</v>
      </c>
      <c r="B1745" s="226" t="s">
        <v>13317</v>
      </c>
      <c r="C1745" s="216" t="s">
        <v>9999</v>
      </c>
      <c r="D1745" s="216"/>
      <c r="E1745" s="224" t="s">
        <v>14891</v>
      </c>
      <c r="F1745" s="218"/>
      <c r="G1745" s="216" t="s">
        <v>51</v>
      </c>
      <c r="H1745" s="216" t="s">
        <v>14990</v>
      </c>
      <c r="I1745" s="219">
        <v>0</v>
      </c>
      <c r="J1745" s="219">
        <f t="shared" si="30"/>
        <v>0</v>
      </c>
      <c r="K1745" s="228"/>
      <c r="L1745" s="318"/>
    </row>
    <row r="1746" spans="1:12" hidden="1" outlineLevel="3">
      <c r="A1746" s="227" t="s">
        <v>11688</v>
      </c>
      <c r="B1746" s="226" t="s">
        <v>13318</v>
      </c>
      <c r="C1746" s="216" t="s">
        <v>10000</v>
      </c>
      <c r="D1746" s="216"/>
      <c r="E1746" s="224" t="s">
        <v>14892</v>
      </c>
      <c r="F1746" s="218"/>
      <c r="G1746" s="216" t="s">
        <v>51</v>
      </c>
      <c r="H1746" s="216" t="s">
        <v>14990</v>
      </c>
      <c r="I1746" s="219">
        <v>0</v>
      </c>
      <c r="J1746" s="219">
        <f t="shared" si="30"/>
        <v>0</v>
      </c>
      <c r="K1746" s="228"/>
      <c r="L1746" s="318"/>
    </row>
    <row r="1747" spans="1:12" hidden="1" outlineLevel="3">
      <c r="A1747" s="227" t="s">
        <v>11689</v>
      </c>
      <c r="B1747" s="226" t="s">
        <v>13319</v>
      </c>
      <c r="C1747" s="216" t="s">
        <v>10001</v>
      </c>
      <c r="D1747" s="216"/>
      <c r="E1747" s="224" t="s">
        <v>14893</v>
      </c>
      <c r="F1747" s="218"/>
      <c r="G1747" s="216" t="s">
        <v>51</v>
      </c>
      <c r="H1747" s="216" t="s">
        <v>14990</v>
      </c>
      <c r="I1747" s="219">
        <v>0</v>
      </c>
      <c r="J1747" s="219">
        <f t="shared" si="30"/>
        <v>0</v>
      </c>
      <c r="K1747" s="228"/>
      <c r="L1747" s="318"/>
    </row>
    <row r="1748" spans="1:12" hidden="1" outlineLevel="3">
      <c r="A1748" s="227" t="s">
        <v>11690</v>
      </c>
      <c r="B1748" s="226" t="s">
        <v>13320</v>
      </c>
      <c r="C1748" s="216" t="s">
        <v>10002</v>
      </c>
      <c r="D1748" s="216"/>
      <c r="E1748" s="224" t="s">
        <v>14894</v>
      </c>
      <c r="F1748" s="218"/>
      <c r="G1748" s="216" t="s">
        <v>51</v>
      </c>
      <c r="H1748" s="216" t="s">
        <v>14990</v>
      </c>
      <c r="I1748" s="219">
        <v>0</v>
      </c>
      <c r="J1748" s="219">
        <f t="shared" si="30"/>
        <v>0</v>
      </c>
      <c r="K1748" s="228"/>
      <c r="L1748" s="318"/>
    </row>
    <row r="1749" spans="1:12" hidden="1" outlineLevel="3">
      <c r="A1749" s="227" t="s">
        <v>11691</v>
      </c>
      <c r="B1749" s="226" t="s">
        <v>13321</v>
      </c>
      <c r="C1749" s="216" t="s">
        <v>10003</v>
      </c>
      <c r="D1749" s="216"/>
      <c r="E1749" s="224" t="s">
        <v>14895</v>
      </c>
      <c r="F1749" s="218"/>
      <c r="G1749" s="216" t="s">
        <v>51</v>
      </c>
      <c r="H1749" s="216" t="s">
        <v>14990</v>
      </c>
      <c r="I1749" s="219">
        <v>0</v>
      </c>
      <c r="J1749" s="219">
        <f t="shared" si="30"/>
        <v>0</v>
      </c>
      <c r="K1749" s="228"/>
      <c r="L1749" s="318"/>
    </row>
    <row r="1750" spans="1:12" hidden="1" outlineLevel="3">
      <c r="A1750" s="227" t="s">
        <v>11692</v>
      </c>
      <c r="B1750" s="226" t="s">
        <v>13322</v>
      </c>
      <c r="C1750" s="216" t="s">
        <v>10004</v>
      </c>
      <c r="D1750" s="216"/>
      <c r="E1750" s="224" t="s">
        <v>14896</v>
      </c>
      <c r="F1750" s="218"/>
      <c r="G1750" s="216" t="s">
        <v>51</v>
      </c>
      <c r="H1750" s="216" t="s">
        <v>14990</v>
      </c>
      <c r="I1750" s="219">
        <v>0</v>
      </c>
      <c r="J1750" s="219">
        <f t="shared" si="30"/>
        <v>0</v>
      </c>
      <c r="K1750" s="228"/>
      <c r="L1750" s="318"/>
    </row>
    <row r="1751" spans="1:12" hidden="1" outlineLevel="3">
      <c r="A1751" s="227" t="s">
        <v>11693</v>
      </c>
      <c r="B1751" s="226" t="s">
        <v>13323</v>
      </c>
      <c r="C1751" s="216" t="s">
        <v>10005</v>
      </c>
      <c r="D1751" s="216"/>
      <c r="E1751" s="224" t="s">
        <v>14897</v>
      </c>
      <c r="F1751" s="218"/>
      <c r="G1751" s="216" t="s">
        <v>51</v>
      </c>
      <c r="H1751" s="216" t="s">
        <v>14990</v>
      </c>
      <c r="I1751" s="219">
        <v>0</v>
      </c>
      <c r="J1751" s="219">
        <f t="shared" si="30"/>
        <v>0</v>
      </c>
      <c r="K1751" s="228"/>
      <c r="L1751" s="318"/>
    </row>
    <row r="1752" spans="1:12" hidden="1" outlineLevel="2">
      <c r="A1752" s="237"/>
      <c r="B1752" s="230" t="s">
        <v>300</v>
      </c>
      <c r="C1752" s="220"/>
      <c r="D1752" s="220"/>
      <c r="E1752" s="220" t="s">
        <v>10006</v>
      </c>
      <c r="F1752" s="220"/>
      <c r="G1752" s="220"/>
      <c r="H1752" s="220" t="s">
        <v>300</v>
      </c>
      <c r="I1752" s="220" t="s">
        <v>300</v>
      </c>
      <c r="J1752" s="221" t="str">
        <f t="shared" si="30"/>
        <v/>
      </c>
      <c r="K1752" s="228"/>
      <c r="L1752" s="318"/>
    </row>
    <row r="1753" spans="1:12" hidden="1" outlineLevel="3">
      <c r="A1753" s="227" t="s">
        <v>11694</v>
      </c>
      <c r="B1753" s="216" t="s">
        <v>13324</v>
      </c>
      <c r="C1753" s="216" t="s">
        <v>10007</v>
      </c>
      <c r="D1753" s="216"/>
      <c r="E1753" s="224" t="s">
        <v>14898</v>
      </c>
      <c r="F1753" s="218"/>
      <c r="G1753" s="216" t="s">
        <v>124</v>
      </c>
      <c r="H1753" s="216" t="s">
        <v>14990</v>
      </c>
      <c r="I1753" s="219">
        <v>0</v>
      </c>
      <c r="J1753" s="219">
        <f t="shared" si="30"/>
        <v>0</v>
      </c>
      <c r="K1753" s="228"/>
      <c r="L1753" s="318"/>
    </row>
    <row r="1754" spans="1:12" hidden="1" outlineLevel="3">
      <c r="A1754" s="227" t="s">
        <v>11695</v>
      </c>
      <c r="B1754" s="216" t="s">
        <v>13325</v>
      </c>
      <c r="C1754" s="216" t="s">
        <v>10008</v>
      </c>
      <c r="D1754" s="216"/>
      <c r="E1754" s="224" t="s">
        <v>14899</v>
      </c>
      <c r="F1754" s="218"/>
      <c r="G1754" s="216" t="s">
        <v>124</v>
      </c>
      <c r="H1754" s="216" t="s">
        <v>14990</v>
      </c>
      <c r="I1754" s="219">
        <v>0</v>
      </c>
      <c r="J1754" s="219">
        <f t="shared" si="30"/>
        <v>0</v>
      </c>
      <c r="K1754" s="228"/>
      <c r="L1754" s="318"/>
    </row>
    <row r="1755" spans="1:12" hidden="1" outlineLevel="3">
      <c r="A1755" s="227" t="s">
        <v>11696</v>
      </c>
      <c r="B1755" s="216" t="s">
        <v>13326</v>
      </c>
      <c r="C1755" s="216" t="s">
        <v>10009</v>
      </c>
      <c r="D1755" s="216"/>
      <c r="E1755" s="224" t="s">
        <v>14900</v>
      </c>
      <c r="F1755" s="218"/>
      <c r="G1755" s="216" t="s">
        <v>124</v>
      </c>
      <c r="H1755" s="216" t="s">
        <v>14990</v>
      </c>
      <c r="I1755" s="219">
        <v>0</v>
      </c>
      <c r="J1755" s="219">
        <f t="shared" si="30"/>
        <v>0</v>
      </c>
      <c r="K1755" s="228"/>
      <c r="L1755" s="318"/>
    </row>
    <row r="1756" spans="1:12" hidden="1" outlineLevel="3">
      <c r="A1756" s="227" t="s">
        <v>11697</v>
      </c>
      <c r="B1756" s="216" t="s">
        <v>13327</v>
      </c>
      <c r="C1756" s="216" t="s">
        <v>10010</v>
      </c>
      <c r="D1756" s="216"/>
      <c r="E1756" s="224" t="s">
        <v>14901</v>
      </c>
      <c r="F1756" s="218"/>
      <c r="G1756" s="216" t="s">
        <v>124</v>
      </c>
      <c r="H1756" s="216" t="s">
        <v>14990</v>
      </c>
      <c r="I1756" s="219">
        <v>0</v>
      </c>
      <c r="J1756" s="219">
        <f t="shared" si="30"/>
        <v>0</v>
      </c>
      <c r="K1756" s="228"/>
      <c r="L1756" s="318"/>
    </row>
    <row r="1757" spans="1:12" hidden="1" outlineLevel="3">
      <c r="A1757" s="227" t="s">
        <v>11698</v>
      </c>
      <c r="B1757" s="216" t="s">
        <v>13328</v>
      </c>
      <c r="C1757" s="216" t="s">
        <v>10011</v>
      </c>
      <c r="D1757" s="216"/>
      <c r="E1757" s="224" t="s">
        <v>14902</v>
      </c>
      <c r="F1757" s="218"/>
      <c r="G1757" s="216" t="s">
        <v>124</v>
      </c>
      <c r="H1757" s="216" t="s">
        <v>14990</v>
      </c>
      <c r="I1757" s="219">
        <v>0</v>
      </c>
      <c r="J1757" s="219">
        <f t="shared" si="30"/>
        <v>0</v>
      </c>
      <c r="K1757" s="228"/>
      <c r="L1757" s="318"/>
    </row>
    <row r="1758" spans="1:12" hidden="1" outlineLevel="3">
      <c r="A1758" s="227" t="s">
        <v>11699</v>
      </c>
      <c r="B1758" s="216" t="s">
        <v>13329</v>
      </c>
      <c r="C1758" s="216" t="s">
        <v>10012</v>
      </c>
      <c r="D1758" s="216"/>
      <c r="E1758" s="224" t="s">
        <v>14903</v>
      </c>
      <c r="F1758" s="218"/>
      <c r="G1758" s="216" t="s">
        <v>124</v>
      </c>
      <c r="H1758" s="216" t="s">
        <v>14990</v>
      </c>
      <c r="I1758" s="219">
        <v>4.29</v>
      </c>
      <c r="J1758" s="219">
        <f t="shared" si="30"/>
        <v>191.04116888999999</v>
      </c>
      <c r="K1758" s="228"/>
      <c r="L1758" s="318"/>
    </row>
    <row r="1759" spans="1:12" hidden="1" outlineLevel="3">
      <c r="A1759" s="227" t="s">
        <v>11700</v>
      </c>
      <c r="B1759" s="216" t="s">
        <v>13330</v>
      </c>
      <c r="C1759" s="216" t="s">
        <v>10013</v>
      </c>
      <c r="D1759" s="216"/>
      <c r="E1759" s="224" t="s">
        <v>14904</v>
      </c>
      <c r="F1759" s="218"/>
      <c r="G1759" s="216" t="s">
        <v>124</v>
      </c>
      <c r="H1759" s="216" t="s">
        <v>14990</v>
      </c>
      <c r="I1759" s="219">
        <v>0</v>
      </c>
      <c r="J1759" s="219">
        <f t="shared" si="30"/>
        <v>0</v>
      </c>
      <c r="K1759" s="228"/>
      <c r="L1759" s="318"/>
    </row>
    <row r="1760" spans="1:12" hidden="1" outlineLevel="3">
      <c r="A1760" s="227" t="s">
        <v>11701</v>
      </c>
      <c r="B1760" s="216" t="s">
        <v>13331</v>
      </c>
      <c r="C1760" s="216" t="s">
        <v>10014</v>
      </c>
      <c r="D1760" s="216"/>
      <c r="E1760" s="224" t="s">
        <v>14905</v>
      </c>
      <c r="F1760" s="218"/>
      <c r="G1760" s="216" t="s">
        <v>124</v>
      </c>
      <c r="H1760" s="216" t="s">
        <v>14990</v>
      </c>
      <c r="I1760" s="219">
        <v>5.25</v>
      </c>
      <c r="J1760" s="219">
        <f t="shared" si="30"/>
        <v>233.79164024999997</v>
      </c>
      <c r="K1760" s="228"/>
      <c r="L1760" s="318"/>
    </row>
    <row r="1761" spans="1:12" hidden="1" outlineLevel="3">
      <c r="A1761" s="227" t="s">
        <v>11702</v>
      </c>
      <c r="B1761" s="216" t="s">
        <v>13332</v>
      </c>
      <c r="C1761" s="216" t="s">
        <v>10015</v>
      </c>
      <c r="D1761" s="216"/>
      <c r="E1761" s="224" t="s">
        <v>14906</v>
      </c>
      <c r="F1761" s="218"/>
      <c r="G1761" s="216" t="s">
        <v>124</v>
      </c>
      <c r="H1761" s="216" t="s">
        <v>14990</v>
      </c>
      <c r="I1761" s="219">
        <v>7.95</v>
      </c>
      <c r="J1761" s="219">
        <f t="shared" si="30"/>
        <v>354.02734095</v>
      </c>
      <c r="K1761" s="228"/>
      <c r="L1761" s="318"/>
    </row>
    <row r="1762" spans="1:12" hidden="1" outlineLevel="3">
      <c r="A1762" s="227" t="s">
        <v>11703</v>
      </c>
      <c r="B1762" s="216" t="s">
        <v>13333</v>
      </c>
      <c r="C1762" s="216" t="s">
        <v>10016</v>
      </c>
      <c r="D1762" s="216"/>
      <c r="E1762" s="224" t="s">
        <v>14907</v>
      </c>
      <c r="F1762" s="218"/>
      <c r="G1762" s="216" t="s">
        <v>124</v>
      </c>
      <c r="H1762" s="216" t="s">
        <v>14990</v>
      </c>
      <c r="I1762" s="219">
        <v>9.4600000000000009</v>
      </c>
      <c r="J1762" s="219">
        <f t="shared" si="30"/>
        <v>421.27026985999998</v>
      </c>
      <c r="K1762" s="228"/>
      <c r="L1762" s="318"/>
    </row>
    <row r="1763" spans="1:12" hidden="1" outlineLevel="3">
      <c r="A1763" s="227" t="s">
        <v>11704</v>
      </c>
      <c r="B1763" s="216" t="s">
        <v>13334</v>
      </c>
      <c r="C1763" s="216" t="s">
        <v>10017</v>
      </c>
      <c r="D1763" s="216"/>
      <c r="E1763" s="224" t="s">
        <v>14908</v>
      </c>
      <c r="F1763" s="218"/>
      <c r="G1763" s="216" t="s">
        <v>124</v>
      </c>
      <c r="H1763" s="216" t="s">
        <v>14990</v>
      </c>
      <c r="I1763" s="219">
        <v>0</v>
      </c>
      <c r="J1763" s="219">
        <f t="shared" si="30"/>
        <v>0</v>
      </c>
      <c r="K1763" s="228"/>
      <c r="L1763" s="318"/>
    </row>
    <row r="1764" spans="1:12" collapsed="1">
      <c r="A1764" s="239"/>
      <c r="B1764" s="382"/>
      <c r="C1764" s="382"/>
      <c r="D1764" s="382"/>
      <c r="E1764" s="382" t="s">
        <v>8202</v>
      </c>
      <c r="F1764" s="382"/>
      <c r="G1764" s="382"/>
      <c r="H1764" s="382" t="s">
        <v>300</v>
      </c>
      <c r="I1764" s="382" t="s">
        <v>300</v>
      </c>
      <c r="J1764" s="382" t="str">
        <f t="shared" si="30"/>
        <v/>
      </c>
      <c r="K1764" s="228"/>
      <c r="L1764" s="318"/>
    </row>
    <row r="1765" spans="1:12" hidden="1" outlineLevel="1">
      <c r="A1765" s="236"/>
      <c r="B1765" s="229" t="s">
        <v>300</v>
      </c>
      <c r="C1765" s="209"/>
      <c r="D1765" s="209"/>
      <c r="E1765" s="209" t="s">
        <v>10019</v>
      </c>
      <c r="F1765" s="210"/>
      <c r="G1765" s="210"/>
      <c r="H1765" s="210" t="s">
        <v>300</v>
      </c>
      <c r="I1765" s="210" t="s">
        <v>300</v>
      </c>
      <c r="J1765" s="210" t="str">
        <f t="shared" si="30"/>
        <v/>
      </c>
      <c r="K1765" s="228"/>
      <c r="L1765" s="318"/>
    </row>
    <row r="1766" spans="1:12" hidden="1" outlineLevel="2">
      <c r="A1766" s="227" t="s">
        <v>11161</v>
      </c>
      <c r="B1766" s="216" t="s">
        <v>12793</v>
      </c>
      <c r="C1766" s="216" t="s">
        <v>9575</v>
      </c>
      <c r="D1766" s="216" t="s">
        <v>9419</v>
      </c>
      <c r="E1766" s="224" t="s">
        <v>14916</v>
      </c>
      <c r="F1766" s="218"/>
      <c r="G1766" s="216" t="s">
        <v>10131</v>
      </c>
      <c r="H1766" s="216" t="s">
        <v>14990</v>
      </c>
      <c r="I1766" s="219">
        <v>0.28000000000000003</v>
      </c>
      <c r="J1766" s="219">
        <f t="shared" si="30"/>
        <v>12.468887480000001</v>
      </c>
      <c r="K1766" s="228"/>
      <c r="L1766" s="318"/>
    </row>
    <row r="1767" spans="1:12" hidden="1" outlineLevel="2">
      <c r="A1767" s="227" t="s">
        <v>11162</v>
      </c>
      <c r="B1767" s="216" t="s">
        <v>12794</v>
      </c>
      <c r="C1767" s="216" t="s">
        <v>9576</v>
      </c>
      <c r="D1767" s="216" t="s">
        <v>9419</v>
      </c>
      <c r="E1767" s="224" t="s">
        <v>14917</v>
      </c>
      <c r="F1767" s="218"/>
      <c r="G1767" s="216" t="s">
        <v>10131</v>
      </c>
      <c r="H1767" s="216" t="s">
        <v>14990</v>
      </c>
      <c r="I1767" s="219">
        <v>0.28999999999999998</v>
      </c>
      <c r="J1767" s="219">
        <f t="shared" si="30"/>
        <v>12.914204889999999</v>
      </c>
      <c r="K1767" s="228"/>
      <c r="L1767" s="318"/>
    </row>
    <row r="1768" spans="1:12" hidden="1" outlineLevel="2">
      <c r="A1768" s="227" t="s">
        <v>11163</v>
      </c>
      <c r="B1768" s="216" t="s">
        <v>12795</v>
      </c>
      <c r="C1768" s="216" t="s">
        <v>9577</v>
      </c>
      <c r="D1768" s="216" t="s">
        <v>9419</v>
      </c>
      <c r="E1768" s="224" t="s">
        <v>14918</v>
      </c>
      <c r="F1768" s="218"/>
      <c r="G1768" s="216" t="s">
        <v>10131</v>
      </c>
      <c r="H1768" s="216" t="s">
        <v>14990</v>
      </c>
      <c r="I1768" s="219">
        <v>0.28999999999999998</v>
      </c>
      <c r="J1768" s="219">
        <f t="shared" si="30"/>
        <v>12.914204889999999</v>
      </c>
      <c r="K1768" s="228"/>
      <c r="L1768" s="318"/>
    </row>
    <row r="1769" spans="1:12" hidden="1" outlineLevel="2">
      <c r="A1769" s="227" t="s">
        <v>11164</v>
      </c>
      <c r="B1769" s="216" t="s">
        <v>12796</v>
      </c>
      <c r="C1769" s="216" t="s">
        <v>9578</v>
      </c>
      <c r="D1769" s="216" t="s">
        <v>9419</v>
      </c>
      <c r="E1769" s="224" t="s">
        <v>14919</v>
      </c>
      <c r="F1769" s="218"/>
      <c r="G1769" s="216" t="s">
        <v>10131</v>
      </c>
      <c r="H1769" s="216" t="s">
        <v>14990</v>
      </c>
      <c r="I1769" s="219">
        <v>0.31</v>
      </c>
      <c r="J1769" s="219">
        <f t="shared" ref="J1769:J1832" si="31">IFERROR(IF(H1769="грн",ROUND(I1769*(1-$J$2),2),ROUND(I1769*(1-$J$2),2)*$H$2),"")</f>
        <v>13.80483971</v>
      </c>
      <c r="K1769" s="228"/>
      <c r="L1769" s="318"/>
    </row>
    <row r="1770" spans="1:12" hidden="1" outlineLevel="2">
      <c r="A1770" s="227" t="s">
        <v>11165</v>
      </c>
      <c r="B1770" s="216" t="s">
        <v>12797</v>
      </c>
      <c r="C1770" s="216" t="s">
        <v>9579</v>
      </c>
      <c r="D1770" s="216" t="s">
        <v>9419</v>
      </c>
      <c r="E1770" s="224" t="s">
        <v>14920</v>
      </c>
      <c r="F1770" s="218"/>
      <c r="G1770" s="216" t="s">
        <v>10131</v>
      </c>
      <c r="H1770" s="216" t="s">
        <v>14990</v>
      </c>
      <c r="I1770" s="219">
        <v>0.32</v>
      </c>
      <c r="J1770" s="219">
        <f t="shared" si="31"/>
        <v>14.250157119999999</v>
      </c>
      <c r="K1770" s="228"/>
      <c r="L1770" s="318"/>
    </row>
    <row r="1771" spans="1:12" hidden="1" outlineLevel="2">
      <c r="A1771" s="227" t="s">
        <v>11166</v>
      </c>
      <c r="B1771" s="216" t="s">
        <v>12798</v>
      </c>
      <c r="C1771" s="216" t="s">
        <v>9580</v>
      </c>
      <c r="D1771" s="216" t="s">
        <v>9419</v>
      </c>
      <c r="E1771" s="224" t="s">
        <v>14921</v>
      </c>
      <c r="F1771" s="218"/>
      <c r="G1771" s="216" t="s">
        <v>10131</v>
      </c>
      <c r="H1771" s="216" t="s">
        <v>14990</v>
      </c>
      <c r="I1771" s="219">
        <v>0.36</v>
      </c>
      <c r="J1771" s="219">
        <f t="shared" si="31"/>
        <v>16.031426759999999</v>
      </c>
      <c r="K1771" s="228"/>
      <c r="L1771" s="318"/>
    </row>
    <row r="1772" spans="1:12" hidden="1" outlineLevel="2">
      <c r="A1772" s="227" t="s">
        <v>11167</v>
      </c>
      <c r="B1772" s="216" t="s">
        <v>12799</v>
      </c>
      <c r="C1772" s="216" t="s">
        <v>9581</v>
      </c>
      <c r="D1772" s="216" t="s">
        <v>9419</v>
      </c>
      <c r="E1772" s="224" t="s">
        <v>14922</v>
      </c>
      <c r="F1772" s="218"/>
      <c r="G1772" s="216" t="s">
        <v>10131</v>
      </c>
      <c r="H1772" s="216" t="s">
        <v>14990</v>
      </c>
      <c r="I1772" s="219">
        <v>0.43</v>
      </c>
      <c r="J1772" s="219">
        <f t="shared" si="31"/>
        <v>19.148648629999997</v>
      </c>
      <c r="K1772" s="228"/>
      <c r="L1772" s="318"/>
    </row>
    <row r="1773" spans="1:12" hidden="1" outlineLevel="2">
      <c r="A1773" s="227" t="s">
        <v>11168</v>
      </c>
      <c r="B1773" s="216" t="s">
        <v>12800</v>
      </c>
      <c r="C1773" s="216" t="s">
        <v>9582</v>
      </c>
      <c r="D1773" s="216" t="s">
        <v>9419</v>
      </c>
      <c r="E1773" s="224" t="s">
        <v>14923</v>
      </c>
      <c r="F1773" s="218"/>
      <c r="G1773" s="216" t="s">
        <v>10131</v>
      </c>
      <c r="H1773" s="216" t="s">
        <v>14990</v>
      </c>
      <c r="I1773" s="219">
        <v>0.51</v>
      </c>
      <c r="J1773" s="219">
        <f t="shared" si="31"/>
        <v>22.71118791</v>
      </c>
      <c r="K1773" s="228"/>
      <c r="L1773" s="318"/>
    </row>
    <row r="1774" spans="1:12" hidden="1" outlineLevel="2">
      <c r="A1774" s="227" t="s">
        <v>11169</v>
      </c>
      <c r="B1774" s="216" t="s">
        <v>12801</v>
      </c>
      <c r="C1774" s="216" t="s">
        <v>9583</v>
      </c>
      <c r="D1774" s="216" t="s">
        <v>9419</v>
      </c>
      <c r="E1774" s="224" t="s">
        <v>14924</v>
      </c>
      <c r="F1774" s="218"/>
      <c r="G1774" s="216" t="s">
        <v>10131</v>
      </c>
      <c r="H1774" s="216" t="s">
        <v>14990</v>
      </c>
      <c r="I1774" s="219">
        <v>0.63</v>
      </c>
      <c r="J1774" s="219">
        <f t="shared" si="31"/>
        <v>28.054996829999997</v>
      </c>
      <c r="K1774" s="228"/>
      <c r="L1774" s="318"/>
    </row>
    <row r="1775" spans="1:12" hidden="1" outlineLevel="2">
      <c r="A1775" s="227" t="s">
        <v>11170</v>
      </c>
      <c r="B1775" s="216" t="s">
        <v>12802</v>
      </c>
      <c r="C1775" s="216" t="s">
        <v>9584</v>
      </c>
      <c r="D1775" s="216" t="s">
        <v>9419</v>
      </c>
      <c r="E1775" s="224" t="s">
        <v>14925</v>
      </c>
      <c r="F1775" s="218"/>
      <c r="G1775" s="216" t="s">
        <v>10131</v>
      </c>
      <c r="H1775" s="216" t="s">
        <v>14990</v>
      </c>
      <c r="I1775" s="219">
        <v>0.83</v>
      </c>
      <c r="J1775" s="219">
        <f t="shared" si="31"/>
        <v>36.961345029999997</v>
      </c>
      <c r="K1775" s="228"/>
      <c r="L1775" s="318"/>
    </row>
    <row r="1776" spans="1:12" hidden="1" outlineLevel="2">
      <c r="A1776" s="227" t="s">
        <v>11705</v>
      </c>
      <c r="B1776" s="216" t="s">
        <v>13335</v>
      </c>
      <c r="C1776" s="216" t="s">
        <v>10020</v>
      </c>
      <c r="D1776" s="216" t="s">
        <v>8367</v>
      </c>
      <c r="E1776" s="224" t="s">
        <v>14909</v>
      </c>
      <c r="F1776" s="218"/>
      <c r="G1776" s="216" t="s">
        <v>10131</v>
      </c>
      <c r="H1776" s="216" t="s">
        <v>14990</v>
      </c>
      <c r="I1776" s="219">
        <v>0.12</v>
      </c>
      <c r="J1776" s="219">
        <f t="shared" si="31"/>
        <v>5.343808919999999</v>
      </c>
      <c r="K1776" s="228"/>
      <c r="L1776" s="318"/>
    </row>
    <row r="1777" spans="1:12" hidden="1" outlineLevel="2">
      <c r="A1777" s="227" t="s">
        <v>11706</v>
      </c>
      <c r="B1777" s="216" t="s">
        <v>13336</v>
      </c>
      <c r="C1777" s="216" t="s">
        <v>10021</v>
      </c>
      <c r="D1777" s="216" t="s">
        <v>8367</v>
      </c>
      <c r="E1777" s="224" t="s">
        <v>14910</v>
      </c>
      <c r="F1777" s="218"/>
      <c r="G1777" s="216" t="s">
        <v>10131</v>
      </c>
      <c r="H1777" s="216" t="s">
        <v>14990</v>
      </c>
      <c r="I1777" s="219">
        <v>0.25</v>
      </c>
      <c r="J1777" s="219">
        <f t="shared" si="31"/>
        <v>11.132935249999999</v>
      </c>
      <c r="K1777" s="228"/>
      <c r="L1777" s="318"/>
    </row>
    <row r="1778" spans="1:12" hidden="1" outlineLevel="2">
      <c r="A1778" s="227" t="s">
        <v>11707</v>
      </c>
      <c r="B1778" s="216" t="s">
        <v>13337</v>
      </c>
      <c r="C1778" s="216" t="s">
        <v>10022</v>
      </c>
      <c r="D1778" s="216" t="s">
        <v>8297</v>
      </c>
      <c r="E1778" s="224" t="s">
        <v>14911</v>
      </c>
      <c r="F1778" s="218"/>
      <c r="G1778" s="216" t="s">
        <v>10131</v>
      </c>
      <c r="H1778" s="216" t="s">
        <v>14990</v>
      </c>
      <c r="I1778" s="219">
        <v>7.0000000000000007E-2</v>
      </c>
      <c r="J1778" s="219">
        <f t="shared" si="31"/>
        <v>3.1172218700000003</v>
      </c>
      <c r="K1778" s="228"/>
      <c r="L1778" s="318"/>
    </row>
    <row r="1779" spans="1:12" hidden="1" outlineLevel="2">
      <c r="A1779" s="227" t="s">
        <v>11708</v>
      </c>
      <c r="B1779" s="216" t="s">
        <v>13338</v>
      </c>
      <c r="C1779" s="216" t="s">
        <v>10023</v>
      </c>
      <c r="D1779" s="216" t="s">
        <v>8297</v>
      </c>
      <c r="E1779" s="224" t="s">
        <v>14912</v>
      </c>
      <c r="F1779" s="218"/>
      <c r="G1779" s="216" t="s">
        <v>10131</v>
      </c>
      <c r="H1779" s="216" t="s">
        <v>14990</v>
      </c>
      <c r="I1779" s="219">
        <v>0.08</v>
      </c>
      <c r="J1779" s="219">
        <f t="shared" si="31"/>
        <v>3.5625392799999998</v>
      </c>
      <c r="K1779" s="228"/>
      <c r="L1779" s="318"/>
    </row>
    <row r="1780" spans="1:12" hidden="1" outlineLevel="2">
      <c r="A1780" s="227" t="s">
        <v>11709</v>
      </c>
      <c r="B1780" s="216" t="s">
        <v>13339</v>
      </c>
      <c r="C1780" s="216" t="s">
        <v>10024</v>
      </c>
      <c r="D1780" s="216" t="s">
        <v>8297</v>
      </c>
      <c r="E1780" s="224" t="s">
        <v>14913</v>
      </c>
      <c r="F1780" s="218"/>
      <c r="G1780" s="216" t="s">
        <v>10131</v>
      </c>
      <c r="H1780" s="216" t="s">
        <v>14990</v>
      </c>
      <c r="I1780" s="219">
        <v>0.08</v>
      </c>
      <c r="J1780" s="219">
        <f t="shared" si="31"/>
        <v>3.5625392799999998</v>
      </c>
      <c r="K1780" s="228"/>
      <c r="L1780" s="318"/>
    </row>
    <row r="1781" spans="1:12" hidden="1" outlineLevel="2">
      <c r="A1781" s="227" t="s">
        <v>11710</v>
      </c>
      <c r="B1781" s="216" t="s">
        <v>13340</v>
      </c>
      <c r="C1781" s="216" t="s">
        <v>10025</v>
      </c>
      <c r="D1781" s="216" t="s">
        <v>8297</v>
      </c>
      <c r="E1781" s="224" t="s">
        <v>14914</v>
      </c>
      <c r="F1781" s="218"/>
      <c r="G1781" s="216" t="s">
        <v>10131</v>
      </c>
      <c r="H1781" s="216" t="s">
        <v>14990</v>
      </c>
      <c r="I1781" s="219">
        <v>0.08</v>
      </c>
      <c r="J1781" s="219">
        <f t="shared" si="31"/>
        <v>3.5625392799999998</v>
      </c>
      <c r="K1781" s="228"/>
      <c r="L1781" s="318"/>
    </row>
    <row r="1782" spans="1:12" hidden="1" outlineLevel="2">
      <c r="A1782" s="227" t="s">
        <v>11711</v>
      </c>
      <c r="B1782" s="216" t="s">
        <v>13341</v>
      </c>
      <c r="C1782" s="216" t="s">
        <v>10026</v>
      </c>
      <c r="D1782" s="216" t="s">
        <v>8297</v>
      </c>
      <c r="E1782" s="224" t="s">
        <v>14915</v>
      </c>
      <c r="F1782" s="218"/>
      <c r="G1782" s="216" t="s">
        <v>10131</v>
      </c>
      <c r="H1782" s="216" t="s">
        <v>14990</v>
      </c>
      <c r="I1782" s="219">
        <v>0.08</v>
      </c>
      <c r="J1782" s="219">
        <f t="shared" si="31"/>
        <v>3.5625392799999998</v>
      </c>
      <c r="K1782" s="228"/>
      <c r="L1782" s="318"/>
    </row>
    <row r="1783" spans="1:12" hidden="1" outlineLevel="2">
      <c r="A1783" s="227" t="s">
        <v>11712</v>
      </c>
      <c r="B1783" s="216" t="s">
        <v>13342</v>
      </c>
      <c r="C1783" s="216" t="s">
        <v>10027</v>
      </c>
      <c r="D1783" s="216" t="s">
        <v>8297</v>
      </c>
      <c r="E1783" s="224" t="s">
        <v>14913</v>
      </c>
      <c r="F1783" s="218"/>
      <c r="G1783" s="216" t="s">
        <v>10131</v>
      </c>
      <c r="H1783" s="216" t="s">
        <v>14990</v>
      </c>
      <c r="I1783" s="219">
        <v>0.13</v>
      </c>
      <c r="J1783" s="219">
        <f t="shared" si="31"/>
        <v>5.7891263300000002</v>
      </c>
      <c r="K1783" s="228"/>
      <c r="L1783" s="318"/>
    </row>
    <row r="1784" spans="1:12" hidden="1" outlineLevel="2">
      <c r="A1784" s="227" t="s">
        <v>11713</v>
      </c>
      <c r="B1784" s="216" t="s">
        <v>13343</v>
      </c>
      <c r="C1784" s="216" t="s">
        <v>10028</v>
      </c>
      <c r="D1784" s="216" t="s">
        <v>8297</v>
      </c>
      <c r="E1784" s="224" t="s">
        <v>14914</v>
      </c>
      <c r="F1784" s="218"/>
      <c r="G1784" s="216" t="s">
        <v>10131</v>
      </c>
      <c r="H1784" s="216" t="s">
        <v>14990</v>
      </c>
      <c r="I1784" s="219">
        <v>0</v>
      </c>
      <c r="J1784" s="219">
        <f t="shared" si="31"/>
        <v>0</v>
      </c>
      <c r="K1784" s="228"/>
      <c r="L1784" s="318"/>
    </row>
    <row r="1785" spans="1:12" hidden="1" outlineLevel="2">
      <c r="A1785" s="227" t="s">
        <v>11714</v>
      </c>
      <c r="B1785" s="216" t="s">
        <v>13344</v>
      </c>
      <c r="C1785" s="216" t="s">
        <v>10029</v>
      </c>
      <c r="D1785" s="216" t="s">
        <v>8297</v>
      </c>
      <c r="E1785" s="224" t="s">
        <v>14915</v>
      </c>
      <c r="F1785" s="218"/>
      <c r="G1785" s="216" t="s">
        <v>10131</v>
      </c>
      <c r="H1785" s="216" t="s">
        <v>14990</v>
      </c>
      <c r="I1785" s="219">
        <v>0.14000000000000001</v>
      </c>
      <c r="J1785" s="219">
        <f t="shared" si="31"/>
        <v>6.2344437400000006</v>
      </c>
      <c r="K1785" s="228"/>
      <c r="L1785" s="318"/>
    </row>
    <row r="1786" spans="1:12" hidden="1" outlineLevel="2">
      <c r="A1786" s="227" t="s">
        <v>11715</v>
      </c>
      <c r="B1786" s="216" t="s">
        <v>13345</v>
      </c>
      <c r="C1786" s="216" t="s">
        <v>10030</v>
      </c>
      <c r="D1786" s="216" t="s">
        <v>8297</v>
      </c>
      <c r="E1786" s="224" t="s">
        <v>14926</v>
      </c>
      <c r="F1786" s="218"/>
      <c r="G1786" s="216" t="s">
        <v>10131</v>
      </c>
      <c r="H1786" s="216" t="s">
        <v>14990</v>
      </c>
      <c r="I1786" s="219">
        <v>0.15</v>
      </c>
      <c r="J1786" s="219">
        <f t="shared" si="31"/>
        <v>6.6797611499999991</v>
      </c>
      <c r="K1786" s="228"/>
      <c r="L1786" s="318"/>
    </row>
    <row r="1787" spans="1:12" hidden="1" outlineLevel="2">
      <c r="A1787" s="227" t="s">
        <v>11716</v>
      </c>
      <c r="B1787" s="216" t="s">
        <v>13346</v>
      </c>
      <c r="C1787" s="216" t="s">
        <v>10031</v>
      </c>
      <c r="D1787" s="216" t="s">
        <v>8297</v>
      </c>
      <c r="E1787" s="224" t="s">
        <v>14927</v>
      </c>
      <c r="F1787" s="218"/>
      <c r="G1787" s="216" t="s">
        <v>10131</v>
      </c>
      <c r="H1787" s="216" t="s">
        <v>14990</v>
      </c>
      <c r="I1787" s="219">
        <v>0.15</v>
      </c>
      <c r="J1787" s="219">
        <f t="shared" si="31"/>
        <v>6.6797611499999991</v>
      </c>
      <c r="K1787" s="228"/>
      <c r="L1787" s="318"/>
    </row>
    <row r="1788" spans="1:12" hidden="1" outlineLevel="2">
      <c r="A1788" s="227" t="s">
        <v>11717</v>
      </c>
      <c r="B1788" s="216" t="s">
        <v>13347</v>
      </c>
      <c r="C1788" s="216" t="s">
        <v>10032</v>
      </c>
      <c r="D1788" s="216" t="s">
        <v>8297</v>
      </c>
      <c r="E1788" s="224" t="s">
        <v>14928</v>
      </c>
      <c r="F1788" s="218"/>
      <c r="G1788" s="216" t="s">
        <v>10131</v>
      </c>
      <c r="H1788" s="216" t="s">
        <v>14990</v>
      </c>
      <c r="I1788" s="219">
        <v>0.16</v>
      </c>
      <c r="J1788" s="219">
        <f t="shared" si="31"/>
        <v>7.1250785599999995</v>
      </c>
      <c r="K1788" s="228"/>
      <c r="L1788" s="318"/>
    </row>
    <row r="1789" spans="1:12" hidden="1" outlineLevel="2">
      <c r="A1789" s="227" t="s">
        <v>11718</v>
      </c>
      <c r="B1789" s="216" t="s">
        <v>13348</v>
      </c>
      <c r="C1789" s="216" t="s">
        <v>10033</v>
      </c>
      <c r="D1789" s="216" t="s">
        <v>8370</v>
      </c>
      <c r="E1789" s="224" t="s">
        <v>14929</v>
      </c>
      <c r="F1789" s="218"/>
      <c r="G1789" s="216" t="s">
        <v>124</v>
      </c>
      <c r="H1789" s="216" t="s">
        <v>14990</v>
      </c>
      <c r="I1789" s="219">
        <v>0.1</v>
      </c>
      <c r="J1789" s="219">
        <f t="shared" si="31"/>
        <v>4.4531741</v>
      </c>
      <c r="K1789" s="228"/>
      <c r="L1789" s="318"/>
    </row>
    <row r="1790" spans="1:12" hidden="1" outlineLevel="2">
      <c r="A1790" s="227" t="s">
        <v>11719</v>
      </c>
      <c r="B1790" s="216" t="s">
        <v>13349</v>
      </c>
      <c r="C1790" s="216" t="s">
        <v>10034</v>
      </c>
      <c r="D1790" s="216" t="s">
        <v>8370</v>
      </c>
      <c r="E1790" s="224" t="s">
        <v>14930</v>
      </c>
      <c r="F1790" s="218"/>
      <c r="G1790" s="216" t="s">
        <v>124</v>
      </c>
      <c r="H1790" s="216" t="s">
        <v>14990</v>
      </c>
      <c r="I1790" s="219">
        <v>0.34</v>
      </c>
      <c r="J1790" s="219">
        <f t="shared" si="31"/>
        <v>15.14079194</v>
      </c>
      <c r="K1790" s="228"/>
      <c r="L1790" s="318"/>
    </row>
    <row r="1791" spans="1:12" hidden="1" outlineLevel="1">
      <c r="A1791" s="236"/>
      <c r="B1791" s="229" t="s">
        <v>300</v>
      </c>
      <c r="C1791" s="209"/>
      <c r="D1791" s="209"/>
      <c r="E1791" s="209" t="s">
        <v>10035</v>
      </c>
      <c r="F1791" s="210"/>
      <c r="G1791" s="210"/>
      <c r="H1791" s="210" t="s">
        <v>300</v>
      </c>
      <c r="I1791" s="210" t="s">
        <v>300</v>
      </c>
      <c r="J1791" s="210" t="str">
        <f t="shared" si="31"/>
        <v/>
      </c>
      <c r="K1791" s="228"/>
      <c r="L1791" s="318"/>
    </row>
    <row r="1792" spans="1:12" hidden="1" outlineLevel="2">
      <c r="A1792" s="227" t="s">
        <v>11720</v>
      </c>
      <c r="B1792" s="216" t="s">
        <v>13350</v>
      </c>
      <c r="C1792" s="216" t="s">
        <v>10036</v>
      </c>
      <c r="D1792" s="216" t="s">
        <v>8242</v>
      </c>
      <c r="E1792" s="217" t="s">
        <v>14931</v>
      </c>
      <c r="F1792" s="218"/>
      <c r="G1792" s="216" t="s">
        <v>10131</v>
      </c>
      <c r="H1792" s="216" t="s">
        <v>14990</v>
      </c>
      <c r="I1792" s="219">
        <v>0.05</v>
      </c>
      <c r="J1792" s="219">
        <f t="shared" si="31"/>
        <v>2.22658705</v>
      </c>
      <c r="K1792" s="228"/>
      <c r="L1792" s="318"/>
    </row>
    <row r="1793" spans="1:12" hidden="1" outlineLevel="2">
      <c r="A1793" s="227" t="s">
        <v>11721</v>
      </c>
      <c r="B1793" s="216" t="s">
        <v>13351</v>
      </c>
      <c r="C1793" s="216" t="s">
        <v>10037</v>
      </c>
      <c r="D1793" s="216" t="s">
        <v>8242</v>
      </c>
      <c r="E1793" s="217" t="s">
        <v>14932</v>
      </c>
      <c r="F1793" s="218"/>
      <c r="G1793" s="216" t="s">
        <v>10131</v>
      </c>
      <c r="H1793" s="216" t="s">
        <v>14990</v>
      </c>
      <c r="I1793" s="219">
        <v>0</v>
      </c>
      <c r="J1793" s="219">
        <f t="shared" si="31"/>
        <v>0</v>
      </c>
      <c r="K1793" s="228"/>
      <c r="L1793" s="318"/>
    </row>
    <row r="1794" spans="1:12" hidden="1" outlineLevel="2">
      <c r="A1794" s="227" t="s">
        <v>11722</v>
      </c>
      <c r="B1794" s="216" t="s">
        <v>13352</v>
      </c>
      <c r="C1794" s="216" t="s">
        <v>10038</v>
      </c>
      <c r="D1794" s="216" t="s">
        <v>8242</v>
      </c>
      <c r="E1794" s="217" t="s">
        <v>14933</v>
      </c>
      <c r="F1794" s="218"/>
      <c r="G1794" s="216" t="s">
        <v>10131</v>
      </c>
      <c r="H1794" s="216" t="s">
        <v>14990</v>
      </c>
      <c r="I1794" s="219">
        <v>0.05</v>
      </c>
      <c r="J1794" s="219">
        <f t="shared" si="31"/>
        <v>2.22658705</v>
      </c>
      <c r="K1794" s="228"/>
      <c r="L1794" s="318"/>
    </row>
    <row r="1795" spans="1:12" hidden="1" outlineLevel="2">
      <c r="A1795" s="227" t="s">
        <v>11723</v>
      </c>
      <c r="B1795" s="216" t="s">
        <v>13353</v>
      </c>
      <c r="C1795" s="216" t="s">
        <v>10039</v>
      </c>
      <c r="D1795" s="216" t="s">
        <v>8330</v>
      </c>
      <c r="E1795" s="217" t="s">
        <v>14934</v>
      </c>
      <c r="F1795" s="218"/>
      <c r="G1795" s="216" t="s">
        <v>10131</v>
      </c>
      <c r="H1795" s="216" t="s">
        <v>14990</v>
      </c>
      <c r="I1795" s="219">
        <v>0.09</v>
      </c>
      <c r="J1795" s="219">
        <f t="shared" si="31"/>
        <v>4.0078566899999997</v>
      </c>
      <c r="K1795" s="228"/>
      <c r="L1795" s="318"/>
    </row>
    <row r="1796" spans="1:12" hidden="1" outlineLevel="2">
      <c r="A1796" s="227" t="s">
        <v>11724</v>
      </c>
      <c r="B1796" s="216" t="s">
        <v>13354</v>
      </c>
      <c r="C1796" s="216" t="s">
        <v>10040</v>
      </c>
      <c r="D1796" s="216" t="s">
        <v>8242</v>
      </c>
      <c r="E1796" s="217" t="s">
        <v>14935</v>
      </c>
      <c r="F1796" s="218"/>
      <c r="G1796" s="216" t="s">
        <v>10131</v>
      </c>
      <c r="H1796" s="216" t="s">
        <v>14990</v>
      </c>
      <c r="I1796" s="219">
        <v>0.08</v>
      </c>
      <c r="J1796" s="219">
        <f t="shared" si="31"/>
        <v>3.5625392799999998</v>
      </c>
      <c r="K1796" s="228"/>
      <c r="L1796" s="318"/>
    </row>
    <row r="1797" spans="1:12" hidden="1" outlineLevel="2">
      <c r="A1797" s="227" t="s">
        <v>11725</v>
      </c>
      <c r="B1797" s="216" t="s">
        <v>13355</v>
      </c>
      <c r="C1797" s="216" t="s">
        <v>10041</v>
      </c>
      <c r="D1797" s="216" t="s">
        <v>8242</v>
      </c>
      <c r="E1797" s="217" t="s">
        <v>14936</v>
      </c>
      <c r="F1797" s="218"/>
      <c r="G1797" s="216" t="s">
        <v>10131</v>
      </c>
      <c r="H1797" s="216" t="s">
        <v>14990</v>
      </c>
      <c r="I1797" s="219">
        <v>0.08</v>
      </c>
      <c r="J1797" s="219">
        <f t="shared" si="31"/>
        <v>3.5625392799999998</v>
      </c>
      <c r="K1797" s="228"/>
      <c r="L1797" s="318"/>
    </row>
    <row r="1798" spans="1:12" hidden="1" outlineLevel="2">
      <c r="A1798" s="227" t="s">
        <v>11726</v>
      </c>
      <c r="B1798" s="216" t="s">
        <v>13356</v>
      </c>
      <c r="C1798" s="216" t="s">
        <v>10042</v>
      </c>
      <c r="D1798" s="216" t="s">
        <v>8242</v>
      </c>
      <c r="E1798" s="217" t="s">
        <v>14937</v>
      </c>
      <c r="F1798" s="218"/>
      <c r="G1798" s="216" t="s">
        <v>10131</v>
      </c>
      <c r="H1798" s="216" t="s">
        <v>14990</v>
      </c>
      <c r="I1798" s="219">
        <v>0.1</v>
      </c>
      <c r="J1798" s="219">
        <f t="shared" si="31"/>
        <v>4.4531741</v>
      </c>
      <c r="K1798" s="228"/>
      <c r="L1798" s="318"/>
    </row>
    <row r="1799" spans="1:12" hidden="1" outlineLevel="2">
      <c r="A1799" s="227" t="s">
        <v>11727</v>
      </c>
      <c r="B1799" s="216" t="s">
        <v>13357</v>
      </c>
      <c r="C1799" s="216" t="s">
        <v>10043</v>
      </c>
      <c r="D1799" s="216" t="s">
        <v>8242</v>
      </c>
      <c r="E1799" s="217" t="s">
        <v>14938</v>
      </c>
      <c r="F1799" s="218"/>
      <c r="G1799" s="216" t="s">
        <v>10131</v>
      </c>
      <c r="H1799" s="216" t="s">
        <v>14990</v>
      </c>
      <c r="I1799" s="219">
        <v>0.12</v>
      </c>
      <c r="J1799" s="219">
        <f t="shared" si="31"/>
        <v>5.343808919999999</v>
      </c>
      <c r="K1799" s="228"/>
      <c r="L1799" s="318"/>
    </row>
    <row r="1800" spans="1:12" hidden="1" outlineLevel="2">
      <c r="A1800" s="227" t="s">
        <v>11728</v>
      </c>
      <c r="B1800" s="216" t="s">
        <v>13358</v>
      </c>
      <c r="C1800" s="216" t="s">
        <v>10044</v>
      </c>
      <c r="D1800" s="216" t="s">
        <v>8242</v>
      </c>
      <c r="E1800" s="217" t="s">
        <v>14939</v>
      </c>
      <c r="F1800" s="218"/>
      <c r="G1800" s="216" t="s">
        <v>10131</v>
      </c>
      <c r="H1800" s="216" t="s">
        <v>14990</v>
      </c>
      <c r="I1800" s="219">
        <v>0.15</v>
      </c>
      <c r="J1800" s="219">
        <f t="shared" si="31"/>
        <v>6.6797611499999991</v>
      </c>
      <c r="K1800" s="228"/>
      <c r="L1800" s="318"/>
    </row>
    <row r="1801" spans="1:12" hidden="1" outlineLevel="2">
      <c r="A1801" s="227" t="s">
        <v>11729</v>
      </c>
      <c r="B1801" s="216" t="s">
        <v>13359</v>
      </c>
      <c r="C1801" s="216" t="s">
        <v>10045</v>
      </c>
      <c r="D1801" s="216" t="s">
        <v>8242</v>
      </c>
      <c r="E1801" s="217" t="s">
        <v>14940</v>
      </c>
      <c r="F1801" s="218"/>
      <c r="G1801" s="216" t="s">
        <v>10131</v>
      </c>
      <c r="H1801" s="216" t="s">
        <v>14990</v>
      </c>
      <c r="I1801" s="219">
        <v>0.17</v>
      </c>
      <c r="J1801" s="219">
        <f t="shared" si="31"/>
        <v>7.5703959699999999</v>
      </c>
      <c r="K1801" s="228"/>
      <c r="L1801" s="318"/>
    </row>
    <row r="1802" spans="1:12" hidden="1" outlineLevel="2">
      <c r="A1802" s="227" t="s">
        <v>11730</v>
      </c>
      <c r="B1802" s="216" t="s">
        <v>13360</v>
      </c>
      <c r="C1802" s="216" t="s">
        <v>10046</v>
      </c>
      <c r="D1802" s="216" t="s">
        <v>8242</v>
      </c>
      <c r="E1802" s="217" t="s">
        <v>14941</v>
      </c>
      <c r="F1802" s="218"/>
      <c r="G1802" s="216" t="s">
        <v>10131</v>
      </c>
      <c r="H1802" s="216" t="s">
        <v>14990</v>
      </c>
      <c r="I1802" s="219">
        <v>0.1</v>
      </c>
      <c r="J1802" s="219">
        <f t="shared" si="31"/>
        <v>4.4531741</v>
      </c>
      <c r="K1802" s="228"/>
      <c r="L1802" s="318"/>
    </row>
    <row r="1803" spans="1:12" hidden="1" outlineLevel="2">
      <c r="A1803" s="227" t="s">
        <v>11731</v>
      </c>
      <c r="B1803" s="216" t="s">
        <v>13361</v>
      </c>
      <c r="C1803" s="216" t="s">
        <v>10047</v>
      </c>
      <c r="D1803" s="216" t="s">
        <v>8242</v>
      </c>
      <c r="E1803" s="217" t="s">
        <v>14942</v>
      </c>
      <c r="F1803" s="218"/>
      <c r="G1803" s="216" t="s">
        <v>10131</v>
      </c>
      <c r="H1803" s="216" t="s">
        <v>14990</v>
      </c>
      <c r="I1803" s="219">
        <v>0.14000000000000001</v>
      </c>
      <c r="J1803" s="219">
        <f t="shared" si="31"/>
        <v>6.2344437400000006</v>
      </c>
      <c r="K1803" s="228"/>
      <c r="L1803" s="318"/>
    </row>
    <row r="1804" spans="1:12" hidden="1" outlineLevel="2">
      <c r="A1804" s="227" t="s">
        <v>11732</v>
      </c>
      <c r="B1804" s="216" t="s">
        <v>13362</v>
      </c>
      <c r="C1804" s="216" t="s">
        <v>10048</v>
      </c>
      <c r="D1804" s="216" t="s">
        <v>8242</v>
      </c>
      <c r="E1804" s="217" t="s">
        <v>14943</v>
      </c>
      <c r="F1804" s="218"/>
      <c r="G1804" s="216" t="s">
        <v>10131</v>
      </c>
      <c r="H1804" s="216" t="s">
        <v>14990</v>
      </c>
      <c r="I1804" s="219">
        <v>0.04</v>
      </c>
      <c r="J1804" s="219">
        <f t="shared" si="31"/>
        <v>1.7812696399999999</v>
      </c>
      <c r="K1804" s="228"/>
      <c r="L1804" s="318"/>
    </row>
    <row r="1805" spans="1:12" hidden="1" outlineLevel="2">
      <c r="A1805" s="227" t="s">
        <v>11733</v>
      </c>
      <c r="B1805" s="216" t="s">
        <v>13363</v>
      </c>
      <c r="C1805" s="216" t="s">
        <v>10049</v>
      </c>
      <c r="D1805" s="216" t="s">
        <v>8242</v>
      </c>
      <c r="E1805" s="217" t="s">
        <v>14944</v>
      </c>
      <c r="F1805" s="218"/>
      <c r="G1805" s="216" t="s">
        <v>10131</v>
      </c>
      <c r="H1805" s="216" t="s">
        <v>14990</v>
      </c>
      <c r="I1805" s="219">
        <v>0.05</v>
      </c>
      <c r="J1805" s="219">
        <f t="shared" si="31"/>
        <v>2.22658705</v>
      </c>
      <c r="K1805" s="228"/>
      <c r="L1805" s="318"/>
    </row>
    <row r="1806" spans="1:12" hidden="1" outlineLevel="1">
      <c r="A1806" s="236"/>
      <c r="B1806" s="229" t="s">
        <v>300</v>
      </c>
      <c r="C1806" s="209"/>
      <c r="D1806" s="209"/>
      <c r="E1806" s="209" t="s">
        <v>10050</v>
      </c>
      <c r="F1806" s="210"/>
      <c r="G1806" s="210"/>
      <c r="H1806" s="210" t="s">
        <v>300</v>
      </c>
      <c r="I1806" s="210" t="s">
        <v>300</v>
      </c>
      <c r="J1806" s="210" t="str">
        <f t="shared" si="31"/>
        <v/>
      </c>
      <c r="K1806" s="228"/>
      <c r="L1806" s="318"/>
    </row>
    <row r="1807" spans="1:12" hidden="1" outlineLevel="2">
      <c r="A1807" s="227" t="s">
        <v>11734</v>
      </c>
      <c r="B1807" s="216" t="s">
        <v>13364</v>
      </c>
      <c r="C1807" s="216" t="s">
        <v>10051</v>
      </c>
      <c r="D1807" s="216" t="s">
        <v>8367</v>
      </c>
      <c r="E1807" s="224" t="s">
        <v>14945</v>
      </c>
      <c r="F1807" s="218"/>
      <c r="G1807" s="216" t="s">
        <v>10131</v>
      </c>
      <c r="H1807" s="216" t="s">
        <v>14990</v>
      </c>
      <c r="I1807" s="219" t="s">
        <v>300</v>
      </c>
      <c r="J1807" s="219" t="str">
        <f t="shared" si="31"/>
        <v/>
      </c>
      <c r="K1807" s="228"/>
      <c r="L1807" s="318"/>
    </row>
    <row r="1808" spans="1:12" hidden="1" outlineLevel="2">
      <c r="A1808" s="227" t="s">
        <v>11735</v>
      </c>
      <c r="B1808" s="216" t="s">
        <v>13365</v>
      </c>
      <c r="C1808" s="216" t="s">
        <v>10052</v>
      </c>
      <c r="D1808" s="216" t="s">
        <v>8367</v>
      </c>
      <c r="E1808" s="224" t="s">
        <v>14946</v>
      </c>
      <c r="F1808" s="218"/>
      <c r="G1808" s="216" t="s">
        <v>10131</v>
      </c>
      <c r="H1808" s="216" t="s">
        <v>14990</v>
      </c>
      <c r="I1808" s="219">
        <v>0.03</v>
      </c>
      <c r="J1808" s="219">
        <f t="shared" si="31"/>
        <v>1.3359522299999997</v>
      </c>
      <c r="K1808" s="228"/>
      <c r="L1808" s="318"/>
    </row>
    <row r="1809" spans="1:12" hidden="1" outlineLevel="2">
      <c r="A1809" s="227" t="s">
        <v>11736</v>
      </c>
      <c r="B1809" s="216" t="s">
        <v>13366</v>
      </c>
      <c r="C1809" s="216" t="s">
        <v>10053</v>
      </c>
      <c r="D1809" s="216" t="s">
        <v>8367</v>
      </c>
      <c r="E1809" s="224" t="s">
        <v>14947</v>
      </c>
      <c r="F1809" s="218"/>
      <c r="G1809" s="216" t="s">
        <v>10131</v>
      </c>
      <c r="H1809" s="216" t="s">
        <v>14990</v>
      </c>
      <c r="I1809" s="219">
        <v>7.0000000000000007E-2</v>
      </c>
      <c r="J1809" s="219">
        <f t="shared" si="31"/>
        <v>3.1172218700000003</v>
      </c>
      <c r="K1809" s="228"/>
      <c r="L1809" s="318"/>
    </row>
    <row r="1810" spans="1:12" hidden="1" outlineLevel="2">
      <c r="A1810" s="227" t="s">
        <v>11737</v>
      </c>
      <c r="B1810" s="216" t="s">
        <v>13367</v>
      </c>
      <c r="C1810" s="216" t="s">
        <v>10054</v>
      </c>
      <c r="D1810" s="216" t="s">
        <v>8367</v>
      </c>
      <c r="E1810" s="224" t="s">
        <v>14948</v>
      </c>
      <c r="F1810" s="218"/>
      <c r="G1810" s="216" t="s">
        <v>10131</v>
      </c>
      <c r="H1810" s="216" t="s">
        <v>14990</v>
      </c>
      <c r="I1810" s="219">
        <v>0.05</v>
      </c>
      <c r="J1810" s="219">
        <f t="shared" si="31"/>
        <v>2.22658705</v>
      </c>
      <c r="K1810" s="228"/>
      <c r="L1810" s="318"/>
    </row>
    <row r="1811" spans="1:12" hidden="1" outlineLevel="2">
      <c r="A1811" s="227" t="s">
        <v>11738</v>
      </c>
      <c r="B1811" s="216" t="s">
        <v>13368</v>
      </c>
      <c r="C1811" s="216" t="s">
        <v>10055</v>
      </c>
      <c r="D1811" s="216" t="s">
        <v>8367</v>
      </c>
      <c r="E1811" s="224" t="s">
        <v>14949</v>
      </c>
      <c r="F1811" s="218"/>
      <c r="G1811" s="216" t="s">
        <v>10131</v>
      </c>
      <c r="H1811" s="216" t="s">
        <v>14990</v>
      </c>
      <c r="I1811" s="219">
        <v>0.08</v>
      </c>
      <c r="J1811" s="219">
        <f t="shared" si="31"/>
        <v>3.5625392799999998</v>
      </c>
      <c r="K1811" s="228"/>
      <c r="L1811" s="318"/>
    </row>
    <row r="1812" spans="1:12" hidden="1" outlineLevel="2">
      <c r="A1812" s="227" t="s">
        <v>11739</v>
      </c>
      <c r="B1812" s="216" t="s">
        <v>13369</v>
      </c>
      <c r="C1812" s="216" t="s">
        <v>10056</v>
      </c>
      <c r="D1812" s="216" t="s">
        <v>8367</v>
      </c>
      <c r="E1812" s="224" t="s">
        <v>14950</v>
      </c>
      <c r="F1812" s="218"/>
      <c r="G1812" s="216" t="s">
        <v>10131</v>
      </c>
      <c r="H1812" s="216" t="s">
        <v>14990</v>
      </c>
      <c r="I1812" s="219">
        <v>0.11</v>
      </c>
      <c r="J1812" s="219">
        <f t="shared" si="31"/>
        <v>4.8984915099999995</v>
      </c>
      <c r="K1812" s="228"/>
      <c r="L1812" s="318"/>
    </row>
    <row r="1813" spans="1:12" hidden="1" outlineLevel="2">
      <c r="A1813" s="227" t="s">
        <v>11740</v>
      </c>
      <c r="B1813" s="216" t="s">
        <v>13370</v>
      </c>
      <c r="C1813" s="216" t="s">
        <v>10057</v>
      </c>
      <c r="D1813" s="216" t="s">
        <v>8367</v>
      </c>
      <c r="E1813" s="224" t="s">
        <v>14951</v>
      </c>
      <c r="F1813" s="218"/>
      <c r="G1813" s="216" t="s">
        <v>10131</v>
      </c>
      <c r="H1813" s="216" t="s">
        <v>14990</v>
      </c>
      <c r="I1813" s="219">
        <v>0.11</v>
      </c>
      <c r="J1813" s="219">
        <f t="shared" si="31"/>
        <v>4.8984915099999995</v>
      </c>
      <c r="K1813" s="228"/>
      <c r="L1813" s="318"/>
    </row>
    <row r="1814" spans="1:12" hidden="1" outlineLevel="2">
      <c r="A1814" s="227" t="s">
        <v>11741</v>
      </c>
      <c r="B1814" s="216" t="s">
        <v>13371</v>
      </c>
      <c r="C1814" s="216" t="s">
        <v>10058</v>
      </c>
      <c r="D1814" s="216" t="s">
        <v>8370</v>
      </c>
      <c r="E1814" s="224" t="s">
        <v>14952</v>
      </c>
      <c r="F1814" s="218"/>
      <c r="G1814" s="216" t="s">
        <v>10131</v>
      </c>
      <c r="H1814" s="216" t="s">
        <v>14990</v>
      </c>
      <c r="I1814" s="219" t="s">
        <v>300</v>
      </c>
      <c r="J1814" s="219" t="str">
        <f t="shared" si="31"/>
        <v/>
      </c>
      <c r="K1814" s="228"/>
      <c r="L1814" s="318"/>
    </row>
    <row r="1815" spans="1:12" hidden="1" outlineLevel="2">
      <c r="A1815" s="227" t="s">
        <v>11742</v>
      </c>
      <c r="B1815" s="216" t="s">
        <v>13372</v>
      </c>
      <c r="C1815" s="216" t="s">
        <v>10059</v>
      </c>
      <c r="D1815" s="216" t="s">
        <v>8370</v>
      </c>
      <c r="E1815" s="224" t="s">
        <v>14953</v>
      </c>
      <c r="F1815" s="218"/>
      <c r="G1815" s="216" t="s">
        <v>10131</v>
      </c>
      <c r="H1815" s="216" t="s">
        <v>14990</v>
      </c>
      <c r="I1815" s="219">
        <v>0.03</v>
      </c>
      <c r="J1815" s="219">
        <f t="shared" si="31"/>
        <v>1.3359522299999997</v>
      </c>
      <c r="K1815" s="228"/>
      <c r="L1815" s="318"/>
    </row>
    <row r="1816" spans="1:12" hidden="1" outlineLevel="2">
      <c r="A1816" s="227" t="s">
        <v>11743</v>
      </c>
      <c r="B1816" s="216" t="s">
        <v>13373</v>
      </c>
      <c r="C1816" s="216" t="s">
        <v>10060</v>
      </c>
      <c r="D1816" s="216" t="s">
        <v>8370</v>
      </c>
      <c r="E1816" s="224" t="s">
        <v>14954</v>
      </c>
      <c r="F1816" s="218"/>
      <c r="G1816" s="216" t="s">
        <v>10131</v>
      </c>
      <c r="H1816" s="216" t="s">
        <v>14990</v>
      </c>
      <c r="I1816" s="219">
        <v>0.05</v>
      </c>
      <c r="J1816" s="219">
        <f t="shared" si="31"/>
        <v>2.22658705</v>
      </c>
      <c r="K1816" s="228"/>
      <c r="L1816" s="318"/>
    </row>
    <row r="1817" spans="1:12" hidden="1" outlineLevel="2">
      <c r="A1817" s="227" t="s">
        <v>11744</v>
      </c>
      <c r="B1817" s="216" t="s">
        <v>13374</v>
      </c>
      <c r="C1817" s="216" t="s">
        <v>10061</v>
      </c>
      <c r="D1817" s="216" t="s">
        <v>8370</v>
      </c>
      <c r="E1817" s="224" t="s">
        <v>14955</v>
      </c>
      <c r="F1817" s="218"/>
      <c r="G1817" s="216" t="s">
        <v>10131</v>
      </c>
      <c r="H1817" s="216" t="s">
        <v>14990</v>
      </c>
      <c r="I1817" s="219">
        <v>0.08</v>
      </c>
      <c r="J1817" s="219">
        <f t="shared" si="31"/>
        <v>3.5625392799999998</v>
      </c>
      <c r="K1817" s="228"/>
      <c r="L1817" s="318"/>
    </row>
    <row r="1818" spans="1:12" hidden="1" outlineLevel="2">
      <c r="A1818" s="227" t="s">
        <v>11745</v>
      </c>
      <c r="B1818" s="216" t="s">
        <v>13375</v>
      </c>
      <c r="C1818" s="216" t="s">
        <v>10062</v>
      </c>
      <c r="D1818" s="216" t="s">
        <v>8370</v>
      </c>
      <c r="E1818" s="224" t="s">
        <v>14956</v>
      </c>
      <c r="F1818" s="218"/>
      <c r="G1818" s="216" t="s">
        <v>10131</v>
      </c>
      <c r="H1818" s="216" t="s">
        <v>14990</v>
      </c>
      <c r="I1818" s="219">
        <v>0.11</v>
      </c>
      <c r="J1818" s="219">
        <f t="shared" si="31"/>
        <v>4.8984915099999995</v>
      </c>
      <c r="K1818" s="228"/>
      <c r="L1818" s="318"/>
    </row>
    <row r="1819" spans="1:12" hidden="1" outlineLevel="2">
      <c r="A1819" s="227" t="s">
        <v>11746</v>
      </c>
      <c r="B1819" s="216" t="s">
        <v>13376</v>
      </c>
      <c r="C1819" s="216" t="s">
        <v>10063</v>
      </c>
      <c r="D1819" s="216" t="s">
        <v>8370</v>
      </c>
      <c r="E1819" s="224" t="s">
        <v>14957</v>
      </c>
      <c r="F1819" s="218"/>
      <c r="G1819" s="216" t="s">
        <v>10131</v>
      </c>
      <c r="H1819" s="216" t="s">
        <v>14990</v>
      </c>
      <c r="I1819" s="219">
        <v>0.11</v>
      </c>
      <c r="J1819" s="219">
        <f t="shared" si="31"/>
        <v>4.8984915099999995</v>
      </c>
      <c r="K1819" s="228"/>
      <c r="L1819" s="318"/>
    </row>
    <row r="1820" spans="1:12" hidden="1" outlineLevel="2">
      <c r="A1820" s="227" t="s">
        <v>11747</v>
      </c>
      <c r="B1820" s="216" t="s">
        <v>13377</v>
      </c>
      <c r="C1820" s="216" t="s">
        <v>10064</v>
      </c>
      <c r="D1820" s="216" t="s">
        <v>8367</v>
      </c>
      <c r="E1820" s="224" t="s">
        <v>14958</v>
      </c>
      <c r="F1820" s="218"/>
      <c r="G1820" s="216" t="s">
        <v>10131</v>
      </c>
      <c r="H1820" s="216" t="s">
        <v>14990</v>
      </c>
      <c r="I1820" s="219">
        <v>0.08</v>
      </c>
      <c r="J1820" s="219">
        <f t="shared" si="31"/>
        <v>3.5625392799999998</v>
      </c>
      <c r="K1820" s="228"/>
      <c r="L1820" s="318"/>
    </row>
    <row r="1821" spans="1:12" hidden="1" outlineLevel="2">
      <c r="A1821" s="227" t="s">
        <v>11748</v>
      </c>
      <c r="B1821" s="216" t="s">
        <v>13378</v>
      </c>
      <c r="C1821" s="216" t="s">
        <v>10065</v>
      </c>
      <c r="D1821" s="216" t="s">
        <v>8370</v>
      </c>
      <c r="E1821" s="224" t="s">
        <v>14959</v>
      </c>
      <c r="F1821" s="218"/>
      <c r="G1821" s="216" t="s">
        <v>10131</v>
      </c>
      <c r="H1821" s="216" t="s">
        <v>14990</v>
      </c>
      <c r="I1821" s="219">
        <v>0.16</v>
      </c>
      <c r="J1821" s="219">
        <f t="shared" si="31"/>
        <v>7.1250785599999995</v>
      </c>
      <c r="K1821" s="228"/>
      <c r="L1821" s="318"/>
    </row>
    <row r="1822" spans="1:12" hidden="1" outlineLevel="2">
      <c r="A1822" s="227" t="s">
        <v>11749</v>
      </c>
      <c r="B1822" s="216" t="s">
        <v>13379</v>
      </c>
      <c r="C1822" s="216" t="s">
        <v>10066</v>
      </c>
      <c r="D1822" s="216" t="s">
        <v>8367</v>
      </c>
      <c r="E1822" s="224" t="s">
        <v>14960</v>
      </c>
      <c r="F1822" s="218"/>
      <c r="G1822" s="216" t="s">
        <v>10131</v>
      </c>
      <c r="H1822" s="216" t="s">
        <v>14990</v>
      </c>
      <c r="I1822" s="219">
        <v>0.09</v>
      </c>
      <c r="J1822" s="219">
        <f t="shared" si="31"/>
        <v>4.0078566899999997</v>
      </c>
      <c r="K1822" s="228"/>
      <c r="L1822" s="318"/>
    </row>
    <row r="1823" spans="1:12" hidden="1" outlineLevel="2">
      <c r="A1823" s="227" t="s">
        <v>11750</v>
      </c>
      <c r="B1823" s="216" t="s">
        <v>13380</v>
      </c>
      <c r="C1823" s="216" t="s">
        <v>10067</v>
      </c>
      <c r="D1823" s="216" t="s">
        <v>8370</v>
      </c>
      <c r="E1823" s="224" t="s">
        <v>14961</v>
      </c>
      <c r="F1823" s="218"/>
      <c r="G1823" s="216" t="s">
        <v>10131</v>
      </c>
      <c r="H1823" s="216" t="s">
        <v>14990</v>
      </c>
      <c r="I1823" s="219">
        <v>0.14000000000000001</v>
      </c>
      <c r="J1823" s="219">
        <f t="shared" si="31"/>
        <v>6.2344437400000006</v>
      </c>
      <c r="K1823" s="228"/>
      <c r="L1823" s="318"/>
    </row>
    <row r="1824" spans="1:12" hidden="1" outlineLevel="1">
      <c r="A1824" s="236"/>
      <c r="B1824" s="229" t="s">
        <v>300</v>
      </c>
      <c r="C1824" s="209"/>
      <c r="D1824" s="209"/>
      <c r="E1824" s="209" t="s">
        <v>10068</v>
      </c>
      <c r="F1824" s="210"/>
      <c r="G1824" s="210"/>
      <c r="H1824" s="210" t="s">
        <v>300</v>
      </c>
      <c r="I1824" s="210" t="s">
        <v>300</v>
      </c>
      <c r="J1824" s="210" t="str">
        <f t="shared" si="31"/>
        <v/>
      </c>
      <c r="K1824" s="228"/>
      <c r="L1824" s="318"/>
    </row>
    <row r="1825" spans="1:12" hidden="1" outlineLevel="2">
      <c r="A1825" s="227" t="s">
        <v>11751</v>
      </c>
      <c r="B1825" s="216" t="s">
        <v>10070</v>
      </c>
      <c r="C1825" s="216" t="s">
        <v>10069</v>
      </c>
      <c r="D1825" s="216" t="s">
        <v>9419</v>
      </c>
      <c r="E1825" s="217" t="s">
        <v>14962</v>
      </c>
      <c r="F1825" s="218"/>
      <c r="G1825" s="216" t="s">
        <v>10131</v>
      </c>
      <c r="H1825" s="216" t="s">
        <v>14990</v>
      </c>
      <c r="I1825" s="219">
        <v>0.83</v>
      </c>
      <c r="J1825" s="219">
        <f t="shared" si="31"/>
        <v>36.961345029999997</v>
      </c>
      <c r="K1825" s="228"/>
      <c r="L1825" s="318"/>
    </row>
    <row r="1826" spans="1:12" hidden="1" outlineLevel="2">
      <c r="A1826" s="227" t="s">
        <v>11752</v>
      </c>
      <c r="B1826" s="216" t="s">
        <v>10072</v>
      </c>
      <c r="C1826" s="216" t="s">
        <v>10071</v>
      </c>
      <c r="D1826" s="216" t="s">
        <v>9419</v>
      </c>
      <c r="E1826" s="217" t="s">
        <v>14963</v>
      </c>
      <c r="F1826" s="218"/>
      <c r="G1826" s="216" t="s">
        <v>10131</v>
      </c>
      <c r="H1826" s="216" t="s">
        <v>14990</v>
      </c>
      <c r="I1826" s="219">
        <v>0.97</v>
      </c>
      <c r="J1826" s="219">
        <f t="shared" si="31"/>
        <v>43.195788769999993</v>
      </c>
      <c r="K1826" s="228"/>
      <c r="L1826" s="318"/>
    </row>
    <row r="1827" spans="1:12" hidden="1" outlineLevel="2">
      <c r="A1827" s="227" t="s">
        <v>11753</v>
      </c>
      <c r="B1827" s="216" t="s">
        <v>10074</v>
      </c>
      <c r="C1827" s="216" t="s">
        <v>10073</v>
      </c>
      <c r="D1827" s="216" t="s">
        <v>9419</v>
      </c>
      <c r="E1827" s="217" t="s">
        <v>14964</v>
      </c>
      <c r="F1827" s="218"/>
      <c r="G1827" s="216" t="s">
        <v>10131</v>
      </c>
      <c r="H1827" s="216" t="s">
        <v>14990</v>
      </c>
      <c r="I1827" s="219">
        <v>1.18</v>
      </c>
      <c r="J1827" s="219">
        <f t="shared" si="31"/>
        <v>52.547454379999991</v>
      </c>
      <c r="K1827" s="228"/>
      <c r="L1827" s="318"/>
    </row>
    <row r="1828" spans="1:12" hidden="1" outlineLevel="2">
      <c r="A1828" s="227" t="s">
        <v>11754</v>
      </c>
      <c r="B1828" s="216" t="s">
        <v>10076</v>
      </c>
      <c r="C1828" s="216" t="s">
        <v>10075</v>
      </c>
      <c r="D1828" s="216" t="s">
        <v>9419</v>
      </c>
      <c r="E1828" s="217" t="s">
        <v>14965</v>
      </c>
      <c r="F1828" s="218"/>
      <c r="G1828" s="216" t="s">
        <v>10131</v>
      </c>
      <c r="H1828" s="216" t="s">
        <v>14990</v>
      </c>
      <c r="I1828" s="219">
        <v>1.25</v>
      </c>
      <c r="J1828" s="219">
        <f t="shared" si="31"/>
        <v>55.664676249999999</v>
      </c>
      <c r="K1828" s="228"/>
      <c r="L1828" s="318"/>
    </row>
    <row r="1829" spans="1:12" hidden="1" outlineLevel="2">
      <c r="A1829" s="227" t="s">
        <v>11755</v>
      </c>
      <c r="B1829" s="216" t="s">
        <v>10078</v>
      </c>
      <c r="C1829" s="216" t="s">
        <v>10077</v>
      </c>
      <c r="D1829" s="216" t="s">
        <v>9419</v>
      </c>
      <c r="E1829" s="217" t="s">
        <v>14965</v>
      </c>
      <c r="F1829" s="218"/>
      <c r="G1829" s="216" t="s">
        <v>10131</v>
      </c>
      <c r="H1829" s="216" t="s">
        <v>14990</v>
      </c>
      <c r="I1829" s="219">
        <v>1.53</v>
      </c>
      <c r="J1829" s="219">
        <f t="shared" si="31"/>
        <v>68.133563729999992</v>
      </c>
      <c r="K1829" s="228"/>
      <c r="L1829" s="318"/>
    </row>
    <row r="1830" spans="1:12" hidden="1" outlineLevel="2">
      <c r="A1830" s="227" t="s">
        <v>11756</v>
      </c>
      <c r="B1830" s="216" t="s">
        <v>10080</v>
      </c>
      <c r="C1830" s="216" t="s">
        <v>10079</v>
      </c>
      <c r="D1830" s="216" t="s">
        <v>9419</v>
      </c>
      <c r="E1830" s="217" t="s">
        <v>14966</v>
      </c>
      <c r="F1830" s="218"/>
      <c r="G1830" s="216" t="s">
        <v>124</v>
      </c>
      <c r="H1830" s="216" t="s">
        <v>14990</v>
      </c>
      <c r="I1830" s="219">
        <v>1.36</v>
      </c>
      <c r="J1830" s="219">
        <f t="shared" si="31"/>
        <v>60.563167759999999</v>
      </c>
      <c r="K1830" s="228"/>
      <c r="L1830" s="318"/>
    </row>
    <row r="1831" spans="1:12" hidden="1" outlineLevel="2">
      <c r="A1831" s="227" t="s">
        <v>11757</v>
      </c>
      <c r="B1831" s="216" t="s">
        <v>10082</v>
      </c>
      <c r="C1831" s="216" t="s">
        <v>10081</v>
      </c>
      <c r="D1831" s="216" t="s">
        <v>9419</v>
      </c>
      <c r="E1831" s="217" t="s">
        <v>14967</v>
      </c>
      <c r="F1831" s="218"/>
      <c r="G1831" s="216" t="s">
        <v>124</v>
      </c>
      <c r="H1831" s="216" t="s">
        <v>14990</v>
      </c>
      <c r="I1831" s="219">
        <v>1.57</v>
      </c>
      <c r="J1831" s="219">
        <f t="shared" si="31"/>
        <v>69.914833369999997</v>
      </c>
      <c r="K1831" s="228"/>
      <c r="L1831" s="318"/>
    </row>
    <row r="1832" spans="1:12" hidden="1" outlineLevel="2">
      <c r="A1832" s="227" t="s">
        <v>11758</v>
      </c>
      <c r="B1832" s="216" t="s">
        <v>10084</v>
      </c>
      <c r="C1832" s="216" t="s">
        <v>10083</v>
      </c>
      <c r="D1832" s="216" t="s">
        <v>9419</v>
      </c>
      <c r="E1832" s="217" t="s">
        <v>14968</v>
      </c>
      <c r="F1832" s="218"/>
      <c r="G1832" s="216" t="s">
        <v>10131</v>
      </c>
      <c r="H1832" s="216" t="s">
        <v>14990</v>
      </c>
      <c r="I1832" s="219">
        <v>1.74</v>
      </c>
      <c r="J1832" s="219">
        <f t="shared" si="31"/>
        <v>77.485229339999989</v>
      </c>
      <c r="K1832" s="228"/>
      <c r="L1832" s="318"/>
    </row>
    <row r="1833" spans="1:12" hidden="1" outlineLevel="2">
      <c r="A1833" s="227" t="s">
        <v>11759</v>
      </c>
      <c r="B1833" s="216" t="s">
        <v>10086</v>
      </c>
      <c r="C1833" s="216" t="s">
        <v>10085</v>
      </c>
      <c r="D1833" s="216" t="s">
        <v>9419</v>
      </c>
      <c r="E1833" s="217" t="s">
        <v>14969</v>
      </c>
      <c r="F1833" s="218"/>
      <c r="G1833" s="216" t="s">
        <v>124</v>
      </c>
      <c r="H1833" s="216" t="s">
        <v>14990</v>
      </c>
      <c r="I1833" s="219">
        <v>1.39</v>
      </c>
      <c r="J1833" s="219">
        <f t="shared" ref="J1833:J1867" si="32">IFERROR(IF(H1833="грн",ROUND(I1833*(1-$J$2),2),ROUND(I1833*(1-$J$2),2)*$H$2),"")</f>
        <v>61.899119989999988</v>
      </c>
      <c r="K1833" s="228"/>
      <c r="L1833" s="318"/>
    </row>
    <row r="1834" spans="1:12" hidden="1" outlineLevel="2">
      <c r="A1834" s="227" t="s">
        <v>11760</v>
      </c>
      <c r="B1834" s="216" t="s">
        <v>10088</v>
      </c>
      <c r="C1834" s="216" t="s">
        <v>10087</v>
      </c>
      <c r="D1834" s="216" t="s">
        <v>9419</v>
      </c>
      <c r="E1834" s="217" t="s">
        <v>14970</v>
      </c>
      <c r="F1834" s="218"/>
      <c r="G1834" s="216" t="s">
        <v>10131</v>
      </c>
      <c r="H1834" s="216" t="s">
        <v>14990</v>
      </c>
      <c r="I1834" s="219">
        <v>0.37</v>
      </c>
      <c r="J1834" s="219">
        <f t="shared" si="32"/>
        <v>16.47674417</v>
      </c>
      <c r="K1834" s="228"/>
      <c r="L1834" s="318"/>
    </row>
    <row r="1835" spans="1:12" hidden="1" outlineLevel="2">
      <c r="A1835" s="227" t="s">
        <v>11761</v>
      </c>
      <c r="B1835" s="216" t="s">
        <v>10090</v>
      </c>
      <c r="C1835" s="216" t="s">
        <v>10089</v>
      </c>
      <c r="D1835" s="216" t="s">
        <v>9419</v>
      </c>
      <c r="E1835" s="217" t="s">
        <v>14971</v>
      </c>
      <c r="F1835" s="218"/>
      <c r="G1835" s="216" t="s">
        <v>10131</v>
      </c>
      <c r="H1835" s="216" t="s">
        <v>14990</v>
      </c>
      <c r="I1835" s="219">
        <v>0.45</v>
      </c>
      <c r="J1835" s="219">
        <f t="shared" si="32"/>
        <v>20.039283449999999</v>
      </c>
      <c r="K1835" s="228"/>
      <c r="L1835" s="318"/>
    </row>
    <row r="1836" spans="1:12" hidden="1" outlineLevel="2">
      <c r="A1836" s="227" t="s">
        <v>11762</v>
      </c>
      <c r="B1836" s="216" t="s">
        <v>10092</v>
      </c>
      <c r="C1836" s="216" t="s">
        <v>10091</v>
      </c>
      <c r="D1836" s="216" t="s">
        <v>9419</v>
      </c>
      <c r="E1836" s="217" t="s">
        <v>14972</v>
      </c>
      <c r="F1836" s="218"/>
      <c r="G1836" s="216" t="s">
        <v>10131</v>
      </c>
      <c r="H1836" s="216" t="s">
        <v>14990</v>
      </c>
      <c r="I1836" s="219">
        <v>0.54</v>
      </c>
      <c r="J1836" s="219">
        <f t="shared" si="32"/>
        <v>24.04714014</v>
      </c>
      <c r="K1836" s="228"/>
      <c r="L1836" s="318"/>
    </row>
    <row r="1837" spans="1:12" hidden="1" outlineLevel="2">
      <c r="A1837" s="227" t="s">
        <v>11763</v>
      </c>
      <c r="B1837" s="216" t="s">
        <v>10094</v>
      </c>
      <c r="C1837" s="216" t="s">
        <v>10093</v>
      </c>
      <c r="D1837" s="216" t="s">
        <v>9419</v>
      </c>
      <c r="E1837" s="217" t="s">
        <v>14973</v>
      </c>
      <c r="F1837" s="218"/>
      <c r="G1837" s="216" t="s">
        <v>10131</v>
      </c>
      <c r="H1837" s="216" t="s">
        <v>14990</v>
      </c>
      <c r="I1837" s="219">
        <v>1.02</v>
      </c>
      <c r="J1837" s="219">
        <f t="shared" si="32"/>
        <v>45.422375819999999</v>
      </c>
      <c r="K1837" s="228"/>
      <c r="L1837" s="318"/>
    </row>
    <row r="1838" spans="1:12" hidden="1" outlineLevel="2">
      <c r="A1838" s="227" t="s">
        <v>11764</v>
      </c>
      <c r="B1838" s="216" t="s">
        <v>10096</v>
      </c>
      <c r="C1838" s="216" t="s">
        <v>10095</v>
      </c>
      <c r="D1838" s="216" t="s">
        <v>9419</v>
      </c>
      <c r="E1838" s="217" t="s">
        <v>14974</v>
      </c>
      <c r="F1838" s="218"/>
      <c r="G1838" s="216" t="s">
        <v>10131</v>
      </c>
      <c r="H1838" s="216" t="s">
        <v>14990</v>
      </c>
      <c r="I1838" s="219">
        <v>0.81</v>
      </c>
      <c r="J1838" s="219">
        <f t="shared" si="32"/>
        <v>36.070710210000001</v>
      </c>
      <c r="K1838" s="228"/>
      <c r="L1838" s="318"/>
    </row>
    <row r="1839" spans="1:12" hidden="1" outlineLevel="2">
      <c r="A1839" s="227" t="s">
        <v>11765</v>
      </c>
      <c r="B1839" s="216" t="s">
        <v>10098</v>
      </c>
      <c r="C1839" s="216" t="s">
        <v>10097</v>
      </c>
      <c r="D1839" s="216" t="s">
        <v>9419</v>
      </c>
      <c r="E1839" s="217" t="s">
        <v>14975</v>
      </c>
      <c r="F1839" s="218"/>
      <c r="G1839" s="216" t="s">
        <v>10131</v>
      </c>
      <c r="H1839" s="216" t="s">
        <v>14990</v>
      </c>
      <c r="I1839" s="219">
        <v>1.32</v>
      </c>
      <c r="J1839" s="219">
        <f t="shared" si="32"/>
        <v>58.781898120000001</v>
      </c>
      <c r="K1839" s="228"/>
      <c r="L1839" s="318"/>
    </row>
    <row r="1840" spans="1:12" hidden="1" outlineLevel="2">
      <c r="A1840" s="227" t="s">
        <v>11766</v>
      </c>
      <c r="B1840" s="216" t="s">
        <v>10100</v>
      </c>
      <c r="C1840" s="216" t="s">
        <v>10099</v>
      </c>
      <c r="D1840" s="216" t="s">
        <v>9419</v>
      </c>
      <c r="E1840" s="217" t="s">
        <v>14976</v>
      </c>
      <c r="F1840" s="218"/>
      <c r="G1840" s="216" t="s">
        <v>10131</v>
      </c>
      <c r="H1840" s="216" t="s">
        <v>14990</v>
      </c>
      <c r="I1840" s="219">
        <v>1.59</v>
      </c>
      <c r="J1840" s="219">
        <f t="shared" si="32"/>
        <v>70.805468189999999</v>
      </c>
      <c r="K1840" s="228"/>
      <c r="L1840" s="318"/>
    </row>
    <row r="1841" spans="1:12" hidden="1" outlineLevel="2">
      <c r="A1841" s="227" t="s">
        <v>11767</v>
      </c>
      <c r="B1841" s="216" t="s">
        <v>10102</v>
      </c>
      <c r="C1841" s="216" t="s">
        <v>10101</v>
      </c>
      <c r="D1841" s="216" t="s">
        <v>9419</v>
      </c>
      <c r="E1841" s="217" t="s">
        <v>14977</v>
      </c>
      <c r="F1841" s="218"/>
      <c r="G1841" s="216" t="s">
        <v>10131</v>
      </c>
      <c r="H1841" s="216" t="s">
        <v>14990</v>
      </c>
      <c r="I1841" s="219">
        <v>1.27</v>
      </c>
      <c r="J1841" s="219">
        <f t="shared" si="32"/>
        <v>56.555311069999995</v>
      </c>
      <c r="K1841" s="228"/>
      <c r="L1841" s="318"/>
    </row>
    <row r="1842" spans="1:12" hidden="1" outlineLevel="2">
      <c r="A1842" s="227" t="s">
        <v>11768</v>
      </c>
      <c r="B1842" s="216" t="s">
        <v>10104</v>
      </c>
      <c r="C1842" s="216" t="s">
        <v>10103</v>
      </c>
      <c r="D1842" s="216" t="s">
        <v>9419</v>
      </c>
      <c r="E1842" s="217" t="s">
        <v>14978</v>
      </c>
      <c r="F1842" s="218"/>
      <c r="G1842" s="216" t="s">
        <v>10131</v>
      </c>
      <c r="H1842" s="216" t="s">
        <v>14990</v>
      </c>
      <c r="I1842" s="219">
        <v>1.77</v>
      </c>
      <c r="J1842" s="219">
        <f t="shared" si="32"/>
        <v>78.821181569999993</v>
      </c>
      <c r="K1842" s="228"/>
      <c r="L1842" s="318"/>
    </row>
    <row r="1843" spans="1:12" hidden="1" outlineLevel="2">
      <c r="A1843" s="227" t="s">
        <v>11769</v>
      </c>
      <c r="B1843" s="216" t="s">
        <v>10106</v>
      </c>
      <c r="C1843" s="216" t="s">
        <v>10105</v>
      </c>
      <c r="D1843" s="216" t="s">
        <v>9419</v>
      </c>
      <c r="E1843" s="217" t="s">
        <v>14979</v>
      </c>
      <c r="F1843" s="218"/>
      <c r="G1843" s="216" t="s">
        <v>10131</v>
      </c>
      <c r="H1843" s="216" t="s">
        <v>14990</v>
      </c>
      <c r="I1843" s="219">
        <v>2.92</v>
      </c>
      <c r="J1843" s="219">
        <f t="shared" si="32"/>
        <v>130.03268371999999</v>
      </c>
      <c r="K1843" s="228"/>
      <c r="L1843" s="318"/>
    </row>
    <row r="1844" spans="1:12" hidden="1" outlineLevel="2">
      <c r="A1844" s="227" t="s">
        <v>11770</v>
      </c>
      <c r="B1844" s="216" t="s">
        <v>10108</v>
      </c>
      <c r="C1844" s="216" t="s">
        <v>10107</v>
      </c>
      <c r="D1844" s="216" t="s">
        <v>9419</v>
      </c>
      <c r="E1844" s="217" t="s">
        <v>14980</v>
      </c>
      <c r="F1844" s="218"/>
      <c r="G1844" s="216" t="s">
        <v>10131</v>
      </c>
      <c r="H1844" s="216" t="s">
        <v>14990</v>
      </c>
      <c r="I1844" s="219">
        <v>1.94</v>
      </c>
      <c r="J1844" s="219">
        <f t="shared" si="32"/>
        <v>86.391577539999986</v>
      </c>
      <c r="K1844" s="228"/>
      <c r="L1844" s="318"/>
    </row>
    <row r="1845" spans="1:12" hidden="1" outlineLevel="1">
      <c r="A1845" s="236"/>
      <c r="B1845" s="229" t="s">
        <v>300</v>
      </c>
      <c r="C1845" s="209"/>
      <c r="D1845" s="209"/>
      <c r="E1845" s="209" t="s">
        <v>10109</v>
      </c>
      <c r="F1845" s="210"/>
      <c r="G1845" s="210"/>
      <c r="H1845" s="210" t="s">
        <v>300</v>
      </c>
      <c r="I1845" s="210" t="s">
        <v>300</v>
      </c>
      <c r="J1845" s="210" t="str">
        <f t="shared" si="32"/>
        <v/>
      </c>
      <c r="K1845" s="228"/>
      <c r="L1845" s="318"/>
    </row>
    <row r="1846" spans="1:12" hidden="1" outlineLevel="2">
      <c r="A1846" s="227" t="s">
        <v>11771</v>
      </c>
      <c r="B1846" s="216" t="s">
        <v>13381</v>
      </c>
      <c r="C1846" s="216" t="s">
        <v>10110</v>
      </c>
      <c r="D1846" s="216" t="s">
        <v>8242</v>
      </c>
      <c r="E1846" s="217" t="s">
        <v>10111</v>
      </c>
      <c r="F1846" s="218"/>
      <c r="G1846" s="216" t="s">
        <v>10131</v>
      </c>
      <c r="H1846" s="216" t="s">
        <v>14990</v>
      </c>
      <c r="I1846" s="219">
        <v>5.99</v>
      </c>
      <c r="J1846" s="219">
        <f t="shared" si="32"/>
        <v>266.74512858999998</v>
      </c>
      <c r="K1846" s="228"/>
      <c r="L1846" s="318"/>
    </row>
    <row r="1847" spans="1:12" hidden="1" outlineLevel="2">
      <c r="A1847" s="227" t="s">
        <v>10833</v>
      </c>
      <c r="B1847" s="216" t="s">
        <v>12467</v>
      </c>
      <c r="C1847" s="216" t="s">
        <v>9006</v>
      </c>
      <c r="D1847" s="216" t="s">
        <v>8297</v>
      </c>
      <c r="E1847" s="217" t="s">
        <v>10112</v>
      </c>
      <c r="F1847" s="218"/>
      <c r="G1847" s="216" t="s">
        <v>51</v>
      </c>
      <c r="H1847" s="216" t="s">
        <v>14990</v>
      </c>
      <c r="I1847" s="219">
        <v>1.27</v>
      </c>
      <c r="J1847" s="219">
        <f t="shared" si="32"/>
        <v>56.555311069999995</v>
      </c>
      <c r="K1847" s="228"/>
      <c r="L1847" s="318"/>
    </row>
    <row r="1848" spans="1:12" hidden="1" outlineLevel="2">
      <c r="A1848" s="227" t="s">
        <v>10834</v>
      </c>
      <c r="B1848" s="216" t="s">
        <v>12468</v>
      </c>
      <c r="C1848" s="216" t="s">
        <v>9008</v>
      </c>
      <c r="D1848" s="216" t="s">
        <v>8297</v>
      </c>
      <c r="E1848" s="217" t="s">
        <v>10113</v>
      </c>
      <c r="F1848" s="218"/>
      <c r="G1848" s="216" t="s">
        <v>51</v>
      </c>
      <c r="H1848" s="216" t="s">
        <v>14990</v>
      </c>
      <c r="I1848" s="219">
        <v>1.1200000000000001</v>
      </c>
      <c r="J1848" s="219">
        <f t="shared" si="32"/>
        <v>49.875549920000005</v>
      </c>
      <c r="K1848" s="228"/>
      <c r="L1848" s="318"/>
    </row>
    <row r="1849" spans="1:12" hidden="1" outlineLevel="2">
      <c r="A1849" s="227" t="s">
        <v>10835</v>
      </c>
      <c r="B1849" s="216" t="s">
        <v>12469</v>
      </c>
      <c r="C1849" s="216" t="s">
        <v>9010</v>
      </c>
      <c r="D1849" s="216" t="s">
        <v>8242</v>
      </c>
      <c r="E1849" s="217" t="s">
        <v>10112</v>
      </c>
      <c r="F1849" s="218"/>
      <c r="G1849" s="216" t="s">
        <v>51</v>
      </c>
      <c r="H1849" s="216" t="s">
        <v>14990</v>
      </c>
      <c r="I1849" s="219">
        <v>1.3</v>
      </c>
      <c r="J1849" s="219">
        <f t="shared" si="32"/>
        <v>57.891263299999999</v>
      </c>
      <c r="K1849" s="228"/>
      <c r="L1849" s="318"/>
    </row>
    <row r="1850" spans="1:12" hidden="1" outlineLevel="2">
      <c r="A1850" s="227" t="s">
        <v>10836</v>
      </c>
      <c r="B1850" s="216" t="s">
        <v>12470</v>
      </c>
      <c r="C1850" s="216" t="s">
        <v>9012</v>
      </c>
      <c r="D1850" s="216" t="s">
        <v>8242</v>
      </c>
      <c r="E1850" s="217" t="s">
        <v>10113</v>
      </c>
      <c r="F1850" s="218"/>
      <c r="G1850" s="216" t="s">
        <v>51</v>
      </c>
      <c r="H1850" s="216" t="s">
        <v>14990</v>
      </c>
      <c r="I1850" s="219">
        <v>1.05</v>
      </c>
      <c r="J1850" s="219">
        <f t="shared" si="32"/>
        <v>46.758328049999996</v>
      </c>
      <c r="K1850" s="228"/>
      <c r="L1850" s="318"/>
    </row>
    <row r="1851" spans="1:12" hidden="1" outlineLevel="2">
      <c r="A1851" s="227" t="s">
        <v>10837</v>
      </c>
      <c r="B1851" s="216" t="s">
        <v>12471</v>
      </c>
      <c r="C1851" s="216" t="s">
        <v>9014</v>
      </c>
      <c r="D1851" s="216" t="s">
        <v>10114</v>
      </c>
      <c r="E1851" s="217" t="s">
        <v>10115</v>
      </c>
      <c r="F1851" s="218"/>
      <c r="G1851" s="216" t="s">
        <v>51</v>
      </c>
      <c r="H1851" s="216" t="s">
        <v>14990</v>
      </c>
      <c r="I1851" s="219">
        <v>1.8</v>
      </c>
      <c r="J1851" s="219">
        <f t="shared" si="32"/>
        <v>80.157133799999997</v>
      </c>
      <c r="K1851" s="228"/>
      <c r="L1851" s="318"/>
    </row>
    <row r="1852" spans="1:12" hidden="1" outlineLevel="2">
      <c r="A1852" s="227" t="s">
        <v>10838</v>
      </c>
      <c r="B1852" s="216" t="s">
        <v>12472</v>
      </c>
      <c r="C1852" s="216" t="s">
        <v>9016</v>
      </c>
      <c r="D1852" s="216" t="s">
        <v>9419</v>
      </c>
      <c r="E1852" s="217" t="s">
        <v>10116</v>
      </c>
      <c r="F1852" s="218"/>
      <c r="G1852" s="216" t="s">
        <v>51</v>
      </c>
      <c r="H1852" s="216" t="s">
        <v>14990</v>
      </c>
      <c r="I1852" s="219">
        <v>2.46</v>
      </c>
      <c r="J1852" s="219">
        <f t="shared" si="32"/>
        <v>109.54808285999999</v>
      </c>
      <c r="K1852" s="228"/>
      <c r="L1852" s="318"/>
    </row>
    <row r="1853" spans="1:12" hidden="1" outlineLevel="2">
      <c r="A1853" s="227" t="s">
        <v>11772</v>
      </c>
      <c r="B1853" s="216" t="s">
        <v>13382</v>
      </c>
      <c r="C1853" s="216" t="s">
        <v>10117</v>
      </c>
      <c r="D1853" s="216" t="s">
        <v>8370</v>
      </c>
      <c r="E1853" s="217" t="s">
        <v>10118</v>
      </c>
      <c r="F1853" s="218"/>
      <c r="G1853" s="216" t="s">
        <v>10131</v>
      </c>
      <c r="H1853" s="216" t="s">
        <v>14990</v>
      </c>
      <c r="I1853" s="219">
        <v>0.06</v>
      </c>
      <c r="J1853" s="219">
        <f t="shared" si="32"/>
        <v>2.6719044599999995</v>
      </c>
      <c r="K1853" s="228"/>
      <c r="L1853" s="318"/>
    </row>
    <row r="1854" spans="1:12" hidden="1" outlineLevel="2">
      <c r="A1854" s="227" t="s">
        <v>11773</v>
      </c>
      <c r="B1854" s="216" t="s">
        <v>10120</v>
      </c>
      <c r="C1854" s="216" t="s">
        <v>10119</v>
      </c>
      <c r="D1854" s="226" t="s">
        <v>10121</v>
      </c>
      <c r="E1854" s="217" t="s">
        <v>10122</v>
      </c>
      <c r="F1854" s="218"/>
      <c r="G1854" s="216" t="s">
        <v>124</v>
      </c>
      <c r="H1854" s="216" t="s">
        <v>14990</v>
      </c>
      <c r="I1854" s="219">
        <v>0.26</v>
      </c>
      <c r="J1854" s="219">
        <f t="shared" si="32"/>
        <v>11.57825266</v>
      </c>
      <c r="K1854" s="228"/>
      <c r="L1854" s="318"/>
    </row>
    <row r="1855" spans="1:12" hidden="1" outlineLevel="2">
      <c r="A1855" s="227" t="s">
        <v>11774</v>
      </c>
      <c r="B1855" s="216" t="s">
        <v>10124</v>
      </c>
      <c r="C1855" s="216" t="s">
        <v>10123</v>
      </c>
      <c r="D1855" s="216" t="s">
        <v>9419</v>
      </c>
      <c r="E1855" s="217" t="s">
        <v>10125</v>
      </c>
      <c r="F1855" s="218"/>
      <c r="G1855" s="216" t="s">
        <v>10131</v>
      </c>
      <c r="H1855" s="216" t="s">
        <v>14990</v>
      </c>
      <c r="I1855" s="219">
        <v>0.18</v>
      </c>
      <c r="J1855" s="219">
        <f t="shared" si="32"/>
        <v>8.0157133799999993</v>
      </c>
      <c r="K1855" s="228"/>
      <c r="L1855" s="318"/>
    </row>
    <row r="1856" spans="1:12" hidden="1" outlineLevel="2">
      <c r="A1856" s="227" t="s">
        <v>11775</v>
      </c>
      <c r="B1856" s="216" t="s">
        <v>10127</v>
      </c>
      <c r="C1856" s="216" t="s">
        <v>10126</v>
      </c>
      <c r="D1856" s="216" t="s">
        <v>9419</v>
      </c>
      <c r="E1856" s="217" t="s">
        <v>10125</v>
      </c>
      <c r="F1856" s="218"/>
      <c r="G1856" s="216" t="s">
        <v>10131</v>
      </c>
      <c r="H1856" s="216" t="s">
        <v>14990</v>
      </c>
      <c r="I1856" s="219">
        <v>0.41</v>
      </c>
      <c r="J1856" s="219">
        <f t="shared" si="32"/>
        <v>18.258013809999998</v>
      </c>
      <c r="K1856" s="228"/>
      <c r="L1856" s="318"/>
    </row>
    <row r="1857" spans="1:12" hidden="1" outlineLevel="2">
      <c r="A1857" s="227" t="s">
        <v>11776</v>
      </c>
      <c r="B1857" s="216" t="s">
        <v>10129</v>
      </c>
      <c r="C1857" s="216" t="s">
        <v>10128</v>
      </c>
      <c r="D1857" s="216" t="s">
        <v>9419</v>
      </c>
      <c r="E1857" s="217" t="s">
        <v>10130</v>
      </c>
      <c r="F1857" s="218"/>
      <c r="G1857" s="216" t="s">
        <v>10131</v>
      </c>
      <c r="H1857" s="216" t="s">
        <v>14990</v>
      </c>
      <c r="I1857" s="219" t="s">
        <v>300</v>
      </c>
      <c r="J1857" s="219" t="str">
        <f t="shared" si="32"/>
        <v/>
      </c>
      <c r="K1857" s="228"/>
      <c r="L1857" s="318"/>
    </row>
    <row r="1858" spans="1:12" collapsed="1">
      <c r="A1858" s="239"/>
      <c r="B1858" s="382"/>
      <c r="C1858" s="382"/>
      <c r="D1858" s="382"/>
      <c r="E1858" s="382" t="s">
        <v>10132</v>
      </c>
      <c r="F1858" s="382"/>
      <c r="G1858" s="382"/>
      <c r="H1858" s="382" t="s">
        <v>300</v>
      </c>
      <c r="I1858" s="382" t="s">
        <v>300</v>
      </c>
      <c r="J1858" s="382" t="str">
        <f t="shared" si="32"/>
        <v/>
      </c>
      <c r="K1858" s="228"/>
      <c r="L1858" s="318"/>
    </row>
    <row r="1859" spans="1:12" hidden="1" outlineLevel="1">
      <c r="A1859" s="236"/>
      <c r="B1859" s="229" t="s">
        <v>300</v>
      </c>
      <c r="C1859" s="209"/>
      <c r="D1859" s="209"/>
      <c r="E1859" s="209"/>
      <c r="F1859" s="210"/>
      <c r="G1859" s="210"/>
      <c r="H1859" s="210" t="s">
        <v>300</v>
      </c>
      <c r="I1859" s="210" t="s">
        <v>300</v>
      </c>
      <c r="J1859" s="210" t="str">
        <f t="shared" si="32"/>
        <v/>
      </c>
      <c r="K1859" s="228"/>
      <c r="L1859" s="318"/>
    </row>
    <row r="1860" spans="1:12" hidden="1" outlineLevel="2">
      <c r="A1860" s="227" t="s">
        <v>11777</v>
      </c>
      <c r="B1860" s="216" t="s">
        <v>13383</v>
      </c>
      <c r="C1860" s="216" t="s">
        <v>10133</v>
      </c>
      <c r="D1860" s="216" t="s">
        <v>8242</v>
      </c>
      <c r="E1860" s="224" t="s">
        <v>14981</v>
      </c>
      <c r="F1860" s="218"/>
      <c r="G1860" s="216" t="s">
        <v>10131</v>
      </c>
      <c r="H1860" s="216" t="s">
        <v>14990</v>
      </c>
      <c r="I1860" s="219">
        <v>241.24</v>
      </c>
      <c r="J1860" s="219">
        <f t="shared" si="32"/>
        <v>10742.837198839999</v>
      </c>
      <c r="K1860" s="228"/>
      <c r="L1860" s="318"/>
    </row>
    <row r="1861" spans="1:12" hidden="1" outlineLevel="2">
      <c r="A1861" s="227" t="s">
        <v>11778</v>
      </c>
      <c r="B1861" s="216" t="s">
        <v>13384</v>
      </c>
      <c r="C1861" s="216" t="s">
        <v>10134</v>
      </c>
      <c r="D1861" s="216" t="s">
        <v>8242</v>
      </c>
      <c r="E1861" s="224" t="s">
        <v>14982</v>
      </c>
      <c r="F1861" s="218"/>
      <c r="G1861" s="216" t="s">
        <v>10131</v>
      </c>
      <c r="H1861" s="216" t="s">
        <v>14990</v>
      </c>
      <c r="I1861" s="219">
        <v>89.65</v>
      </c>
      <c r="J1861" s="219">
        <f t="shared" si="32"/>
        <v>3992.2705806499998</v>
      </c>
      <c r="K1861" s="228"/>
      <c r="L1861" s="318"/>
    </row>
    <row r="1862" spans="1:12" hidden="1" outlineLevel="2">
      <c r="A1862" s="227" t="s">
        <v>11779</v>
      </c>
      <c r="B1862" s="216" t="s">
        <v>13385</v>
      </c>
      <c r="C1862" s="216" t="s">
        <v>10135</v>
      </c>
      <c r="D1862" s="216" t="s">
        <v>8242</v>
      </c>
      <c r="E1862" s="224" t="s">
        <v>14983</v>
      </c>
      <c r="F1862" s="218"/>
      <c r="G1862" s="216" t="s">
        <v>10131</v>
      </c>
      <c r="H1862" s="216" t="s">
        <v>14990</v>
      </c>
      <c r="I1862" s="219">
        <v>218.71</v>
      </c>
      <c r="J1862" s="219">
        <f t="shared" si="32"/>
        <v>9739.5370741099996</v>
      </c>
      <c r="K1862" s="228"/>
      <c r="L1862" s="318"/>
    </row>
    <row r="1863" spans="1:12" hidden="1" outlineLevel="2">
      <c r="A1863" s="227" t="s">
        <v>11780</v>
      </c>
      <c r="B1863" s="216" t="s">
        <v>13386</v>
      </c>
      <c r="C1863" s="216" t="s">
        <v>10136</v>
      </c>
      <c r="D1863" s="216" t="s">
        <v>8242</v>
      </c>
      <c r="E1863" s="224" t="s">
        <v>14984</v>
      </c>
      <c r="F1863" s="218"/>
      <c r="G1863" s="216" t="s">
        <v>10131</v>
      </c>
      <c r="H1863" s="216" t="s">
        <v>14990</v>
      </c>
      <c r="I1863" s="219">
        <v>14.44</v>
      </c>
      <c r="J1863" s="219">
        <f t="shared" si="32"/>
        <v>643.03834003999998</v>
      </c>
      <c r="K1863" s="228"/>
      <c r="L1863" s="318"/>
    </row>
    <row r="1864" spans="1:12" hidden="1" outlineLevel="2">
      <c r="A1864" s="227" t="s">
        <v>11781</v>
      </c>
      <c r="B1864" s="216" t="s">
        <v>13387</v>
      </c>
      <c r="C1864" s="216" t="s">
        <v>10137</v>
      </c>
      <c r="D1864" s="216" t="s">
        <v>8242</v>
      </c>
      <c r="E1864" s="224" t="s">
        <v>14985</v>
      </c>
      <c r="F1864" s="218"/>
      <c r="G1864" s="216" t="s">
        <v>10131</v>
      </c>
      <c r="H1864" s="216" t="s">
        <v>14990</v>
      </c>
      <c r="I1864" s="219">
        <v>25.79</v>
      </c>
      <c r="J1864" s="219">
        <f t="shared" si="32"/>
        <v>1148.4736003899998</v>
      </c>
      <c r="K1864" s="228"/>
      <c r="L1864" s="318"/>
    </row>
    <row r="1865" spans="1:12" hidden="1" outlineLevel="2">
      <c r="A1865" s="227" t="s">
        <v>11782</v>
      </c>
      <c r="B1865" s="216" t="s">
        <v>13388</v>
      </c>
      <c r="C1865" s="216" t="s">
        <v>10138</v>
      </c>
      <c r="D1865" s="216" t="s">
        <v>8242</v>
      </c>
      <c r="E1865" s="224" t="s">
        <v>14986</v>
      </c>
      <c r="F1865" s="218"/>
      <c r="G1865" s="216" t="s">
        <v>10131</v>
      </c>
      <c r="H1865" s="216" t="s">
        <v>14990</v>
      </c>
      <c r="I1865" s="219">
        <v>25.79</v>
      </c>
      <c r="J1865" s="219">
        <f t="shared" si="32"/>
        <v>1148.4736003899998</v>
      </c>
      <c r="K1865" s="228"/>
      <c r="L1865" s="318"/>
    </row>
    <row r="1866" spans="1:12" hidden="1" outlineLevel="2">
      <c r="A1866" s="227" t="s">
        <v>11783</v>
      </c>
      <c r="B1866" s="216" t="s">
        <v>13389</v>
      </c>
      <c r="C1866" s="216" t="s">
        <v>10139</v>
      </c>
      <c r="D1866" s="216" t="s">
        <v>8242</v>
      </c>
      <c r="E1866" s="224" t="s">
        <v>14987</v>
      </c>
      <c r="F1866" s="218"/>
      <c r="G1866" s="216" t="s">
        <v>10131</v>
      </c>
      <c r="H1866" s="216" t="s">
        <v>14990</v>
      </c>
      <c r="I1866" s="219">
        <v>26.82</v>
      </c>
      <c r="J1866" s="219">
        <f t="shared" si="32"/>
        <v>1194.34129362</v>
      </c>
      <c r="K1866" s="228"/>
      <c r="L1866" s="318"/>
    </row>
    <row r="1867" spans="1:12" hidden="1" outlineLevel="2">
      <c r="A1867" s="227" t="s">
        <v>11784</v>
      </c>
      <c r="B1867" s="216" t="s">
        <v>13390</v>
      </c>
      <c r="C1867" s="216" t="s">
        <v>10140</v>
      </c>
      <c r="D1867" s="216" t="s">
        <v>8242</v>
      </c>
      <c r="E1867" s="224" t="s">
        <v>14988</v>
      </c>
      <c r="F1867" s="218"/>
      <c r="G1867" s="216" t="s">
        <v>10131</v>
      </c>
      <c r="H1867" s="216" t="s">
        <v>14990</v>
      </c>
      <c r="I1867" s="219">
        <v>19.16</v>
      </c>
      <c r="J1867" s="219">
        <f t="shared" si="32"/>
        <v>853.22815756</v>
      </c>
      <c r="K1867" s="228"/>
      <c r="L1867" s="318"/>
    </row>
    <row r="1868" spans="1:12">
      <c r="E1868" s="204"/>
      <c r="I1868" s="20" t="s">
        <v>300</v>
      </c>
      <c r="K1868" s="228"/>
      <c r="L1868" s="318"/>
    </row>
    <row r="1869" spans="1:12">
      <c r="E1869" s="204"/>
      <c r="K1869" s="228"/>
      <c r="L1869" s="318"/>
    </row>
    <row r="1870" spans="1:12">
      <c r="E1870" s="204"/>
      <c r="K1870" s="228"/>
      <c r="L1870" s="318"/>
    </row>
    <row r="1871" spans="1:12">
      <c r="E1871" s="204"/>
      <c r="K1871" s="228"/>
      <c r="L1871" s="318"/>
    </row>
    <row r="1872" spans="1:12">
      <c r="E1872" s="204"/>
      <c r="K1872" s="228"/>
      <c r="L1872" s="318"/>
    </row>
    <row r="1873" spans="5:5">
      <c r="E1873" s="204"/>
    </row>
    <row r="1874" spans="5:5">
      <c r="E1874" s="204"/>
    </row>
    <row r="1875" spans="5:5">
      <c r="E1875" s="204"/>
    </row>
    <row r="1876" spans="5:5">
      <c r="E1876" s="204"/>
    </row>
    <row r="1877" spans="5:5">
      <c r="E1877" s="204"/>
    </row>
    <row r="1878" spans="5:5">
      <c r="E1878" s="204"/>
    </row>
    <row r="1879" spans="5:5">
      <c r="E1879" s="204"/>
    </row>
    <row r="1880" spans="5:5">
      <c r="E1880" s="204"/>
    </row>
    <row r="1881" spans="5:5">
      <c r="E1881" s="204"/>
    </row>
    <row r="1882" spans="5:5">
      <c r="E1882" s="204"/>
    </row>
    <row r="1883" spans="5:5">
      <c r="E1883" s="204"/>
    </row>
    <row r="1884" spans="5:5">
      <c r="E1884" s="204"/>
    </row>
    <row r="1885" spans="5:5">
      <c r="E1885" s="204"/>
    </row>
    <row r="1886" spans="5:5">
      <c r="E1886" s="204"/>
    </row>
    <row r="1887" spans="5:5">
      <c r="E1887" s="204"/>
    </row>
    <row r="1888" spans="5:5">
      <c r="E1888" s="204"/>
    </row>
    <row r="1889" spans="5:5">
      <c r="E1889" s="204"/>
    </row>
    <row r="1890" spans="5:5">
      <c r="E1890" s="204"/>
    </row>
    <row r="1891" spans="5:5">
      <c r="E1891" s="204"/>
    </row>
    <row r="1892" spans="5:5">
      <c r="E1892" s="204"/>
    </row>
    <row r="1893" spans="5:5">
      <c r="E1893" s="204"/>
    </row>
    <row r="1894" spans="5:5">
      <c r="E1894" s="204"/>
    </row>
    <row r="1895" spans="5:5">
      <c r="E1895" s="204"/>
    </row>
    <row r="1896" spans="5:5">
      <c r="E1896" s="204"/>
    </row>
    <row r="1897" spans="5:5">
      <c r="E1897" s="204"/>
    </row>
    <row r="1898" spans="5:5">
      <c r="E1898" s="204"/>
    </row>
    <row r="1899" spans="5:5">
      <c r="E1899" s="204"/>
    </row>
    <row r="1900" spans="5:5">
      <c r="E1900" s="204"/>
    </row>
    <row r="1901" spans="5:5">
      <c r="E1901" s="204"/>
    </row>
    <row r="1902" spans="5:5">
      <c r="E1902" s="204"/>
    </row>
    <row r="1903" spans="5:5">
      <c r="E1903" s="204"/>
    </row>
  </sheetData>
  <mergeCells count="2">
    <mergeCell ref="E1:E2"/>
    <mergeCell ref="B1:B2"/>
  </mergeCells>
  <hyperlinks>
    <hyperlink ref="E1" location="Скидка_3" display="Скидка_3"/>
    <hyperlink ref="E1:E2" location="Содержание!A1" display="Содержа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sheetPr>
  <dimension ref="A1:AQ191"/>
  <sheetViews>
    <sheetView zoomScaleNormal="100" zoomScaleSheetLayoutView="100" workbookViewId="0">
      <pane ySplit="6" topLeftCell="A7" activePane="bottomLeft" state="frozen"/>
      <selection pane="bottomLeft" activeCell="F5" sqref="F5"/>
    </sheetView>
  </sheetViews>
  <sheetFormatPr defaultColWidth="8.85546875" defaultRowHeight="12.75" outlineLevelRow="1"/>
  <cols>
    <col min="1" max="1" width="22.28515625" style="41" customWidth="1"/>
    <col min="2" max="2" width="30.7109375" style="42" customWidth="1"/>
    <col min="3" max="3" width="96.42578125" style="43" customWidth="1"/>
    <col min="4" max="5" width="11.5703125" style="35" customWidth="1"/>
    <col min="6" max="6" width="12.7109375" style="31" customWidth="1"/>
    <col min="7" max="16384" width="8.85546875" style="31"/>
  </cols>
  <sheetData>
    <row r="1" spans="1:43">
      <c r="A1" s="345"/>
      <c r="B1" s="113"/>
      <c r="C1" s="152" t="s">
        <v>18932</v>
      </c>
      <c r="D1" s="494"/>
      <c r="E1" s="493"/>
    </row>
    <row r="2" spans="1:43">
      <c r="A2" s="191"/>
      <c r="B2" s="57"/>
      <c r="C2" s="492" t="s">
        <v>15823</v>
      </c>
      <c r="D2" s="56"/>
      <c r="E2" s="349"/>
    </row>
    <row r="3" spans="1:43">
      <c r="A3" s="191"/>
      <c r="B3" s="57"/>
      <c r="C3" s="492" t="s">
        <v>58</v>
      </c>
      <c r="D3" s="56"/>
      <c r="E3" s="349"/>
    </row>
    <row r="4" spans="1:43">
      <c r="A4" s="760"/>
      <c r="B4" s="761"/>
      <c r="C4" s="492" t="s">
        <v>8049</v>
      </c>
      <c r="D4" s="257"/>
      <c r="E4" s="181"/>
    </row>
    <row r="5" spans="1:43" ht="13.15" customHeight="1">
      <c r="A5" s="762" t="s">
        <v>43528</v>
      </c>
      <c r="B5" s="763"/>
      <c r="C5" s="491"/>
      <c r="D5" s="168" t="s">
        <v>7517</v>
      </c>
      <c r="E5" s="320">
        <v>0</v>
      </c>
      <c r="F5" s="27" t="s">
        <v>18931</v>
      </c>
    </row>
    <row r="6" spans="1:43">
      <c r="A6" s="195" t="s">
        <v>43527</v>
      </c>
      <c r="B6" s="51" t="s">
        <v>43526</v>
      </c>
      <c r="C6" s="51" t="s">
        <v>443</v>
      </c>
      <c r="D6" s="50" t="s">
        <v>161</v>
      </c>
      <c r="E6" s="196" t="s">
        <v>115</v>
      </c>
    </row>
    <row r="7" spans="1:43" s="36" customFormat="1" ht="14.45" customHeight="1">
      <c r="A7" s="480" t="s">
        <v>19750</v>
      </c>
      <c r="B7" s="479"/>
      <c r="C7" s="479"/>
      <c r="D7" s="479"/>
      <c r="E7" s="478"/>
    </row>
    <row r="8" spans="1:43" s="36" customFormat="1" ht="15.75">
      <c r="A8" s="490" t="s">
        <v>43109</v>
      </c>
      <c r="B8" s="475"/>
      <c r="C8" s="484"/>
      <c r="D8" s="475"/>
      <c r="E8" s="474"/>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row>
    <row r="9" spans="1:43" ht="28.9" customHeight="1" outlineLevel="1">
      <c r="A9" s="489" t="s">
        <v>6325</v>
      </c>
      <c r="B9" s="488" t="s">
        <v>6326</v>
      </c>
      <c r="C9" s="365" t="s">
        <v>41826</v>
      </c>
      <c r="D9" s="361">
        <v>24</v>
      </c>
      <c r="E9" s="362">
        <f t="shared" ref="E9:E29" si="0">D9*(1-$E$5)</f>
        <v>24</v>
      </c>
    </row>
    <row r="10" spans="1:43" ht="28.9" customHeight="1" outlineLevel="1">
      <c r="A10" s="489" t="s">
        <v>6327</v>
      </c>
      <c r="B10" s="488" t="s">
        <v>6328</v>
      </c>
      <c r="C10" s="366" t="s">
        <v>41827</v>
      </c>
      <c r="D10" s="361">
        <v>94.8</v>
      </c>
      <c r="E10" s="362">
        <f t="shared" si="0"/>
        <v>94.8</v>
      </c>
    </row>
    <row r="11" spans="1:43" ht="28.9" customHeight="1" outlineLevel="1">
      <c r="A11" s="487" t="s">
        <v>43110</v>
      </c>
      <c r="B11" s="486" t="s">
        <v>43111</v>
      </c>
      <c r="C11" s="456" t="s">
        <v>43112</v>
      </c>
      <c r="D11" s="361">
        <v>18</v>
      </c>
      <c r="E11" s="362">
        <f t="shared" si="0"/>
        <v>18</v>
      </c>
    </row>
    <row r="12" spans="1:43" ht="28.9" customHeight="1" outlineLevel="1">
      <c r="A12" s="487" t="s">
        <v>43113</v>
      </c>
      <c r="B12" s="486" t="s">
        <v>43114</v>
      </c>
      <c r="C12" s="456" t="s">
        <v>43115</v>
      </c>
      <c r="D12" s="361">
        <v>45.9</v>
      </c>
      <c r="E12" s="362">
        <f t="shared" si="0"/>
        <v>45.9</v>
      </c>
    </row>
    <row r="13" spans="1:43" ht="28.9" customHeight="1" outlineLevel="1">
      <c r="A13" s="487" t="s">
        <v>43116</v>
      </c>
      <c r="B13" s="486" t="s">
        <v>43117</v>
      </c>
      <c r="C13" s="456" t="s">
        <v>43118</v>
      </c>
      <c r="D13" s="361">
        <v>67.5</v>
      </c>
      <c r="E13" s="362">
        <f t="shared" si="0"/>
        <v>67.5</v>
      </c>
    </row>
    <row r="14" spans="1:43" ht="28.9" customHeight="1" outlineLevel="1">
      <c r="A14" s="489" t="s">
        <v>6329</v>
      </c>
      <c r="B14" s="488" t="s">
        <v>6330</v>
      </c>
      <c r="C14" s="365" t="s">
        <v>41828</v>
      </c>
      <c r="D14" s="361">
        <v>628.79999999999995</v>
      </c>
      <c r="E14" s="362">
        <f t="shared" si="0"/>
        <v>628.79999999999995</v>
      </c>
    </row>
    <row r="15" spans="1:43" ht="28.9" customHeight="1" outlineLevel="1">
      <c r="A15" s="489" t="s">
        <v>6331</v>
      </c>
      <c r="B15" s="488" t="s">
        <v>6332</v>
      </c>
      <c r="C15" s="366" t="s">
        <v>41829</v>
      </c>
      <c r="D15" s="361">
        <v>212.4</v>
      </c>
      <c r="E15" s="362">
        <f t="shared" si="0"/>
        <v>212.4</v>
      </c>
    </row>
    <row r="16" spans="1:43" ht="28.9" customHeight="1" outlineLevel="1">
      <c r="A16" s="487" t="s">
        <v>43119</v>
      </c>
      <c r="B16" s="486" t="s">
        <v>43120</v>
      </c>
      <c r="C16" s="456" t="s">
        <v>43121</v>
      </c>
      <c r="D16" s="361">
        <v>39.6</v>
      </c>
      <c r="E16" s="362">
        <f t="shared" si="0"/>
        <v>39.6</v>
      </c>
    </row>
    <row r="17" spans="1:6" ht="28.9" customHeight="1" outlineLevel="1">
      <c r="A17" s="487" t="s">
        <v>43122</v>
      </c>
      <c r="B17" s="486" t="s">
        <v>43123</v>
      </c>
      <c r="C17" s="456" t="s">
        <v>43124</v>
      </c>
      <c r="D17" s="361">
        <v>100.98</v>
      </c>
      <c r="E17" s="362">
        <f t="shared" si="0"/>
        <v>100.98</v>
      </c>
    </row>
    <row r="18" spans="1:6" ht="28.9" customHeight="1" outlineLevel="1">
      <c r="A18" s="487" t="s">
        <v>43125</v>
      </c>
      <c r="B18" s="486" t="s">
        <v>43126</v>
      </c>
      <c r="C18" s="456" t="s">
        <v>43127</v>
      </c>
      <c r="D18" s="361">
        <v>148.5</v>
      </c>
      <c r="E18" s="362">
        <f t="shared" si="0"/>
        <v>148.5</v>
      </c>
    </row>
    <row r="19" spans="1:6" ht="28.9" customHeight="1" outlineLevel="1">
      <c r="A19" s="482" t="s">
        <v>281</v>
      </c>
      <c r="B19" s="481" t="s">
        <v>282</v>
      </c>
      <c r="C19" s="460" t="s">
        <v>41830</v>
      </c>
      <c r="D19" s="361">
        <v>2518.7999999999997</v>
      </c>
      <c r="E19" s="362">
        <f t="shared" si="0"/>
        <v>2518.7999999999997</v>
      </c>
    </row>
    <row r="20" spans="1:6" ht="28.9" customHeight="1" outlineLevel="1">
      <c r="A20" s="482" t="s">
        <v>283</v>
      </c>
      <c r="B20" s="481" t="s">
        <v>7567</v>
      </c>
      <c r="C20" s="366" t="s">
        <v>43128</v>
      </c>
      <c r="D20" s="361">
        <v>338.4</v>
      </c>
      <c r="E20" s="362">
        <f t="shared" si="0"/>
        <v>338.4</v>
      </c>
    </row>
    <row r="21" spans="1:6" ht="27.6" customHeight="1" outlineLevel="1">
      <c r="A21" s="457" t="s">
        <v>43129</v>
      </c>
      <c r="B21" s="471" t="s">
        <v>43130</v>
      </c>
      <c r="C21" s="383" t="s">
        <v>43131</v>
      </c>
      <c r="D21" s="361">
        <v>61.199999999999996</v>
      </c>
      <c r="E21" s="362">
        <f t="shared" si="0"/>
        <v>61.199999999999996</v>
      </c>
    </row>
    <row r="22" spans="1:6" ht="28.9" customHeight="1" outlineLevel="1">
      <c r="A22" s="457" t="s">
        <v>43132</v>
      </c>
      <c r="B22" s="471" t="s">
        <v>43133</v>
      </c>
      <c r="C22" s="383" t="s">
        <v>43134</v>
      </c>
      <c r="D22" s="361">
        <v>156.06</v>
      </c>
      <c r="E22" s="362">
        <f t="shared" si="0"/>
        <v>156.06</v>
      </c>
    </row>
    <row r="23" spans="1:6" ht="28.9" customHeight="1" outlineLevel="1">
      <c r="A23" s="457" t="s">
        <v>43135</v>
      </c>
      <c r="B23" s="471" t="s">
        <v>43136</v>
      </c>
      <c r="C23" s="383" t="s">
        <v>43137</v>
      </c>
      <c r="D23" s="361">
        <v>229.5</v>
      </c>
      <c r="E23" s="362">
        <f t="shared" si="0"/>
        <v>229.5</v>
      </c>
    </row>
    <row r="24" spans="1:6" ht="28.9" customHeight="1" outlineLevel="1">
      <c r="A24" s="482" t="s">
        <v>284</v>
      </c>
      <c r="B24" s="481" t="s">
        <v>671</v>
      </c>
      <c r="C24" s="365" t="s">
        <v>41831</v>
      </c>
      <c r="D24" s="361">
        <v>4010.3999999999996</v>
      </c>
      <c r="E24" s="362">
        <f t="shared" si="0"/>
        <v>4010.3999999999996</v>
      </c>
    </row>
    <row r="25" spans="1:6" ht="28.9" customHeight="1" outlineLevel="1">
      <c r="A25" s="482" t="s">
        <v>285</v>
      </c>
      <c r="B25" s="481" t="s">
        <v>15156</v>
      </c>
      <c r="C25" s="366" t="s">
        <v>43138</v>
      </c>
      <c r="D25" s="361">
        <v>414</v>
      </c>
      <c r="E25" s="362">
        <f t="shared" si="0"/>
        <v>414</v>
      </c>
    </row>
    <row r="26" spans="1:6" ht="28.9" customHeight="1" outlineLevel="1">
      <c r="A26" s="457" t="s">
        <v>43139</v>
      </c>
      <c r="B26" s="471" t="s">
        <v>43140</v>
      </c>
      <c r="C26" s="383" t="s">
        <v>43141</v>
      </c>
      <c r="D26" s="361">
        <v>75.599999999999994</v>
      </c>
      <c r="E26" s="362">
        <f t="shared" si="0"/>
        <v>75.599999999999994</v>
      </c>
    </row>
    <row r="27" spans="1:6" ht="28.9" customHeight="1" outlineLevel="1">
      <c r="A27" s="457" t="s">
        <v>43142</v>
      </c>
      <c r="B27" s="471" t="s">
        <v>43143</v>
      </c>
      <c r="C27" s="383" t="s">
        <v>43144</v>
      </c>
      <c r="D27" s="361">
        <v>192.78</v>
      </c>
      <c r="E27" s="362">
        <f t="shared" si="0"/>
        <v>192.78</v>
      </c>
    </row>
    <row r="28" spans="1:6" ht="28.9" customHeight="1" outlineLevel="1">
      <c r="A28" s="457" t="s">
        <v>43145</v>
      </c>
      <c r="B28" s="471" t="s">
        <v>43146</v>
      </c>
      <c r="C28" s="383" t="s">
        <v>43147</v>
      </c>
      <c r="D28" s="361">
        <v>283.5</v>
      </c>
      <c r="E28" s="362">
        <f t="shared" si="0"/>
        <v>283.5</v>
      </c>
    </row>
    <row r="29" spans="1:6" ht="28.9" customHeight="1" outlineLevel="1">
      <c r="A29" s="482" t="s">
        <v>984</v>
      </c>
      <c r="B29" s="481" t="s">
        <v>42651</v>
      </c>
      <c r="C29" s="366" t="s">
        <v>43148</v>
      </c>
      <c r="D29" s="361">
        <v>86.399999999999991</v>
      </c>
      <c r="E29" s="362">
        <f t="shared" si="0"/>
        <v>86.399999999999991</v>
      </c>
    </row>
    <row r="30" spans="1:6" s="36" customFormat="1" ht="15.75">
      <c r="A30" s="476" t="s">
        <v>43149</v>
      </c>
      <c r="B30" s="475"/>
      <c r="C30" s="484"/>
      <c r="D30" s="475"/>
      <c r="E30" s="474"/>
      <c r="F30" s="31"/>
    </row>
    <row r="31" spans="1:6" ht="28.15" customHeight="1" outlineLevel="1">
      <c r="A31" s="482" t="s">
        <v>43150</v>
      </c>
      <c r="B31" s="481" t="s">
        <v>43151</v>
      </c>
      <c r="C31" s="369" t="s">
        <v>41838</v>
      </c>
      <c r="D31" s="361">
        <v>598.79999999999995</v>
      </c>
      <c r="E31" s="362">
        <f>D31*(1-$E$5)</f>
        <v>598.79999999999995</v>
      </c>
    </row>
    <row r="32" spans="1:6" ht="28.15" customHeight="1" outlineLevel="1">
      <c r="A32" s="482" t="s">
        <v>43152</v>
      </c>
      <c r="B32" s="481" t="s">
        <v>43153</v>
      </c>
      <c r="C32" s="369" t="s">
        <v>43154</v>
      </c>
      <c r="D32" s="361">
        <v>18958.8</v>
      </c>
      <c r="E32" s="362">
        <f>D32*(1-$E$5)</f>
        <v>18958.8</v>
      </c>
    </row>
    <row r="33" spans="1:43" ht="28.15" customHeight="1" outlineLevel="1">
      <c r="A33" s="482" t="s">
        <v>43155</v>
      </c>
      <c r="B33" s="481" t="s">
        <v>43156</v>
      </c>
      <c r="C33" s="369" t="s">
        <v>43157</v>
      </c>
      <c r="D33" s="361">
        <v>11970</v>
      </c>
      <c r="E33" s="362">
        <f>D33*(1-$E$5)</f>
        <v>11970</v>
      </c>
    </row>
    <row r="34" spans="1:43" ht="28.9" customHeight="1" outlineLevel="1">
      <c r="A34" s="482" t="s">
        <v>43158</v>
      </c>
      <c r="B34" s="481" t="s">
        <v>43159</v>
      </c>
      <c r="C34" s="366" t="s">
        <v>43160</v>
      </c>
      <c r="D34" s="361">
        <v>9180</v>
      </c>
      <c r="E34" s="362">
        <f>D34*(1-$E$5)</f>
        <v>9180</v>
      </c>
    </row>
    <row r="35" spans="1:43" s="36" customFormat="1" ht="15.75" outlineLevel="1">
      <c r="A35" s="476" t="s">
        <v>43161</v>
      </c>
      <c r="B35" s="475"/>
      <c r="C35" s="484"/>
      <c r="D35" s="475"/>
      <c r="E35" s="474"/>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row>
    <row r="36" spans="1:43" ht="29.45" customHeight="1" outlineLevel="1">
      <c r="A36" s="482" t="s">
        <v>672</v>
      </c>
      <c r="B36" s="481" t="s">
        <v>673</v>
      </c>
      <c r="C36" s="365" t="s">
        <v>41835</v>
      </c>
      <c r="D36" s="361">
        <v>360</v>
      </c>
      <c r="E36" s="362">
        <f>D36*(1-$E$5)</f>
        <v>360</v>
      </c>
    </row>
    <row r="37" spans="1:43" outlineLevel="1">
      <c r="A37" s="482" t="s">
        <v>674</v>
      </c>
      <c r="B37" s="481" t="s">
        <v>675</v>
      </c>
      <c r="C37" s="366" t="s">
        <v>41836</v>
      </c>
      <c r="D37" s="361">
        <v>1554</v>
      </c>
      <c r="E37" s="362">
        <f>D37*(1-$E$5)</f>
        <v>1554</v>
      </c>
    </row>
    <row r="38" spans="1:43" ht="28.9" customHeight="1" outlineLevel="1">
      <c r="A38" s="482" t="s">
        <v>676</v>
      </c>
      <c r="B38" s="481" t="s">
        <v>677</v>
      </c>
      <c r="C38" s="366" t="s">
        <v>41837</v>
      </c>
      <c r="D38" s="361">
        <v>774</v>
      </c>
      <c r="E38" s="362">
        <f>D38*(1-$E$5)</f>
        <v>774</v>
      </c>
    </row>
    <row r="39" spans="1:43" s="36" customFormat="1" ht="15.75" outlineLevel="1">
      <c r="A39" s="476" t="s">
        <v>749</v>
      </c>
      <c r="B39" s="475"/>
      <c r="C39" s="484"/>
      <c r="D39" s="475"/>
      <c r="E39" s="474"/>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row>
    <row r="40" spans="1:43" ht="30.6" customHeight="1" outlineLevel="1">
      <c r="A40" s="482" t="s">
        <v>748</v>
      </c>
      <c r="B40" s="481" t="s">
        <v>747</v>
      </c>
      <c r="C40" s="369" t="s">
        <v>41834</v>
      </c>
      <c r="D40" s="361">
        <v>358.8</v>
      </c>
      <c r="E40" s="362">
        <f>D40*(1-$E$5)</f>
        <v>358.8</v>
      </c>
    </row>
    <row r="41" spans="1:43" ht="25.5" outlineLevel="1">
      <c r="A41" s="482" t="s">
        <v>746</v>
      </c>
      <c r="B41" s="481" t="s">
        <v>745</v>
      </c>
      <c r="C41" s="458" t="s">
        <v>43162</v>
      </c>
      <c r="D41" s="361">
        <v>322.8</v>
      </c>
      <c r="E41" s="362">
        <f>D41*(1-$E$5)</f>
        <v>322.8</v>
      </c>
    </row>
    <row r="42" spans="1:43" s="36" customFormat="1" ht="15.75" outlineLevel="1">
      <c r="A42" s="476" t="s">
        <v>753</v>
      </c>
      <c r="B42" s="475"/>
      <c r="C42" s="484"/>
      <c r="D42" s="475"/>
      <c r="E42" s="474"/>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row>
    <row r="43" spans="1:43" ht="26.25" customHeight="1" outlineLevel="1">
      <c r="A43" s="482" t="s">
        <v>752</v>
      </c>
      <c r="B43" s="481" t="s">
        <v>751</v>
      </c>
      <c r="C43" s="367" t="s">
        <v>41832</v>
      </c>
      <c r="D43" s="361">
        <v>154.79999999999998</v>
      </c>
      <c r="E43" s="362">
        <f>D43*(1-$E$5)</f>
        <v>154.79999999999998</v>
      </c>
    </row>
    <row r="44" spans="1:43" ht="26.25" customHeight="1" outlineLevel="1">
      <c r="A44" s="482" t="s">
        <v>750</v>
      </c>
      <c r="B44" s="481" t="s">
        <v>8023</v>
      </c>
      <c r="C44" s="368" t="s">
        <v>41833</v>
      </c>
      <c r="D44" s="361">
        <v>46.8</v>
      </c>
      <c r="E44" s="362">
        <f>D44*(1-$E$5)</f>
        <v>46.8</v>
      </c>
    </row>
    <row r="45" spans="1:43" s="36" customFormat="1" ht="15.75" outlineLevel="1">
      <c r="A45" s="476" t="s">
        <v>43163</v>
      </c>
      <c r="B45" s="475"/>
      <c r="C45" s="484"/>
      <c r="D45" s="475"/>
      <c r="E45" s="474"/>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row>
    <row r="46" spans="1:43" ht="26.25" customHeight="1" outlineLevel="1">
      <c r="A46" s="482" t="s">
        <v>43164</v>
      </c>
      <c r="B46" s="481" t="s">
        <v>43165</v>
      </c>
      <c r="C46" s="367" t="s">
        <v>43166</v>
      </c>
      <c r="D46" s="361">
        <v>5400</v>
      </c>
      <c r="E46" s="362">
        <f>D46*(1-$E$5)</f>
        <v>5400</v>
      </c>
    </row>
    <row r="47" spans="1:43" ht="26.25" customHeight="1" outlineLevel="1">
      <c r="A47" s="482" t="s">
        <v>43167</v>
      </c>
      <c r="B47" s="481" t="s">
        <v>43168</v>
      </c>
      <c r="C47" s="368" t="s">
        <v>43169</v>
      </c>
      <c r="D47" s="361">
        <v>360</v>
      </c>
      <c r="E47" s="362">
        <f>D47*(1-$E$5)</f>
        <v>360</v>
      </c>
    </row>
    <row r="48" spans="1:43" s="373" customFormat="1" ht="15.75">
      <c r="A48" s="485" t="s">
        <v>43170</v>
      </c>
      <c r="B48" s="484"/>
      <c r="C48" s="484"/>
      <c r="D48" s="484"/>
      <c r="E48" s="483"/>
    </row>
    <row r="49" spans="1:6" s="373" customFormat="1" ht="15.75" outlineLevel="1">
      <c r="A49" s="485" t="s">
        <v>43171</v>
      </c>
      <c r="B49" s="484"/>
      <c r="C49" s="484"/>
      <c r="D49" s="484"/>
      <c r="E49" s="483"/>
    </row>
    <row r="50" spans="1:6" s="40" customFormat="1" ht="27" customHeight="1" outlineLevel="1">
      <c r="A50" s="374" t="s">
        <v>43172</v>
      </c>
      <c r="B50" s="412" t="s">
        <v>43171</v>
      </c>
      <c r="C50" s="460" t="s">
        <v>43173</v>
      </c>
      <c r="D50" s="361">
        <v>43560</v>
      </c>
      <c r="E50" s="362">
        <f t="shared" ref="E50:E67" si="1">D50*(1-$E$5)</f>
        <v>43560</v>
      </c>
      <c r="F50" s="373"/>
    </row>
    <row r="51" spans="1:6" s="40" customFormat="1" ht="15" outlineLevel="1">
      <c r="A51" s="374" t="s">
        <v>43174</v>
      </c>
      <c r="B51" s="461" t="s">
        <v>43175</v>
      </c>
      <c r="C51" s="413" t="s">
        <v>43176</v>
      </c>
      <c r="D51" s="361">
        <v>366</v>
      </c>
      <c r="E51" s="362">
        <f t="shared" si="1"/>
        <v>366</v>
      </c>
      <c r="F51" s="373"/>
    </row>
    <row r="52" spans="1:6" s="40" customFormat="1" ht="15" outlineLevel="1">
      <c r="A52" s="374" t="s">
        <v>43177</v>
      </c>
      <c r="B52" s="461" t="s">
        <v>43178</v>
      </c>
      <c r="C52" s="413" t="s">
        <v>43179</v>
      </c>
      <c r="D52" s="361">
        <v>726</v>
      </c>
      <c r="E52" s="362">
        <f t="shared" si="1"/>
        <v>726</v>
      </c>
      <c r="F52" s="373"/>
    </row>
    <row r="53" spans="1:6" s="40" customFormat="1" ht="25.5" outlineLevel="1">
      <c r="A53" s="374" t="s">
        <v>43180</v>
      </c>
      <c r="B53" s="461" t="s">
        <v>43181</v>
      </c>
      <c r="C53" s="413" t="s">
        <v>43181</v>
      </c>
      <c r="D53" s="361">
        <v>3630</v>
      </c>
      <c r="E53" s="362">
        <f t="shared" si="1"/>
        <v>3630</v>
      </c>
      <c r="F53" s="373"/>
    </row>
    <row r="54" spans="1:6" s="40" customFormat="1" ht="25.5" outlineLevel="1">
      <c r="A54" s="374" t="s">
        <v>43182</v>
      </c>
      <c r="B54" s="461" t="s">
        <v>43183</v>
      </c>
      <c r="C54" s="413" t="s">
        <v>43184</v>
      </c>
      <c r="D54" s="361">
        <v>5808</v>
      </c>
      <c r="E54" s="362">
        <f t="shared" si="1"/>
        <v>5808</v>
      </c>
      <c r="F54" s="373"/>
    </row>
    <row r="55" spans="1:6" s="40" customFormat="1" ht="25.5" outlineLevel="1">
      <c r="A55" s="374" t="s">
        <v>43185</v>
      </c>
      <c r="B55" s="461" t="s">
        <v>43186</v>
      </c>
      <c r="C55" s="413" t="s">
        <v>43187</v>
      </c>
      <c r="D55" s="361">
        <v>11616</v>
      </c>
      <c r="E55" s="362">
        <f t="shared" si="1"/>
        <v>11616</v>
      </c>
      <c r="F55" s="373"/>
    </row>
    <row r="56" spans="1:6" s="40" customFormat="1" outlineLevel="1">
      <c r="A56" s="374" t="s">
        <v>43188</v>
      </c>
      <c r="B56" s="461" t="s">
        <v>43188</v>
      </c>
      <c r="C56" s="413" t="s">
        <v>43189</v>
      </c>
      <c r="D56" s="361">
        <v>72</v>
      </c>
      <c r="E56" s="362">
        <f t="shared" si="1"/>
        <v>72</v>
      </c>
    </row>
    <row r="57" spans="1:6" s="40" customFormat="1" outlineLevel="1">
      <c r="A57" s="374" t="s">
        <v>43190</v>
      </c>
      <c r="B57" s="461" t="s">
        <v>43190</v>
      </c>
      <c r="C57" s="413" t="s">
        <v>43191</v>
      </c>
      <c r="D57" s="361">
        <v>183.6</v>
      </c>
      <c r="E57" s="362">
        <f t="shared" si="1"/>
        <v>183.6</v>
      </c>
    </row>
    <row r="58" spans="1:6" s="40" customFormat="1" outlineLevel="1">
      <c r="A58" s="374" t="s">
        <v>43192</v>
      </c>
      <c r="B58" s="461" t="s">
        <v>43192</v>
      </c>
      <c r="C58" s="413" t="s">
        <v>43193</v>
      </c>
      <c r="D58" s="361">
        <v>270</v>
      </c>
      <c r="E58" s="362">
        <f t="shared" si="1"/>
        <v>270</v>
      </c>
    </row>
    <row r="59" spans="1:6" s="40" customFormat="1" outlineLevel="1">
      <c r="A59" s="374" t="s">
        <v>43194</v>
      </c>
      <c r="B59" s="461" t="s">
        <v>43194</v>
      </c>
      <c r="C59" s="413" t="s">
        <v>43195</v>
      </c>
      <c r="D59" s="361">
        <v>144</v>
      </c>
      <c r="E59" s="362">
        <f t="shared" si="1"/>
        <v>144</v>
      </c>
    </row>
    <row r="60" spans="1:6" s="40" customFormat="1" outlineLevel="1">
      <c r="A60" s="374" t="s">
        <v>43196</v>
      </c>
      <c r="B60" s="461" t="s">
        <v>43196</v>
      </c>
      <c r="C60" s="413" t="s">
        <v>43197</v>
      </c>
      <c r="D60" s="361">
        <v>367.2</v>
      </c>
      <c r="E60" s="362">
        <f t="shared" si="1"/>
        <v>367.2</v>
      </c>
    </row>
    <row r="61" spans="1:6" s="40" customFormat="1" outlineLevel="1">
      <c r="A61" s="374" t="s">
        <v>43198</v>
      </c>
      <c r="B61" s="412" t="s">
        <v>43198</v>
      </c>
      <c r="C61" s="413" t="s">
        <v>43199</v>
      </c>
      <c r="D61" s="361">
        <v>540</v>
      </c>
      <c r="E61" s="362">
        <f t="shared" si="1"/>
        <v>540</v>
      </c>
    </row>
    <row r="62" spans="1:6" s="40" customFormat="1" outlineLevel="1">
      <c r="A62" s="374" t="s">
        <v>43200</v>
      </c>
      <c r="B62" s="461" t="s">
        <v>43200</v>
      </c>
      <c r="C62" s="413" t="s">
        <v>43201</v>
      </c>
      <c r="D62" s="361">
        <v>726</v>
      </c>
      <c r="E62" s="362">
        <f t="shared" si="1"/>
        <v>726</v>
      </c>
    </row>
    <row r="63" spans="1:6" s="40" customFormat="1" outlineLevel="1">
      <c r="A63" s="374" t="s">
        <v>43202</v>
      </c>
      <c r="B63" s="461" t="s">
        <v>43202</v>
      </c>
      <c r="C63" s="413" t="s">
        <v>43203</v>
      </c>
      <c r="D63" s="361">
        <v>1851.3</v>
      </c>
      <c r="E63" s="362">
        <f t="shared" si="1"/>
        <v>1851.3</v>
      </c>
    </row>
    <row r="64" spans="1:6" s="40" customFormat="1" outlineLevel="1">
      <c r="A64" s="374" t="s">
        <v>43204</v>
      </c>
      <c r="B64" s="461" t="s">
        <v>43204</v>
      </c>
      <c r="C64" s="413" t="s">
        <v>43205</v>
      </c>
      <c r="D64" s="361">
        <v>2722.5</v>
      </c>
      <c r="E64" s="362">
        <f t="shared" si="1"/>
        <v>2722.5</v>
      </c>
    </row>
    <row r="65" spans="1:5" s="40" customFormat="1" outlineLevel="1">
      <c r="A65" s="374" t="s">
        <v>43206</v>
      </c>
      <c r="B65" s="461" t="s">
        <v>43206</v>
      </c>
      <c r="C65" s="413" t="s">
        <v>43207</v>
      </c>
      <c r="D65" s="361">
        <v>1164</v>
      </c>
      <c r="E65" s="362">
        <f t="shared" si="1"/>
        <v>1164</v>
      </c>
    </row>
    <row r="66" spans="1:5" s="40" customFormat="1" outlineLevel="1">
      <c r="A66" s="374" t="s">
        <v>43208</v>
      </c>
      <c r="B66" s="412" t="s">
        <v>43208</v>
      </c>
      <c r="C66" s="413" t="s">
        <v>43209</v>
      </c>
      <c r="D66" s="361">
        <v>2968.2</v>
      </c>
      <c r="E66" s="362">
        <f t="shared" si="1"/>
        <v>2968.2</v>
      </c>
    </row>
    <row r="67" spans="1:5" s="40" customFormat="1" outlineLevel="1">
      <c r="A67" s="374" t="s">
        <v>43210</v>
      </c>
      <c r="B67" s="412" t="s">
        <v>43210</v>
      </c>
      <c r="C67" s="413" t="s">
        <v>43211</v>
      </c>
      <c r="D67" s="361">
        <v>4365</v>
      </c>
      <c r="E67" s="362">
        <f t="shared" si="1"/>
        <v>4365</v>
      </c>
    </row>
    <row r="68" spans="1:5" s="373" customFormat="1" ht="15.75" outlineLevel="1">
      <c r="A68" s="485" t="s">
        <v>43212</v>
      </c>
      <c r="B68" s="484"/>
      <c r="C68" s="484"/>
      <c r="D68" s="484"/>
      <c r="E68" s="483"/>
    </row>
    <row r="69" spans="1:5" s="40" customFormat="1" ht="28.9" customHeight="1" outlineLevel="1">
      <c r="A69" s="374" t="s">
        <v>43213</v>
      </c>
      <c r="B69" s="412" t="s">
        <v>43212</v>
      </c>
      <c r="C69" s="460" t="s">
        <v>43214</v>
      </c>
      <c r="D69" s="361">
        <v>130680</v>
      </c>
      <c r="E69" s="362">
        <f t="shared" ref="E69:E86" si="2">D69*(1-$E$5)</f>
        <v>130680</v>
      </c>
    </row>
    <row r="70" spans="1:5" s="40" customFormat="1" outlineLevel="1">
      <c r="A70" s="374" t="s">
        <v>43215</v>
      </c>
      <c r="B70" s="461" t="s">
        <v>43216</v>
      </c>
      <c r="C70" s="413" t="s">
        <v>43217</v>
      </c>
      <c r="D70" s="361">
        <v>366</v>
      </c>
      <c r="E70" s="362">
        <f t="shared" si="2"/>
        <v>366</v>
      </c>
    </row>
    <row r="71" spans="1:5" s="40" customFormat="1" outlineLevel="1">
      <c r="A71" s="374" t="s">
        <v>43218</v>
      </c>
      <c r="B71" s="461" t="s">
        <v>43219</v>
      </c>
      <c r="C71" s="413" t="s">
        <v>43220</v>
      </c>
      <c r="D71" s="361">
        <v>726</v>
      </c>
      <c r="E71" s="362">
        <f t="shared" si="2"/>
        <v>726</v>
      </c>
    </row>
    <row r="72" spans="1:5" s="40" customFormat="1" ht="25.5" outlineLevel="1">
      <c r="A72" s="374" t="s">
        <v>43221</v>
      </c>
      <c r="B72" s="461" t="s">
        <v>43222</v>
      </c>
      <c r="C72" s="413" t="s">
        <v>43222</v>
      </c>
      <c r="D72" s="361">
        <v>7260</v>
      </c>
      <c r="E72" s="362">
        <f t="shared" si="2"/>
        <v>7260</v>
      </c>
    </row>
    <row r="73" spans="1:5" s="40" customFormat="1" ht="25.5" outlineLevel="1">
      <c r="A73" s="374" t="s">
        <v>43223</v>
      </c>
      <c r="B73" s="461" t="s">
        <v>43224</v>
      </c>
      <c r="C73" s="413" t="s">
        <v>43225</v>
      </c>
      <c r="D73" s="361">
        <v>5808</v>
      </c>
      <c r="E73" s="362">
        <f t="shared" si="2"/>
        <v>5808</v>
      </c>
    </row>
    <row r="74" spans="1:5" s="40" customFormat="1" ht="25.5" outlineLevel="1">
      <c r="A74" s="374" t="s">
        <v>43226</v>
      </c>
      <c r="B74" s="461" t="s">
        <v>43227</v>
      </c>
      <c r="C74" s="413" t="s">
        <v>43228</v>
      </c>
      <c r="D74" s="361">
        <v>11616</v>
      </c>
      <c r="E74" s="362">
        <f t="shared" si="2"/>
        <v>11616</v>
      </c>
    </row>
    <row r="75" spans="1:5" s="40" customFormat="1" outlineLevel="1">
      <c r="A75" s="374" t="s">
        <v>43229</v>
      </c>
      <c r="B75" s="461" t="s">
        <v>43229</v>
      </c>
      <c r="C75" s="413" t="s">
        <v>43230</v>
      </c>
      <c r="D75" s="361">
        <v>72</v>
      </c>
      <c r="E75" s="362">
        <f t="shared" si="2"/>
        <v>72</v>
      </c>
    </row>
    <row r="76" spans="1:5" s="40" customFormat="1" outlineLevel="1">
      <c r="A76" s="374" t="s">
        <v>43231</v>
      </c>
      <c r="B76" s="461" t="s">
        <v>43231</v>
      </c>
      <c r="C76" s="413" t="s">
        <v>43232</v>
      </c>
      <c r="D76" s="361">
        <v>183.6</v>
      </c>
      <c r="E76" s="362">
        <f t="shared" si="2"/>
        <v>183.6</v>
      </c>
    </row>
    <row r="77" spans="1:5" s="40" customFormat="1" outlineLevel="1">
      <c r="A77" s="374" t="s">
        <v>43233</v>
      </c>
      <c r="B77" s="461" t="s">
        <v>43233</v>
      </c>
      <c r="C77" s="413" t="s">
        <v>43234</v>
      </c>
      <c r="D77" s="361">
        <v>270</v>
      </c>
      <c r="E77" s="362">
        <f t="shared" si="2"/>
        <v>270</v>
      </c>
    </row>
    <row r="78" spans="1:5" s="40" customFormat="1" outlineLevel="1">
      <c r="A78" s="374" t="s">
        <v>43235</v>
      </c>
      <c r="B78" s="461" t="s">
        <v>43235</v>
      </c>
      <c r="C78" s="413" t="s">
        <v>43236</v>
      </c>
      <c r="D78" s="361">
        <v>144</v>
      </c>
      <c r="E78" s="362">
        <f t="shared" si="2"/>
        <v>144</v>
      </c>
    </row>
    <row r="79" spans="1:5" s="40" customFormat="1" outlineLevel="1">
      <c r="A79" s="374" t="s">
        <v>43237</v>
      </c>
      <c r="B79" s="461" t="s">
        <v>43237</v>
      </c>
      <c r="C79" s="413" t="s">
        <v>43238</v>
      </c>
      <c r="D79" s="361">
        <v>367.2</v>
      </c>
      <c r="E79" s="362">
        <f t="shared" si="2"/>
        <v>367.2</v>
      </c>
    </row>
    <row r="80" spans="1:5" s="40" customFormat="1" outlineLevel="1">
      <c r="A80" s="374" t="s">
        <v>43239</v>
      </c>
      <c r="B80" s="412" t="s">
        <v>43239</v>
      </c>
      <c r="C80" s="413" t="s">
        <v>43240</v>
      </c>
      <c r="D80" s="361">
        <v>540</v>
      </c>
      <c r="E80" s="362">
        <f t="shared" si="2"/>
        <v>540</v>
      </c>
    </row>
    <row r="81" spans="1:5" s="40" customFormat="1" outlineLevel="1">
      <c r="A81" s="374" t="s">
        <v>43241</v>
      </c>
      <c r="B81" s="461" t="s">
        <v>43241</v>
      </c>
      <c r="C81" s="413" t="s">
        <v>43242</v>
      </c>
      <c r="D81" s="361">
        <v>1452</v>
      </c>
      <c r="E81" s="362">
        <f t="shared" si="2"/>
        <v>1452</v>
      </c>
    </row>
    <row r="82" spans="1:5" s="40" customFormat="1" outlineLevel="1">
      <c r="A82" s="374" t="s">
        <v>43243</v>
      </c>
      <c r="B82" s="461" t="s">
        <v>43243</v>
      </c>
      <c r="C82" s="413" t="s">
        <v>43244</v>
      </c>
      <c r="D82" s="361">
        <v>3702.6</v>
      </c>
      <c r="E82" s="362">
        <f t="shared" si="2"/>
        <v>3702.6</v>
      </c>
    </row>
    <row r="83" spans="1:5" s="40" customFormat="1" outlineLevel="1">
      <c r="A83" s="374" t="s">
        <v>43245</v>
      </c>
      <c r="B83" s="461" t="s">
        <v>43245</v>
      </c>
      <c r="C83" s="413" t="s">
        <v>43246</v>
      </c>
      <c r="D83" s="361">
        <v>5445</v>
      </c>
      <c r="E83" s="362">
        <f t="shared" si="2"/>
        <v>5445</v>
      </c>
    </row>
    <row r="84" spans="1:5" s="40" customFormat="1" outlineLevel="1">
      <c r="A84" s="374" t="s">
        <v>43247</v>
      </c>
      <c r="B84" s="461" t="s">
        <v>43247</v>
      </c>
      <c r="C84" s="413" t="s">
        <v>43248</v>
      </c>
      <c r="D84" s="361">
        <v>1164</v>
      </c>
      <c r="E84" s="362">
        <f t="shared" si="2"/>
        <v>1164</v>
      </c>
    </row>
    <row r="85" spans="1:5" s="40" customFormat="1" outlineLevel="1">
      <c r="A85" s="374" t="s">
        <v>43249</v>
      </c>
      <c r="B85" s="412" t="s">
        <v>43249</v>
      </c>
      <c r="C85" s="413" t="s">
        <v>43250</v>
      </c>
      <c r="D85" s="361">
        <v>2968.2</v>
      </c>
      <c r="E85" s="362">
        <f t="shared" si="2"/>
        <v>2968.2</v>
      </c>
    </row>
    <row r="86" spans="1:5" s="40" customFormat="1" outlineLevel="1">
      <c r="A86" s="374" t="s">
        <v>43251</v>
      </c>
      <c r="B86" s="412" t="s">
        <v>43251</v>
      </c>
      <c r="C86" s="413" t="s">
        <v>43252</v>
      </c>
      <c r="D86" s="361">
        <v>4365</v>
      </c>
      <c r="E86" s="362">
        <f t="shared" si="2"/>
        <v>4365</v>
      </c>
    </row>
    <row r="87" spans="1:5" s="373" customFormat="1" ht="15.75" outlineLevel="1">
      <c r="A87" s="485" t="s">
        <v>43253</v>
      </c>
      <c r="B87" s="484"/>
      <c r="C87" s="484"/>
      <c r="D87" s="484"/>
      <c r="E87" s="483"/>
    </row>
    <row r="88" spans="1:5" s="40" customFormat="1" ht="26.45" customHeight="1" outlineLevel="1">
      <c r="A88" s="374" t="s">
        <v>43254</v>
      </c>
      <c r="B88" s="412" t="s">
        <v>43253</v>
      </c>
      <c r="C88" s="462" t="s">
        <v>43255</v>
      </c>
      <c r="D88" s="361">
        <v>20460</v>
      </c>
      <c r="E88" s="362">
        <f t="shared" ref="E88:E95" si="3">D88*(1-$E$5)</f>
        <v>20460</v>
      </c>
    </row>
    <row r="89" spans="1:5" s="40" customFormat="1" outlineLevel="1">
      <c r="A89" s="374" t="s">
        <v>43256</v>
      </c>
      <c r="B89" s="461" t="s">
        <v>43257</v>
      </c>
      <c r="C89" s="413" t="s">
        <v>43258</v>
      </c>
      <c r="D89" s="361">
        <v>264</v>
      </c>
      <c r="E89" s="362">
        <f t="shared" si="3"/>
        <v>264</v>
      </c>
    </row>
    <row r="90" spans="1:5" s="40" customFormat="1" outlineLevel="1">
      <c r="A90" s="374" t="s">
        <v>43259</v>
      </c>
      <c r="B90" s="461" t="s">
        <v>43259</v>
      </c>
      <c r="C90" s="413" t="s">
        <v>43260</v>
      </c>
      <c r="D90" s="361">
        <v>54</v>
      </c>
      <c r="E90" s="362">
        <f t="shared" si="3"/>
        <v>54</v>
      </c>
    </row>
    <row r="91" spans="1:5" s="40" customFormat="1" outlineLevel="1">
      <c r="A91" s="374" t="s">
        <v>43261</v>
      </c>
      <c r="B91" s="461" t="s">
        <v>43261</v>
      </c>
      <c r="C91" s="413" t="s">
        <v>43262</v>
      </c>
      <c r="D91" s="361">
        <v>137.69999999999999</v>
      </c>
      <c r="E91" s="362">
        <f t="shared" si="3"/>
        <v>137.69999999999999</v>
      </c>
    </row>
    <row r="92" spans="1:5" s="40" customFormat="1" outlineLevel="1">
      <c r="A92" s="374" t="s">
        <v>43263</v>
      </c>
      <c r="B92" s="461" t="s">
        <v>43263</v>
      </c>
      <c r="C92" s="413" t="s">
        <v>43264</v>
      </c>
      <c r="D92" s="361">
        <v>202.5</v>
      </c>
      <c r="E92" s="362">
        <f t="shared" si="3"/>
        <v>202.5</v>
      </c>
    </row>
    <row r="93" spans="1:5" s="40" customFormat="1" outlineLevel="1">
      <c r="A93" s="374" t="s">
        <v>43265</v>
      </c>
      <c r="B93" s="461" t="s">
        <v>43265</v>
      </c>
      <c r="C93" s="413" t="s">
        <v>43266</v>
      </c>
      <c r="D93" s="361">
        <v>726</v>
      </c>
      <c r="E93" s="362">
        <f t="shared" si="3"/>
        <v>726</v>
      </c>
    </row>
    <row r="94" spans="1:5" s="40" customFormat="1" outlineLevel="1">
      <c r="A94" s="374" t="s">
        <v>43267</v>
      </c>
      <c r="B94" s="461" t="s">
        <v>43267</v>
      </c>
      <c r="C94" s="413" t="s">
        <v>43268</v>
      </c>
      <c r="D94" s="361">
        <v>1851.3</v>
      </c>
      <c r="E94" s="362">
        <f t="shared" si="3"/>
        <v>1851.3</v>
      </c>
    </row>
    <row r="95" spans="1:5" s="40" customFormat="1" outlineLevel="1">
      <c r="A95" s="374" t="s">
        <v>43269</v>
      </c>
      <c r="B95" s="461" t="s">
        <v>43269</v>
      </c>
      <c r="C95" s="413" t="s">
        <v>43270</v>
      </c>
      <c r="D95" s="361">
        <v>2722.5</v>
      </c>
      <c r="E95" s="362">
        <f t="shared" si="3"/>
        <v>2722.5</v>
      </c>
    </row>
    <row r="96" spans="1:5" s="373" customFormat="1" ht="15.75" outlineLevel="1">
      <c r="A96" s="485" t="s">
        <v>43271</v>
      </c>
      <c r="B96" s="484"/>
      <c r="C96" s="484"/>
      <c r="D96" s="484"/>
      <c r="E96" s="483"/>
    </row>
    <row r="97" spans="1:5" s="40" customFormat="1" ht="28.9" customHeight="1" outlineLevel="1">
      <c r="A97" s="374" t="s">
        <v>43272</v>
      </c>
      <c r="B97" s="412" t="s">
        <v>43271</v>
      </c>
      <c r="C97" s="462" t="s">
        <v>43273</v>
      </c>
      <c r="D97" s="361">
        <v>27588</v>
      </c>
      <c r="E97" s="362">
        <f>D97*(1-$E$5)</f>
        <v>27588</v>
      </c>
    </row>
    <row r="98" spans="1:5" s="40" customFormat="1" outlineLevel="1">
      <c r="A98" s="374" t="s">
        <v>43274</v>
      </c>
      <c r="B98" s="461" t="s">
        <v>43274</v>
      </c>
      <c r="C98" s="413" t="s">
        <v>43275</v>
      </c>
      <c r="D98" s="361">
        <v>5520</v>
      </c>
      <c r="E98" s="362">
        <f>D98*(1-$E$5)</f>
        <v>5520</v>
      </c>
    </row>
    <row r="99" spans="1:5" s="40" customFormat="1" outlineLevel="1">
      <c r="A99" s="374" t="s">
        <v>43276</v>
      </c>
      <c r="B99" s="461" t="s">
        <v>43276</v>
      </c>
      <c r="C99" s="413" t="s">
        <v>43277</v>
      </c>
      <c r="D99" s="361">
        <v>14076</v>
      </c>
      <c r="E99" s="362">
        <f>D99*(1-$E$5)</f>
        <v>14076</v>
      </c>
    </row>
    <row r="100" spans="1:5" s="40" customFormat="1" outlineLevel="1">
      <c r="A100" s="374" t="s">
        <v>43278</v>
      </c>
      <c r="B100" s="461" t="s">
        <v>43278</v>
      </c>
      <c r="C100" s="413" t="s">
        <v>43279</v>
      </c>
      <c r="D100" s="361">
        <v>20700</v>
      </c>
      <c r="E100" s="362">
        <f>D100*(1-$E$5)</f>
        <v>20700</v>
      </c>
    </row>
    <row r="101" spans="1:5" s="373" customFormat="1" ht="15.75" outlineLevel="1">
      <c r="A101" s="485" t="s">
        <v>43280</v>
      </c>
      <c r="B101" s="484"/>
      <c r="C101" s="484"/>
      <c r="D101" s="484"/>
      <c r="E101" s="483"/>
    </row>
    <row r="102" spans="1:5" s="40" customFormat="1" ht="29.45" customHeight="1" outlineLevel="1">
      <c r="A102" s="374" t="s">
        <v>43281</v>
      </c>
      <c r="B102" s="412" t="s">
        <v>43280</v>
      </c>
      <c r="C102" s="462" t="s">
        <v>43282</v>
      </c>
      <c r="D102" s="361">
        <v>108900</v>
      </c>
      <c r="E102" s="362">
        <f t="shared" ref="E102:E107" si="4">D102*(1-$E$5)</f>
        <v>108900</v>
      </c>
    </row>
    <row r="103" spans="1:5" s="40" customFormat="1" ht="25.5" outlineLevel="1">
      <c r="A103" s="374" t="s">
        <v>43283</v>
      </c>
      <c r="B103" s="461" t="s">
        <v>43284</v>
      </c>
      <c r="C103" s="413" t="s">
        <v>43284</v>
      </c>
      <c r="D103" s="361">
        <v>14520</v>
      </c>
      <c r="E103" s="362">
        <f t="shared" si="4"/>
        <v>14520</v>
      </c>
    </row>
    <row r="104" spans="1:5" s="40" customFormat="1" ht="25.5" outlineLevel="1">
      <c r="A104" s="374" t="s">
        <v>43285</v>
      </c>
      <c r="B104" s="461" t="s">
        <v>43286</v>
      </c>
      <c r="C104" s="413" t="s">
        <v>43287</v>
      </c>
      <c r="D104" s="361">
        <v>11616</v>
      </c>
      <c r="E104" s="362">
        <f t="shared" si="4"/>
        <v>11616</v>
      </c>
    </row>
    <row r="105" spans="1:5" s="40" customFormat="1" outlineLevel="1">
      <c r="A105" s="374" t="s">
        <v>43288</v>
      </c>
      <c r="B105" s="412" t="s">
        <v>43288</v>
      </c>
      <c r="C105" s="413" t="s">
        <v>43289</v>
      </c>
      <c r="D105" s="361">
        <v>2904</v>
      </c>
      <c r="E105" s="362">
        <f t="shared" si="4"/>
        <v>2904</v>
      </c>
    </row>
    <row r="106" spans="1:5" s="40" customFormat="1" outlineLevel="1">
      <c r="A106" s="374" t="s">
        <v>43290</v>
      </c>
      <c r="B106" s="412" t="s">
        <v>43290</v>
      </c>
      <c r="C106" s="413" t="s">
        <v>43291</v>
      </c>
      <c r="D106" s="361">
        <v>7405.2</v>
      </c>
      <c r="E106" s="362">
        <f t="shared" si="4"/>
        <v>7405.2</v>
      </c>
    </row>
    <row r="107" spans="1:5" s="40" customFormat="1" outlineLevel="1">
      <c r="A107" s="374" t="s">
        <v>43292</v>
      </c>
      <c r="B107" s="412" t="s">
        <v>43292</v>
      </c>
      <c r="C107" s="413" t="s">
        <v>43293</v>
      </c>
      <c r="D107" s="361">
        <v>10890</v>
      </c>
      <c r="E107" s="362">
        <f t="shared" si="4"/>
        <v>10890</v>
      </c>
    </row>
    <row r="108" spans="1:5" s="373" customFormat="1" ht="15.75" outlineLevel="1">
      <c r="A108" s="485" t="s">
        <v>43294</v>
      </c>
      <c r="B108" s="484"/>
      <c r="C108" s="484"/>
      <c r="D108" s="484"/>
      <c r="E108" s="483"/>
    </row>
    <row r="109" spans="1:5" s="40" customFormat="1" ht="25.5" outlineLevel="1">
      <c r="A109" s="374" t="s">
        <v>43295</v>
      </c>
      <c r="B109" s="461" t="s">
        <v>43296</v>
      </c>
      <c r="C109" s="413" t="s">
        <v>43296</v>
      </c>
      <c r="D109" s="361">
        <v>16650</v>
      </c>
      <c r="E109" s="362">
        <f>D109*(1-$E$5)</f>
        <v>16650</v>
      </c>
    </row>
    <row r="110" spans="1:5" s="40" customFormat="1" ht="25.5" outlineLevel="1">
      <c r="A110" s="374" t="s">
        <v>43297</v>
      </c>
      <c r="B110" s="461" t="s">
        <v>43298</v>
      </c>
      <c r="C110" s="413" t="s">
        <v>43298</v>
      </c>
      <c r="D110" s="361">
        <v>6300</v>
      </c>
      <c r="E110" s="362">
        <f>D110*(1-$E$5)</f>
        <v>6300</v>
      </c>
    </row>
    <row r="111" spans="1:5" s="40" customFormat="1" ht="25.5" outlineLevel="1">
      <c r="A111" s="374" t="s">
        <v>43299</v>
      </c>
      <c r="B111" s="461" t="s">
        <v>43300</v>
      </c>
      <c r="C111" s="413" t="s">
        <v>43300</v>
      </c>
      <c r="D111" s="361">
        <v>24540</v>
      </c>
      <c r="E111" s="362">
        <f>D111*(1-$E$5)</f>
        <v>24540</v>
      </c>
    </row>
    <row r="112" spans="1:5" s="40" customFormat="1" ht="25.5" outlineLevel="1">
      <c r="A112" s="374" t="s">
        <v>43301</v>
      </c>
      <c r="B112" s="461" t="s">
        <v>43302</v>
      </c>
      <c r="C112" s="413" t="s">
        <v>43302</v>
      </c>
      <c r="D112" s="361">
        <v>9450</v>
      </c>
      <c r="E112" s="362">
        <f>D112*(1-$E$5)</f>
        <v>9450</v>
      </c>
    </row>
    <row r="113" spans="1:7" s="36" customFormat="1" ht="15.75">
      <c r="A113" s="480" t="s">
        <v>43303</v>
      </c>
      <c r="B113" s="479"/>
      <c r="C113" s="479"/>
      <c r="D113" s="479"/>
      <c r="E113" s="478"/>
    </row>
    <row r="114" spans="1:7" s="36" customFormat="1" ht="15.75" outlineLevel="1">
      <c r="A114" s="476" t="s">
        <v>43304</v>
      </c>
      <c r="B114" s="475"/>
      <c r="C114" s="475"/>
      <c r="D114" s="475"/>
      <c r="E114" s="474"/>
      <c r="F114" s="31"/>
    </row>
    <row r="115" spans="1:7" ht="25.5" outlineLevel="1">
      <c r="A115" s="482" t="s">
        <v>43305</v>
      </c>
      <c r="B115" s="481" t="s">
        <v>43306</v>
      </c>
      <c r="C115" s="370" t="s">
        <v>43307</v>
      </c>
      <c r="D115" s="371">
        <v>120</v>
      </c>
      <c r="E115" s="372">
        <f>D115*(1-$E$5)</f>
        <v>120</v>
      </c>
      <c r="F115" s="242" t="s">
        <v>839</v>
      </c>
      <c r="G115" s="36"/>
    </row>
    <row r="116" spans="1:7" s="36" customFormat="1" ht="15.75" outlineLevel="1">
      <c r="A116" s="165" t="s">
        <v>19751</v>
      </c>
      <c r="B116" s="359"/>
      <c r="C116" s="359"/>
      <c r="D116" s="359"/>
      <c r="E116" s="364"/>
      <c r="F116" s="31"/>
    </row>
    <row r="117" spans="1:7" ht="27" customHeight="1" outlineLevel="1">
      <c r="A117" s="164" t="s">
        <v>20324</v>
      </c>
      <c r="B117" s="22" t="s">
        <v>19874</v>
      </c>
      <c r="C117" s="370" t="s">
        <v>44466</v>
      </c>
      <c r="D117" s="371">
        <v>1500</v>
      </c>
      <c r="E117" s="372">
        <f t="shared" ref="E117:E127" si="5">D117*(1-$E$5)</f>
        <v>1500</v>
      </c>
      <c r="F117" s="36"/>
      <c r="G117" s="36"/>
    </row>
    <row r="118" spans="1:7" ht="27" customHeight="1" outlineLevel="1">
      <c r="A118" s="164" t="s">
        <v>19875</v>
      </c>
      <c r="B118" s="22" t="s">
        <v>19876</v>
      </c>
      <c r="C118" s="370" t="s">
        <v>44467</v>
      </c>
      <c r="D118" s="371">
        <v>1200</v>
      </c>
      <c r="E118" s="372">
        <f t="shared" si="5"/>
        <v>1200</v>
      </c>
      <c r="F118" s="36"/>
    </row>
    <row r="119" spans="1:7" ht="27" customHeight="1" outlineLevel="1">
      <c r="A119" s="164" t="s">
        <v>19877</v>
      </c>
      <c r="B119" s="22" t="s">
        <v>19878</v>
      </c>
      <c r="C119" s="370" t="s">
        <v>44468</v>
      </c>
      <c r="D119" s="371">
        <v>600</v>
      </c>
      <c r="E119" s="372">
        <f t="shared" si="5"/>
        <v>600</v>
      </c>
      <c r="F119" s="36"/>
    </row>
    <row r="120" spans="1:7" ht="27" customHeight="1" outlineLevel="1">
      <c r="A120" s="164" t="s">
        <v>19879</v>
      </c>
      <c r="B120" s="22" t="s">
        <v>20162</v>
      </c>
      <c r="C120" s="370" t="s">
        <v>43308</v>
      </c>
      <c r="D120" s="371">
        <v>1800</v>
      </c>
      <c r="E120" s="372">
        <f>D120*(1-$E$5)</f>
        <v>1800</v>
      </c>
      <c r="F120" s="36"/>
    </row>
    <row r="121" spans="1:7" ht="27" customHeight="1" outlineLevel="1">
      <c r="A121" s="164" t="s">
        <v>8024</v>
      </c>
      <c r="B121" s="22" t="s">
        <v>18906</v>
      </c>
      <c r="C121" s="370" t="s">
        <v>43309</v>
      </c>
      <c r="D121" s="371">
        <v>1500</v>
      </c>
      <c r="E121" s="372">
        <f t="shared" ref="E121" si="6">D121*(1-$E$5)</f>
        <v>1500</v>
      </c>
      <c r="F121" s="36"/>
    </row>
    <row r="122" spans="1:7" ht="27" customHeight="1" outlineLevel="1">
      <c r="A122" s="164" t="s">
        <v>43530</v>
      </c>
      <c r="B122" s="22" t="s">
        <v>43531</v>
      </c>
      <c r="C122" s="370" t="s">
        <v>43532</v>
      </c>
      <c r="D122" s="371">
        <v>1200</v>
      </c>
      <c r="E122" s="372">
        <f t="shared" si="5"/>
        <v>1200</v>
      </c>
      <c r="F122" s="463" t="s">
        <v>194</v>
      </c>
    </row>
    <row r="123" spans="1:7" ht="27" customHeight="1" outlineLevel="1">
      <c r="A123" s="164" t="s">
        <v>8026</v>
      </c>
      <c r="B123" s="22" t="s">
        <v>18907</v>
      </c>
      <c r="C123" s="370" t="s">
        <v>43310</v>
      </c>
      <c r="D123" s="371">
        <v>180</v>
      </c>
      <c r="E123" s="372">
        <f t="shared" si="5"/>
        <v>180</v>
      </c>
      <c r="F123" s="36"/>
    </row>
    <row r="124" spans="1:7" ht="27" customHeight="1" outlineLevel="1">
      <c r="A124" s="164" t="s">
        <v>24501</v>
      </c>
      <c r="B124" s="22" t="s">
        <v>24502</v>
      </c>
      <c r="C124" s="370" t="s">
        <v>43311</v>
      </c>
      <c r="D124" s="371">
        <v>300</v>
      </c>
      <c r="E124" s="372">
        <f t="shared" si="5"/>
        <v>300</v>
      </c>
      <c r="F124" s="36"/>
    </row>
    <row r="125" spans="1:7" ht="27" customHeight="1" outlineLevel="1">
      <c r="A125" s="164" t="s">
        <v>18908</v>
      </c>
      <c r="B125" s="22" t="s">
        <v>18909</v>
      </c>
      <c r="C125" s="370" t="s">
        <v>43312</v>
      </c>
      <c r="D125" s="371">
        <v>180</v>
      </c>
      <c r="E125" s="372">
        <f>D125*(1-$E$5)</f>
        <v>180</v>
      </c>
      <c r="F125" s="36"/>
    </row>
    <row r="126" spans="1:7" ht="27" customHeight="1" outlineLevel="1">
      <c r="A126" s="164" t="s">
        <v>20163</v>
      </c>
      <c r="B126" s="22" t="s">
        <v>20164</v>
      </c>
      <c r="C126" s="370" t="s">
        <v>43313</v>
      </c>
      <c r="D126" s="371">
        <v>420</v>
      </c>
      <c r="E126" s="372">
        <f>D126*(1-$E$5)</f>
        <v>420</v>
      </c>
      <c r="F126" s="36"/>
    </row>
    <row r="127" spans="1:7" ht="27" customHeight="1" outlineLevel="1">
      <c r="A127" s="164" t="s">
        <v>8025</v>
      </c>
      <c r="B127" s="22" t="s">
        <v>18910</v>
      </c>
      <c r="C127" s="370" t="s">
        <v>43314</v>
      </c>
      <c r="D127" s="371">
        <v>420</v>
      </c>
      <c r="E127" s="372">
        <f t="shared" si="5"/>
        <v>420</v>
      </c>
    </row>
    <row r="128" spans="1:7" ht="27" customHeight="1" outlineLevel="1">
      <c r="A128" s="164" t="s">
        <v>19880</v>
      </c>
      <c r="B128" s="22" t="s">
        <v>19881</v>
      </c>
      <c r="C128" s="370" t="s">
        <v>43315</v>
      </c>
      <c r="D128" s="371">
        <v>420</v>
      </c>
      <c r="E128" s="372">
        <f>D128*(1-$E$5)</f>
        <v>420</v>
      </c>
    </row>
    <row r="129" spans="1:7" ht="28.15" customHeight="1" outlineLevel="1">
      <c r="A129" s="164" t="s">
        <v>44472</v>
      </c>
      <c r="B129" s="22" t="s">
        <v>43316</v>
      </c>
      <c r="C129" s="370" t="s">
        <v>43317</v>
      </c>
      <c r="D129" s="371">
        <v>840</v>
      </c>
      <c r="E129" s="372">
        <f>D129*(1-$E$5)</f>
        <v>840</v>
      </c>
    </row>
    <row r="130" spans="1:7" ht="30.6" customHeight="1" outlineLevel="1">
      <c r="A130" s="164" t="s">
        <v>44473</v>
      </c>
      <c r="B130" s="22" t="s">
        <v>43318</v>
      </c>
      <c r="C130" s="370" t="s">
        <v>43319</v>
      </c>
      <c r="D130" s="371">
        <v>840</v>
      </c>
      <c r="E130" s="372">
        <f>D130*(1-$E$5)</f>
        <v>840</v>
      </c>
    </row>
    <row r="131" spans="1:7" s="36" customFormat="1" ht="15.75" outlineLevel="1">
      <c r="A131" s="165" t="s">
        <v>43320</v>
      </c>
      <c r="B131" s="359"/>
      <c r="C131" s="359"/>
      <c r="D131" s="359"/>
      <c r="E131" s="364"/>
      <c r="F131" s="31"/>
    </row>
    <row r="132" spans="1:7" ht="15" outlineLevel="1">
      <c r="A132" s="164"/>
      <c r="B132" s="22" t="s">
        <v>43321</v>
      </c>
      <c r="C132" s="370" t="s">
        <v>44469</v>
      </c>
      <c r="D132" s="371">
        <v>0</v>
      </c>
      <c r="E132" s="372">
        <f t="shared" ref="E132:E134" si="7">D132*(1-$E$5)</f>
        <v>0</v>
      </c>
      <c r="F132" s="36"/>
      <c r="G132" s="36"/>
    </row>
    <row r="133" spans="1:7" ht="15" outlineLevel="1">
      <c r="A133" s="164"/>
      <c r="B133" s="22" t="s">
        <v>43322</v>
      </c>
      <c r="C133" s="370" t="s">
        <v>44470</v>
      </c>
      <c r="D133" s="371">
        <v>0</v>
      </c>
      <c r="E133" s="372">
        <f t="shared" si="7"/>
        <v>0</v>
      </c>
      <c r="F133" s="36"/>
      <c r="G133" s="36"/>
    </row>
    <row r="134" spans="1:7" ht="15" outlineLevel="1">
      <c r="A134" s="164"/>
      <c r="B134" s="22" t="s">
        <v>43323</v>
      </c>
      <c r="C134" s="370" t="s">
        <v>43324</v>
      </c>
      <c r="D134" s="371">
        <v>0</v>
      </c>
      <c r="E134" s="372">
        <f t="shared" si="7"/>
        <v>0</v>
      </c>
      <c r="F134" s="36"/>
      <c r="G134" s="36"/>
    </row>
    <row r="135" spans="1:7" s="373" customFormat="1" ht="15.75">
      <c r="A135" s="480" t="s">
        <v>43325</v>
      </c>
      <c r="B135" s="479"/>
      <c r="C135" s="479"/>
      <c r="D135" s="479"/>
      <c r="E135" s="478"/>
      <c r="F135" s="31"/>
    </row>
    <row r="136" spans="1:7" s="36" customFormat="1" ht="15.75" outlineLevel="1">
      <c r="A136" s="476" t="s">
        <v>20980</v>
      </c>
      <c r="B136" s="475"/>
      <c r="C136" s="475"/>
      <c r="D136" s="475"/>
      <c r="E136" s="474"/>
      <c r="F136" s="31"/>
    </row>
    <row r="137" spans="1:7" s="40" customFormat="1" outlineLevel="1">
      <c r="A137" s="374" t="s">
        <v>20981</v>
      </c>
      <c r="B137" s="412" t="s">
        <v>20981</v>
      </c>
      <c r="C137" s="413" t="s">
        <v>20982</v>
      </c>
      <c r="D137" s="375">
        <v>300</v>
      </c>
      <c r="E137" s="376">
        <f t="shared" ref="E137:E147" si="8">D137*(1-$E$5)</f>
        <v>300</v>
      </c>
    </row>
    <row r="138" spans="1:7" s="40" customFormat="1" outlineLevel="1">
      <c r="A138" s="374" t="s">
        <v>20983</v>
      </c>
      <c r="B138" s="412" t="s">
        <v>20983</v>
      </c>
      <c r="C138" s="413" t="s">
        <v>20984</v>
      </c>
      <c r="D138" s="375">
        <v>78</v>
      </c>
      <c r="E138" s="376">
        <f t="shared" si="8"/>
        <v>78</v>
      </c>
    </row>
    <row r="139" spans="1:7" s="40" customFormat="1" outlineLevel="1">
      <c r="A139" s="374" t="s">
        <v>20985</v>
      </c>
      <c r="B139" s="412" t="s">
        <v>20985</v>
      </c>
      <c r="C139" s="413" t="s">
        <v>20986</v>
      </c>
      <c r="D139" s="375">
        <v>150</v>
      </c>
      <c r="E139" s="376">
        <f t="shared" si="8"/>
        <v>150</v>
      </c>
    </row>
    <row r="140" spans="1:7" s="40" customFormat="1" outlineLevel="1">
      <c r="A140" s="374" t="s">
        <v>20987</v>
      </c>
      <c r="B140" s="412" t="s">
        <v>20987</v>
      </c>
      <c r="C140" s="413" t="s">
        <v>20988</v>
      </c>
      <c r="D140" s="375">
        <v>600</v>
      </c>
      <c r="E140" s="376">
        <f t="shared" si="8"/>
        <v>600</v>
      </c>
    </row>
    <row r="141" spans="1:7" s="40" customFormat="1" outlineLevel="1">
      <c r="A141" s="374" t="s">
        <v>20989</v>
      </c>
      <c r="B141" s="412" t="s">
        <v>20989</v>
      </c>
      <c r="C141" s="413" t="s">
        <v>20990</v>
      </c>
      <c r="D141" s="375">
        <v>150</v>
      </c>
      <c r="E141" s="376">
        <f t="shared" si="8"/>
        <v>150</v>
      </c>
    </row>
    <row r="142" spans="1:7" s="40" customFormat="1" outlineLevel="1">
      <c r="A142" s="374" t="s">
        <v>20991</v>
      </c>
      <c r="B142" s="412" t="s">
        <v>20991</v>
      </c>
      <c r="C142" s="413" t="s">
        <v>20992</v>
      </c>
      <c r="D142" s="375">
        <v>300</v>
      </c>
      <c r="E142" s="376">
        <f t="shared" si="8"/>
        <v>300</v>
      </c>
    </row>
    <row r="143" spans="1:7" s="40" customFormat="1" outlineLevel="1">
      <c r="A143" s="374" t="s">
        <v>20993</v>
      </c>
      <c r="B143" s="412" t="s">
        <v>20993</v>
      </c>
      <c r="C143" s="413" t="s">
        <v>20994</v>
      </c>
      <c r="D143" s="375">
        <v>960</v>
      </c>
      <c r="E143" s="376">
        <f t="shared" si="8"/>
        <v>960</v>
      </c>
    </row>
    <row r="144" spans="1:7" s="40" customFormat="1" outlineLevel="1">
      <c r="A144" s="374" t="s">
        <v>20995</v>
      </c>
      <c r="B144" s="412" t="s">
        <v>20995</v>
      </c>
      <c r="C144" s="413" t="s">
        <v>20996</v>
      </c>
      <c r="D144" s="375">
        <v>240</v>
      </c>
      <c r="E144" s="376">
        <f t="shared" si="8"/>
        <v>240</v>
      </c>
    </row>
    <row r="145" spans="1:5" s="40" customFormat="1" outlineLevel="1">
      <c r="A145" s="374" t="s">
        <v>20997</v>
      </c>
      <c r="B145" s="412" t="s">
        <v>20997</v>
      </c>
      <c r="C145" s="413" t="s">
        <v>20998</v>
      </c>
      <c r="D145" s="375">
        <v>480</v>
      </c>
      <c r="E145" s="376">
        <f t="shared" si="8"/>
        <v>480</v>
      </c>
    </row>
    <row r="146" spans="1:5" s="40" customFormat="1" outlineLevel="1">
      <c r="A146" s="374" t="s">
        <v>21017</v>
      </c>
      <c r="B146" s="412" t="s">
        <v>21017</v>
      </c>
      <c r="C146" s="413" t="s">
        <v>21018</v>
      </c>
      <c r="D146" s="375">
        <v>960</v>
      </c>
      <c r="E146" s="376">
        <f t="shared" si="8"/>
        <v>960</v>
      </c>
    </row>
    <row r="147" spans="1:5" s="40" customFormat="1" outlineLevel="1">
      <c r="A147" s="374" t="s">
        <v>21021</v>
      </c>
      <c r="B147" s="412" t="s">
        <v>21021</v>
      </c>
      <c r="C147" s="413" t="s">
        <v>21022</v>
      </c>
      <c r="D147" s="375">
        <v>360</v>
      </c>
      <c r="E147" s="376">
        <f t="shared" si="8"/>
        <v>360</v>
      </c>
    </row>
    <row r="148" spans="1:5" s="36" customFormat="1" ht="15.75" outlineLevel="1">
      <c r="A148" s="476" t="s">
        <v>20999</v>
      </c>
      <c r="B148" s="475"/>
      <c r="C148" s="475"/>
      <c r="D148" s="475"/>
      <c r="E148" s="474"/>
    </row>
    <row r="149" spans="1:5" s="40" customFormat="1" outlineLevel="1">
      <c r="A149" s="374" t="s">
        <v>18427</v>
      </c>
      <c r="B149" s="412" t="s">
        <v>21000</v>
      </c>
      <c r="C149" s="413" t="s">
        <v>18554</v>
      </c>
      <c r="D149" s="375">
        <v>1440</v>
      </c>
      <c r="E149" s="376">
        <f t="shared" ref="E149:E160" si="9">D149*(1-$E$5)</f>
        <v>1440</v>
      </c>
    </row>
    <row r="150" spans="1:5" s="40" customFormat="1" outlineLevel="1">
      <c r="A150" s="374" t="s">
        <v>18428</v>
      </c>
      <c r="B150" s="412" t="s">
        <v>21001</v>
      </c>
      <c r="C150" s="413" t="s">
        <v>18555</v>
      </c>
      <c r="D150" s="375">
        <v>2880</v>
      </c>
      <c r="E150" s="376">
        <f t="shared" si="9"/>
        <v>2880</v>
      </c>
    </row>
    <row r="151" spans="1:5" s="40" customFormat="1" outlineLevel="1">
      <c r="A151" s="374" t="s">
        <v>18429</v>
      </c>
      <c r="B151" s="412" t="s">
        <v>21002</v>
      </c>
      <c r="C151" s="413" t="s">
        <v>18556</v>
      </c>
      <c r="D151" s="375">
        <v>4320</v>
      </c>
      <c r="E151" s="376">
        <f t="shared" si="9"/>
        <v>4320</v>
      </c>
    </row>
    <row r="152" spans="1:5" s="40" customFormat="1" outlineLevel="1">
      <c r="A152" s="374" t="s">
        <v>18430</v>
      </c>
      <c r="B152" s="412" t="s">
        <v>21003</v>
      </c>
      <c r="C152" s="413" t="s">
        <v>18557</v>
      </c>
      <c r="D152" s="375">
        <v>5760</v>
      </c>
      <c r="E152" s="376">
        <f t="shared" si="9"/>
        <v>5760</v>
      </c>
    </row>
    <row r="153" spans="1:5" s="40" customFormat="1" outlineLevel="1">
      <c r="A153" s="374" t="s">
        <v>18558</v>
      </c>
      <c r="B153" s="412" t="s">
        <v>21004</v>
      </c>
      <c r="C153" s="413" t="s">
        <v>21005</v>
      </c>
      <c r="D153" s="375">
        <v>60</v>
      </c>
      <c r="E153" s="376">
        <f t="shared" si="9"/>
        <v>60</v>
      </c>
    </row>
    <row r="154" spans="1:5" s="40" customFormat="1" ht="25.5" outlineLevel="1">
      <c r="A154" s="374" t="s">
        <v>24818</v>
      </c>
      <c r="B154" s="412" t="s">
        <v>24819</v>
      </c>
      <c r="C154" s="413" t="s">
        <v>24820</v>
      </c>
      <c r="D154" s="375">
        <v>0</v>
      </c>
      <c r="E154" s="376">
        <f t="shared" si="9"/>
        <v>0</v>
      </c>
    </row>
    <row r="155" spans="1:5" s="40" customFormat="1" outlineLevel="1">
      <c r="A155" s="374" t="s">
        <v>18559</v>
      </c>
      <c r="B155" s="412" t="s">
        <v>21006</v>
      </c>
      <c r="C155" s="413" t="s">
        <v>21007</v>
      </c>
      <c r="D155" s="375">
        <v>8.4</v>
      </c>
      <c r="E155" s="376">
        <f t="shared" si="9"/>
        <v>8.4</v>
      </c>
    </row>
    <row r="156" spans="1:5" s="40" customFormat="1" outlineLevel="1">
      <c r="A156" s="374" t="s">
        <v>18560</v>
      </c>
      <c r="B156" s="412" t="s">
        <v>21008</v>
      </c>
      <c r="C156" s="413" t="s">
        <v>21009</v>
      </c>
      <c r="D156" s="375">
        <v>12</v>
      </c>
      <c r="E156" s="376">
        <f t="shared" si="9"/>
        <v>12</v>
      </c>
    </row>
    <row r="157" spans="1:5" s="40" customFormat="1" outlineLevel="1">
      <c r="A157" s="374" t="s">
        <v>18561</v>
      </c>
      <c r="B157" s="412" t="s">
        <v>21010</v>
      </c>
      <c r="C157" s="413" t="s">
        <v>21011</v>
      </c>
      <c r="D157" s="375">
        <v>15.6</v>
      </c>
      <c r="E157" s="376">
        <f t="shared" si="9"/>
        <v>15.6</v>
      </c>
    </row>
    <row r="158" spans="1:5" s="40" customFormat="1" outlineLevel="1">
      <c r="A158" s="374" t="s">
        <v>22930</v>
      </c>
      <c r="B158" s="412" t="s">
        <v>22931</v>
      </c>
      <c r="C158" s="413" t="s">
        <v>22932</v>
      </c>
      <c r="D158" s="375">
        <v>2160</v>
      </c>
      <c r="E158" s="376">
        <f t="shared" si="9"/>
        <v>2160</v>
      </c>
    </row>
    <row r="159" spans="1:5" s="40" customFormat="1" outlineLevel="1">
      <c r="A159" s="374" t="s">
        <v>22933</v>
      </c>
      <c r="B159" s="412" t="s">
        <v>22934</v>
      </c>
      <c r="C159" s="413" t="s">
        <v>22935</v>
      </c>
      <c r="D159" s="375">
        <v>90</v>
      </c>
      <c r="E159" s="376">
        <f t="shared" si="9"/>
        <v>90</v>
      </c>
    </row>
    <row r="160" spans="1:5" s="40" customFormat="1" outlineLevel="1">
      <c r="A160" s="374" t="s">
        <v>22936</v>
      </c>
      <c r="B160" s="412" t="s">
        <v>22937</v>
      </c>
      <c r="C160" s="413" t="s">
        <v>22938</v>
      </c>
      <c r="D160" s="375">
        <v>30</v>
      </c>
      <c r="E160" s="376">
        <f t="shared" si="9"/>
        <v>30</v>
      </c>
    </row>
    <row r="161" spans="1:6" s="36" customFormat="1" ht="15.75" outlineLevel="1">
      <c r="A161" s="476" t="s">
        <v>21012</v>
      </c>
      <c r="B161" s="475"/>
      <c r="C161" s="475"/>
      <c r="D161" s="475"/>
      <c r="E161" s="474"/>
    </row>
    <row r="162" spans="1:6" s="40" customFormat="1" ht="25.5" outlineLevel="1">
      <c r="A162" s="377" t="s">
        <v>18792</v>
      </c>
      <c r="B162" s="378" t="s">
        <v>21013</v>
      </c>
      <c r="C162" s="413" t="s">
        <v>18793</v>
      </c>
      <c r="D162" s="375">
        <v>6600</v>
      </c>
      <c r="E162" s="376">
        <f t="shared" ref="E162:E172" si="10">D162*(1-$E$5)</f>
        <v>6600</v>
      </c>
      <c r="F162" s="477" t="s">
        <v>43100</v>
      </c>
    </row>
    <row r="163" spans="1:6" s="40" customFormat="1" ht="25.5" outlineLevel="1">
      <c r="A163" s="377" t="s">
        <v>18431</v>
      </c>
      <c r="B163" s="378" t="s">
        <v>21014</v>
      </c>
      <c r="C163" s="413" t="s">
        <v>18562</v>
      </c>
      <c r="D163" s="375">
        <v>10800</v>
      </c>
      <c r="E163" s="376">
        <f t="shared" si="10"/>
        <v>10800</v>
      </c>
      <c r="F163" s="477" t="s">
        <v>43100</v>
      </c>
    </row>
    <row r="164" spans="1:6" s="40" customFormat="1" ht="25.5" outlineLevel="1">
      <c r="A164" s="374" t="s">
        <v>18563</v>
      </c>
      <c r="B164" s="412" t="s">
        <v>21015</v>
      </c>
      <c r="C164" s="413" t="s">
        <v>19752</v>
      </c>
      <c r="D164" s="375">
        <v>108</v>
      </c>
      <c r="E164" s="376">
        <f t="shared" si="10"/>
        <v>108</v>
      </c>
      <c r="F164" s="477" t="s">
        <v>43100</v>
      </c>
    </row>
    <row r="165" spans="1:6" s="40" customFormat="1" ht="25.5" outlineLevel="1">
      <c r="A165" s="374" t="s">
        <v>24818</v>
      </c>
      <c r="B165" s="412" t="s">
        <v>24819</v>
      </c>
      <c r="C165" s="413" t="s">
        <v>24820</v>
      </c>
      <c r="D165" s="375">
        <v>0</v>
      </c>
      <c r="E165" s="376">
        <f t="shared" si="10"/>
        <v>0</v>
      </c>
    </row>
    <row r="166" spans="1:6" s="40" customFormat="1" outlineLevel="1">
      <c r="A166" s="374" t="s">
        <v>18564</v>
      </c>
      <c r="B166" s="412" t="s">
        <v>18565</v>
      </c>
      <c r="C166" s="413" t="s">
        <v>18566</v>
      </c>
      <c r="D166" s="375">
        <v>24</v>
      </c>
      <c r="E166" s="376">
        <f t="shared" si="10"/>
        <v>24</v>
      </c>
    </row>
    <row r="167" spans="1:6" s="40" customFormat="1" outlineLevel="1">
      <c r="A167" s="374" t="s">
        <v>18567</v>
      </c>
      <c r="B167" s="412" t="s">
        <v>18568</v>
      </c>
      <c r="C167" s="413" t="s">
        <v>18569</v>
      </c>
      <c r="D167" s="375">
        <v>43.199999999999996</v>
      </c>
      <c r="E167" s="376">
        <f t="shared" si="10"/>
        <v>43.199999999999996</v>
      </c>
    </row>
    <row r="168" spans="1:6" s="40" customFormat="1" outlineLevel="1">
      <c r="A168" s="374" t="s">
        <v>18570</v>
      </c>
      <c r="B168" s="412" t="s">
        <v>18571</v>
      </c>
      <c r="C168" s="413" t="s">
        <v>18572</v>
      </c>
      <c r="D168" s="375">
        <v>61.199999999999996</v>
      </c>
      <c r="E168" s="376">
        <f t="shared" si="10"/>
        <v>61.199999999999996</v>
      </c>
    </row>
    <row r="169" spans="1:6" s="40" customFormat="1" ht="25.5" outlineLevel="1">
      <c r="A169" s="374" t="s">
        <v>22939</v>
      </c>
      <c r="B169" s="412" t="s">
        <v>22940</v>
      </c>
      <c r="C169" s="413" t="s">
        <v>22941</v>
      </c>
      <c r="D169" s="375">
        <v>11400</v>
      </c>
      <c r="E169" s="376">
        <f t="shared" si="10"/>
        <v>11400</v>
      </c>
      <c r="F169" s="477" t="s">
        <v>43100</v>
      </c>
    </row>
    <row r="170" spans="1:6" s="40" customFormat="1" ht="25.5" outlineLevel="1">
      <c r="A170" s="374" t="s">
        <v>22942</v>
      </c>
      <c r="B170" s="412" t="s">
        <v>22943</v>
      </c>
      <c r="C170" s="413" t="s">
        <v>22944</v>
      </c>
      <c r="D170" s="375">
        <v>19200</v>
      </c>
      <c r="E170" s="376">
        <f t="shared" si="10"/>
        <v>19200</v>
      </c>
      <c r="F170" s="477" t="s">
        <v>43100</v>
      </c>
    </row>
    <row r="171" spans="1:6" s="40" customFormat="1" ht="25.5" outlineLevel="1">
      <c r="A171" s="374" t="s">
        <v>22945</v>
      </c>
      <c r="B171" s="412" t="s">
        <v>22946</v>
      </c>
      <c r="C171" s="413" t="s">
        <v>22947</v>
      </c>
      <c r="D171" s="375">
        <v>192</v>
      </c>
      <c r="E171" s="376">
        <f t="shared" si="10"/>
        <v>192</v>
      </c>
      <c r="F171" s="477" t="s">
        <v>43100</v>
      </c>
    </row>
    <row r="172" spans="1:6" s="40" customFormat="1" outlineLevel="1">
      <c r="A172" s="374" t="s">
        <v>22948</v>
      </c>
      <c r="B172" s="412" t="s">
        <v>22949</v>
      </c>
      <c r="C172" s="413" t="s">
        <v>22950</v>
      </c>
      <c r="D172" s="375">
        <v>84</v>
      </c>
      <c r="E172" s="376">
        <f t="shared" si="10"/>
        <v>84</v>
      </c>
    </row>
    <row r="173" spans="1:6" s="36" customFormat="1" ht="15.75" outlineLevel="1">
      <c r="A173" s="476" t="s">
        <v>21016</v>
      </c>
      <c r="B173" s="475"/>
      <c r="C173" s="475"/>
      <c r="D173" s="475"/>
      <c r="E173" s="474"/>
    </row>
    <row r="174" spans="1:6" s="40" customFormat="1" ht="25.5" outlineLevel="1">
      <c r="A174" s="374" t="s">
        <v>21019</v>
      </c>
      <c r="B174" s="412" t="s">
        <v>21019</v>
      </c>
      <c r="C174" s="413" t="s">
        <v>21020</v>
      </c>
      <c r="D174" s="375">
        <v>48</v>
      </c>
      <c r="E174" s="376">
        <f>D174*(1-$E$5)</f>
        <v>48</v>
      </c>
      <c r="F174" s="477" t="s">
        <v>43100</v>
      </c>
    </row>
    <row r="175" spans="1:6" s="40" customFormat="1" ht="25.5" outlineLevel="1">
      <c r="A175" s="374" t="s">
        <v>24818</v>
      </c>
      <c r="B175" s="412" t="s">
        <v>24819</v>
      </c>
      <c r="C175" s="413" t="s">
        <v>24820</v>
      </c>
      <c r="D175" s="375">
        <v>0</v>
      </c>
      <c r="E175" s="376">
        <f>D175*(1-$E$5)</f>
        <v>0</v>
      </c>
    </row>
    <row r="176" spans="1:6" s="40" customFormat="1" outlineLevel="1">
      <c r="A176" s="374" t="s">
        <v>21023</v>
      </c>
      <c r="B176" s="412" t="s">
        <v>21023</v>
      </c>
      <c r="C176" s="413" t="s">
        <v>21024</v>
      </c>
      <c r="D176" s="375">
        <v>24</v>
      </c>
      <c r="E176" s="376">
        <f>D176*(1-$E$5)</f>
        <v>24</v>
      </c>
    </row>
    <row r="177" spans="1:6" s="40" customFormat="1" ht="25.5" outlineLevel="1">
      <c r="A177" s="374" t="s">
        <v>20156</v>
      </c>
      <c r="B177" s="412" t="s">
        <v>20156</v>
      </c>
      <c r="C177" s="413" t="s">
        <v>20157</v>
      </c>
      <c r="D177" s="375">
        <v>48</v>
      </c>
      <c r="E177" s="376">
        <f>D177*(1-$E$5)</f>
        <v>48</v>
      </c>
      <c r="F177" s="477" t="s">
        <v>43100</v>
      </c>
    </row>
    <row r="178" spans="1:6" s="373" customFormat="1" ht="15.75" outlineLevel="1">
      <c r="A178" s="476" t="s">
        <v>21025</v>
      </c>
      <c r="B178" s="475"/>
      <c r="C178" s="475"/>
      <c r="D178" s="475"/>
      <c r="E178" s="474"/>
    </row>
    <row r="179" spans="1:6" s="40" customFormat="1" ht="38.25" outlineLevel="1">
      <c r="A179" s="374" t="s">
        <v>18573</v>
      </c>
      <c r="B179" s="412" t="s">
        <v>19753</v>
      </c>
      <c r="C179" s="413" t="s">
        <v>21026</v>
      </c>
      <c r="D179" s="375">
        <v>120</v>
      </c>
      <c r="E179" s="376">
        <f>D179*(1-$E$5)</f>
        <v>120</v>
      </c>
    </row>
    <row r="180" spans="1:6" s="373" customFormat="1" ht="15.75" outlineLevel="1">
      <c r="A180" s="476" t="s">
        <v>21027</v>
      </c>
      <c r="B180" s="475"/>
      <c r="C180" s="475"/>
      <c r="D180" s="475"/>
      <c r="E180" s="474"/>
    </row>
    <row r="181" spans="1:6" s="40" customFormat="1" outlineLevel="1">
      <c r="A181" s="374" t="s">
        <v>21028</v>
      </c>
      <c r="B181" s="412" t="s">
        <v>21028</v>
      </c>
      <c r="C181" s="413" t="s">
        <v>21029</v>
      </c>
      <c r="D181" s="375">
        <v>360</v>
      </c>
      <c r="E181" s="376">
        <f>D181*(1-$E$5)</f>
        <v>360</v>
      </c>
    </row>
    <row r="182" spans="1:6" s="40" customFormat="1" outlineLevel="1">
      <c r="A182" s="374" t="s">
        <v>21030</v>
      </c>
      <c r="B182" s="412" t="s">
        <v>21030</v>
      </c>
      <c r="C182" s="413" t="s">
        <v>21031</v>
      </c>
      <c r="D182" s="375">
        <v>600</v>
      </c>
      <c r="E182" s="376">
        <f>D182*(1-$E$5)</f>
        <v>600</v>
      </c>
    </row>
    <row r="183" spans="1:6" s="40" customFormat="1" ht="25.5" outlineLevel="1">
      <c r="A183" s="374" t="s">
        <v>21032</v>
      </c>
      <c r="B183" s="412" t="s">
        <v>21032</v>
      </c>
      <c r="C183" s="413" t="s">
        <v>21033</v>
      </c>
      <c r="D183" s="375">
        <v>240</v>
      </c>
      <c r="E183" s="376">
        <f>D183*(1-$E$5)</f>
        <v>240</v>
      </c>
    </row>
    <row r="184" spans="1:6" s="40" customFormat="1" outlineLevel="1">
      <c r="A184" s="374" t="s">
        <v>21034</v>
      </c>
      <c r="B184" s="412" t="s">
        <v>21034</v>
      </c>
      <c r="C184" s="413" t="s">
        <v>21035</v>
      </c>
      <c r="D184" s="375">
        <v>2400</v>
      </c>
      <c r="E184" s="376">
        <f>D184*(1-$E$5)</f>
        <v>2400</v>
      </c>
    </row>
    <row r="185" spans="1:6" s="40" customFormat="1" ht="13.5" outlineLevel="1" thickBot="1">
      <c r="A185" s="379" t="s">
        <v>43326</v>
      </c>
      <c r="B185" s="414" t="s">
        <v>43326</v>
      </c>
      <c r="C185" s="415" t="s">
        <v>43327</v>
      </c>
      <c r="D185" s="380">
        <v>1800</v>
      </c>
      <c r="E185" s="381">
        <f>D185*(1-$E$5)</f>
        <v>1800</v>
      </c>
    </row>
    <row r="186" spans="1:6" s="473" customFormat="1"/>
    <row r="191" spans="1:6">
      <c r="A191" s="472" t="s">
        <v>300</v>
      </c>
    </row>
  </sheetData>
  <dataConsolidate/>
  <mergeCells count="2">
    <mergeCell ref="A4:B4"/>
    <mergeCell ref="A5:B5"/>
  </mergeCells>
  <hyperlinks>
    <hyperlink ref="F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6" tint="0.79998168889431442"/>
  </sheetPr>
  <dimension ref="A1:H1616"/>
  <sheetViews>
    <sheetView zoomScaleNormal="100" workbookViewId="0">
      <pane ySplit="5" topLeftCell="A6" activePane="bottomLeft" state="frozen"/>
      <selection pane="bottomLeft" activeCell="H5" sqref="H5"/>
    </sheetView>
  </sheetViews>
  <sheetFormatPr defaultColWidth="8.85546875" defaultRowHeight="12.75"/>
  <cols>
    <col min="1" max="1" width="22" style="390" customWidth="1"/>
    <col min="2" max="2" width="24.42578125" style="388" customWidth="1"/>
    <col min="3" max="3" width="81.28515625" style="388" customWidth="1"/>
    <col min="4" max="4" width="11.42578125" style="391" customWidth="1"/>
    <col min="5" max="5" width="10.85546875" style="392" customWidth="1"/>
    <col min="6" max="6" width="9.5703125" style="393" customWidth="1"/>
    <col min="7" max="7" width="19" style="388" customWidth="1"/>
    <col min="8" max="16384" width="8.85546875" style="388"/>
  </cols>
  <sheetData>
    <row r="1" spans="1:8">
      <c r="A1" s="384" t="s">
        <v>233</v>
      </c>
      <c r="B1" s="44"/>
      <c r="C1" s="45" t="s">
        <v>24601</v>
      </c>
      <c r="D1" s="385"/>
      <c r="E1" s="386"/>
      <c r="F1" s="387"/>
      <c r="G1" s="46"/>
    </row>
    <row r="2" spans="1:8">
      <c r="A2" s="384"/>
      <c r="B2" s="44"/>
      <c r="C2" s="47" t="s">
        <v>15823</v>
      </c>
      <c r="D2" s="385"/>
      <c r="E2" s="386"/>
      <c r="F2" s="387"/>
      <c r="G2" s="46"/>
    </row>
    <row r="3" spans="1:8">
      <c r="A3" s="384"/>
      <c r="B3" s="44"/>
      <c r="C3" s="47" t="s">
        <v>58</v>
      </c>
      <c r="D3" s="385"/>
      <c r="E3" s="386"/>
      <c r="F3" s="387"/>
      <c r="G3" s="46"/>
    </row>
    <row r="4" spans="1:8">
      <c r="A4" s="384"/>
      <c r="B4" s="44"/>
      <c r="C4" s="47" t="s">
        <v>8049</v>
      </c>
      <c r="D4" s="385"/>
      <c r="E4" s="386"/>
      <c r="F4" s="387"/>
      <c r="G4" s="389"/>
    </row>
    <row r="5" spans="1:8" customFormat="1" ht="25.5">
      <c r="A5" s="416" t="s">
        <v>24191</v>
      </c>
      <c r="B5" s="416" t="s">
        <v>160</v>
      </c>
      <c r="C5" s="416" t="s">
        <v>443</v>
      </c>
      <c r="D5" s="417" t="s">
        <v>15824</v>
      </c>
      <c r="E5" s="246">
        <v>0</v>
      </c>
      <c r="F5" s="418" t="s">
        <v>15825</v>
      </c>
      <c r="G5" s="419" t="s">
        <v>22961</v>
      </c>
      <c r="H5" s="27" t="s">
        <v>18931</v>
      </c>
    </row>
    <row r="6" spans="1:8" s="854" customFormat="1" ht="15" customHeight="1">
      <c r="A6" s="848" t="s">
        <v>7504</v>
      </c>
      <c r="B6" s="849" t="s">
        <v>18677</v>
      </c>
      <c r="C6" s="849" t="s">
        <v>18678</v>
      </c>
      <c r="D6" s="850">
        <v>106</v>
      </c>
      <c r="E6" s="851">
        <f t="shared" ref="E6:E69" si="0">D6*(1-$E$5)</f>
        <v>106</v>
      </c>
      <c r="F6" s="852" t="s">
        <v>22962</v>
      </c>
      <c r="G6" s="853"/>
    </row>
    <row r="7" spans="1:8" s="854" customFormat="1" ht="15" customHeight="1">
      <c r="A7" s="855" t="s">
        <v>7504</v>
      </c>
      <c r="B7" s="856" t="s">
        <v>6304</v>
      </c>
      <c r="C7" s="856" t="s">
        <v>15125</v>
      </c>
      <c r="D7" s="847">
        <v>88</v>
      </c>
      <c r="E7" s="851">
        <f t="shared" si="0"/>
        <v>88</v>
      </c>
      <c r="F7" s="857" t="s">
        <v>22962</v>
      </c>
      <c r="G7" s="858"/>
    </row>
    <row r="8" spans="1:8" s="854" customFormat="1" ht="15" customHeight="1">
      <c r="A8" s="855" t="s">
        <v>7504</v>
      </c>
      <c r="B8" s="856" t="s">
        <v>916</v>
      </c>
      <c r="C8" s="856" t="s">
        <v>15126</v>
      </c>
      <c r="D8" s="847">
        <v>88</v>
      </c>
      <c r="E8" s="851">
        <f t="shared" si="0"/>
        <v>88</v>
      </c>
      <c r="F8" s="857" t="s">
        <v>22962</v>
      </c>
      <c r="G8" s="858"/>
    </row>
    <row r="9" spans="1:8" s="854" customFormat="1" ht="15" customHeight="1">
      <c r="A9" s="855" t="s">
        <v>7504</v>
      </c>
      <c r="B9" s="856" t="s">
        <v>6311</v>
      </c>
      <c r="C9" s="856" t="s">
        <v>19929</v>
      </c>
      <c r="D9" s="847">
        <v>88</v>
      </c>
      <c r="E9" s="851">
        <f t="shared" si="0"/>
        <v>88</v>
      </c>
      <c r="F9" s="857" t="s">
        <v>22962</v>
      </c>
      <c r="G9" s="858"/>
    </row>
    <row r="10" spans="1:8" s="854" customFormat="1" ht="15" customHeight="1">
      <c r="A10" s="855" t="s">
        <v>7504</v>
      </c>
      <c r="B10" s="856" t="s">
        <v>314</v>
      </c>
      <c r="C10" s="856" t="s">
        <v>315</v>
      </c>
      <c r="D10" s="847">
        <v>100</v>
      </c>
      <c r="E10" s="851">
        <f t="shared" si="0"/>
        <v>100</v>
      </c>
      <c r="F10" s="857" t="s">
        <v>22962</v>
      </c>
      <c r="G10" s="858"/>
    </row>
    <row r="11" spans="1:8" s="854" customFormat="1" ht="15" customHeight="1">
      <c r="A11" s="855" t="s">
        <v>7504</v>
      </c>
      <c r="B11" s="856" t="s">
        <v>7123</v>
      </c>
      <c r="C11" s="856" t="s">
        <v>7124</v>
      </c>
      <c r="D11" s="847">
        <v>150</v>
      </c>
      <c r="E11" s="851">
        <f t="shared" si="0"/>
        <v>150</v>
      </c>
      <c r="F11" s="857" t="s">
        <v>22962</v>
      </c>
      <c r="G11" s="858"/>
    </row>
    <row r="12" spans="1:8" s="854" customFormat="1" ht="15" customHeight="1">
      <c r="A12" s="855" t="s">
        <v>7504</v>
      </c>
      <c r="B12" s="856" t="s">
        <v>7125</v>
      </c>
      <c r="C12" s="856" t="s">
        <v>7126</v>
      </c>
      <c r="D12" s="847">
        <v>200</v>
      </c>
      <c r="E12" s="851">
        <f t="shared" si="0"/>
        <v>200</v>
      </c>
      <c r="F12" s="857" t="s">
        <v>22962</v>
      </c>
      <c r="G12" s="858"/>
    </row>
    <row r="13" spans="1:8" s="854" customFormat="1" ht="15" customHeight="1">
      <c r="A13" s="855" t="s">
        <v>7504</v>
      </c>
      <c r="B13" s="856" t="s">
        <v>6286</v>
      </c>
      <c r="C13" s="856" t="s">
        <v>6285</v>
      </c>
      <c r="D13" s="847">
        <v>76</v>
      </c>
      <c r="E13" s="851">
        <f t="shared" si="0"/>
        <v>76</v>
      </c>
      <c r="F13" s="857" t="s">
        <v>22962</v>
      </c>
      <c r="G13" s="858"/>
    </row>
    <row r="14" spans="1:8" s="854" customFormat="1" ht="15" customHeight="1">
      <c r="A14" s="855" t="s">
        <v>7504</v>
      </c>
      <c r="B14" s="856" t="s">
        <v>15127</v>
      </c>
      <c r="C14" s="856" t="s">
        <v>15128</v>
      </c>
      <c r="D14" s="847">
        <v>112</v>
      </c>
      <c r="E14" s="851">
        <f t="shared" si="0"/>
        <v>112</v>
      </c>
      <c r="F14" s="857" t="s">
        <v>22962</v>
      </c>
      <c r="G14" s="858"/>
    </row>
    <row r="15" spans="1:8" s="854" customFormat="1" ht="15" customHeight="1">
      <c r="A15" s="855" t="s">
        <v>7504</v>
      </c>
      <c r="B15" s="856" t="s">
        <v>7104</v>
      </c>
      <c r="C15" s="856" t="s">
        <v>15120</v>
      </c>
      <c r="D15" s="847">
        <v>88</v>
      </c>
      <c r="E15" s="851">
        <f t="shared" si="0"/>
        <v>88</v>
      </c>
      <c r="F15" s="857" t="s">
        <v>22962</v>
      </c>
      <c r="G15" s="858"/>
    </row>
    <row r="16" spans="1:8" s="854" customFormat="1" ht="15" customHeight="1">
      <c r="A16" s="855" t="s">
        <v>7504</v>
      </c>
      <c r="B16" s="856" t="s">
        <v>915</v>
      </c>
      <c r="C16" s="856" t="s">
        <v>15121</v>
      </c>
      <c r="D16" s="847">
        <v>140</v>
      </c>
      <c r="E16" s="851">
        <f t="shared" si="0"/>
        <v>140</v>
      </c>
      <c r="F16" s="857" t="s">
        <v>22962</v>
      </c>
      <c r="G16" s="858"/>
    </row>
    <row r="17" spans="1:7" s="854" customFormat="1" ht="15" customHeight="1">
      <c r="A17" s="855" t="s">
        <v>7504</v>
      </c>
      <c r="B17" s="856" t="s">
        <v>42379</v>
      </c>
      <c r="C17" s="856" t="s">
        <v>42380</v>
      </c>
      <c r="D17" s="847">
        <v>76</v>
      </c>
      <c r="E17" s="851">
        <f t="shared" si="0"/>
        <v>76</v>
      </c>
      <c r="F17" s="857" t="s">
        <v>22962</v>
      </c>
      <c r="G17" s="858"/>
    </row>
    <row r="18" spans="1:7" s="854" customFormat="1" ht="15" customHeight="1">
      <c r="A18" s="855" t="s">
        <v>7504</v>
      </c>
      <c r="B18" s="856" t="s">
        <v>654</v>
      </c>
      <c r="C18" s="856" t="s">
        <v>15122</v>
      </c>
      <c r="D18" s="847">
        <v>70</v>
      </c>
      <c r="E18" s="851">
        <f t="shared" si="0"/>
        <v>70</v>
      </c>
      <c r="F18" s="857" t="s">
        <v>22962</v>
      </c>
      <c r="G18" s="858"/>
    </row>
    <row r="19" spans="1:7" s="859" customFormat="1" ht="15" customHeight="1" collapsed="1">
      <c r="A19" s="855" t="s">
        <v>7504</v>
      </c>
      <c r="B19" s="856" t="s">
        <v>655</v>
      </c>
      <c r="C19" s="856" t="s">
        <v>15123</v>
      </c>
      <c r="D19" s="847">
        <v>70</v>
      </c>
      <c r="E19" s="851">
        <f t="shared" si="0"/>
        <v>70</v>
      </c>
      <c r="F19" s="857" t="s">
        <v>22962</v>
      </c>
      <c r="G19" s="858"/>
    </row>
    <row r="20" spans="1:7" s="854" customFormat="1" ht="15" customHeight="1">
      <c r="A20" s="855" t="s">
        <v>7504</v>
      </c>
      <c r="B20" s="856" t="s">
        <v>738</v>
      </c>
      <c r="C20" s="856" t="s">
        <v>15124</v>
      </c>
      <c r="D20" s="847">
        <v>268</v>
      </c>
      <c r="E20" s="851">
        <f t="shared" si="0"/>
        <v>268</v>
      </c>
      <c r="F20" s="857" t="s">
        <v>22962</v>
      </c>
      <c r="G20" s="858"/>
    </row>
    <row r="21" spans="1:7" s="854" customFormat="1" ht="15" customHeight="1">
      <c r="A21" s="855" t="s">
        <v>7504</v>
      </c>
      <c r="B21" s="856" t="s">
        <v>718</v>
      </c>
      <c r="C21" s="856" t="s">
        <v>44397</v>
      </c>
      <c r="D21" s="847">
        <v>570</v>
      </c>
      <c r="E21" s="851">
        <f t="shared" si="0"/>
        <v>570</v>
      </c>
      <c r="F21" s="857" t="s">
        <v>22962</v>
      </c>
      <c r="G21" s="858"/>
    </row>
    <row r="22" spans="1:7" s="854" customFormat="1" ht="15" customHeight="1">
      <c r="A22" s="855" t="s">
        <v>7504</v>
      </c>
      <c r="B22" s="856" t="s">
        <v>19931</v>
      </c>
      <c r="C22" s="856" t="s">
        <v>19932</v>
      </c>
      <c r="D22" s="847">
        <v>262</v>
      </c>
      <c r="E22" s="851">
        <f t="shared" si="0"/>
        <v>262</v>
      </c>
      <c r="F22" s="857" t="s">
        <v>42059</v>
      </c>
      <c r="G22" s="858"/>
    </row>
    <row r="23" spans="1:7" s="854" customFormat="1" ht="15" customHeight="1">
      <c r="A23" s="855" t="s">
        <v>7504</v>
      </c>
      <c r="B23" s="856" t="s">
        <v>18683</v>
      </c>
      <c r="C23" s="856" t="s">
        <v>18684</v>
      </c>
      <c r="D23" s="847">
        <v>320</v>
      </c>
      <c r="E23" s="851">
        <f t="shared" si="0"/>
        <v>320</v>
      </c>
      <c r="F23" s="857" t="s">
        <v>42059</v>
      </c>
      <c r="G23" s="858"/>
    </row>
    <row r="24" spans="1:7" s="854" customFormat="1" ht="15" customHeight="1">
      <c r="A24" s="855" t="s">
        <v>7504</v>
      </c>
      <c r="B24" s="856" t="s">
        <v>19933</v>
      </c>
      <c r="C24" s="856" t="s">
        <v>427</v>
      </c>
      <c r="D24" s="847">
        <v>394</v>
      </c>
      <c r="E24" s="851">
        <f t="shared" si="0"/>
        <v>394</v>
      </c>
      <c r="F24" s="857" t="s">
        <v>42059</v>
      </c>
      <c r="G24" s="858"/>
    </row>
    <row r="25" spans="1:7" s="854" customFormat="1" ht="15" customHeight="1">
      <c r="A25" s="855" t="s">
        <v>7504</v>
      </c>
      <c r="B25" s="856" t="s">
        <v>19927</v>
      </c>
      <c r="C25" s="856" t="s">
        <v>19928</v>
      </c>
      <c r="D25" s="847">
        <v>88</v>
      </c>
      <c r="E25" s="851">
        <f t="shared" si="0"/>
        <v>88</v>
      </c>
      <c r="F25" s="857" t="s">
        <v>22962</v>
      </c>
      <c r="G25" s="858"/>
    </row>
    <row r="26" spans="1:7" s="854" customFormat="1" ht="15" customHeight="1">
      <c r="A26" s="855" t="s">
        <v>7504</v>
      </c>
      <c r="B26" s="856" t="s">
        <v>44398</v>
      </c>
      <c r="C26" s="856" t="s">
        <v>44399</v>
      </c>
      <c r="D26" s="847">
        <v>74</v>
      </c>
      <c r="E26" s="851">
        <f t="shared" si="0"/>
        <v>74</v>
      </c>
      <c r="F26" s="857" t="s">
        <v>42059</v>
      </c>
      <c r="G26" s="858"/>
    </row>
    <row r="27" spans="1:7" s="854" customFormat="1" ht="15" customHeight="1">
      <c r="A27" s="855" t="s">
        <v>42060</v>
      </c>
      <c r="B27" s="856" t="s">
        <v>19885</v>
      </c>
      <c r="C27" s="856" t="s">
        <v>19886</v>
      </c>
      <c r="D27" s="847">
        <v>1320</v>
      </c>
      <c r="E27" s="851">
        <f t="shared" si="0"/>
        <v>1320</v>
      </c>
      <c r="F27" s="857" t="s">
        <v>42061</v>
      </c>
      <c r="G27" s="858"/>
    </row>
    <row r="28" spans="1:7" s="854" customFormat="1" ht="15" customHeight="1">
      <c r="A28" s="855" t="s">
        <v>42060</v>
      </c>
      <c r="B28" s="856" t="s">
        <v>19887</v>
      </c>
      <c r="C28" s="856" t="s">
        <v>19888</v>
      </c>
      <c r="D28" s="847">
        <v>3960</v>
      </c>
      <c r="E28" s="851">
        <f t="shared" si="0"/>
        <v>3960</v>
      </c>
      <c r="F28" s="857" t="s">
        <v>42061</v>
      </c>
      <c r="G28" s="858"/>
    </row>
    <row r="29" spans="1:7" s="854" customFormat="1" ht="15" customHeight="1">
      <c r="A29" s="855" t="s">
        <v>42060</v>
      </c>
      <c r="B29" s="856" t="s">
        <v>19897</v>
      </c>
      <c r="C29" s="856" t="s">
        <v>19898</v>
      </c>
      <c r="D29" s="847">
        <v>2640</v>
      </c>
      <c r="E29" s="851">
        <f t="shared" si="0"/>
        <v>2640</v>
      </c>
      <c r="F29" s="857" t="s">
        <v>42061</v>
      </c>
      <c r="G29" s="858"/>
    </row>
    <row r="30" spans="1:7" s="854" customFormat="1" ht="15" customHeight="1">
      <c r="A30" s="855" t="s">
        <v>42060</v>
      </c>
      <c r="B30" s="856" t="s">
        <v>19899</v>
      </c>
      <c r="C30" s="856" t="s">
        <v>19900</v>
      </c>
      <c r="D30" s="847">
        <v>7920</v>
      </c>
      <c r="E30" s="851">
        <f t="shared" si="0"/>
        <v>7920</v>
      </c>
      <c r="F30" s="857" t="s">
        <v>42061</v>
      </c>
      <c r="G30" s="858"/>
    </row>
    <row r="31" spans="1:7" s="854" customFormat="1" ht="15" customHeight="1">
      <c r="A31" s="855" t="s">
        <v>42060</v>
      </c>
      <c r="B31" s="856" t="s">
        <v>19893</v>
      </c>
      <c r="C31" s="856" t="s">
        <v>19894</v>
      </c>
      <c r="D31" s="847">
        <v>1320</v>
      </c>
      <c r="E31" s="851">
        <f t="shared" si="0"/>
        <v>1320</v>
      </c>
      <c r="F31" s="857" t="s">
        <v>42061</v>
      </c>
      <c r="G31" s="858"/>
    </row>
    <row r="32" spans="1:7" s="854" customFormat="1" ht="15" customHeight="1">
      <c r="A32" s="855" t="s">
        <v>42060</v>
      </c>
      <c r="B32" s="856" t="s">
        <v>19895</v>
      </c>
      <c r="C32" s="856" t="s">
        <v>19896</v>
      </c>
      <c r="D32" s="847">
        <v>3960</v>
      </c>
      <c r="E32" s="851">
        <f t="shared" si="0"/>
        <v>3960</v>
      </c>
      <c r="F32" s="857" t="s">
        <v>42061</v>
      </c>
      <c r="G32" s="858"/>
    </row>
    <row r="33" spans="1:7" s="854" customFormat="1" ht="15" customHeight="1">
      <c r="A33" s="855" t="s">
        <v>42060</v>
      </c>
      <c r="B33" s="856" t="s">
        <v>19889</v>
      </c>
      <c r="C33" s="856" t="s">
        <v>19890</v>
      </c>
      <c r="D33" s="847">
        <v>132</v>
      </c>
      <c r="E33" s="851">
        <f t="shared" si="0"/>
        <v>132</v>
      </c>
      <c r="F33" s="857" t="s">
        <v>42061</v>
      </c>
      <c r="G33" s="858"/>
    </row>
    <row r="34" spans="1:7" s="854" customFormat="1" ht="15" customHeight="1">
      <c r="A34" s="855" t="s">
        <v>42060</v>
      </c>
      <c r="B34" s="856" t="s">
        <v>19891</v>
      </c>
      <c r="C34" s="856" t="s">
        <v>19892</v>
      </c>
      <c r="D34" s="847">
        <v>396</v>
      </c>
      <c r="E34" s="851">
        <f t="shared" si="0"/>
        <v>396</v>
      </c>
      <c r="F34" s="857" t="s">
        <v>42061</v>
      </c>
      <c r="G34" s="858"/>
    </row>
    <row r="35" spans="1:7" s="854" customFormat="1" ht="15" customHeight="1">
      <c r="A35" s="855" t="s">
        <v>42060</v>
      </c>
      <c r="B35" s="856" t="s">
        <v>666</v>
      </c>
      <c r="C35" s="856" t="s">
        <v>665</v>
      </c>
      <c r="D35" s="847">
        <v>1614</v>
      </c>
      <c r="E35" s="851">
        <f t="shared" si="0"/>
        <v>1614</v>
      </c>
      <c r="F35" s="857" t="s">
        <v>22962</v>
      </c>
      <c r="G35" s="858"/>
    </row>
    <row r="36" spans="1:7" s="854" customFormat="1" ht="15" customHeight="1">
      <c r="A36" s="855" t="s">
        <v>42060</v>
      </c>
      <c r="B36" s="856" t="s">
        <v>45774</v>
      </c>
      <c r="C36" s="856" t="s">
        <v>45775</v>
      </c>
      <c r="D36" s="847">
        <v>3382</v>
      </c>
      <c r="E36" s="851">
        <f t="shared" si="0"/>
        <v>3382</v>
      </c>
      <c r="F36" s="857" t="s">
        <v>22962</v>
      </c>
      <c r="G36" s="858"/>
    </row>
    <row r="37" spans="1:7" s="854" customFormat="1" ht="15" customHeight="1">
      <c r="A37" s="855" t="s">
        <v>42060</v>
      </c>
      <c r="B37" s="856" t="s">
        <v>19952</v>
      </c>
      <c r="C37" s="856" t="s">
        <v>19953</v>
      </c>
      <c r="D37" s="847">
        <v>1080</v>
      </c>
      <c r="E37" s="851">
        <f t="shared" si="0"/>
        <v>1080</v>
      </c>
      <c r="F37" s="857" t="s">
        <v>42061</v>
      </c>
      <c r="G37" s="858"/>
    </row>
    <row r="38" spans="1:7" s="854" customFormat="1" ht="15" customHeight="1">
      <c r="A38" s="855" t="s">
        <v>42060</v>
      </c>
      <c r="B38" s="856" t="s">
        <v>19954</v>
      </c>
      <c r="C38" s="856" t="s">
        <v>19955</v>
      </c>
      <c r="D38" s="847">
        <v>3240</v>
      </c>
      <c r="E38" s="851">
        <f t="shared" si="0"/>
        <v>3240</v>
      </c>
      <c r="F38" s="857" t="s">
        <v>42061</v>
      </c>
      <c r="G38" s="858"/>
    </row>
    <row r="39" spans="1:7" s="854" customFormat="1" ht="15" customHeight="1">
      <c r="A39" s="855" t="s">
        <v>42060</v>
      </c>
      <c r="B39" s="856" t="s">
        <v>19956</v>
      </c>
      <c r="C39" s="856" t="s">
        <v>19957</v>
      </c>
      <c r="D39" s="847">
        <v>5400</v>
      </c>
      <c r="E39" s="851">
        <f t="shared" si="0"/>
        <v>5400</v>
      </c>
      <c r="F39" s="857" t="s">
        <v>42061</v>
      </c>
      <c r="G39" s="858"/>
    </row>
    <row r="40" spans="1:7" s="854" customFormat="1" ht="15" customHeight="1">
      <c r="A40" s="855" t="s">
        <v>42060</v>
      </c>
      <c r="B40" s="856" t="s">
        <v>19958</v>
      </c>
      <c r="C40" s="856" t="s">
        <v>19959</v>
      </c>
      <c r="D40" s="847">
        <v>1080</v>
      </c>
      <c r="E40" s="851">
        <f t="shared" si="0"/>
        <v>1080</v>
      </c>
      <c r="F40" s="857" t="s">
        <v>42061</v>
      </c>
      <c r="G40" s="858"/>
    </row>
    <row r="41" spans="1:7" s="854" customFormat="1" ht="15" customHeight="1">
      <c r="A41" s="855" t="s">
        <v>42060</v>
      </c>
      <c r="B41" s="856" t="s">
        <v>19960</v>
      </c>
      <c r="C41" s="856" t="s">
        <v>19961</v>
      </c>
      <c r="D41" s="847">
        <v>3240</v>
      </c>
      <c r="E41" s="851">
        <f t="shared" si="0"/>
        <v>3240</v>
      </c>
      <c r="F41" s="857" t="s">
        <v>42061</v>
      </c>
      <c r="G41" s="858"/>
    </row>
    <row r="42" spans="1:7" s="854" customFormat="1" ht="15" customHeight="1">
      <c r="A42" s="855" t="s">
        <v>42060</v>
      </c>
      <c r="B42" s="856" t="s">
        <v>19962</v>
      </c>
      <c r="C42" s="856" t="s">
        <v>19963</v>
      </c>
      <c r="D42" s="847">
        <v>5400</v>
      </c>
      <c r="E42" s="851">
        <f t="shared" si="0"/>
        <v>5400</v>
      </c>
      <c r="F42" s="857" t="s">
        <v>42061</v>
      </c>
      <c r="G42" s="858"/>
    </row>
    <row r="43" spans="1:7" s="854" customFormat="1" ht="15" customHeight="1">
      <c r="A43" s="855" t="s">
        <v>42060</v>
      </c>
      <c r="B43" s="856" t="s">
        <v>19948</v>
      </c>
      <c r="C43" s="856" t="s">
        <v>19949</v>
      </c>
      <c r="D43" s="847">
        <v>240</v>
      </c>
      <c r="E43" s="851">
        <f t="shared" si="0"/>
        <v>240</v>
      </c>
      <c r="F43" s="857" t="s">
        <v>42061</v>
      </c>
      <c r="G43" s="858"/>
    </row>
    <row r="44" spans="1:7" s="854" customFormat="1" ht="15" customHeight="1">
      <c r="A44" s="855" t="s">
        <v>42060</v>
      </c>
      <c r="B44" s="856" t="s">
        <v>19950</v>
      </c>
      <c r="C44" s="856" t="s">
        <v>19951</v>
      </c>
      <c r="D44" s="847">
        <v>1200</v>
      </c>
      <c r="E44" s="851">
        <f t="shared" si="0"/>
        <v>1200</v>
      </c>
      <c r="F44" s="857" t="s">
        <v>42061</v>
      </c>
      <c r="G44" s="858"/>
    </row>
    <row r="45" spans="1:7" s="854" customFormat="1" ht="15" customHeight="1">
      <c r="A45" s="855" t="s">
        <v>42060</v>
      </c>
      <c r="B45" s="856" t="s">
        <v>19944</v>
      </c>
      <c r="C45" s="856" t="s">
        <v>19945</v>
      </c>
      <c r="D45" s="847">
        <v>18000</v>
      </c>
      <c r="E45" s="851">
        <f t="shared" si="0"/>
        <v>18000</v>
      </c>
      <c r="F45" s="857" t="s">
        <v>42061</v>
      </c>
      <c r="G45" s="858"/>
    </row>
    <row r="46" spans="1:7" s="854" customFormat="1" ht="15" customHeight="1">
      <c r="A46" s="855" t="s">
        <v>42060</v>
      </c>
      <c r="B46" s="856" t="s">
        <v>19946</v>
      </c>
      <c r="C46" s="856" t="s">
        <v>19947</v>
      </c>
      <c r="D46" s="847">
        <v>90000</v>
      </c>
      <c r="E46" s="851">
        <f t="shared" si="0"/>
        <v>90000</v>
      </c>
      <c r="F46" s="857" t="s">
        <v>42061</v>
      </c>
      <c r="G46" s="858"/>
    </row>
    <row r="47" spans="1:7" s="859" customFormat="1" ht="15" customHeight="1" collapsed="1">
      <c r="A47" s="855" t="s">
        <v>42060</v>
      </c>
      <c r="B47" s="856" t="s">
        <v>19940</v>
      </c>
      <c r="C47" s="856" t="s">
        <v>19941</v>
      </c>
      <c r="D47" s="847">
        <v>6000</v>
      </c>
      <c r="E47" s="851">
        <f t="shared" si="0"/>
        <v>6000</v>
      </c>
      <c r="F47" s="857" t="s">
        <v>42061</v>
      </c>
      <c r="G47" s="858"/>
    </row>
    <row r="48" spans="1:7" s="854" customFormat="1" ht="15" customHeight="1">
      <c r="A48" s="855" t="s">
        <v>42060</v>
      </c>
      <c r="B48" s="856" t="s">
        <v>19942</v>
      </c>
      <c r="C48" s="856" t="s">
        <v>19943</v>
      </c>
      <c r="D48" s="847">
        <v>30000</v>
      </c>
      <c r="E48" s="851">
        <f t="shared" si="0"/>
        <v>30000</v>
      </c>
      <c r="F48" s="857" t="s">
        <v>42061</v>
      </c>
      <c r="G48" s="858"/>
    </row>
    <row r="49" spans="1:7" s="854" customFormat="1" ht="15" customHeight="1">
      <c r="A49" s="855" t="s">
        <v>42060</v>
      </c>
      <c r="B49" s="856" t="s">
        <v>24538</v>
      </c>
      <c r="C49" s="856" t="s">
        <v>42063</v>
      </c>
      <c r="D49" s="847">
        <v>1878</v>
      </c>
      <c r="E49" s="851">
        <f t="shared" si="0"/>
        <v>1878</v>
      </c>
      <c r="F49" s="857" t="s">
        <v>22962</v>
      </c>
      <c r="G49" s="858"/>
    </row>
    <row r="50" spans="1:7" s="854" customFormat="1" ht="15" customHeight="1">
      <c r="A50" s="855" t="s">
        <v>42060</v>
      </c>
      <c r="B50" s="856" t="s">
        <v>24539</v>
      </c>
      <c r="C50" s="856" t="s">
        <v>42064</v>
      </c>
      <c r="D50" s="847">
        <v>600</v>
      </c>
      <c r="E50" s="851">
        <f t="shared" si="0"/>
        <v>600</v>
      </c>
      <c r="F50" s="857" t="s">
        <v>42061</v>
      </c>
      <c r="G50" s="858"/>
    </row>
    <row r="51" spans="1:7" s="854" customFormat="1" ht="15" customHeight="1">
      <c r="A51" s="855" t="s">
        <v>42060</v>
      </c>
      <c r="B51" s="856" t="s">
        <v>24540</v>
      </c>
      <c r="C51" s="856" t="s">
        <v>42065</v>
      </c>
      <c r="D51" s="847">
        <v>3000</v>
      </c>
      <c r="E51" s="851">
        <f t="shared" si="0"/>
        <v>3000</v>
      </c>
      <c r="F51" s="857" t="s">
        <v>42061</v>
      </c>
      <c r="G51" s="858"/>
    </row>
    <row r="52" spans="1:7" s="854" customFormat="1" ht="15" customHeight="1">
      <c r="A52" s="855" t="s">
        <v>42060</v>
      </c>
      <c r="B52" s="856" t="s">
        <v>24541</v>
      </c>
      <c r="C52" s="856" t="s">
        <v>42066</v>
      </c>
      <c r="D52" s="847">
        <v>1080</v>
      </c>
      <c r="E52" s="851">
        <f t="shared" si="0"/>
        <v>1080</v>
      </c>
      <c r="F52" s="857" t="s">
        <v>42061</v>
      </c>
      <c r="G52" s="858"/>
    </row>
    <row r="53" spans="1:7" s="854" customFormat="1" ht="15" customHeight="1">
      <c r="A53" s="855" t="s">
        <v>42060</v>
      </c>
      <c r="B53" s="856" t="s">
        <v>24542</v>
      </c>
      <c r="C53" s="856" t="s">
        <v>42067</v>
      </c>
      <c r="D53" s="847">
        <v>5400</v>
      </c>
      <c r="E53" s="851">
        <f t="shared" si="0"/>
        <v>5400</v>
      </c>
      <c r="F53" s="857" t="s">
        <v>42061</v>
      </c>
      <c r="G53" s="858"/>
    </row>
    <row r="54" spans="1:7" s="854" customFormat="1" ht="15" customHeight="1">
      <c r="A54" s="855" t="s">
        <v>42060</v>
      </c>
      <c r="B54" s="856" t="s">
        <v>23019</v>
      </c>
      <c r="C54" s="856" t="s">
        <v>23020</v>
      </c>
      <c r="D54" s="847">
        <v>412</v>
      </c>
      <c r="E54" s="851">
        <f t="shared" si="0"/>
        <v>412</v>
      </c>
      <c r="F54" s="857" t="s">
        <v>42062</v>
      </c>
      <c r="G54" s="858"/>
    </row>
    <row r="55" spans="1:7" s="854" customFormat="1" ht="15" customHeight="1">
      <c r="A55" s="855" t="s">
        <v>42060</v>
      </c>
      <c r="B55" s="856" t="s">
        <v>23017</v>
      </c>
      <c r="C55" s="856" t="s">
        <v>23018</v>
      </c>
      <c r="D55" s="847">
        <v>744</v>
      </c>
      <c r="E55" s="851">
        <f t="shared" si="0"/>
        <v>744</v>
      </c>
      <c r="F55" s="857" t="s">
        <v>42062</v>
      </c>
      <c r="G55" s="858"/>
    </row>
    <row r="56" spans="1:7" s="854" customFormat="1" ht="15" customHeight="1">
      <c r="A56" s="855" t="s">
        <v>42060</v>
      </c>
      <c r="B56" s="856" t="s">
        <v>22977</v>
      </c>
      <c r="C56" s="856" t="s">
        <v>22978</v>
      </c>
      <c r="D56" s="847">
        <v>1514</v>
      </c>
      <c r="E56" s="851">
        <f t="shared" si="0"/>
        <v>1514</v>
      </c>
      <c r="F56" s="857" t="s">
        <v>42062</v>
      </c>
      <c r="G56" s="858"/>
    </row>
    <row r="57" spans="1:7" s="859" customFormat="1" ht="15" customHeight="1" collapsed="1">
      <c r="A57" s="855" t="s">
        <v>42060</v>
      </c>
      <c r="B57" s="856" t="s">
        <v>650</v>
      </c>
      <c r="C57" s="856" t="s">
        <v>651</v>
      </c>
      <c r="D57" s="847">
        <v>690</v>
      </c>
      <c r="E57" s="851">
        <f t="shared" si="0"/>
        <v>690</v>
      </c>
      <c r="F57" s="857" t="s">
        <v>42062</v>
      </c>
      <c r="G57" s="858"/>
    </row>
    <row r="58" spans="1:7" s="854" customFormat="1" ht="15" customHeight="1">
      <c r="A58" s="855" t="s">
        <v>42060</v>
      </c>
      <c r="B58" s="856" t="s">
        <v>652</v>
      </c>
      <c r="C58" s="856" t="s">
        <v>651</v>
      </c>
      <c r="D58" s="847">
        <v>690</v>
      </c>
      <c r="E58" s="851">
        <f t="shared" si="0"/>
        <v>690</v>
      </c>
      <c r="F58" s="857" t="s">
        <v>42062</v>
      </c>
      <c r="G58" s="858"/>
    </row>
    <row r="59" spans="1:7" s="854" customFormat="1" ht="15" customHeight="1">
      <c r="A59" s="855" t="s">
        <v>42060</v>
      </c>
      <c r="B59" s="856" t="s">
        <v>22984</v>
      </c>
      <c r="C59" s="856" t="s">
        <v>22985</v>
      </c>
      <c r="D59" s="847">
        <v>608</v>
      </c>
      <c r="E59" s="851">
        <f t="shared" si="0"/>
        <v>608</v>
      </c>
      <c r="F59" s="857" t="s">
        <v>42062</v>
      </c>
      <c r="G59" s="858"/>
    </row>
    <row r="60" spans="1:7" s="854" customFormat="1" ht="15" customHeight="1">
      <c r="A60" s="855" t="s">
        <v>42060</v>
      </c>
      <c r="B60" s="856" t="s">
        <v>22982</v>
      </c>
      <c r="C60" s="856" t="s">
        <v>22983</v>
      </c>
      <c r="D60" s="847">
        <v>608</v>
      </c>
      <c r="E60" s="851">
        <f t="shared" si="0"/>
        <v>608</v>
      </c>
      <c r="F60" s="857" t="s">
        <v>42062</v>
      </c>
      <c r="G60" s="858"/>
    </row>
    <row r="61" spans="1:7" s="854" customFormat="1" ht="15" customHeight="1">
      <c r="A61" s="855" t="s">
        <v>42060</v>
      </c>
      <c r="B61" s="856" t="s">
        <v>45776</v>
      </c>
      <c r="C61" s="856" t="s">
        <v>45777</v>
      </c>
      <c r="D61" s="847">
        <v>728</v>
      </c>
      <c r="E61" s="851">
        <f t="shared" si="0"/>
        <v>728</v>
      </c>
      <c r="F61" s="857" t="s">
        <v>42062</v>
      </c>
      <c r="G61" s="858" t="s">
        <v>615</v>
      </c>
    </row>
    <row r="62" spans="1:7" s="854" customFormat="1" ht="15" customHeight="1">
      <c r="A62" s="855" t="s">
        <v>42060</v>
      </c>
      <c r="B62" s="856" t="s">
        <v>45778</v>
      </c>
      <c r="C62" s="856" t="s">
        <v>45779</v>
      </c>
      <c r="D62" s="847">
        <v>728</v>
      </c>
      <c r="E62" s="851">
        <f t="shared" si="0"/>
        <v>728</v>
      </c>
      <c r="F62" s="857" t="s">
        <v>42062</v>
      </c>
      <c r="G62" s="858" t="s">
        <v>615</v>
      </c>
    </row>
    <row r="63" spans="1:7" s="854" customFormat="1" ht="15" customHeight="1">
      <c r="A63" s="855" t="s">
        <v>42060</v>
      </c>
      <c r="B63" s="856" t="s">
        <v>19762</v>
      </c>
      <c r="C63" s="856" t="s">
        <v>19763</v>
      </c>
      <c r="D63" s="847">
        <v>1860</v>
      </c>
      <c r="E63" s="851">
        <f t="shared" si="0"/>
        <v>1860</v>
      </c>
      <c r="F63" s="857" t="s">
        <v>42061</v>
      </c>
      <c r="G63" s="858"/>
    </row>
    <row r="64" spans="1:7" s="854" customFormat="1" ht="15" customHeight="1">
      <c r="A64" s="855" t="s">
        <v>42060</v>
      </c>
      <c r="B64" s="856" t="s">
        <v>19764</v>
      </c>
      <c r="C64" s="856" t="s">
        <v>19765</v>
      </c>
      <c r="D64" s="847">
        <v>5580</v>
      </c>
      <c r="E64" s="851">
        <f t="shared" si="0"/>
        <v>5580</v>
      </c>
      <c r="F64" s="857" t="s">
        <v>42061</v>
      </c>
      <c r="G64" s="858"/>
    </row>
    <row r="65" spans="1:7" s="854" customFormat="1" ht="15" customHeight="1">
      <c r="A65" s="855" t="s">
        <v>42060</v>
      </c>
      <c r="B65" s="856" t="s">
        <v>19758</v>
      </c>
      <c r="C65" s="856" t="s">
        <v>19759</v>
      </c>
      <c r="D65" s="847">
        <v>2046</v>
      </c>
      <c r="E65" s="851">
        <f t="shared" si="0"/>
        <v>2046</v>
      </c>
      <c r="F65" s="857" t="s">
        <v>42061</v>
      </c>
      <c r="G65" s="858"/>
    </row>
    <row r="66" spans="1:7" s="854" customFormat="1" ht="15" customHeight="1">
      <c r="A66" s="855" t="s">
        <v>42060</v>
      </c>
      <c r="B66" s="856" t="s">
        <v>19760</v>
      </c>
      <c r="C66" s="856" t="s">
        <v>19761</v>
      </c>
      <c r="D66" s="847">
        <v>6138</v>
      </c>
      <c r="E66" s="851">
        <f t="shared" si="0"/>
        <v>6138</v>
      </c>
      <c r="F66" s="857" t="s">
        <v>42061</v>
      </c>
      <c r="G66" s="858"/>
    </row>
    <row r="67" spans="1:7" s="854" customFormat="1" ht="15" customHeight="1">
      <c r="A67" s="855" t="s">
        <v>42060</v>
      </c>
      <c r="B67" s="856" t="s">
        <v>13506</v>
      </c>
      <c r="C67" s="856" t="s">
        <v>19967</v>
      </c>
      <c r="D67" s="847">
        <v>2072</v>
      </c>
      <c r="E67" s="851">
        <f t="shared" si="0"/>
        <v>2072</v>
      </c>
      <c r="F67" s="857" t="s">
        <v>42061</v>
      </c>
      <c r="G67" s="858"/>
    </row>
    <row r="68" spans="1:7" s="854" customFormat="1" ht="15" customHeight="1">
      <c r="A68" s="855" t="s">
        <v>42060</v>
      </c>
      <c r="B68" s="856" t="s">
        <v>13507</v>
      </c>
      <c r="C68" s="856" t="s">
        <v>19968</v>
      </c>
      <c r="D68" s="847">
        <v>6200</v>
      </c>
      <c r="E68" s="851">
        <f t="shared" si="0"/>
        <v>6200</v>
      </c>
      <c r="F68" s="857" t="s">
        <v>42061</v>
      </c>
      <c r="G68" s="858"/>
    </row>
    <row r="69" spans="1:7" s="854" customFormat="1" ht="15" customHeight="1">
      <c r="A69" s="855" t="s">
        <v>42060</v>
      </c>
      <c r="B69" s="856" t="s">
        <v>432</v>
      </c>
      <c r="C69" s="856" t="s">
        <v>431</v>
      </c>
      <c r="D69" s="847">
        <v>10318</v>
      </c>
      <c r="E69" s="851">
        <f t="shared" si="0"/>
        <v>10318</v>
      </c>
      <c r="F69" s="857" t="s">
        <v>42061</v>
      </c>
      <c r="G69" s="858"/>
    </row>
    <row r="70" spans="1:7" s="859" customFormat="1" ht="15" customHeight="1" collapsed="1">
      <c r="A70" s="855" t="s">
        <v>42060</v>
      </c>
      <c r="B70" s="856" t="s">
        <v>638</v>
      </c>
      <c r="C70" s="856" t="s">
        <v>639</v>
      </c>
      <c r="D70" s="847">
        <v>9846</v>
      </c>
      <c r="E70" s="851">
        <f t="shared" ref="E70:E133" si="1">D70*(1-$E$5)</f>
        <v>9846</v>
      </c>
      <c r="F70" s="857" t="s">
        <v>42061</v>
      </c>
      <c r="G70" s="858"/>
    </row>
    <row r="71" spans="1:7" s="854" customFormat="1" ht="15" customHeight="1">
      <c r="A71" s="855" t="s">
        <v>42060</v>
      </c>
      <c r="B71" s="856" t="s">
        <v>640</v>
      </c>
      <c r="C71" s="856" t="s">
        <v>716</v>
      </c>
      <c r="D71" s="847">
        <v>9934</v>
      </c>
      <c r="E71" s="851">
        <f t="shared" si="1"/>
        <v>9934</v>
      </c>
      <c r="F71" s="857" t="s">
        <v>42061</v>
      </c>
      <c r="G71" s="858"/>
    </row>
    <row r="72" spans="1:7" s="854" customFormat="1" ht="15" customHeight="1">
      <c r="A72" s="855" t="s">
        <v>42060</v>
      </c>
      <c r="B72" s="856" t="s">
        <v>18675</v>
      </c>
      <c r="C72" s="856" t="s">
        <v>18676</v>
      </c>
      <c r="D72" s="847">
        <v>1266</v>
      </c>
      <c r="E72" s="851">
        <f t="shared" si="1"/>
        <v>1266</v>
      </c>
      <c r="F72" s="857" t="s">
        <v>42061</v>
      </c>
      <c r="G72" s="858"/>
    </row>
    <row r="73" spans="1:7" s="854" customFormat="1" ht="15" customHeight="1">
      <c r="A73" s="855" t="s">
        <v>42060</v>
      </c>
      <c r="B73" s="856" t="s">
        <v>18672</v>
      </c>
      <c r="C73" s="856" t="s">
        <v>13457</v>
      </c>
      <c r="D73" s="847">
        <v>1224</v>
      </c>
      <c r="E73" s="851">
        <f t="shared" si="1"/>
        <v>1224</v>
      </c>
      <c r="F73" s="857" t="s">
        <v>42061</v>
      </c>
      <c r="G73" s="858"/>
    </row>
    <row r="74" spans="1:7" s="854" customFormat="1" ht="15" customHeight="1">
      <c r="A74" s="855" t="s">
        <v>42060</v>
      </c>
      <c r="B74" s="856" t="s">
        <v>18668</v>
      </c>
      <c r="C74" s="856" t="s">
        <v>18669</v>
      </c>
      <c r="D74" s="847">
        <v>522</v>
      </c>
      <c r="E74" s="851">
        <f t="shared" si="1"/>
        <v>522</v>
      </c>
      <c r="F74" s="857" t="s">
        <v>42061</v>
      </c>
      <c r="G74" s="858"/>
    </row>
    <row r="75" spans="1:7" s="854" customFormat="1" ht="15" customHeight="1">
      <c r="A75" s="855" t="s">
        <v>42060</v>
      </c>
      <c r="B75" s="856" t="s">
        <v>18670</v>
      </c>
      <c r="C75" s="856" t="s">
        <v>18671</v>
      </c>
      <c r="D75" s="847">
        <v>212</v>
      </c>
      <c r="E75" s="851">
        <f t="shared" si="1"/>
        <v>212</v>
      </c>
      <c r="F75" s="857" t="s">
        <v>42061</v>
      </c>
      <c r="G75" s="858"/>
    </row>
    <row r="76" spans="1:7" s="854" customFormat="1" ht="15" customHeight="1">
      <c r="A76" s="855" t="s">
        <v>42060</v>
      </c>
      <c r="B76" s="856" t="s">
        <v>6452</v>
      </c>
      <c r="C76" s="856" t="s">
        <v>6453</v>
      </c>
      <c r="D76" s="847">
        <v>5172</v>
      </c>
      <c r="E76" s="851">
        <f t="shared" si="1"/>
        <v>5172</v>
      </c>
      <c r="F76" s="857" t="s">
        <v>42061</v>
      </c>
      <c r="G76" s="858"/>
    </row>
    <row r="77" spans="1:7" s="854" customFormat="1" ht="15" customHeight="1">
      <c r="A77" s="855" t="s">
        <v>42060</v>
      </c>
      <c r="B77" s="856" t="s">
        <v>13406</v>
      </c>
      <c r="C77" s="856" t="s">
        <v>13407</v>
      </c>
      <c r="D77" s="847">
        <v>522</v>
      </c>
      <c r="E77" s="851">
        <f t="shared" si="1"/>
        <v>522</v>
      </c>
      <c r="F77" s="857" t="s">
        <v>42061</v>
      </c>
      <c r="G77" s="858"/>
    </row>
    <row r="78" spans="1:7" s="854" customFormat="1" ht="15" customHeight="1">
      <c r="A78" s="855" t="s">
        <v>42060</v>
      </c>
      <c r="B78" s="856" t="s">
        <v>7300</v>
      </c>
      <c r="C78" s="856" t="s">
        <v>7301</v>
      </c>
      <c r="D78" s="847">
        <v>2072</v>
      </c>
      <c r="E78" s="851">
        <f t="shared" si="1"/>
        <v>2072</v>
      </c>
      <c r="F78" s="857" t="s">
        <v>42061</v>
      </c>
      <c r="G78" s="858"/>
    </row>
    <row r="79" spans="1:7" s="854" customFormat="1" ht="15" customHeight="1">
      <c r="A79" s="855" t="s">
        <v>42060</v>
      </c>
      <c r="B79" s="856" t="s">
        <v>7302</v>
      </c>
      <c r="C79" s="856" t="s">
        <v>7303</v>
      </c>
      <c r="D79" s="847">
        <v>6200</v>
      </c>
      <c r="E79" s="851">
        <f t="shared" si="1"/>
        <v>6200</v>
      </c>
      <c r="F79" s="857" t="s">
        <v>42061</v>
      </c>
      <c r="G79" s="858"/>
    </row>
    <row r="80" spans="1:7" s="854" customFormat="1" ht="15" customHeight="1">
      <c r="A80" s="855" t="s">
        <v>42060</v>
      </c>
      <c r="B80" s="856" t="s">
        <v>13408</v>
      </c>
      <c r="C80" s="856" t="s">
        <v>13409</v>
      </c>
      <c r="D80" s="847">
        <v>522</v>
      </c>
      <c r="E80" s="851">
        <f t="shared" si="1"/>
        <v>522</v>
      </c>
      <c r="F80" s="857" t="s">
        <v>42061</v>
      </c>
      <c r="G80" s="858"/>
    </row>
    <row r="81" spans="1:7" s="854" customFormat="1" ht="15" customHeight="1">
      <c r="A81" s="855" t="s">
        <v>42060</v>
      </c>
      <c r="B81" s="856" t="s">
        <v>42381</v>
      </c>
      <c r="C81" s="856" t="s">
        <v>42917</v>
      </c>
      <c r="D81" s="847">
        <v>5172</v>
      </c>
      <c r="E81" s="851">
        <f t="shared" si="1"/>
        <v>5172</v>
      </c>
      <c r="F81" s="857" t="s">
        <v>42061</v>
      </c>
      <c r="G81" s="858"/>
    </row>
    <row r="82" spans="1:7" s="854" customFormat="1" ht="15" customHeight="1">
      <c r="A82" s="855" t="s">
        <v>42060</v>
      </c>
      <c r="B82" s="856" t="s">
        <v>42385</v>
      </c>
      <c r="C82" s="856" t="s">
        <v>44400</v>
      </c>
      <c r="D82" s="847">
        <v>522</v>
      </c>
      <c r="E82" s="851">
        <f t="shared" si="1"/>
        <v>522</v>
      </c>
      <c r="F82" s="857" t="s">
        <v>42061</v>
      </c>
      <c r="G82" s="858"/>
    </row>
    <row r="83" spans="1:7" s="854" customFormat="1" ht="15" customHeight="1">
      <c r="A83" s="855" t="s">
        <v>42060</v>
      </c>
      <c r="B83" s="856" t="s">
        <v>42383</v>
      </c>
      <c r="C83" s="856" t="s">
        <v>42919</v>
      </c>
      <c r="D83" s="847">
        <v>2072</v>
      </c>
      <c r="E83" s="851">
        <f t="shared" si="1"/>
        <v>2072</v>
      </c>
      <c r="F83" s="857" t="s">
        <v>42061</v>
      </c>
      <c r="G83" s="858"/>
    </row>
    <row r="84" spans="1:7" s="854" customFormat="1" ht="15" customHeight="1">
      <c r="A84" s="855" t="s">
        <v>42060</v>
      </c>
      <c r="B84" s="856" t="s">
        <v>42384</v>
      </c>
      <c r="C84" s="856" t="s">
        <v>42920</v>
      </c>
      <c r="D84" s="847">
        <v>6200</v>
      </c>
      <c r="E84" s="851">
        <f t="shared" si="1"/>
        <v>6200</v>
      </c>
      <c r="F84" s="857" t="s">
        <v>42061</v>
      </c>
      <c r="G84" s="858"/>
    </row>
    <row r="85" spans="1:7" s="854" customFormat="1" ht="15" customHeight="1">
      <c r="A85" s="855" t="s">
        <v>42060</v>
      </c>
      <c r="B85" s="856" t="s">
        <v>42382</v>
      </c>
      <c r="C85" s="856" t="s">
        <v>42918</v>
      </c>
      <c r="D85" s="847">
        <v>522</v>
      </c>
      <c r="E85" s="851">
        <f t="shared" si="1"/>
        <v>522</v>
      </c>
      <c r="F85" s="857" t="s">
        <v>42061</v>
      </c>
      <c r="G85" s="858"/>
    </row>
    <row r="86" spans="1:7" s="854" customFormat="1" ht="15" customHeight="1">
      <c r="A86" s="855" t="s">
        <v>42060</v>
      </c>
      <c r="B86" s="856" t="s">
        <v>6461</v>
      </c>
      <c r="C86" s="856" t="s">
        <v>6462</v>
      </c>
      <c r="D86" s="847">
        <v>212</v>
      </c>
      <c r="E86" s="851">
        <f t="shared" si="1"/>
        <v>212</v>
      </c>
      <c r="F86" s="857" t="s">
        <v>42061</v>
      </c>
      <c r="G86" s="858"/>
    </row>
    <row r="87" spans="1:7" s="854" customFormat="1" ht="15" customHeight="1">
      <c r="A87" s="855" t="s">
        <v>42060</v>
      </c>
      <c r="B87" s="856" t="s">
        <v>7342</v>
      </c>
      <c r="C87" s="856" t="s">
        <v>7343</v>
      </c>
      <c r="D87" s="847">
        <v>522</v>
      </c>
      <c r="E87" s="851">
        <f t="shared" si="1"/>
        <v>522</v>
      </c>
      <c r="F87" s="857" t="s">
        <v>42061</v>
      </c>
      <c r="G87" s="858"/>
    </row>
    <row r="88" spans="1:7" s="854" customFormat="1" ht="15" customHeight="1">
      <c r="A88" s="855" t="s">
        <v>42060</v>
      </c>
      <c r="B88" s="856" t="s">
        <v>910</v>
      </c>
      <c r="C88" s="856" t="s">
        <v>911</v>
      </c>
      <c r="D88" s="847">
        <v>212</v>
      </c>
      <c r="E88" s="851">
        <f t="shared" si="1"/>
        <v>212</v>
      </c>
      <c r="F88" s="857" t="s">
        <v>42061</v>
      </c>
      <c r="G88" s="858"/>
    </row>
    <row r="89" spans="1:7" s="854" customFormat="1" ht="15" customHeight="1">
      <c r="A89" s="855" t="s">
        <v>42060</v>
      </c>
      <c r="B89" s="856" t="s">
        <v>7086</v>
      </c>
      <c r="C89" s="856" t="s">
        <v>7087</v>
      </c>
      <c r="D89" s="847">
        <v>100</v>
      </c>
      <c r="E89" s="851">
        <f t="shared" si="1"/>
        <v>100</v>
      </c>
      <c r="F89" s="857" t="s">
        <v>42061</v>
      </c>
      <c r="G89" s="858"/>
    </row>
    <row r="90" spans="1:7" s="854" customFormat="1" ht="15" customHeight="1">
      <c r="A90" s="855" t="s">
        <v>42060</v>
      </c>
      <c r="B90" s="856" t="s">
        <v>794</v>
      </c>
      <c r="C90" s="856" t="s">
        <v>20728</v>
      </c>
      <c r="D90" s="847">
        <v>242</v>
      </c>
      <c r="E90" s="851">
        <f t="shared" si="1"/>
        <v>242</v>
      </c>
      <c r="F90" s="857" t="s">
        <v>42061</v>
      </c>
      <c r="G90" s="858"/>
    </row>
    <row r="91" spans="1:7" s="854" customFormat="1" ht="15" customHeight="1">
      <c r="A91" s="855" t="s">
        <v>42060</v>
      </c>
      <c r="B91" s="856" t="s">
        <v>795</v>
      </c>
      <c r="C91" s="856" t="s">
        <v>20729</v>
      </c>
      <c r="D91" s="847">
        <v>322</v>
      </c>
      <c r="E91" s="851">
        <f t="shared" si="1"/>
        <v>322</v>
      </c>
      <c r="F91" s="857" t="s">
        <v>42061</v>
      </c>
      <c r="G91" s="858"/>
    </row>
    <row r="92" spans="1:7" s="859" customFormat="1" ht="15" customHeight="1" collapsed="1">
      <c r="A92" s="855" t="s">
        <v>42060</v>
      </c>
      <c r="B92" s="856" t="s">
        <v>13463</v>
      </c>
      <c r="C92" s="856" t="s">
        <v>13464</v>
      </c>
      <c r="D92" s="847">
        <v>76</v>
      </c>
      <c r="E92" s="851">
        <f t="shared" si="1"/>
        <v>76</v>
      </c>
      <c r="F92" s="857" t="s">
        <v>42061</v>
      </c>
      <c r="G92" s="858"/>
    </row>
    <row r="93" spans="1:7" s="854" customFormat="1" ht="15" customHeight="1">
      <c r="A93" s="855" t="s">
        <v>42060</v>
      </c>
      <c r="B93" s="856" t="s">
        <v>15129</v>
      </c>
      <c r="C93" s="856" t="s">
        <v>19775</v>
      </c>
      <c r="D93" s="847">
        <v>84</v>
      </c>
      <c r="E93" s="851">
        <f t="shared" si="1"/>
        <v>84</v>
      </c>
      <c r="F93" s="857" t="s">
        <v>42061</v>
      </c>
      <c r="G93" s="858"/>
    </row>
    <row r="94" spans="1:7" s="854" customFormat="1" ht="15" customHeight="1">
      <c r="A94" s="855" t="s">
        <v>42060</v>
      </c>
      <c r="B94" s="856" t="s">
        <v>7082</v>
      </c>
      <c r="C94" s="856" t="s">
        <v>7083</v>
      </c>
      <c r="D94" s="847">
        <v>372</v>
      </c>
      <c r="E94" s="851">
        <f t="shared" si="1"/>
        <v>372</v>
      </c>
      <c r="F94" s="857" t="s">
        <v>42061</v>
      </c>
      <c r="G94" s="858"/>
    </row>
    <row r="95" spans="1:7" s="859" customFormat="1" ht="15" customHeight="1" collapsed="1">
      <c r="A95" s="855" t="s">
        <v>42060</v>
      </c>
      <c r="B95" s="856" t="s">
        <v>7084</v>
      </c>
      <c r="C95" s="856" t="s">
        <v>7085</v>
      </c>
      <c r="D95" s="847">
        <v>1082</v>
      </c>
      <c r="E95" s="851">
        <f t="shared" si="1"/>
        <v>1082</v>
      </c>
      <c r="F95" s="857" t="s">
        <v>42061</v>
      </c>
      <c r="G95" s="858"/>
    </row>
    <row r="96" spans="1:7" s="854" customFormat="1" ht="15" customHeight="1">
      <c r="A96" s="855" t="s">
        <v>42060</v>
      </c>
      <c r="B96" s="856" t="s">
        <v>7361</v>
      </c>
      <c r="C96" s="856" t="s">
        <v>19964</v>
      </c>
      <c r="D96" s="847">
        <v>124</v>
      </c>
      <c r="E96" s="851">
        <f t="shared" si="1"/>
        <v>124</v>
      </c>
      <c r="F96" s="857" t="s">
        <v>42061</v>
      </c>
      <c r="G96" s="858"/>
    </row>
    <row r="97" spans="1:7" s="854" customFormat="1" ht="15" customHeight="1">
      <c r="A97" s="855" t="s">
        <v>42060</v>
      </c>
      <c r="B97" s="856" t="s">
        <v>7362</v>
      </c>
      <c r="C97" s="856" t="s">
        <v>19965</v>
      </c>
      <c r="D97" s="847">
        <v>372</v>
      </c>
      <c r="E97" s="851">
        <f t="shared" si="1"/>
        <v>372</v>
      </c>
      <c r="F97" s="857" t="s">
        <v>42061</v>
      </c>
      <c r="G97" s="858"/>
    </row>
    <row r="98" spans="1:7" s="854" customFormat="1" ht="15" customHeight="1">
      <c r="A98" s="855" t="s">
        <v>42060</v>
      </c>
      <c r="B98" s="856" t="s">
        <v>7363</v>
      </c>
      <c r="C98" s="856" t="s">
        <v>19966</v>
      </c>
      <c r="D98" s="847">
        <v>620</v>
      </c>
      <c r="E98" s="851">
        <f t="shared" si="1"/>
        <v>620</v>
      </c>
      <c r="F98" s="857" t="s">
        <v>42061</v>
      </c>
      <c r="G98" s="858"/>
    </row>
    <row r="99" spans="1:7" s="854" customFormat="1" ht="15" customHeight="1">
      <c r="A99" s="855" t="s">
        <v>42060</v>
      </c>
      <c r="B99" s="856" t="s">
        <v>18711</v>
      </c>
      <c r="C99" s="856" t="s">
        <v>18712</v>
      </c>
      <c r="D99" s="847">
        <v>2108</v>
      </c>
      <c r="E99" s="851">
        <f t="shared" si="1"/>
        <v>2108</v>
      </c>
      <c r="F99" s="857" t="s">
        <v>42061</v>
      </c>
      <c r="G99" s="858"/>
    </row>
    <row r="100" spans="1:7" s="854" customFormat="1" ht="15" customHeight="1">
      <c r="A100" s="855" t="s">
        <v>42060</v>
      </c>
      <c r="B100" s="856" t="s">
        <v>7100</v>
      </c>
      <c r="C100" s="856" t="s">
        <v>7101</v>
      </c>
      <c r="D100" s="847">
        <v>156</v>
      </c>
      <c r="E100" s="851">
        <f t="shared" si="1"/>
        <v>156</v>
      </c>
      <c r="F100" s="857" t="s">
        <v>42061</v>
      </c>
      <c r="G100" s="858"/>
    </row>
    <row r="101" spans="1:7" s="854" customFormat="1" ht="15" customHeight="1">
      <c r="A101" s="855" t="s">
        <v>42060</v>
      </c>
      <c r="B101" s="856" t="s">
        <v>7102</v>
      </c>
      <c r="C101" s="856" t="s">
        <v>7103</v>
      </c>
      <c r="D101" s="847">
        <v>466</v>
      </c>
      <c r="E101" s="851">
        <f t="shared" si="1"/>
        <v>466</v>
      </c>
      <c r="F101" s="857" t="s">
        <v>42061</v>
      </c>
      <c r="G101" s="858"/>
    </row>
    <row r="102" spans="1:7" s="854" customFormat="1" ht="15" customHeight="1">
      <c r="A102" s="855" t="s">
        <v>42060</v>
      </c>
      <c r="B102" s="856" t="s">
        <v>7071</v>
      </c>
      <c r="C102" s="856" t="s">
        <v>7072</v>
      </c>
      <c r="D102" s="847">
        <v>2592</v>
      </c>
      <c r="E102" s="851">
        <f t="shared" si="1"/>
        <v>2592</v>
      </c>
      <c r="F102" s="857" t="s">
        <v>42061</v>
      </c>
      <c r="G102" s="858"/>
    </row>
    <row r="103" spans="1:7" s="854" customFormat="1" ht="15" customHeight="1">
      <c r="A103" s="855" t="s">
        <v>42060</v>
      </c>
      <c r="B103" s="856" t="s">
        <v>7073</v>
      </c>
      <c r="C103" s="856" t="s">
        <v>7074</v>
      </c>
      <c r="D103" s="847">
        <v>6510</v>
      </c>
      <c r="E103" s="851">
        <f t="shared" si="1"/>
        <v>6510</v>
      </c>
      <c r="F103" s="857" t="s">
        <v>42061</v>
      </c>
      <c r="G103" s="858"/>
    </row>
    <row r="104" spans="1:7" s="854" customFormat="1" ht="15" customHeight="1">
      <c r="A104" s="855" t="s">
        <v>42060</v>
      </c>
      <c r="B104" s="856" t="s">
        <v>19756</v>
      </c>
      <c r="C104" s="856" t="s">
        <v>19883</v>
      </c>
      <c r="D104" s="847">
        <v>960</v>
      </c>
      <c r="E104" s="851">
        <f t="shared" si="1"/>
        <v>960</v>
      </c>
      <c r="F104" s="857" t="s">
        <v>42061</v>
      </c>
      <c r="G104" s="858"/>
    </row>
    <row r="105" spans="1:7" s="854" customFormat="1" ht="15" customHeight="1">
      <c r="A105" s="855" t="s">
        <v>42060</v>
      </c>
      <c r="B105" s="856" t="s">
        <v>19757</v>
      </c>
      <c r="C105" s="856" t="s">
        <v>19884</v>
      </c>
      <c r="D105" s="847">
        <v>2760</v>
      </c>
      <c r="E105" s="851">
        <f t="shared" si="1"/>
        <v>2760</v>
      </c>
      <c r="F105" s="857" t="s">
        <v>42061</v>
      </c>
      <c r="G105" s="858"/>
    </row>
    <row r="106" spans="1:7" s="854" customFormat="1" ht="15" customHeight="1">
      <c r="A106" s="855" t="s">
        <v>42060</v>
      </c>
      <c r="B106" s="856" t="s">
        <v>7098</v>
      </c>
      <c r="C106" s="856" t="s">
        <v>7075</v>
      </c>
      <c r="D106" s="847">
        <v>620</v>
      </c>
      <c r="E106" s="851">
        <f t="shared" si="1"/>
        <v>620</v>
      </c>
      <c r="F106" s="857" t="s">
        <v>42061</v>
      </c>
      <c r="G106" s="858"/>
    </row>
    <row r="107" spans="1:7" s="854" customFormat="1" ht="15" customHeight="1">
      <c r="A107" s="855" t="s">
        <v>42060</v>
      </c>
      <c r="B107" s="856" t="s">
        <v>7099</v>
      </c>
      <c r="C107" s="856" t="s">
        <v>7076</v>
      </c>
      <c r="D107" s="847">
        <v>1550</v>
      </c>
      <c r="E107" s="851">
        <f t="shared" si="1"/>
        <v>1550</v>
      </c>
      <c r="F107" s="857" t="s">
        <v>42061</v>
      </c>
      <c r="G107" s="858"/>
    </row>
    <row r="108" spans="1:7" s="854" customFormat="1" ht="15" customHeight="1">
      <c r="A108" s="855" t="s">
        <v>42060</v>
      </c>
      <c r="B108" s="856" t="s">
        <v>7336</v>
      </c>
      <c r="C108" s="856" t="s">
        <v>7337</v>
      </c>
      <c r="D108" s="847">
        <v>522</v>
      </c>
      <c r="E108" s="851">
        <f t="shared" si="1"/>
        <v>522</v>
      </c>
      <c r="F108" s="857" t="s">
        <v>42061</v>
      </c>
      <c r="G108" s="858"/>
    </row>
    <row r="109" spans="1:7" s="854" customFormat="1" ht="15" customHeight="1">
      <c r="A109" s="855" t="s">
        <v>42060</v>
      </c>
      <c r="B109" s="856" t="s">
        <v>7334</v>
      </c>
      <c r="C109" s="856" t="s">
        <v>7335</v>
      </c>
      <c r="D109" s="847">
        <v>522</v>
      </c>
      <c r="E109" s="851">
        <f t="shared" si="1"/>
        <v>522</v>
      </c>
      <c r="F109" s="857" t="s">
        <v>42061</v>
      </c>
      <c r="G109" s="858"/>
    </row>
    <row r="110" spans="1:7" s="859" customFormat="1" ht="15" customHeight="1" collapsed="1">
      <c r="A110" s="855" t="s">
        <v>42060</v>
      </c>
      <c r="B110" s="856" t="s">
        <v>7581</v>
      </c>
      <c r="C110" s="856" t="s">
        <v>7582</v>
      </c>
      <c r="D110" s="847">
        <v>522</v>
      </c>
      <c r="E110" s="851">
        <f t="shared" si="1"/>
        <v>522</v>
      </c>
      <c r="F110" s="857" t="s">
        <v>42061</v>
      </c>
      <c r="G110" s="858"/>
    </row>
    <row r="111" spans="1:7" s="859" customFormat="1" ht="15" customHeight="1" collapsed="1">
      <c r="A111" s="855" t="s">
        <v>42060</v>
      </c>
      <c r="B111" s="856" t="s">
        <v>6314</v>
      </c>
      <c r="C111" s="856" t="s">
        <v>3606</v>
      </c>
      <c r="D111" s="847">
        <v>572</v>
      </c>
      <c r="E111" s="851">
        <f t="shared" si="1"/>
        <v>572</v>
      </c>
      <c r="F111" s="857" t="s">
        <v>42061</v>
      </c>
      <c r="G111" s="858"/>
    </row>
    <row r="112" spans="1:7" s="854" customFormat="1" ht="15" customHeight="1">
      <c r="A112" s="855" t="s">
        <v>42060</v>
      </c>
      <c r="B112" s="856" t="s">
        <v>6313</v>
      </c>
      <c r="C112" s="856" t="s">
        <v>3607</v>
      </c>
      <c r="D112" s="847">
        <v>1712</v>
      </c>
      <c r="E112" s="851">
        <f t="shared" si="1"/>
        <v>1712</v>
      </c>
      <c r="F112" s="857" t="s">
        <v>42061</v>
      </c>
      <c r="G112" s="858"/>
    </row>
    <row r="113" spans="1:7" s="854" customFormat="1" ht="15" customHeight="1">
      <c r="A113" s="855" t="s">
        <v>42060</v>
      </c>
      <c r="B113" s="856" t="s">
        <v>22105</v>
      </c>
      <c r="C113" s="856" t="s">
        <v>22106</v>
      </c>
      <c r="D113" s="847">
        <v>520</v>
      </c>
      <c r="E113" s="851">
        <f t="shared" si="1"/>
        <v>520</v>
      </c>
      <c r="F113" s="857" t="s">
        <v>42061</v>
      </c>
      <c r="G113" s="858"/>
    </row>
    <row r="114" spans="1:7" s="854" customFormat="1" ht="15" customHeight="1">
      <c r="A114" s="855" t="s">
        <v>42060</v>
      </c>
      <c r="B114" s="856" t="s">
        <v>730</v>
      </c>
      <c r="C114" s="856" t="s">
        <v>731</v>
      </c>
      <c r="D114" s="847">
        <v>310</v>
      </c>
      <c r="E114" s="851">
        <f t="shared" si="1"/>
        <v>310</v>
      </c>
      <c r="F114" s="857" t="s">
        <v>42061</v>
      </c>
      <c r="G114" s="858"/>
    </row>
    <row r="115" spans="1:7" s="854" customFormat="1" ht="15" customHeight="1">
      <c r="A115" s="855" t="s">
        <v>42060</v>
      </c>
      <c r="B115" s="856" t="s">
        <v>728</v>
      </c>
      <c r="C115" s="856" t="s">
        <v>729</v>
      </c>
      <c r="D115" s="847">
        <v>310</v>
      </c>
      <c r="E115" s="851">
        <f t="shared" si="1"/>
        <v>310</v>
      </c>
      <c r="F115" s="857" t="s">
        <v>42061</v>
      </c>
      <c r="G115" s="858"/>
    </row>
    <row r="116" spans="1:7" s="854" customFormat="1" ht="15" customHeight="1">
      <c r="A116" s="855" t="s">
        <v>42060</v>
      </c>
      <c r="B116" s="856" t="s">
        <v>24185</v>
      </c>
      <c r="C116" s="856" t="s">
        <v>24186</v>
      </c>
      <c r="D116" s="847">
        <v>1352</v>
      </c>
      <c r="E116" s="851">
        <f t="shared" si="1"/>
        <v>1352</v>
      </c>
      <c r="F116" s="857" t="s">
        <v>42061</v>
      </c>
      <c r="G116" s="858"/>
    </row>
    <row r="117" spans="1:7" s="859" customFormat="1" ht="15" customHeight="1" collapsed="1">
      <c r="A117" s="855" t="s">
        <v>42060</v>
      </c>
      <c r="B117" s="856" t="s">
        <v>24187</v>
      </c>
      <c r="C117" s="856" t="s">
        <v>24188</v>
      </c>
      <c r="D117" s="847">
        <v>570</v>
      </c>
      <c r="E117" s="851">
        <f t="shared" si="1"/>
        <v>570</v>
      </c>
      <c r="F117" s="857" t="s">
        <v>42061</v>
      </c>
      <c r="G117" s="858"/>
    </row>
    <row r="118" spans="1:7" s="854" customFormat="1" ht="15" customHeight="1">
      <c r="A118" s="855" t="s">
        <v>42060</v>
      </c>
      <c r="B118" s="856" t="s">
        <v>24189</v>
      </c>
      <c r="C118" s="856" t="s">
        <v>24190</v>
      </c>
      <c r="D118" s="847">
        <v>1712</v>
      </c>
      <c r="E118" s="851">
        <f t="shared" si="1"/>
        <v>1712</v>
      </c>
      <c r="F118" s="857" t="s">
        <v>42061</v>
      </c>
      <c r="G118" s="858"/>
    </row>
    <row r="119" spans="1:7" s="854" customFormat="1" ht="15" customHeight="1">
      <c r="A119" s="855" t="s">
        <v>42060</v>
      </c>
      <c r="B119" s="856" t="s">
        <v>13446</v>
      </c>
      <c r="C119" s="856" t="s">
        <v>13447</v>
      </c>
      <c r="D119" s="847">
        <v>1352</v>
      </c>
      <c r="E119" s="851">
        <f t="shared" si="1"/>
        <v>1352</v>
      </c>
      <c r="F119" s="857" t="s">
        <v>42061</v>
      </c>
      <c r="G119" s="858"/>
    </row>
    <row r="120" spans="1:7" s="854" customFormat="1" ht="15" customHeight="1">
      <c r="A120" s="855" t="s">
        <v>42060</v>
      </c>
      <c r="B120" s="856" t="s">
        <v>13448</v>
      </c>
      <c r="C120" s="856" t="s">
        <v>13449</v>
      </c>
      <c r="D120" s="847">
        <v>522</v>
      </c>
      <c r="E120" s="851">
        <f t="shared" si="1"/>
        <v>522</v>
      </c>
      <c r="F120" s="857" t="s">
        <v>42061</v>
      </c>
      <c r="G120" s="858"/>
    </row>
    <row r="121" spans="1:7" s="854" customFormat="1" ht="15" customHeight="1">
      <c r="A121" s="855" t="s">
        <v>42060</v>
      </c>
      <c r="B121" s="856" t="s">
        <v>13450</v>
      </c>
      <c r="C121" s="856" t="s">
        <v>13451</v>
      </c>
      <c r="D121" s="847">
        <v>522</v>
      </c>
      <c r="E121" s="851">
        <f t="shared" si="1"/>
        <v>522</v>
      </c>
      <c r="F121" s="857" t="s">
        <v>42061</v>
      </c>
      <c r="G121" s="858"/>
    </row>
    <row r="122" spans="1:7" s="854" customFormat="1" ht="15" customHeight="1">
      <c r="A122" s="855" t="s">
        <v>42060</v>
      </c>
      <c r="B122" s="856" t="s">
        <v>18650</v>
      </c>
      <c r="C122" s="856" t="s">
        <v>18651</v>
      </c>
      <c r="D122" s="847">
        <v>1352</v>
      </c>
      <c r="E122" s="851">
        <f t="shared" si="1"/>
        <v>1352</v>
      </c>
      <c r="F122" s="857" t="s">
        <v>42061</v>
      </c>
      <c r="G122" s="858"/>
    </row>
    <row r="123" spans="1:7" s="854" customFormat="1" ht="15" customHeight="1">
      <c r="A123" s="855" t="s">
        <v>42060</v>
      </c>
      <c r="B123" s="856" t="s">
        <v>18652</v>
      </c>
      <c r="C123" s="856" t="s">
        <v>18653</v>
      </c>
      <c r="D123" s="847">
        <v>522</v>
      </c>
      <c r="E123" s="851">
        <f t="shared" si="1"/>
        <v>522</v>
      </c>
      <c r="F123" s="857" t="s">
        <v>42061</v>
      </c>
      <c r="G123" s="858"/>
    </row>
    <row r="124" spans="1:7" s="859" customFormat="1" ht="15" customHeight="1" collapsed="1">
      <c r="A124" s="855" t="s">
        <v>42060</v>
      </c>
      <c r="B124" s="856" t="s">
        <v>18654</v>
      </c>
      <c r="C124" s="856" t="s">
        <v>18655</v>
      </c>
      <c r="D124" s="847">
        <v>572</v>
      </c>
      <c r="E124" s="851">
        <f t="shared" si="1"/>
        <v>572</v>
      </c>
      <c r="F124" s="857" t="s">
        <v>42061</v>
      </c>
      <c r="G124" s="858"/>
    </row>
    <row r="125" spans="1:7" s="854" customFormat="1" ht="15" customHeight="1">
      <c r="A125" s="855" t="s">
        <v>42060</v>
      </c>
      <c r="B125" s="856" t="s">
        <v>18656</v>
      </c>
      <c r="C125" s="856" t="s">
        <v>18657</v>
      </c>
      <c r="D125" s="847">
        <v>1712</v>
      </c>
      <c r="E125" s="851">
        <f t="shared" si="1"/>
        <v>1712</v>
      </c>
      <c r="F125" s="857" t="s">
        <v>42061</v>
      </c>
      <c r="G125" s="858"/>
    </row>
    <row r="126" spans="1:7" s="854" customFormat="1" ht="15" customHeight="1">
      <c r="A126" s="855" t="s">
        <v>42060</v>
      </c>
      <c r="B126" s="856" t="s">
        <v>7324</v>
      </c>
      <c r="C126" s="856" t="s">
        <v>7325</v>
      </c>
      <c r="D126" s="847">
        <v>1550</v>
      </c>
      <c r="E126" s="851">
        <f t="shared" si="1"/>
        <v>1550</v>
      </c>
      <c r="F126" s="857" t="s">
        <v>42061</v>
      </c>
      <c r="G126" s="858"/>
    </row>
    <row r="127" spans="1:7" s="854" customFormat="1" ht="15" customHeight="1">
      <c r="A127" s="855" t="s">
        <v>42060</v>
      </c>
      <c r="B127" s="856" t="s">
        <v>7326</v>
      </c>
      <c r="C127" s="856" t="s">
        <v>7327</v>
      </c>
      <c r="D127" s="847">
        <v>522</v>
      </c>
      <c r="E127" s="851">
        <f t="shared" si="1"/>
        <v>522</v>
      </c>
      <c r="F127" s="857" t="s">
        <v>42061</v>
      </c>
      <c r="G127" s="858"/>
    </row>
    <row r="128" spans="1:7" s="854" customFormat="1" ht="15" customHeight="1">
      <c r="A128" s="855" t="s">
        <v>42060</v>
      </c>
      <c r="B128" s="856" t="s">
        <v>7328</v>
      </c>
      <c r="C128" s="856" t="s">
        <v>7329</v>
      </c>
      <c r="D128" s="847">
        <v>522</v>
      </c>
      <c r="E128" s="851">
        <f t="shared" si="1"/>
        <v>522</v>
      </c>
      <c r="F128" s="857" t="s">
        <v>42061</v>
      </c>
      <c r="G128" s="858"/>
    </row>
    <row r="129" spans="1:7" s="854" customFormat="1" ht="15" customHeight="1">
      <c r="A129" s="855" t="s">
        <v>42060</v>
      </c>
      <c r="B129" s="856" t="s">
        <v>13430</v>
      </c>
      <c r="C129" s="856" t="s">
        <v>13431</v>
      </c>
      <c r="D129" s="847">
        <v>1352</v>
      </c>
      <c r="E129" s="851">
        <f t="shared" si="1"/>
        <v>1352</v>
      </c>
      <c r="F129" s="857" t="s">
        <v>42061</v>
      </c>
      <c r="G129" s="858"/>
    </row>
    <row r="130" spans="1:7" s="854" customFormat="1" ht="15" customHeight="1">
      <c r="A130" s="855" t="s">
        <v>42060</v>
      </c>
      <c r="B130" s="856" t="s">
        <v>18644</v>
      </c>
      <c r="C130" s="856" t="s">
        <v>18645</v>
      </c>
      <c r="D130" s="847">
        <v>572</v>
      </c>
      <c r="E130" s="851">
        <f t="shared" si="1"/>
        <v>572</v>
      </c>
      <c r="F130" s="857" t="s">
        <v>42061</v>
      </c>
      <c r="G130" s="858"/>
    </row>
    <row r="131" spans="1:7" s="854" customFormat="1" ht="15" customHeight="1">
      <c r="A131" s="855" t="s">
        <v>42060</v>
      </c>
      <c r="B131" s="856" t="s">
        <v>18646</v>
      </c>
      <c r="C131" s="856" t="s">
        <v>18647</v>
      </c>
      <c r="D131" s="847">
        <v>1712</v>
      </c>
      <c r="E131" s="851">
        <f t="shared" si="1"/>
        <v>1712</v>
      </c>
      <c r="F131" s="857" t="s">
        <v>42061</v>
      </c>
      <c r="G131" s="858"/>
    </row>
    <row r="132" spans="1:7" s="854" customFormat="1" ht="15" customHeight="1">
      <c r="A132" s="855" t="s">
        <v>42060</v>
      </c>
      <c r="B132" s="856" t="s">
        <v>13428</v>
      </c>
      <c r="C132" s="856" t="s">
        <v>13429</v>
      </c>
      <c r="D132" s="847">
        <v>522</v>
      </c>
      <c r="E132" s="851">
        <f t="shared" si="1"/>
        <v>522</v>
      </c>
      <c r="F132" s="857" t="s">
        <v>42061</v>
      </c>
      <c r="G132" s="858"/>
    </row>
    <row r="133" spans="1:7" s="854" customFormat="1" ht="15" customHeight="1">
      <c r="A133" s="855" t="s">
        <v>42060</v>
      </c>
      <c r="B133" s="856" t="s">
        <v>13438</v>
      </c>
      <c r="C133" s="856" t="s">
        <v>13439</v>
      </c>
      <c r="D133" s="847">
        <v>572</v>
      </c>
      <c r="E133" s="851">
        <f t="shared" si="1"/>
        <v>572</v>
      </c>
      <c r="F133" s="857" t="s">
        <v>42061</v>
      </c>
      <c r="G133" s="858"/>
    </row>
    <row r="134" spans="1:7" s="859" customFormat="1" ht="15" customHeight="1" collapsed="1">
      <c r="A134" s="855" t="s">
        <v>42060</v>
      </c>
      <c r="B134" s="856" t="s">
        <v>13440</v>
      </c>
      <c r="C134" s="856" t="s">
        <v>13441</v>
      </c>
      <c r="D134" s="847">
        <v>1712</v>
      </c>
      <c r="E134" s="851">
        <f t="shared" ref="E134:E197" si="2">D134*(1-$E$5)</f>
        <v>1712</v>
      </c>
      <c r="F134" s="857" t="s">
        <v>42061</v>
      </c>
      <c r="G134" s="858"/>
    </row>
    <row r="135" spans="1:7" s="854" customFormat="1" ht="15" customHeight="1">
      <c r="A135" s="855" t="s">
        <v>42060</v>
      </c>
      <c r="B135" s="856" t="s">
        <v>13432</v>
      </c>
      <c r="C135" s="856" t="s">
        <v>13433</v>
      </c>
      <c r="D135" s="847">
        <v>522</v>
      </c>
      <c r="E135" s="851">
        <f t="shared" si="2"/>
        <v>522</v>
      </c>
      <c r="F135" s="857" t="s">
        <v>42061</v>
      </c>
      <c r="G135" s="858"/>
    </row>
    <row r="136" spans="1:7" s="854" customFormat="1" ht="15" customHeight="1">
      <c r="A136" s="855" t="s">
        <v>42060</v>
      </c>
      <c r="B136" s="856" t="s">
        <v>13434</v>
      </c>
      <c r="C136" s="856" t="s">
        <v>13435</v>
      </c>
      <c r="D136" s="847">
        <v>522</v>
      </c>
      <c r="E136" s="851">
        <f t="shared" si="2"/>
        <v>522</v>
      </c>
      <c r="F136" s="857" t="s">
        <v>42061</v>
      </c>
      <c r="G136" s="858"/>
    </row>
    <row r="137" spans="1:7" s="854" customFormat="1" ht="15" customHeight="1">
      <c r="A137" s="855" t="s">
        <v>42060</v>
      </c>
      <c r="B137" s="856" t="s">
        <v>13436</v>
      </c>
      <c r="C137" s="856" t="s">
        <v>13437</v>
      </c>
      <c r="D137" s="847">
        <v>522</v>
      </c>
      <c r="E137" s="851">
        <f t="shared" si="2"/>
        <v>522</v>
      </c>
      <c r="F137" s="857" t="s">
        <v>42061</v>
      </c>
      <c r="G137" s="858"/>
    </row>
    <row r="138" spans="1:7" s="854" customFormat="1" ht="15" customHeight="1">
      <c r="A138" s="855" t="s">
        <v>42060</v>
      </c>
      <c r="B138" s="856" t="s">
        <v>24532</v>
      </c>
      <c r="C138" s="856" t="s">
        <v>24533</v>
      </c>
      <c r="D138" s="847">
        <v>1352</v>
      </c>
      <c r="E138" s="851">
        <f t="shared" si="2"/>
        <v>1352</v>
      </c>
      <c r="F138" s="857" t="s">
        <v>42061</v>
      </c>
      <c r="G138" s="858"/>
    </row>
    <row r="139" spans="1:7" s="854" customFormat="1" ht="15" customHeight="1">
      <c r="A139" s="855" t="s">
        <v>42060</v>
      </c>
      <c r="B139" s="856" t="s">
        <v>24534</v>
      </c>
      <c r="C139" s="856" t="s">
        <v>24535</v>
      </c>
      <c r="D139" s="847">
        <v>682</v>
      </c>
      <c r="E139" s="851">
        <f t="shared" si="2"/>
        <v>682</v>
      </c>
      <c r="F139" s="857" t="s">
        <v>42061</v>
      </c>
      <c r="G139" s="858"/>
    </row>
    <row r="140" spans="1:7" s="859" customFormat="1" ht="15" customHeight="1" collapsed="1">
      <c r="A140" s="855" t="s">
        <v>42060</v>
      </c>
      <c r="B140" s="856" t="s">
        <v>24536</v>
      </c>
      <c r="C140" s="856" t="s">
        <v>24537</v>
      </c>
      <c r="D140" s="847">
        <v>2046</v>
      </c>
      <c r="E140" s="851">
        <f t="shared" si="2"/>
        <v>2046</v>
      </c>
      <c r="F140" s="857" t="s">
        <v>42061</v>
      </c>
      <c r="G140" s="858"/>
    </row>
    <row r="141" spans="1:7" s="854" customFormat="1" ht="15" customHeight="1">
      <c r="A141" s="855" t="s">
        <v>42060</v>
      </c>
      <c r="B141" s="856" t="s">
        <v>6318</v>
      </c>
      <c r="C141" s="856" t="s">
        <v>6317</v>
      </c>
      <c r="D141" s="847">
        <v>1240</v>
      </c>
      <c r="E141" s="851">
        <f t="shared" si="2"/>
        <v>1240</v>
      </c>
      <c r="F141" s="857" t="s">
        <v>42061</v>
      </c>
      <c r="G141" s="858"/>
    </row>
    <row r="142" spans="1:7" s="854" customFormat="1" ht="15" customHeight="1">
      <c r="A142" s="855" t="s">
        <v>42060</v>
      </c>
      <c r="B142" s="856" t="s">
        <v>19911</v>
      </c>
      <c r="C142" s="856" t="s">
        <v>19912</v>
      </c>
      <c r="D142" s="847">
        <v>522</v>
      </c>
      <c r="E142" s="851">
        <f t="shared" si="2"/>
        <v>522</v>
      </c>
      <c r="F142" s="857" t="s">
        <v>42061</v>
      </c>
      <c r="G142" s="858"/>
    </row>
    <row r="143" spans="1:7" s="854" customFormat="1" ht="15" customHeight="1">
      <c r="A143" s="855" t="s">
        <v>42060</v>
      </c>
      <c r="B143" s="856" t="s">
        <v>15117</v>
      </c>
      <c r="C143" s="856" t="s">
        <v>15118</v>
      </c>
      <c r="D143" s="847">
        <v>522</v>
      </c>
      <c r="E143" s="851">
        <f t="shared" si="2"/>
        <v>522</v>
      </c>
      <c r="F143" s="857" t="s">
        <v>42061</v>
      </c>
      <c r="G143" s="858"/>
    </row>
    <row r="144" spans="1:7" s="854" customFormat="1" ht="15" customHeight="1">
      <c r="A144" s="855" t="s">
        <v>42060</v>
      </c>
      <c r="B144" s="856" t="s">
        <v>19913</v>
      </c>
      <c r="C144" s="856" t="s">
        <v>19914</v>
      </c>
      <c r="D144" s="847">
        <v>522</v>
      </c>
      <c r="E144" s="851">
        <f t="shared" si="2"/>
        <v>522</v>
      </c>
      <c r="F144" s="857" t="s">
        <v>42061</v>
      </c>
      <c r="G144" s="858"/>
    </row>
    <row r="145" spans="1:7" s="854" customFormat="1" ht="15" customHeight="1">
      <c r="A145" s="855" t="s">
        <v>42060</v>
      </c>
      <c r="B145" s="856" t="s">
        <v>15147</v>
      </c>
      <c r="C145" s="856" t="s">
        <v>6316</v>
      </c>
      <c r="D145" s="847">
        <v>1042</v>
      </c>
      <c r="E145" s="851">
        <f t="shared" si="2"/>
        <v>1042</v>
      </c>
      <c r="F145" s="857" t="s">
        <v>42061</v>
      </c>
      <c r="G145" s="858"/>
    </row>
    <row r="146" spans="1:7" s="854" customFormat="1" ht="15" customHeight="1">
      <c r="A146" s="855" t="s">
        <v>42060</v>
      </c>
      <c r="B146" s="856" t="s">
        <v>15148</v>
      </c>
      <c r="C146" s="856" t="s">
        <v>6315</v>
      </c>
      <c r="D146" s="847">
        <v>3100</v>
      </c>
      <c r="E146" s="851">
        <f t="shared" si="2"/>
        <v>3100</v>
      </c>
      <c r="F146" s="857" t="s">
        <v>42061</v>
      </c>
      <c r="G146" s="858"/>
    </row>
    <row r="147" spans="1:7" s="854" customFormat="1" ht="15" customHeight="1">
      <c r="A147" s="855" t="s">
        <v>42060</v>
      </c>
      <c r="B147" s="856" t="s">
        <v>44401</v>
      </c>
      <c r="C147" s="856" t="s">
        <v>44402</v>
      </c>
      <c r="D147" s="847">
        <v>1860</v>
      </c>
      <c r="E147" s="851">
        <f t="shared" si="2"/>
        <v>1860</v>
      </c>
      <c r="F147" s="857" t="s">
        <v>42061</v>
      </c>
      <c r="G147" s="858"/>
    </row>
    <row r="148" spans="1:7" s="859" customFormat="1" ht="15" customHeight="1" collapsed="1">
      <c r="A148" s="855" t="s">
        <v>42060</v>
      </c>
      <c r="B148" s="856" t="s">
        <v>44403</v>
      </c>
      <c r="C148" s="856" t="s">
        <v>44404</v>
      </c>
      <c r="D148" s="847">
        <v>3720</v>
      </c>
      <c r="E148" s="851">
        <f t="shared" si="2"/>
        <v>3720</v>
      </c>
      <c r="F148" s="857" t="s">
        <v>42061</v>
      </c>
      <c r="G148" s="858"/>
    </row>
    <row r="149" spans="1:7" s="854" customFormat="1" ht="15" customHeight="1">
      <c r="A149" s="855" t="s">
        <v>42060</v>
      </c>
      <c r="B149" s="856" t="s">
        <v>44405</v>
      </c>
      <c r="C149" s="856" t="s">
        <v>44406</v>
      </c>
      <c r="D149" s="847">
        <v>18600</v>
      </c>
      <c r="E149" s="851">
        <f t="shared" si="2"/>
        <v>18600</v>
      </c>
      <c r="F149" s="857" t="s">
        <v>42061</v>
      </c>
      <c r="G149" s="858"/>
    </row>
    <row r="150" spans="1:7" s="854" customFormat="1" ht="15" customHeight="1">
      <c r="A150" s="855" t="s">
        <v>42060</v>
      </c>
      <c r="B150" s="856" t="s">
        <v>44407</v>
      </c>
      <c r="C150" s="856" t="s">
        <v>44408</v>
      </c>
      <c r="D150" s="847">
        <v>620</v>
      </c>
      <c r="E150" s="851">
        <f t="shared" si="2"/>
        <v>620</v>
      </c>
      <c r="F150" s="857" t="s">
        <v>42061</v>
      </c>
      <c r="G150" s="858"/>
    </row>
    <row r="151" spans="1:7" s="854" customFormat="1" ht="15" customHeight="1">
      <c r="A151" s="855" t="s">
        <v>42060</v>
      </c>
      <c r="B151" s="856" t="s">
        <v>44409</v>
      </c>
      <c r="C151" s="856" t="s">
        <v>44410</v>
      </c>
      <c r="D151" s="847">
        <v>682</v>
      </c>
      <c r="E151" s="851">
        <f t="shared" si="2"/>
        <v>682</v>
      </c>
      <c r="F151" s="857" t="s">
        <v>42061</v>
      </c>
      <c r="G151" s="858"/>
    </row>
    <row r="152" spans="1:7" s="854" customFormat="1" ht="15" customHeight="1">
      <c r="A152" s="855" t="s">
        <v>42060</v>
      </c>
      <c r="B152" s="856" t="s">
        <v>44411</v>
      </c>
      <c r="C152" s="856" t="s">
        <v>44412</v>
      </c>
      <c r="D152" s="847">
        <v>2046</v>
      </c>
      <c r="E152" s="851">
        <f t="shared" si="2"/>
        <v>2046</v>
      </c>
      <c r="F152" s="857" t="s">
        <v>42061</v>
      </c>
      <c r="G152" s="858"/>
    </row>
    <row r="153" spans="1:7" s="854" customFormat="1" ht="15" customHeight="1">
      <c r="A153" s="855" t="s">
        <v>42060</v>
      </c>
      <c r="B153" s="856" t="s">
        <v>649</v>
      </c>
      <c r="C153" s="856" t="s">
        <v>15114</v>
      </c>
      <c r="D153" s="847">
        <v>2072</v>
      </c>
      <c r="E153" s="851">
        <f t="shared" si="2"/>
        <v>2072</v>
      </c>
      <c r="F153" s="857" t="s">
        <v>42061</v>
      </c>
      <c r="G153" s="858"/>
    </row>
    <row r="154" spans="1:7" s="854" customFormat="1" ht="15" customHeight="1">
      <c r="A154" s="855" t="s">
        <v>42060</v>
      </c>
      <c r="B154" s="856" t="s">
        <v>6321</v>
      </c>
      <c r="C154" s="856" t="s">
        <v>6454</v>
      </c>
      <c r="D154" s="847">
        <v>522</v>
      </c>
      <c r="E154" s="851">
        <f t="shared" si="2"/>
        <v>522</v>
      </c>
      <c r="F154" s="857" t="s">
        <v>42061</v>
      </c>
      <c r="G154" s="858"/>
    </row>
    <row r="155" spans="1:7" s="854" customFormat="1" ht="15" customHeight="1">
      <c r="A155" s="855" t="s">
        <v>42060</v>
      </c>
      <c r="B155" s="856" t="s">
        <v>7318</v>
      </c>
      <c r="C155" s="856" t="s">
        <v>7319</v>
      </c>
      <c r="D155" s="847">
        <v>3100</v>
      </c>
      <c r="E155" s="851">
        <f t="shared" si="2"/>
        <v>3100</v>
      </c>
      <c r="F155" s="857" t="s">
        <v>42061</v>
      </c>
      <c r="G155" s="858"/>
    </row>
    <row r="156" spans="1:7" s="854" customFormat="1" ht="15" customHeight="1">
      <c r="A156" s="855" t="s">
        <v>42060</v>
      </c>
      <c r="B156" s="856" t="s">
        <v>7320</v>
      </c>
      <c r="C156" s="856" t="s">
        <v>7321</v>
      </c>
      <c r="D156" s="847">
        <v>15500</v>
      </c>
      <c r="E156" s="851">
        <f t="shared" si="2"/>
        <v>15500</v>
      </c>
      <c r="F156" s="857" t="s">
        <v>42061</v>
      </c>
      <c r="G156" s="858"/>
    </row>
    <row r="157" spans="1:7" s="854" customFormat="1" ht="15" customHeight="1">
      <c r="A157" s="855" t="s">
        <v>42060</v>
      </c>
      <c r="B157" s="856" t="s">
        <v>6323</v>
      </c>
      <c r="C157" s="856" t="s">
        <v>6322</v>
      </c>
      <c r="D157" s="847">
        <v>522</v>
      </c>
      <c r="E157" s="851">
        <f t="shared" si="2"/>
        <v>522</v>
      </c>
      <c r="F157" s="857" t="s">
        <v>42061</v>
      </c>
      <c r="G157" s="858"/>
    </row>
    <row r="158" spans="1:7" s="854" customFormat="1" ht="15" customHeight="1">
      <c r="A158" s="855" t="s">
        <v>42060</v>
      </c>
      <c r="B158" s="856" t="s">
        <v>13418</v>
      </c>
      <c r="C158" s="856" t="s">
        <v>13419</v>
      </c>
      <c r="D158" s="847">
        <v>522</v>
      </c>
      <c r="E158" s="851">
        <f t="shared" si="2"/>
        <v>522</v>
      </c>
      <c r="F158" s="857" t="s">
        <v>42061</v>
      </c>
      <c r="G158" s="858"/>
    </row>
    <row r="159" spans="1:7" s="859" customFormat="1" ht="15" customHeight="1" collapsed="1">
      <c r="A159" s="855" t="s">
        <v>42060</v>
      </c>
      <c r="B159" s="856" t="s">
        <v>15115</v>
      </c>
      <c r="C159" s="856" t="s">
        <v>15116</v>
      </c>
      <c r="D159" s="847">
        <v>522</v>
      </c>
      <c r="E159" s="851">
        <f t="shared" si="2"/>
        <v>522</v>
      </c>
      <c r="F159" s="857" t="s">
        <v>42061</v>
      </c>
      <c r="G159" s="858"/>
    </row>
    <row r="160" spans="1:7" s="854" customFormat="1" ht="15" customHeight="1">
      <c r="A160" s="855" t="s">
        <v>42060</v>
      </c>
      <c r="B160" s="856" t="s">
        <v>13416</v>
      </c>
      <c r="C160" s="856" t="s">
        <v>13417</v>
      </c>
      <c r="D160" s="847">
        <v>522</v>
      </c>
      <c r="E160" s="851">
        <f t="shared" si="2"/>
        <v>522</v>
      </c>
      <c r="F160" s="857" t="s">
        <v>42061</v>
      </c>
      <c r="G160" s="858"/>
    </row>
    <row r="161" spans="1:7" s="854" customFormat="1" ht="15" customHeight="1">
      <c r="A161" s="855" t="s">
        <v>42060</v>
      </c>
      <c r="B161" s="856" t="s">
        <v>6320</v>
      </c>
      <c r="C161" s="856" t="s">
        <v>3602</v>
      </c>
      <c r="D161" s="847">
        <v>1042</v>
      </c>
      <c r="E161" s="851">
        <f t="shared" si="2"/>
        <v>1042</v>
      </c>
      <c r="F161" s="857" t="s">
        <v>42061</v>
      </c>
      <c r="G161" s="858"/>
    </row>
    <row r="162" spans="1:7" s="854" customFormat="1" ht="15" customHeight="1">
      <c r="A162" s="855" t="s">
        <v>42060</v>
      </c>
      <c r="B162" s="856" t="s">
        <v>6319</v>
      </c>
      <c r="C162" s="856" t="s">
        <v>3603</v>
      </c>
      <c r="D162" s="847">
        <v>3100</v>
      </c>
      <c r="E162" s="851">
        <f t="shared" si="2"/>
        <v>3100</v>
      </c>
      <c r="F162" s="857" t="s">
        <v>42061</v>
      </c>
      <c r="G162" s="858"/>
    </row>
    <row r="163" spans="1:7" s="854" customFormat="1" ht="15" customHeight="1">
      <c r="A163" s="855" t="s">
        <v>42060</v>
      </c>
      <c r="B163" s="856" t="s">
        <v>7306</v>
      </c>
      <c r="C163" s="856" t="s">
        <v>7307</v>
      </c>
      <c r="D163" s="847">
        <v>3100</v>
      </c>
      <c r="E163" s="851">
        <f t="shared" si="2"/>
        <v>3100</v>
      </c>
      <c r="F163" s="857" t="s">
        <v>42061</v>
      </c>
      <c r="G163" s="858"/>
    </row>
    <row r="164" spans="1:7" s="854" customFormat="1" ht="15" customHeight="1">
      <c r="A164" s="855" t="s">
        <v>42060</v>
      </c>
      <c r="B164" s="856" t="s">
        <v>7308</v>
      </c>
      <c r="C164" s="856" t="s">
        <v>7309</v>
      </c>
      <c r="D164" s="847">
        <v>522</v>
      </c>
      <c r="E164" s="851">
        <f t="shared" si="2"/>
        <v>522</v>
      </c>
      <c r="F164" s="857" t="s">
        <v>42061</v>
      </c>
      <c r="G164" s="858"/>
    </row>
    <row r="165" spans="1:7" s="854" customFormat="1" ht="15" customHeight="1">
      <c r="A165" s="855" t="s">
        <v>42060</v>
      </c>
      <c r="B165" s="856" t="s">
        <v>7314</v>
      </c>
      <c r="C165" s="856" t="s">
        <v>7315</v>
      </c>
      <c r="D165" s="847">
        <v>3100</v>
      </c>
      <c r="E165" s="851">
        <f t="shared" si="2"/>
        <v>3100</v>
      </c>
      <c r="F165" s="857" t="s">
        <v>42061</v>
      </c>
      <c r="G165" s="858"/>
    </row>
    <row r="166" spans="1:7" s="854" customFormat="1" ht="15" customHeight="1">
      <c r="A166" s="855" t="s">
        <v>42060</v>
      </c>
      <c r="B166" s="856" t="s">
        <v>7316</v>
      </c>
      <c r="C166" s="856" t="s">
        <v>7317</v>
      </c>
      <c r="D166" s="847">
        <v>15500</v>
      </c>
      <c r="E166" s="851">
        <f t="shared" si="2"/>
        <v>15500</v>
      </c>
      <c r="F166" s="857" t="s">
        <v>42061</v>
      </c>
      <c r="G166" s="858"/>
    </row>
    <row r="167" spans="1:7" s="854" customFormat="1" ht="15" customHeight="1">
      <c r="A167" s="855" t="s">
        <v>42060</v>
      </c>
      <c r="B167" s="856" t="s">
        <v>18625</v>
      </c>
      <c r="C167" s="856" t="s">
        <v>18626</v>
      </c>
      <c r="D167" s="847">
        <v>4960</v>
      </c>
      <c r="E167" s="851">
        <f t="shared" si="2"/>
        <v>4960</v>
      </c>
      <c r="F167" s="857" t="s">
        <v>42061</v>
      </c>
      <c r="G167" s="858"/>
    </row>
    <row r="168" spans="1:7" s="854" customFormat="1" ht="15" customHeight="1">
      <c r="A168" s="855" t="s">
        <v>42060</v>
      </c>
      <c r="B168" s="856" t="s">
        <v>18627</v>
      </c>
      <c r="C168" s="856" t="s">
        <v>18628</v>
      </c>
      <c r="D168" s="847">
        <v>14880</v>
      </c>
      <c r="E168" s="851">
        <f t="shared" si="2"/>
        <v>14880</v>
      </c>
      <c r="F168" s="857" t="s">
        <v>42061</v>
      </c>
      <c r="G168" s="858"/>
    </row>
    <row r="169" spans="1:7" s="854" customFormat="1" ht="15" customHeight="1">
      <c r="A169" s="855" t="s">
        <v>42060</v>
      </c>
      <c r="B169" s="856" t="s">
        <v>15112</v>
      </c>
      <c r="C169" s="856" t="s">
        <v>15113</v>
      </c>
      <c r="D169" s="847">
        <v>522</v>
      </c>
      <c r="E169" s="851">
        <f t="shared" si="2"/>
        <v>522</v>
      </c>
      <c r="F169" s="857" t="s">
        <v>42061</v>
      </c>
      <c r="G169" s="858"/>
    </row>
    <row r="170" spans="1:7" s="854" customFormat="1" ht="15" customHeight="1">
      <c r="A170" s="855" t="s">
        <v>42060</v>
      </c>
      <c r="B170" s="856" t="s">
        <v>13412</v>
      </c>
      <c r="C170" s="856" t="s">
        <v>13413</v>
      </c>
      <c r="D170" s="847">
        <v>522</v>
      </c>
      <c r="E170" s="851">
        <f t="shared" si="2"/>
        <v>522</v>
      </c>
      <c r="F170" s="857" t="s">
        <v>42061</v>
      </c>
      <c r="G170" s="858"/>
    </row>
    <row r="171" spans="1:7" s="854" customFormat="1" ht="15" customHeight="1">
      <c r="A171" s="855" t="s">
        <v>42060</v>
      </c>
      <c r="B171" s="856" t="s">
        <v>7310</v>
      </c>
      <c r="C171" s="856" t="s">
        <v>7311</v>
      </c>
      <c r="D171" s="847">
        <v>2072</v>
      </c>
      <c r="E171" s="851">
        <f t="shared" si="2"/>
        <v>2072</v>
      </c>
      <c r="F171" s="857" t="s">
        <v>42061</v>
      </c>
      <c r="G171" s="858"/>
    </row>
    <row r="172" spans="1:7" s="854" customFormat="1" ht="15" customHeight="1">
      <c r="A172" s="855" t="s">
        <v>42060</v>
      </c>
      <c r="B172" s="856" t="s">
        <v>7312</v>
      </c>
      <c r="C172" s="856" t="s">
        <v>7313</v>
      </c>
      <c r="D172" s="847">
        <v>6200</v>
      </c>
      <c r="E172" s="851">
        <f t="shared" si="2"/>
        <v>6200</v>
      </c>
      <c r="F172" s="857" t="s">
        <v>42061</v>
      </c>
      <c r="G172" s="858"/>
    </row>
    <row r="173" spans="1:7" s="854" customFormat="1" ht="15" customHeight="1">
      <c r="A173" s="855" t="s">
        <v>42060</v>
      </c>
      <c r="B173" s="856" t="s">
        <v>13414</v>
      </c>
      <c r="C173" s="856" t="s">
        <v>13415</v>
      </c>
      <c r="D173" s="847">
        <v>522</v>
      </c>
      <c r="E173" s="851">
        <f t="shared" si="2"/>
        <v>522</v>
      </c>
      <c r="F173" s="857" t="s">
        <v>42061</v>
      </c>
      <c r="G173" s="858"/>
    </row>
    <row r="174" spans="1:7" s="854" customFormat="1" ht="15" customHeight="1">
      <c r="A174" s="855" t="s">
        <v>42060</v>
      </c>
      <c r="B174" s="856" t="s">
        <v>6302</v>
      </c>
      <c r="C174" s="856" t="s">
        <v>6301</v>
      </c>
      <c r="D174" s="847">
        <v>458</v>
      </c>
      <c r="E174" s="851">
        <f t="shared" si="2"/>
        <v>458</v>
      </c>
      <c r="F174" s="857" t="s">
        <v>22962</v>
      </c>
      <c r="G174" s="858"/>
    </row>
    <row r="175" spans="1:7" s="854" customFormat="1" ht="15" customHeight="1">
      <c r="A175" s="855" t="s">
        <v>42060</v>
      </c>
      <c r="B175" s="856" t="s">
        <v>6300</v>
      </c>
      <c r="C175" s="856" t="s">
        <v>6299</v>
      </c>
      <c r="D175" s="847">
        <v>620</v>
      </c>
      <c r="E175" s="851">
        <f t="shared" si="2"/>
        <v>620</v>
      </c>
      <c r="F175" s="857" t="s">
        <v>22962</v>
      </c>
      <c r="G175" s="858"/>
    </row>
    <row r="176" spans="1:7" s="859" customFormat="1" ht="15" customHeight="1" collapsed="1">
      <c r="A176" s="855" t="s">
        <v>42060</v>
      </c>
      <c r="B176" s="856" t="s">
        <v>7088</v>
      </c>
      <c r="C176" s="856" t="s">
        <v>7089</v>
      </c>
      <c r="D176" s="847">
        <v>286</v>
      </c>
      <c r="E176" s="851">
        <f t="shared" si="2"/>
        <v>286</v>
      </c>
      <c r="F176" s="857" t="s">
        <v>22962</v>
      </c>
      <c r="G176" s="858"/>
    </row>
    <row r="177" spans="1:7" s="854" customFormat="1" ht="15" customHeight="1">
      <c r="A177" s="855" t="s">
        <v>42060</v>
      </c>
      <c r="B177" s="856" t="s">
        <v>7344</v>
      </c>
      <c r="C177" s="856" t="s">
        <v>7345</v>
      </c>
      <c r="D177" s="847">
        <v>528</v>
      </c>
      <c r="E177" s="851">
        <f t="shared" si="2"/>
        <v>528</v>
      </c>
      <c r="F177" s="857" t="s">
        <v>22962</v>
      </c>
      <c r="G177" s="858" t="s">
        <v>45780</v>
      </c>
    </row>
    <row r="178" spans="1:7" s="854" customFormat="1" ht="15" customHeight="1">
      <c r="A178" s="855" t="s">
        <v>42060</v>
      </c>
      <c r="B178" s="856" t="s">
        <v>42921</v>
      </c>
      <c r="C178" s="856" t="s">
        <v>42922</v>
      </c>
      <c r="D178" s="847">
        <v>330</v>
      </c>
      <c r="E178" s="851">
        <f t="shared" si="2"/>
        <v>330</v>
      </c>
      <c r="F178" s="857" t="s">
        <v>22962</v>
      </c>
      <c r="G178" s="858"/>
    </row>
    <row r="179" spans="1:7" s="854" customFormat="1" ht="15" customHeight="1">
      <c r="A179" s="855" t="s">
        <v>42060</v>
      </c>
      <c r="B179" s="856" t="s">
        <v>19776</v>
      </c>
      <c r="C179" s="856" t="s">
        <v>19777</v>
      </c>
      <c r="D179" s="847">
        <v>626</v>
      </c>
      <c r="E179" s="851">
        <f t="shared" si="2"/>
        <v>626</v>
      </c>
      <c r="F179" s="857" t="s">
        <v>22962</v>
      </c>
      <c r="G179" s="858"/>
    </row>
    <row r="180" spans="1:7" s="854" customFormat="1" ht="15" customHeight="1">
      <c r="A180" s="855" t="s">
        <v>42060</v>
      </c>
      <c r="B180" s="856" t="s">
        <v>42923</v>
      </c>
      <c r="C180" s="856" t="s">
        <v>42924</v>
      </c>
      <c r="D180" s="847">
        <v>564</v>
      </c>
      <c r="E180" s="851">
        <f t="shared" si="2"/>
        <v>564</v>
      </c>
      <c r="F180" s="857" t="s">
        <v>22962</v>
      </c>
      <c r="G180" s="858"/>
    </row>
    <row r="181" spans="1:7" s="854" customFormat="1" ht="15" customHeight="1">
      <c r="A181" s="855" t="s">
        <v>42060</v>
      </c>
      <c r="B181" s="856" t="s">
        <v>19778</v>
      </c>
      <c r="C181" s="856" t="s">
        <v>19779</v>
      </c>
      <c r="D181" s="847">
        <v>1066</v>
      </c>
      <c r="E181" s="851">
        <f t="shared" si="2"/>
        <v>1066</v>
      </c>
      <c r="F181" s="857" t="s">
        <v>22962</v>
      </c>
      <c r="G181" s="858"/>
    </row>
    <row r="182" spans="1:7" s="854" customFormat="1" ht="15" customHeight="1">
      <c r="A182" s="855" t="s">
        <v>42060</v>
      </c>
      <c r="B182" s="856" t="s">
        <v>45781</v>
      </c>
      <c r="C182" s="856" t="s">
        <v>45782</v>
      </c>
      <c r="D182" s="847">
        <v>768</v>
      </c>
      <c r="E182" s="851">
        <f t="shared" si="2"/>
        <v>768</v>
      </c>
      <c r="F182" s="857" t="s">
        <v>22962</v>
      </c>
      <c r="G182" s="858" t="s">
        <v>45780</v>
      </c>
    </row>
    <row r="183" spans="1:7" s="854" customFormat="1" ht="15" customHeight="1">
      <c r="A183" s="855" t="s">
        <v>42060</v>
      </c>
      <c r="B183" s="856" t="s">
        <v>42925</v>
      </c>
      <c r="C183" s="856" t="s">
        <v>42926</v>
      </c>
      <c r="D183" s="847">
        <v>768</v>
      </c>
      <c r="E183" s="851">
        <f t="shared" si="2"/>
        <v>768</v>
      </c>
      <c r="F183" s="857" t="s">
        <v>22962</v>
      </c>
      <c r="G183" s="858"/>
    </row>
    <row r="184" spans="1:7" s="854" customFormat="1" ht="15" customHeight="1">
      <c r="A184" s="855" t="s">
        <v>42060</v>
      </c>
      <c r="B184" s="856" t="s">
        <v>18685</v>
      </c>
      <c r="C184" s="856" t="s">
        <v>18686</v>
      </c>
      <c r="D184" s="847">
        <v>1110</v>
      </c>
      <c r="E184" s="851">
        <f t="shared" si="2"/>
        <v>1110</v>
      </c>
      <c r="F184" s="857" t="s">
        <v>22962</v>
      </c>
      <c r="G184" s="858"/>
    </row>
    <row r="185" spans="1:7" s="854" customFormat="1" ht="15" customHeight="1">
      <c r="A185" s="855" t="s">
        <v>42060</v>
      </c>
      <c r="B185" s="856" t="s">
        <v>42927</v>
      </c>
      <c r="C185" s="856" t="s">
        <v>42928</v>
      </c>
      <c r="D185" s="847">
        <v>1270</v>
      </c>
      <c r="E185" s="851">
        <f t="shared" si="2"/>
        <v>1270</v>
      </c>
      <c r="F185" s="857" t="s">
        <v>22962</v>
      </c>
      <c r="G185" s="858"/>
    </row>
    <row r="186" spans="1:7" s="859" customFormat="1" ht="15" customHeight="1" collapsed="1">
      <c r="A186" s="855" t="s">
        <v>42060</v>
      </c>
      <c r="B186" s="856" t="s">
        <v>19780</v>
      </c>
      <c r="C186" s="856" t="s">
        <v>19781</v>
      </c>
      <c r="D186" s="847">
        <v>1900</v>
      </c>
      <c r="E186" s="851">
        <f t="shared" si="2"/>
        <v>1900</v>
      </c>
      <c r="F186" s="857" t="s">
        <v>22962</v>
      </c>
      <c r="G186" s="858"/>
    </row>
    <row r="187" spans="1:7" s="854" customFormat="1" ht="15" customHeight="1">
      <c r="A187" s="855" t="s">
        <v>42060</v>
      </c>
      <c r="B187" s="856" t="s">
        <v>18674</v>
      </c>
      <c r="C187" s="856" t="s">
        <v>18673</v>
      </c>
      <c r="D187" s="847">
        <v>1358</v>
      </c>
      <c r="E187" s="851">
        <f t="shared" si="2"/>
        <v>1358</v>
      </c>
      <c r="F187" s="857" t="s">
        <v>22962</v>
      </c>
      <c r="G187" s="858"/>
    </row>
    <row r="188" spans="1:7" s="854" customFormat="1" ht="15" customHeight="1">
      <c r="A188" s="855" t="s">
        <v>42060</v>
      </c>
      <c r="B188" s="856" t="s">
        <v>19925</v>
      </c>
      <c r="C188" s="856" t="s">
        <v>19926</v>
      </c>
      <c r="D188" s="847">
        <v>2122</v>
      </c>
      <c r="E188" s="851">
        <f t="shared" si="2"/>
        <v>2122</v>
      </c>
      <c r="F188" s="857" t="s">
        <v>22962</v>
      </c>
      <c r="G188" s="858"/>
    </row>
    <row r="189" spans="1:7" s="854" customFormat="1" ht="15" customHeight="1">
      <c r="A189" s="855" t="s">
        <v>42060</v>
      </c>
      <c r="B189" s="856" t="s">
        <v>19770</v>
      </c>
      <c r="C189" s="856" t="s">
        <v>19922</v>
      </c>
      <c r="D189" s="847">
        <v>2570</v>
      </c>
      <c r="E189" s="851">
        <f t="shared" si="2"/>
        <v>2570</v>
      </c>
      <c r="F189" s="857" t="s">
        <v>22962</v>
      </c>
      <c r="G189" s="858"/>
    </row>
    <row r="190" spans="1:7" s="854" customFormat="1" ht="15" customHeight="1">
      <c r="A190" s="855" t="s">
        <v>42060</v>
      </c>
      <c r="B190" s="856" t="s">
        <v>22099</v>
      </c>
      <c r="C190" s="856" t="s">
        <v>22098</v>
      </c>
      <c r="D190" s="847">
        <v>3890</v>
      </c>
      <c r="E190" s="851">
        <f t="shared" si="2"/>
        <v>3890</v>
      </c>
      <c r="F190" s="857" t="s">
        <v>22962</v>
      </c>
      <c r="G190" s="858"/>
    </row>
    <row r="191" spans="1:7" s="854" customFormat="1" ht="15" customHeight="1">
      <c r="A191" s="855" t="s">
        <v>42060</v>
      </c>
      <c r="B191" s="856" t="s">
        <v>6310</v>
      </c>
      <c r="C191" s="856" t="s">
        <v>6455</v>
      </c>
      <c r="D191" s="847">
        <v>734</v>
      </c>
      <c r="E191" s="851">
        <f t="shared" si="2"/>
        <v>734</v>
      </c>
      <c r="F191" s="857" t="s">
        <v>22962</v>
      </c>
      <c r="G191" s="858"/>
    </row>
    <row r="192" spans="1:7" s="854" customFormat="1" ht="15" customHeight="1">
      <c r="A192" s="855" t="s">
        <v>42060</v>
      </c>
      <c r="B192" s="856" t="s">
        <v>6307</v>
      </c>
      <c r="C192" s="856" t="s">
        <v>6458</v>
      </c>
      <c r="D192" s="847">
        <v>1190</v>
      </c>
      <c r="E192" s="851">
        <f t="shared" si="2"/>
        <v>1190</v>
      </c>
      <c r="F192" s="857" t="s">
        <v>22962</v>
      </c>
      <c r="G192" s="858"/>
    </row>
    <row r="193" spans="1:7" s="854" customFormat="1" ht="15" customHeight="1">
      <c r="A193" s="855" t="s">
        <v>42060</v>
      </c>
      <c r="B193" s="856" t="s">
        <v>6309</v>
      </c>
      <c r="C193" s="856" t="s">
        <v>6456</v>
      </c>
      <c r="D193" s="847">
        <v>1102</v>
      </c>
      <c r="E193" s="851">
        <f t="shared" si="2"/>
        <v>1102</v>
      </c>
      <c r="F193" s="857" t="s">
        <v>22962</v>
      </c>
      <c r="G193" s="858"/>
    </row>
    <row r="194" spans="1:7" s="854" customFormat="1" ht="15" customHeight="1">
      <c r="A194" s="855" t="s">
        <v>42060</v>
      </c>
      <c r="B194" s="856" t="s">
        <v>6306</v>
      </c>
      <c r="C194" s="856" t="s">
        <v>6459</v>
      </c>
      <c r="D194" s="847">
        <v>1348</v>
      </c>
      <c r="E194" s="851">
        <f t="shared" si="2"/>
        <v>1348</v>
      </c>
      <c r="F194" s="857" t="s">
        <v>22962</v>
      </c>
      <c r="G194" s="858"/>
    </row>
    <row r="195" spans="1:7" s="859" customFormat="1" ht="15" customHeight="1" collapsed="1">
      <c r="A195" s="855" t="s">
        <v>42060</v>
      </c>
      <c r="B195" s="856" t="s">
        <v>6308</v>
      </c>
      <c r="C195" s="856" t="s">
        <v>6457</v>
      </c>
      <c r="D195" s="847">
        <v>1350</v>
      </c>
      <c r="E195" s="851">
        <f t="shared" si="2"/>
        <v>1350</v>
      </c>
      <c r="F195" s="857" t="s">
        <v>22962</v>
      </c>
      <c r="G195" s="858"/>
    </row>
    <row r="196" spans="1:7" s="854" customFormat="1" ht="15" customHeight="1">
      <c r="A196" s="855" t="s">
        <v>42060</v>
      </c>
      <c r="B196" s="856" t="s">
        <v>6305</v>
      </c>
      <c r="C196" s="856" t="s">
        <v>6460</v>
      </c>
      <c r="D196" s="847">
        <v>1956</v>
      </c>
      <c r="E196" s="851">
        <f t="shared" si="2"/>
        <v>1956</v>
      </c>
      <c r="F196" s="857" t="s">
        <v>22962</v>
      </c>
      <c r="G196" s="858"/>
    </row>
    <row r="197" spans="1:7" s="854" customFormat="1" ht="15" customHeight="1">
      <c r="A197" s="855" t="s">
        <v>42060</v>
      </c>
      <c r="B197" s="856" t="s">
        <v>13454</v>
      </c>
      <c r="C197" s="856" t="s">
        <v>13443</v>
      </c>
      <c r="D197" s="847">
        <v>2106</v>
      </c>
      <c r="E197" s="851">
        <f t="shared" si="2"/>
        <v>2106</v>
      </c>
      <c r="F197" s="857" t="s">
        <v>22962</v>
      </c>
      <c r="G197" s="858"/>
    </row>
    <row r="198" spans="1:7" s="854" customFormat="1" ht="15" customHeight="1">
      <c r="A198" s="855" t="s">
        <v>42060</v>
      </c>
      <c r="B198" s="856" t="s">
        <v>13456</v>
      </c>
      <c r="C198" s="856" t="s">
        <v>13455</v>
      </c>
      <c r="D198" s="847">
        <v>1968</v>
      </c>
      <c r="E198" s="851">
        <f t="shared" ref="E198:E261" si="3">D198*(1-$E$5)</f>
        <v>1968</v>
      </c>
      <c r="F198" s="857" t="s">
        <v>22962</v>
      </c>
      <c r="G198" s="858"/>
    </row>
    <row r="199" spans="1:7" s="854" customFormat="1" ht="15" customHeight="1">
      <c r="A199" s="855" t="s">
        <v>42060</v>
      </c>
      <c r="B199" s="856" t="s">
        <v>7340</v>
      </c>
      <c r="C199" s="856" t="s">
        <v>7341</v>
      </c>
      <c r="D199" s="542">
        <v>2506</v>
      </c>
      <c r="E199" s="851">
        <f t="shared" si="3"/>
        <v>2506</v>
      </c>
      <c r="F199" s="857" t="s">
        <v>22962</v>
      </c>
      <c r="G199" s="858"/>
    </row>
    <row r="200" spans="1:7" s="854" customFormat="1" ht="15" customHeight="1">
      <c r="A200" s="855" t="s">
        <v>42060</v>
      </c>
      <c r="B200" s="856" t="s">
        <v>7338</v>
      </c>
      <c r="C200" s="856" t="s">
        <v>7339</v>
      </c>
      <c r="D200" s="847">
        <v>3400</v>
      </c>
      <c r="E200" s="851">
        <f t="shared" si="3"/>
        <v>3400</v>
      </c>
      <c r="F200" s="857" t="s">
        <v>22962</v>
      </c>
      <c r="G200" s="858"/>
    </row>
    <row r="201" spans="1:7" s="854" customFormat="1" ht="15" customHeight="1">
      <c r="A201" s="855" t="s">
        <v>42060</v>
      </c>
      <c r="B201" s="856" t="s">
        <v>18658</v>
      </c>
      <c r="C201" s="856" t="s">
        <v>18659</v>
      </c>
      <c r="D201" s="847">
        <v>3424</v>
      </c>
      <c r="E201" s="851">
        <f t="shared" si="3"/>
        <v>3424</v>
      </c>
      <c r="F201" s="857" t="s">
        <v>22962</v>
      </c>
      <c r="G201" s="858"/>
    </row>
    <row r="202" spans="1:7" s="854" customFormat="1" ht="15" customHeight="1">
      <c r="A202" s="855" t="s">
        <v>42060</v>
      </c>
      <c r="B202" s="856" t="s">
        <v>19923</v>
      </c>
      <c r="C202" s="856" t="s">
        <v>19924</v>
      </c>
      <c r="D202" s="847">
        <v>4514</v>
      </c>
      <c r="E202" s="851">
        <f t="shared" si="3"/>
        <v>4514</v>
      </c>
      <c r="F202" s="857" t="s">
        <v>22962</v>
      </c>
      <c r="G202" s="858"/>
    </row>
    <row r="203" spans="1:7" s="854" customFormat="1" ht="15" customHeight="1">
      <c r="A203" s="855" t="s">
        <v>42060</v>
      </c>
      <c r="B203" s="856" t="s">
        <v>18660</v>
      </c>
      <c r="C203" s="856" t="s">
        <v>18661</v>
      </c>
      <c r="D203" s="847">
        <v>1970</v>
      </c>
      <c r="E203" s="851">
        <f t="shared" si="3"/>
        <v>1970</v>
      </c>
      <c r="F203" s="857" t="s">
        <v>22962</v>
      </c>
      <c r="G203" s="858"/>
    </row>
    <row r="204" spans="1:7" s="859" customFormat="1" ht="15" customHeight="1" collapsed="1">
      <c r="A204" s="855" t="s">
        <v>42060</v>
      </c>
      <c r="B204" s="856" t="s">
        <v>18662</v>
      </c>
      <c r="C204" s="856" t="s">
        <v>18663</v>
      </c>
      <c r="D204" s="847">
        <v>3100</v>
      </c>
      <c r="E204" s="851">
        <f t="shared" si="3"/>
        <v>3100</v>
      </c>
      <c r="F204" s="857" t="s">
        <v>22962</v>
      </c>
      <c r="G204" s="858"/>
    </row>
    <row r="205" spans="1:7" s="854" customFormat="1" ht="15" customHeight="1">
      <c r="A205" s="855" t="s">
        <v>42060</v>
      </c>
      <c r="B205" s="856" t="s">
        <v>18664</v>
      </c>
      <c r="C205" s="856" t="s">
        <v>18665</v>
      </c>
      <c r="D205" s="847">
        <v>2900</v>
      </c>
      <c r="E205" s="851">
        <f t="shared" si="3"/>
        <v>2900</v>
      </c>
      <c r="F205" s="857" t="s">
        <v>22962</v>
      </c>
      <c r="G205" s="858"/>
    </row>
    <row r="206" spans="1:7" s="854" customFormat="1" ht="15" customHeight="1">
      <c r="A206" s="855" t="s">
        <v>42060</v>
      </c>
      <c r="B206" s="856" t="s">
        <v>18666</v>
      </c>
      <c r="C206" s="856" t="s">
        <v>18667</v>
      </c>
      <c r="D206" s="847">
        <v>3900</v>
      </c>
      <c r="E206" s="851">
        <f t="shared" si="3"/>
        <v>3900</v>
      </c>
      <c r="F206" s="857" t="s">
        <v>22962</v>
      </c>
      <c r="G206" s="858"/>
    </row>
    <row r="207" spans="1:7" s="854" customFormat="1" ht="15" customHeight="1">
      <c r="A207" s="855" t="s">
        <v>42060</v>
      </c>
      <c r="B207" s="856" t="s">
        <v>24506</v>
      </c>
      <c r="C207" s="856" t="s">
        <v>24507</v>
      </c>
      <c r="D207" s="847">
        <v>304</v>
      </c>
      <c r="E207" s="851">
        <f t="shared" si="3"/>
        <v>304</v>
      </c>
      <c r="F207" s="857" t="s">
        <v>42062</v>
      </c>
      <c r="G207" s="858"/>
    </row>
    <row r="208" spans="1:7" s="854" customFormat="1" ht="15" customHeight="1">
      <c r="A208" s="855" t="s">
        <v>42060</v>
      </c>
      <c r="B208" s="856" t="s">
        <v>20718</v>
      </c>
      <c r="C208" s="856" t="s">
        <v>20719</v>
      </c>
      <c r="D208" s="847">
        <v>372</v>
      </c>
      <c r="E208" s="851">
        <f t="shared" si="3"/>
        <v>372</v>
      </c>
      <c r="F208" s="857" t="s">
        <v>42062</v>
      </c>
      <c r="G208" s="858"/>
    </row>
    <row r="209" spans="1:7" s="854" customFormat="1" ht="15" customHeight="1">
      <c r="A209" s="855" t="s">
        <v>42060</v>
      </c>
      <c r="B209" s="856" t="s">
        <v>42386</v>
      </c>
      <c r="C209" s="856" t="s">
        <v>42387</v>
      </c>
      <c r="D209" s="847">
        <v>530</v>
      </c>
      <c r="E209" s="851">
        <f t="shared" si="3"/>
        <v>530</v>
      </c>
      <c r="F209" s="857" t="s">
        <v>42062</v>
      </c>
      <c r="G209" s="858"/>
    </row>
    <row r="210" spans="1:7" s="854" customFormat="1" ht="15" customHeight="1">
      <c r="A210" s="855" t="s">
        <v>42060</v>
      </c>
      <c r="B210" s="856" t="s">
        <v>13462</v>
      </c>
      <c r="C210" s="856" t="s">
        <v>20717</v>
      </c>
      <c r="D210" s="847">
        <v>460</v>
      </c>
      <c r="E210" s="851">
        <f t="shared" si="3"/>
        <v>460</v>
      </c>
      <c r="F210" s="857" t="s">
        <v>42062</v>
      </c>
      <c r="G210" s="858"/>
    </row>
    <row r="211" spans="1:7" s="854" customFormat="1" ht="15" customHeight="1">
      <c r="A211" s="855" t="s">
        <v>42060</v>
      </c>
      <c r="B211" s="856" t="s">
        <v>20724</v>
      </c>
      <c r="C211" s="856" t="s">
        <v>20725</v>
      </c>
      <c r="D211" s="847">
        <v>1830</v>
      </c>
      <c r="E211" s="851">
        <f t="shared" si="3"/>
        <v>1830</v>
      </c>
      <c r="F211" s="857" t="s">
        <v>22962</v>
      </c>
      <c r="G211" s="858"/>
    </row>
    <row r="212" spans="1:7" s="854" customFormat="1" ht="15" customHeight="1">
      <c r="A212" s="855" t="s">
        <v>42060</v>
      </c>
      <c r="B212" s="856" t="s">
        <v>20726</v>
      </c>
      <c r="C212" s="856" t="s">
        <v>20727</v>
      </c>
      <c r="D212" s="847">
        <v>2006</v>
      </c>
      <c r="E212" s="851">
        <f t="shared" si="3"/>
        <v>2006</v>
      </c>
      <c r="F212" s="857" t="s">
        <v>22962</v>
      </c>
      <c r="G212" s="858"/>
    </row>
    <row r="213" spans="1:7" s="854" customFormat="1" ht="15" customHeight="1">
      <c r="A213" s="855" t="s">
        <v>42060</v>
      </c>
      <c r="B213" s="856" t="s">
        <v>20720</v>
      </c>
      <c r="C213" s="856" t="s">
        <v>20721</v>
      </c>
      <c r="D213" s="847">
        <v>1320</v>
      </c>
      <c r="E213" s="851">
        <f t="shared" si="3"/>
        <v>1320</v>
      </c>
      <c r="F213" s="857" t="s">
        <v>22962</v>
      </c>
      <c r="G213" s="858"/>
    </row>
    <row r="214" spans="1:7" s="854" customFormat="1" ht="15" customHeight="1">
      <c r="A214" s="855" t="s">
        <v>42060</v>
      </c>
      <c r="B214" s="856" t="s">
        <v>20722</v>
      </c>
      <c r="C214" s="856" t="s">
        <v>20723</v>
      </c>
      <c r="D214" s="847">
        <v>1456</v>
      </c>
      <c r="E214" s="851">
        <f t="shared" si="3"/>
        <v>1456</v>
      </c>
      <c r="F214" s="857" t="s">
        <v>22962</v>
      </c>
      <c r="G214" s="858"/>
    </row>
    <row r="215" spans="1:7" s="854" customFormat="1" ht="15" customHeight="1">
      <c r="A215" s="855" t="s">
        <v>42060</v>
      </c>
      <c r="B215" s="856" t="s">
        <v>22110</v>
      </c>
      <c r="C215" s="856" t="s">
        <v>22111</v>
      </c>
      <c r="D215" s="847">
        <v>422</v>
      </c>
      <c r="E215" s="851">
        <f t="shared" si="3"/>
        <v>422</v>
      </c>
      <c r="F215" s="857" t="s">
        <v>42061</v>
      </c>
      <c r="G215" s="858"/>
    </row>
    <row r="216" spans="1:7" s="854" customFormat="1" ht="15" customHeight="1">
      <c r="A216" s="855" t="s">
        <v>42060</v>
      </c>
      <c r="B216" s="856" t="s">
        <v>42388</v>
      </c>
      <c r="C216" s="856" t="s">
        <v>42389</v>
      </c>
      <c r="D216" s="847">
        <v>2698</v>
      </c>
      <c r="E216" s="851">
        <f t="shared" si="3"/>
        <v>2698</v>
      </c>
      <c r="F216" s="857" t="s">
        <v>22962</v>
      </c>
      <c r="G216" s="858"/>
    </row>
    <row r="217" spans="1:7" s="859" customFormat="1" ht="15" customHeight="1" collapsed="1">
      <c r="A217" s="855" t="s">
        <v>42060</v>
      </c>
      <c r="B217" s="856" t="s">
        <v>13458</v>
      </c>
      <c r="C217" s="856" t="s">
        <v>20711</v>
      </c>
      <c r="D217" s="847">
        <v>2130</v>
      </c>
      <c r="E217" s="851">
        <f t="shared" si="3"/>
        <v>2130</v>
      </c>
      <c r="F217" s="857" t="s">
        <v>22962</v>
      </c>
      <c r="G217" s="858"/>
    </row>
    <row r="218" spans="1:7" s="854" customFormat="1" ht="15" customHeight="1">
      <c r="A218" s="855" t="s">
        <v>42060</v>
      </c>
      <c r="B218" s="856" t="s">
        <v>19772</v>
      </c>
      <c r="C218" s="856" t="s">
        <v>20712</v>
      </c>
      <c r="D218" s="847">
        <v>2342</v>
      </c>
      <c r="E218" s="851">
        <f t="shared" si="3"/>
        <v>2342</v>
      </c>
      <c r="F218" s="857" t="s">
        <v>22962</v>
      </c>
      <c r="G218" s="858"/>
    </row>
    <row r="219" spans="1:7" s="854" customFormat="1" ht="15" customHeight="1">
      <c r="A219" s="855" t="s">
        <v>42060</v>
      </c>
      <c r="B219" s="856" t="s">
        <v>13459</v>
      </c>
      <c r="C219" s="856" t="s">
        <v>20713</v>
      </c>
      <c r="D219" s="847">
        <v>1760</v>
      </c>
      <c r="E219" s="851">
        <f t="shared" si="3"/>
        <v>1760</v>
      </c>
      <c r="F219" s="857" t="s">
        <v>22962</v>
      </c>
      <c r="G219" s="858"/>
    </row>
    <row r="220" spans="1:7" s="859" customFormat="1" ht="15" customHeight="1" collapsed="1">
      <c r="A220" s="855" t="s">
        <v>42060</v>
      </c>
      <c r="B220" s="856" t="s">
        <v>19773</v>
      </c>
      <c r="C220" s="856" t="s">
        <v>20714</v>
      </c>
      <c r="D220" s="847">
        <v>1934</v>
      </c>
      <c r="E220" s="851">
        <f t="shared" si="3"/>
        <v>1934</v>
      </c>
      <c r="F220" s="857" t="s">
        <v>22962</v>
      </c>
      <c r="G220" s="858"/>
    </row>
    <row r="221" spans="1:7" s="859" customFormat="1" ht="15" customHeight="1" collapsed="1">
      <c r="A221" s="855" t="s">
        <v>42060</v>
      </c>
      <c r="B221" s="856" t="s">
        <v>42391</v>
      </c>
      <c r="C221" s="856" t="s">
        <v>42392</v>
      </c>
      <c r="D221" s="847">
        <v>4364</v>
      </c>
      <c r="E221" s="851">
        <f t="shared" si="3"/>
        <v>4364</v>
      </c>
      <c r="F221" s="857" t="s">
        <v>22962</v>
      </c>
      <c r="G221" s="858"/>
    </row>
    <row r="222" spans="1:7" customFormat="1" ht="15" customHeight="1">
      <c r="A222" s="855" t="s">
        <v>42060</v>
      </c>
      <c r="B222" s="856" t="s">
        <v>42390</v>
      </c>
      <c r="C222" s="856" t="s">
        <v>20715</v>
      </c>
      <c r="D222" s="847">
        <v>3300</v>
      </c>
      <c r="E222" s="851">
        <f t="shared" si="3"/>
        <v>3300</v>
      </c>
      <c r="F222" s="857" t="s">
        <v>22962</v>
      </c>
      <c r="G222" s="858"/>
    </row>
    <row r="223" spans="1:7" s="854" customFormat="1" ht="15" customHeight="1">
      <c r="A223" s="855" t="s">
        <v>42060</v>
      </c>
      <c r="B223" s="856" t="s">
        <v>19774</v>
      </c>
      <c r="C223" s="856" t="s">
        <v>20716</v>
      </c>
      <c r="D223" s="847">
        <v>3630</v>
      </c>
      <c r="E223" s="851">
        <f t="shared" si="3"/>
        <v>3630</v>
      </c>
      <c r="F223" s="857" t="s">
        <v>22962</v>
      </c>
      <c r="G223" s="858"/>
    </row>
    <row r="224" spans="1:7" s="854" customFormat="1" ht="15" customHeight="1">
      <c r="A224" s="855" t="s">
        <v>42060</v>
      </c>
      <c r="B224" s="856" t="s">
        <v>22108</v>
      </c>
      <c r="C224" s="856" t="s">
        <v>22109</v>
      </c>
      <c r="D224" s="847">
        <v>248</v>
      </c>
      <c r="E224" s="851">
        <f t="shared" si="3"/>
        <v>248</v>
      </c>
      <c r="F224" s="857" t="s">
        <v>42061</v>
      </c>
      <c r="G224" s="858"/>
    </row>
    <row r="225" spans="1:7" s="854" customFormat="1" ht="15" customHeight="1">
      <c r="A225" s="855" t="s">
        <v>42060</v>
      </c>
      <c r="B225" s="856" t="s">
        <v>13460</v>
      </c>
      <c r="C225" s="856" t="s">
        <v>13461</v>
      </c>
      <c r="D225" s="847">
        <v>3460</v>
      </c>
      <c r="E225" s="851">
        <f t="shared" si="3"/>
        <v>3460</v>
      </c>
      <c r="F225" s="857" t="s">
        <v>22962</v>
      </c>
      <c r="G225" s="858"/>
    </row>
    <row r="226" spans="1:7" s="859" customFormat="1" ht="15" customHeight="1" collapsed="1">
      <c r="A226" s="855" t="s">
        <v>42060</v>
      </c>
      <c r="B226" s="856" t="s">
        <v>24508</v>
      </c>
      <c r="C226" s="856" t="s">
        <v>24509</v>
      </c>
      <c r="D226" s="847">
        <v>3000</v>
      </c>
      <c r="E226" s="851">
        <f t="shared" si="3"/>
        <v>3000</v>
      </c>
      <c r="F226" s="857" t="s">
        <v>22962</v>
      </c>
      <c r="G226" s="858"/>
    </row>
    <row r="227" spans="1:7" s="859" customFormat="1" ht="15" customHeight="1" collapsed="1">
      <c r="A227" s="855" t="s">
        <v>42060</v>
      </c>
      <c r="B227" s="856" t="s">
        <v>24510</v>
      </c>
      <c r="C227" s="856" t="s">
        <v>24511</v>
      </c>
      <c r="D227" s="847">
        <v>3304</v>
      </c>
      <c r="E227" s="851">
        <f t="shared" si="3"/>
        <v>3304</v>
      </c>
      <c r="F227" s="857" t="s">
        <v>22962</v>
      </c>
      <c r="G227" s="858"/>
    </row>
    <row r="228" spans="1:7" s="854" customFormat="1" ht="15" customHeight="1">
      <c r="A228" s="855" t="s">
        <v>42060</v>
      </c>
      <c r="B228" s="856" t="s">
        <v>24512</v>
      </c>
      <c r="C228" s="856" t="s">
        <v>24513</v>
      </c>
      <c r="D228" s="847">
        <v>2490</v>
      </c>
      <c r="E228" s="851">
        <f t="shared" si="3"/>
        <v>2490</v>
      </c>
      <c r="F228" s="857" t="s">
        <v>22962</v>
      </c>
      <c r="G228" s="858"/>
    </row>
    <row r="229" spans="1:7" s="854" customFormat="1" ht="15" customHeight="1">
      <c r="A229" s="855" t="s">
        <v>42060</v>
      </c>
      <c r="B229" s="856" t="s">
        <v>24514</v>
      </c>
      <c r="C229" s="856" t="s">
        <v>24515</v>
      </c>
      <c r="D229" s="847">
        <v>2738</v>
      </c>
      <c r="E229" s="851">
        <f t="shared" si="3"/>
        <v>2738</v>
      </c>
      <c r="F229" s="857" t="s">
        <v>22962</v>
      </c>
      <c r="G229" s="858"/>
    </row>
    <row r="230" spans="1:7" s="859" customFormat="1" ht="15" customHeight="1" collapsed="1">
      <c r="A230" s="855" t="s">
        <v>42060</v>
      </c>
      <c r="B230" s="856" t="s">
        <v>24516</v>
      </c>
      <c r="C230" s="856" t="s">
        <v>24517</v>
      </c>
      <c r="D230" s="847">
        <v>248</v>
      </c>
      <c r="E230" s="851">
        <f t="shared" si="3"/>
        <v>248</v>
      </c>
      <c r="F230" s="857" t="s">
        <v>42061</v>
      </c>
      <c r="G230" s="858"/>
    </row>
    <row r="231" spans="1:7" s="854" customFormat="1" ht="15" customHeight="1">
      <c r="A231" s="855" t="s">
        <v>42060</v>
      </c>
      <c r="B231" s="856" t="s">
        <v>42393</v>
      </c>
      <c r="C231" s="856" t="s">
        <v>42394</v>
      </c>
      <c r="D231" s="847">
        <v>3470</v>
      </c>
      <c r="E231" s="851">
        <f t="shared" si="3"/>
        <v>3470</v>
      </c>
      <c r="F231" s="857" t="s">
        <v>22962</v>
      </c>
      <c r="G231" s="858"/>
    </row>
    <row r="232" spans="1:7" s="854" customFormat="1" ht="15" customHeight="1">
      <c r="A232" s="855" t="s">
        <v>42060</v>
      </c>
      <c r="B232" s="856" t="s">
        <v>42395</v>
      </c>
      <c r="C232" s="856" t="s">
        <v>42396</v>
      </c>
      <c r="D232" s="847">
        <v>3820</v>
      </c>
      <c r="E232" s="851">
        <f t="shared" si="3"/>
        <v>3820</v>
      </c>
      <c r="F232" s="857" t="s">
        <v>22962</v>
      </c>
      <c r="G232" s="858"/>
    </row>
    <row r="233" spans="1:7" s="854" customFormat="1" ht="15" customHeight="1">
      <c r="A233" s="855" t="s">
        <v>42060</v>
      </c>
      <c r="B233" s="856" t="s">
        <v>42397</v>
      </c>
      <c r="C233" s="856" t="s">
        <v>42398</v>
      </c>
      <c r="D233" s="847">
        <v>322</v>
      </c>
      <c r="E233" s="851">
        <f t="shared" si="3"/>
        <v>322</v>
      </c>
      <c r="F233" s="857" t="s">
        <v>42061</v>
      </c>
      <c r="G233" s="858"/>
    </row>
    <row r="234" spans="1:7" s="854" customFormat="1" ht="15" customHeight="1">
      <c r="A234" s="855" t="s">
        <v>42060</v>
      </c>
      <c r="B234" s="856" t="s">
        <v>42929</v>
      </c>
      <c r="C234" s="856" t="s">
        <v>42930</v>
      </c>
      <c r="D234" s="847">
        <v>1120</v>
      </c>
      <c r="E234" s="851">
        <f t="shared" si="3"/>
        <v>1120</v>
      </c>
      <c r="F234" s="857" t="s">
        <v>22962</v>
      </c>
      <c r="G234" s="858"/>
    </row>
    <row r="235" spans="1:7" s="854" customFormat="1" ht="15" customHeight="1">
      <c r="A235" s="855" t="s">
        <v>42060</v>
      </c>
      <c r="B235" s="856" t="s">
        <v>22097</v>
      </c>
      <c r="C235" s="856" t="s">
        <v>22996</v>
      </c>
      <c r="D235" s="847">
        <v>3504</v>
      </c>
      <c r="E235" s="851">
        <f t="shared" si="3"/>
        <v>3504</v>
      </c>
      <c r="F235" s="857" t="s">
        <v>42062</v>
      </c>
      <c r="G235" s="858"/>
    </row>
    <row r="236" spans="1:7" s="854" customFormat="1" ht="15" customHeight="1">
      <c r="A236" s="855" t="s">
        <v>42060</v>
      </c>
      <c r="B236" s="856" t="s">
        <v>723</v>
      </c>
      <c r="C236" s="856" t="s">
        <v>20705</v>
      </c>
      <c r="D236" s="847">
        <v>1028</v>
      </c>
      <c r="E236" s="851">
        <f t="shared" si="3"/>
        <v>1028</v>
      </c>
      <c r="F236" s="857" t="s">
        <v>42062</v>
      </c>
      <c r="G236" s="858"/>
    </row>
    <row r="237" spans="1:7" s="854" customFormat="1" ht="15" customHeight="1">
      <c r="A237" s="855" t="s">
        <v>42060</v>
      </c>
      <c r="B237" s="856" t="s">
        <v>306</v>
      </c>
      <c r="C237" s="856" t="s">
        <v>20706</v>
      </c>
      <c r="D237" s="847">
        <v>1740</v>
      </c>
      <c r="E237" s="851">
        <f t="shared" si="3"/>
        <v>1740</v>
      </c>
      <c r="F237" s="857" t="s">
        <v>42062</v>
      </c>
      <c r="G237" s="858"/>
    </row>
    <row r="238" spans="1:7" s="854" customFormat="1" ht="15" customHeight="1">
      <c r="A238" s="855" t="s">
        <v>42060</v>
      </c>
      <c r="B238" s="856" t="s">
        <v>430</v>
      </c>
      <c r="C238" s="856" t="s">
        <v>13442</v>
      </c>
      <c r="D238" s="847">
        <v>2104</v>
      </c>
      <c r="E238" s="851">
        <f t="shared" si="3"/>
        <v>2104</v>
      </c>
      <c r="F238" s="857" t="s">
        <v>42062</v>
      </c>
      <c r="G238" s="858"/>
    </row>
    <row r="239" spans="1:7" s="854" customFormat="1" ht="15" customHeight="1">
      <c r="A239" s="855" t="s">
        <v>42060</v>
      </c>
      <c r="B239" s="856" t="s">
        <v>13452</v>
      </c>
      <c r="C239" s="856" t="s">
        <v>13453</v>
      </c>
      <c r="D239" s="847">
        <v>586</v>
      </c>
      <c r="E239" s="851">
        <f t="shared" si="3"/>
        <v>586</v>
      </c>
      <c r="F239" s="857" t="s">
        <v>42062</v>
      </c>
      <c r="G239" s="858"/>
    </row>
    <row r="240" spans="1:7" s="854" customFormat="1" ht="15" customHeight="1">
      <c r="A240" s="855" t="s">
        <v>42060</v>
      </c>
      <c r="B240" s="856" t="s">
        <v>23015</v>
      </c>
      <c r="C240" s="856" t="s">
        <v>23016</v>
      </c>
      <c r="D240" s="847">
        <v>2332</v>
      </c>
      <c r="E240" s="851">
        <f t="shared" si="3"/>
        <v>2332</v>
      </c>
      <c r="F240" s="857" t="s">
        <v>42062</v>
      </c>
      <c r="G240" s="858"/>
    </row>
    <row r="241" spans="1:7" s="854" customFormat="1" ht="15" customHeight="1">
      <c r="A241" s="855" t="s">
        <v>42060</v>
      </c>
      <c r="B241" s="856" t="s">
        <v>42399</v>
      </c>
      <c r="C241" s="856" t="s">
        <v>42400</v>
      </c>
      <c r="D241" s="847">
        <v>2790</v>
      </c>
      <c r="E241" s="851">
        <f t="shared" si="3"/>
        <v>2790</v>
      </c>
      <c r="F241" s="857" t="s">
        <v>42062</v>
      </c>
      <c r="G241" s="858"/>
    </row>
    <row r="242" spans="1:7" s="854" customFormat="1" ht="15" customHeight="1">
      <c r="A242" s="855" t="s">
        <v>42060</v>
      </c>
      <c r="B242" s="856" t="s">
        <v>23013</v>
      </c>
      <c r="C242" s="856" t="s">
        <v>23014</v>
      </c>
      <c r="D242" s="847">
        <v>3636</v>
      </c>
      <c r="E242" s="851">
        <f t="shared" si="3"/>
        <v>3636</v>
      </c>
      <c r="F242" s="857" t="s">
        <v>42062</v>
      </c>
      <c r="G242" s="858"/>
    </row>
    <row r="243" spans="1:7" s="854" customFormat="1" ht="15" customHeight="1">
      <c r="A243" s="855" t="s">
        <v>42060</v>
      </c>
      <c r="B243" s="856" t="s">
        <v>23011</v>
      </c>
      <c r="C243" s="856" t="s">
        <v>23012</v>
      </c>
      <c r="D243" s="847">
        <v>4902</v>
      </c>
      <c r="E243" s="851">
        <f t="shared" si="3"/>
        <v>4902</v>
      </c>
      <c r="F243" s="857" t="s">
        <v>42062</v>
      </c>
      <c r="G243" s="858"/>
    </row>
    <row r="244" spans="1:7" s="854" customFormat="1" ht="15" customHeight="1">
      <c r="A244" s="855" t="s">
        <v>42060</v>
      </c>
      <c r="B244" s="856" t="s">
        <v>22997</v>
      </c>
      <c r="C244" s="856" t="s">
        <v>22998</v>
      </c>
      <c r="D244" s="847">
        <v>2782</v>
      </c>
      <c r="E244" s="851">
        <f t="shared" si="3"/>
        <v>2782</v>
      </c>
      <c r="F244" s="857" t="s">
        <v>42062</v>
      </c>
      <c r="G244" s="858"/>
    </row>
    <row r="245" spans="1:7" s="854" customFormat="1" ht="15" customHeight="1">
      <c r="A245" s="855" t="s">
        <v>42060</v>
      </c>
      <c r="B245" s="856" t="s">
        <v>45783</v>
      </c>
      <c r="C245" s="856" t="s">
        <v>45784</v>
      </c>
      <c r="D245" s="847">
        <v>3618</v>
      </c>
      <c r="E245" s="851">
        <f t="shared" si="3"/>
        <v>3618</v>
      </c>
      <c r="F245" s="857" t="s">
        <v>42062</v>
      </c>
      <c r="G245" s="858" t="s">
        <v>194</v>
      </c>
    </row>
    <row r="246" spans="1:7" s="854" customFormat="1" ht="15" customHeight="1">
      <c r="A246" s="855" t="s">
        <v>42060</v>
      </c>
      <c r="B246" s="856" t="s">
        <v>45785</v>
      </c>
      <c r="C246" s="856" t="s">
        <v>45786</v>
      </c>
      <c r="D246" s="847">
        <v>3618</v>
      </c>
      <c r="E246" s="851">
        <f t="shared" si="3"/>
        <v>3618</v>
      </c>
      <c r="F246" s="857" t="s">
        <v>42062</v>
      </c>
      <c r="G246" s="858" t="s">
        <v>194</v>
      </c>
    </row>
    <row r="247" spans="1:7" s="854" customFormat="1" ht="15" customHeight="1">
      <c r="A247" s="855" t="s">
        <v>42060</v>
      </c>
      <c r="B247" s="856" t="s">
        <v>45787</v>
      </c>
      <c r="C247" s="856" t="s">
        <v>45788</v>
      </c>
      <c r="D247" s="847">
        <v>3618</v>
      </c>
      <c r="E247" s="851">
        <f t="shared" si="3"/>
        <v>3618</v>
      </c>
      <c r="F247" s="857" t="s">
        <v>42062</v>
      </c>
      <c r="G247" s="858" t="s">
        <v>194</v>
      </c>
    </row>
    <row r="248" spans="1:7" s="854" customFormat="1" ht="15" customHeight="1">
      <c r="A248" s="855" t="s">
        <v>42060</v>
      </c>
      <c r="B248" s="856" t="s">
        <v>45789</v>
      </c>
      <c r="C248" s="856" t="s">
        <v>45790</v>
      </c>
      <c r="D248" s="847">
        <v>3618</v>
      </c>
      <c r="E248" s="851">
        <f t="shared" si="3"/>
        <v>3618</v>
      </c>
      <c r="F248" s="857" t="s">
        <v>42062</v>
      </c>
      <c r="G248" s="858" t="s">
        <v>194</v>
      </c>
    </row>
    <row r="249" spans="1:7" s="854" customFormat="1" ht="15" customHeight="1">
      <c r="A249" s="855" t="s">
        <v>42060</v>
      </c>
      <c r="B249" s="856" t="s">
        <v>45791</v>
      </c>
      <c r="C249" s="856" t="s">
        <v>45792</v>
      </c>
      <c r="D249" s="847">
        <v>3618</v>
      </c>
      <c r="E249" s="851">
        <f t="shared" si="3"/>
        <v>3618</v>
      </c>
      <c r="F249" s="857" t="s">
        <v>42062</v>
      </c>
      <c r="G249" s="858" t="s">
        <v>194</v>
      </c>
    </row>
    <row r="250" spans="1:7" s="859" customFormat="1" ht="15" customHeight="1" collapsed="1">
      <c r="A250" s="855" t="s">
        <v>42060</v>
      </c>
      <c r="B250" s="856" t="s">
        <v>45793</v>
      </c>
      <c r="C250" s="856" t="s">
        <v>45794</v>
      </c>
      <c r="D250" s="847">
        <v>3618</v>
      </c>
      <c r="E250" s="851">
        <f t="shared" si="3"/>
        <v>3618</v>
      </c>
      <c r="F250" s="857" t="s">
        <v>42062</v>
      </c>
      <c r="G250" s="858" t="s">
        <v>194</v>
      </c>
    </row>
    <row r="251" spans="1:7" s="854" customFormat="1" ht="15" customHeight="1">
      <c r="A251" s="855" t="s">
        <v>42060</v>
      </c>
      <c r="B251" s="856" t="s">
        <v>45795</v>
      </c>
      <c r="C251" s="856" t="s">
        <v>45784</v>
      </c>
      <c r="D251" s="847">
        <v>5364</v>
      </c>
      <c r="E251" s="851">
        <f t="shared" si="3"/>
        <v>5364</v>
      </c>
      <c r="F251" s="857" t="s">
        <v>42062</v>
      </c>
      <c r="G251" s="858" t="s">
        <v>194</v>
      </c>
    </row>
    <row r="252" spans="1:7" s="854" customFormat="1" ht="15" customHeight="1">
      <c r="A252" s="855" t="s">
        <v>42060</v>
      </c>
      <c r="B252" s="856" t="s">
        <v>45796</v>
      </c>
      <c r="C252" s="856" t="s">
        <v>45786</v>
      </c>
      <c r="D252" s="847">
        <v>5364</v>
      </c>
      <c r="E252" s="851">
        <f t="shared" si="3"/>
        <v>5364</v>
      </c>
      <c r="F252" s="857" t="s">
        <v>42062</v>
      </c>
      <c r="G252" s="858" t="s">
        <v>194</v>
      </c>
    </row>
    <row r="253" spans="1:7" s="854" customFormat="1" ht="15" customHeight="1">
      <c r="A253" s="855" t="s">
        <v>42060</v>
      </c>
      <c r="B253" s="856" t="s">
        <v>45797</v>
      </c>
      <c r="C253" s="856" t="s">
        <v>45788</v>
      </c>
      <c r="D253" s="847">
        <v>5364</v>
      </c>
      <c r="E253" s="851">
        <f t="shared" si="3"/>
        <v>5364</v>
      </c>
      <c r="F253" s="857" t="s">
        <v>42062</v>
      </c>
      <c r="G253" s="858" t="s">
        <v>194</v>
      </c>
    </row>
    <row r="254" spans="1:7" s="854" customFormat="1" ht="15" customHeight="1">
      <c r="A254" s="855" t="s">
        <v>42060</v>
      </c>
      <c r="B254" s="856" t="s">
        <v>19969</v>
      </c>
      <c r="C254" s="856" t="s">
        <v>19970</v>
      </c>
      <c r="D254" s="847">
        <v>720</v>
      </c>
      <c r="E254" s="851">
        <f t="shared" si="3"/>
        <v>720</v>
      </c>
      <c r="F254" s="857" t="s">
        <v>42061</v>
      </c>
      <c r="G254" s="858"/>
    </row>
    <row r="255" spans="1:7" s="854" customFormat="1" ht="15" customHeight="1">
      <c r="A255" s="855" t="s">
        <v>42060</v>
      </c>
      <c r="B255" s="856" t="s">
        <v>19971</v>
      </c>
      <c r="C255" s="856" t="s">
        <v>19972</v>
      </c>
      <c r="D255" s="847">
        <v>2160</v>
      </c>
      <c r="E255" s="851">
        <f t="shared" si="3"/>
        <v>2160</v>
      </c>
      <c r="F255" s="857" t="s">
        <v>42061</v>
      </c>
      <c r="G255" s="858"/>
    </row>
    <row r="256" spans="1:7" s="854" customFormat="1" ht="15" customHeight="1">
      <c r="A256" s="855" t="s">
        <v>42060</v>
      </c>
      <c r="B256" s="856" t="s">
        <v>18713</v>
      </c>
      <c r="C256" s="856" t="s">
        <v>19973</v>
      </c>
      <c r="D256" s="847">
        <v>86</v>
      </c>
      <c r="E256" s="851">
        <f t="shared" si="3"/>
        <v>86</v>
      </c>
      <c r="F256" s="857" t="s">
        <v>42061</v>
      </c>
      <c r="G256" s="858"/>
    </row>
    <row r="257" spans="1:7" s="859" customFormat="1" ht="15" customHeight="1" collapsed="1">
      <c r="A257" s="855" t="s">
        <v>42060</v>
      </c>
      <c r="B257" s="856" t="s">
        <v>18714</v>
      </c>
      <c r="C257" s="856" t="s">
        <v>19974</v>
      </c>
      <c r="D257" s="847">
        <v>260</v>
      </c>
      <c r="E257" s="851">
        <f t="shared" si="3"/>
        <v>260</v>
      </c>
      <c r="F257" s="857" t="s">
        <v>42061</v>
      </c>
      <c r="G257" s="858"/>
    </row>
    <row r="258" spans="1:7" s="854" customFormat="1" ht="15" customHeight="1">
      <c r="A258" s="855" t="s">
        <v>42060</v>
      </c>
      <c r="B258" s="856" t="s">
        <v>19788</v>
      </c>
      <c r="C258" s="856" t="s">
        <v>19975</v>
      </c>
      <c r="D258" s="847">
        <v>540</v>
      </c>
      <c r="E258" s="851">
        <f t="shared" si="3"/>
        <v>540</v>
      </c>
      <c r="F258" s="857" t="s">
        <v>42061</v>
      </c>
      <c r="G258" s="858"/>
    </row>
    <row r="259" spans="1:7" s="854" customFormat="1" ht="15" customHeight="1">
      <c r="A259" s="855" t="s">
        <v>42060</v>
      </c>
      <c r="B259" s="856" t="s">
        <v>19789</v>
      </c>
      <c r="C259" s="856" t="s">
        <v>19976</v>
      </c>
      <c r="D259" s="847">
        <v>1500</v>
      </c>
      <c r="E259" s="851">
        <f t="shared" si="3"/>
        <v>1500</v>
      </c>
      <c r="F259" s="857" t="s">
        <v>42061</v>
      </c>
      <c r="G259" s="858"/>
    </row>
    <row r="260" spans="1:7" s="854" customFormat="1" ht="15" customHeight="1">
      <c r="A260" s="855" t="s">
        <v>42060</v>
      </c>
      <c r="B260" s="856" t="s">
        <v>22073</v>
      </c>
      <c r="C260" s="856" t="s">
        <v>22074</v>
      </c>
      <c r="D260" s="847">
        <v>6754</v>
      </c>
      <c r="E260" s="851">
        <f t="shared" si="3"/>
        <v>6754</v>
      </c>
      <c r="F260" s="857" t="s">
        <v>22962</v>
      </c>
      <c r="G260" s="858"/>
    </row>
    <row r="261" spans="1:7" s="854" customFormat="1" ht="15" customHeight="1">
      <c r="A261" s="855" t="s">
        <v>42060</v>
      </c>
      <c r="B261" s="856" t="s">
        <v>22075</v>
      </c>
      <c r="C261" s="856" t="s">
        <v>22076</v>
      </c>
      <c r="D261" s="847">
        <v>9632</v>
      </c>
      <c r="E261" s="851">
        <f t="shared" si="3"/>
        <v>9632</v>
      </c>
      <c r="F261" s="857" t="s">
        <v>22962</v>
      </c>
      <c r="G261" s="858"/>
    </row>
    <row r="262" spans="1:7" s="854" customFormat="1" ht="15" customHeight="1">
      <c r="A262" s="855" t="s">
        <v>42060</v>
      </c>
      <c r="B262" s="856" t="s">
        <v>22966</v>
      </c>
      <c r="C262" s="856" t="s">
        <v>22967</v>
      </c>
      <c r="D262" s="847">
        <v>29742</v>
      </c>
      <c r="E262" s="851">
        <f t="shared" ref="E262:E325" si="4">D262*(1-$E$5)</f>
        <v>29742</v>
      </c>
      <c r="F262" s="857" t="s">
        <v>22962</v>
      </c>
      <c r="G262" s="858"/>
    </row>
    <row r="263" spans="1:7" s="854" customFormat="1" ht="15" customHeight="1">
      <c r="A263" s="855" t="s">
        <v>42060</v>
      </c>
      <c r="B263" s="856" t="s">
        <v>22081</v>
      </c>
      <c r="C263" s="856" t="s">
        <v>22082</v>
      </c>
      <c r="D263" s="847">
        <v>5794</v>
      </c>
      <c r="E263" s="851">
        <f t="shared" si="4"/>
        <v>5794</v>
      </c>
      <c r="F263" s="857" t="s">
        <v>22962</v>
      </c>
      <c r="G263" s="858"/>
    </row>
    <row r="264" spans="1:7" s="854" customFormat="1" ht="15" customHeight="1">
      <c r="A264" s="855" t="s">
        <v>42060</v>
      </c>
      <c r="B264" s="856" t="s">
        <v>22079</v>
      </c>
      <c r="C264" s="856" t="s">
        <v>22080</v>
      </c>
      <c r="D264" s="847">
        <v>6854</v>
      </c>
      <c r="E264" s="851">
        <f t="shared" si="4"/>
        <v>6854</v>
      </c>
      <c r="F264" s="857" t="s">
        <v>22962</v>
      </c>
      <c r="G264" s="858"/>
    </row>
    <row r="265" spans="1:7" s="854" customFormat="1" ht="15" customHeight="1">
      <c r="A265" s="855" t="s">
        <v>42060</v>
      </c>
      <c r="B265" s="856" t="s">
        <v>22077</v>
      </c>
      <c r="C265" s="856" t="s">
        <v>22078</v>
      </c>
      <c r="D265" s="847">
        <v>5270</v>
      </c>
      <c r="E265" s="851">
        <f t="shared" si="4"/>
        <v>5270</v>
      </c>
      <c r="F265" s="857" t="s">
        <v>22962</v>
      </c>
      <c r="G265" s="858"/>
    </row>
    <row r="266" spans="1:7" s="854" customFormat="1" ht="15" customHeight="1">
      <c r="A266" s="855" t="s">
        <v>42060</v>
      </c>
      <c r="B266" s="856" t="s">
        <v>22083</v>
      </c>
      <c r="C266" s="856" t="s">
        <v>22084</v>
      </c>
      <c r="D266" s="847">
        <v>6770</v>
      </c>
      <c r="E266" s="851">
        <f t="shared" si="4"/>
        <v>6770</v>
      </c>
      <c r="F266" s="857" t="s">
        <v>22962</v>
      </c>
      <c r="G266" s="858"/>
    </row>
    <row r="267" spans="1:7" s="854" customFormat="1" ht="15" customHeight="1">
      <c r="A267" s="855" t="s">
        <v>42060</v>
      </c>
      <c r="B267" s="856" t="s">
        <v>22091</v>
      </c>
      <c r="C267" s="856" t="s">
        <v>22092</v>
      </c>
      <c r="D267" s="847">
        <v>3378</v>
      </c>
      <c r="E267" s="851">
        <f t="shared" si="4"/>
        <v>3378</v>
      </c>
      <c r="F267" s="857" t="s">
        <v>22962</v>
      </c>
      <c r="G267" s="858"/>
    </row>
    <row r="268" spans="1:7" s="854" customFormat="1" ht="15" customHeight="1">
      <c r="A268" s="855" t="s">
        <v>42060</v>
      </c>
      <c r="B268" s="856" t="s">
        <v>22087</v>
      </c>
      <c r="C268" s="856" t="s">
        <v>22088</v>
      </c>
      <c r="D268" s="847">
        <v>3378</v>
      </c>
      <c r="E268" s="851">
        <f t="shared" si="4"/>
        <v>3378</v>
      </c>
      <c r="F268" s="857" t="s">
        <v>22962</v>
      </c>
      <c r="G268" s="858"/>
    </row>
    <row r="269" spans="1:7" s="854" customFormat="1" ht="15" customHeight="1">
      <c r="A269" s="855" t="s">
        <v>42060</v>
      </c>
      <c r="B269" s="856" t="s">
        <v>22085</v>
      </c>
      <c r="C269" s="856" t="s">
        <v>22086</v>
      </c>
      <c r="D269" s="847">
        <v>3378</v>
      </c>
      <c r="E269" s="851">
        <f t="shared" si="4"/>
        <v>3378</v>
      </c>
      <c r="F269" s="857" t="s">
        <v>22962</v>
      </c>
      <c r="G269" s="858"/>
    </row>
    <row r="270" spans="1:7" s="854" customFormat="1" ht="15" customHeight="1">
      <c r="A270" s="855" t="s">
        <v>42060</v>
      </c>
      <c r="B270" s="856" t="s">
        <v>22089</v>
      </c>
      <c r="C270" s="856" t="s">
        <v>22090</v>
      </c>
      <c r="D270" s="847">
        <v>3378</v>
      </c>
      <c r="E270" s="851">
        <f t="shared" si="4"/>
        <v>3378</v>
      </c>
      <c r="F270" s="857" t="s">
        <v>22962</v>
      </c>
      <c r="G270" s="858"/>
    </row>
    <row r="271" spans="1:7" s="854" customFormat="1" ht="15" customHeight="1">
      <c r="A271" s="855" t="s">
        <v>42060</v>
      </c>
      <c r="B271" s="856" t="s">
        <v>22210</v>
      </c>
      <c r="C271" s="856" t="s">
        <v>22970</v>
      </c>
      <c r="D271" s="847">
        <v>43706</v>
      </c>
      <c r="E271" s="851">
        <f t="shared" si="4"/>
        <v>43706</v>
      </c>
      <c r="F271" s="857" t="s">
        <v>22962</v>
      </c>
      <c r="G271" s="858"/>
    </row>
    <row r="272" spans="1:7" s="854" customFormat="1" ht="15" customHeight="1">
      <c r="A272" s="855" t="s">
        <v>42060</v>
      </c>
      <c r="B272" s="856" t="s">
        <v>7077</v>
      </c>
      <c r="C272" s="856" t="s">
        <v>22969</v>
      </c>
      <c r="D272" s="847">
        <v>50856</v>
      </c>
      <c r="E272" s="851">
        <f t="shared" si="4"/>
        <v>50856</v>
      </c>
      <c r="F272" s="857" t="s">
        <v>22962</v>
      </c>
      <c r="G272" s="858"/>
    </row>
    <row r="273" spans="1:7" s="854" customFormat="1" ht="15" customHeight="1">
      <c r="A273" s="855" t="s">
        <v>42060</v>
      </c>
      <c r="B273" s="856" t="s">
        <v>7078</v>
      </c>
      <c r="C273" s="856" t="s">
        <v>22968</v>
      </c>
      <c r="D273" s="847">
        <v>73100</v>
      </c>
      <c r="E273" s="851">
        <f t="shared" si="4"/>
        <v>73100</v>
      </c>
      <c r="F273" s="860" t="s">
        <v>22962</v>
      </c>
      <c r="G273" s="858"/>
    </row>
    <row r="274" spans="1:7" s="854" customFormat="1" ht="15" customHeight="1">
      <c r="A274" s="855" t="s">
        <v>42060</v>
      </c>
      <c r="B274" s="856" t="s">
        <v>301</v>
      </c>
      <c r="C274" s="856" t="s">
        <v>302</v>
      </c>
      <c r="D274" s="847">
        <v>1310</v>
      </c>
      <c r="E274" s="851">
        <f t="shared" si="4"/>
        <v>1310</v>
      </c>
      <c r="F274" s="860" t="s">
        <v>42062</v>
      </c>
      <c r="G274" s="858"/>
    </row>
    <row r="275" spans="1:7" s="854" customFormat="1" ht="15" customHeight="1">
      <c r="A275" s="855" t="s">
        <v>42060</v>
      </c>
      <c r="B275" s="856" t="s">
        <v>305</v>
      </c>
      <c r="C275" s="856" t="s">
        <v>717</v>
      </c>
      <c r="D275" s="847">
        <v>1310</v>
      </c>
      <c r="E275" s="851">
        <f t="shared" si="4"/>
        <v>1310</v>
      </c>
      <c r="F275" s="857" t="s">
        <v>42062</v>
      </c>
      <c r="G275" s="858"/>
    </row>
    <row r="276" spans="1:7" s="854" customFormat="1" ht="15" customHeight="1">
      <c r="A276" s="855" t="s">
        <v>42060</v>
      </c>
      <c r="B276" s="856" t="s">
        <v>303</v>
      </c>
      <c r="C276" s="856" t="s">
        <v>182</v>
      </c>
      <c r="D276" s="847">
        <v>3078</v>
      </c>
      <c r="E276" s="851">
        <f t="shared" si="4"/>
        <v>3078</v>
      </c>
      <c r="F276" s="857" t="s">
        <v>42062</v>
      </c>
      <c r="G276" s="858"/>
    </row>
    <row r="277" spans="1:7" s="859" customFormat="1" ht="15" customHeight="1" collapsed="1">
      <c r="A277" s="855" t="s">
        <v>42060</v>
      </c>
      <c r="B277" s="856" t="s">
        <v>303</v>
      </c>
      <c r="C277" s="856" t="s">
        <v>182</v>
      </c>
      <c r="D277" s="847">
        <v>3078</v>
      </c>
      <c r="E277" s="851">
        <f t="shared" si="4"/>
        <v>3078</v>
      </c>
      <c r="F277" s="857" t="s">
        <v>42062</v>
      </c>
      <c r="G277" s="858"/>
    </row>
    <row r="278" spans="1:7" s="854" customFormat="1" ht="15" customHeight="1">
      <c r="A278" s="855" t="s">
        <v>42060</v>
      </c>
      <c r="B278" s="856" t="s">
        <v>304</v>
      </c>
      <c r="C278" s="856" t="s">
        <v>641</v>
      </c>
      <c r="D278" s="847">
        <v>3678</v>
      </c>
      <c r="E278" s="851">
        <f t="shared" si="4"/>
        <v>3678</v>
      </c>
      <c r="F278" s="857" t="s">
        <v>42062</v>
      </c>
      <c r="G278" s="858"/>
    </row>
    <row r="279" spans="1:7" s="854" customFormat="1" ht="15" customHeight="1">
      <c r="A279" s="855" t="s">
        <v>42060</v>
      </c>
      <c r="B279" s="856" t="s">
        <v>304</v>
      </c>
      <c r="C279" s="856" t="s">
        <v>641</v>
      </c>
      <c r="D279" s="847">
        <v>3678</v>
      </c>
      <c r="E279" s="851">
        <f t="shared" si="4"/>
        <v>3678</v>
      </c>
      <c r="F279" s="857" t="s">
        <v>42062</v>
      </c>
      <c r="G279" s="858"/>
    </row>
    <row r="280" spans="1:7" s="854" customFormat="1" ht="15" customHeight="1">
      <c r="A280" s="855" t="s">
        <v>42060</v>
      </c>
      <c r="B280" s="856" t="s">
        <v>788</v>
      </c>
      <c r="C280" s="856" t="s">
        <v>789</v>
      </c>
      <c r="D280" s="847">
        <v>6524</v>
      </c>
      <c r="E280" s="851">
        <f t="shared" si="4"/>
        <v>6524</v>
      </c>
      <c r="F280" s="857" t="s">
        <v>42062</v>
      </c>
      <c r="G280" s="858"/>
    </row>
    <row r="281" spans="1:7" s="854" customFormat="1" ht="15" customHeight="1">
      <c r="A281" s="855" t="s">
        <v>42060</v>
      </c>
      <c r="B281" s="856" t="s">
        <v>22095</v>
      </c>
      <c r="C281" s="856" t="s">
        <v>22096</v>
      </c>
      <c r="D281" s="847">
        <v>3924</v>
      </c>
      <c r="E281" s="851">
        <f t="shared" si="4"/>
        <v>3924</v>
      </c>
      <c r="F281" s="857" t="s">
        <v>22962</v>
      </c>
      <c r="G281" s="858"/>
    </row>
    <row r="282" spans="1:7" s="859" customFormat="1" ht="15" customHeight="1" collapsed="1">
      <c r="A282" s="855" t="s">
        <v>42060</v>
      </c>
      <c r="B282" s="856" t="s">
        <v>19905</v>
      </c>
      <c r="C282" s="856" t="s">
        <v>19906</v>
      </c>
      <c r="D282" s="847">
        <v>2640</v>
      </c>
      <c r="E282" s="851">
        <f t="shared" si="4"/>
        <v>2640</v>
      </c>
      <c r="F282" s="857" t="s">
        <v>42061</v>
      </c>
      <c r="G282" s="858"/>
    </row>
    <row r="283" spans="1:7" s="854" customFormat="1" ht="15" customHeight="1">
      <c r="A283" s="855" t="s">
        <v>42060</v>
      </c>
      <c r="B283" s="856" t="s">
        <v>19907</v>
      </c>
      <c r="C283" s="856" t="s">
        <v>19908</v>
      </c>
      <c r="D283" s="847">
        <v>7920</v>
      </c>
      <c r="E283" s="851">
        <f t="shared" si="4"/>
        <v>7920</v>
      </c>
      <c r="F283" s="857" t="s">
        <v>42061</v>
      </c>
      <c r="G283" s="858"/>
    </row>
    <row r="284" spans="1:7" s="854" customFormat="1" ht="15" customHeight="1">
      <c r="A284" s="855" t="s">
        <v>42060</v>
      </c>
      <c r="B284" s="856" t="s">
        <v>19901</v>
      </c>
      <c r="C284" s="856" t="s">
        <v>19902</v>
      </c>
      <c r="D284" s="847">
        <v>1320</v>
      </c>
      <c r="E284" s="851">
        <f t="shared" si="4"/>
        <v>1320</v>
      </c>
      <c r="F284" s="857" t="s">
        <v>42061</v>
      </c>
      <c r="G284" s="858"/>
    </row>
    <row r="285" spans="1:7" s="854" customFormat="1" ht="15" customHeight="1">
      <c r="A285" s="855" t="s">
        <v>42060</v>
      </c>
      <c r="B285" s="856" t="s">
        <v>19903</v>
      </c>
      <c r="C285" s="856" t="s">
        <v>19904</v>
      </c>
      <c r="D285" s="847">
        <v>3960</v>
      </c>
      <c r="E285" s="851">
        <f t="shared" si="4"/>
        <v>3960</v>
      </c>
      <c r="F285" s="857" t="s">
        <v>42061</v>
      </c>
      <c r="G285" s="858"/>
    </row>
    <row r="286" spans="1:7" s="859" customFormat="1" ht="15" customHeight="1" collapsed="1">
      <c r="A286" s="855" t="s">
        <v>42060</v>
      </c>
      <c r="B286" s="856" t="s">
        <v>18619</v>
      </c>
      <c r="C286" s="856" t="s">
        <v>18620</v>
      </c>
      <c r="D286" s="847">
        <v>156</v>
      </c>
      <c r="E286" s="851">
        <f t="shared" si="4"/>
        <v>156</v>
      </c>
      <c r="F286" s="857" t="s">
        <v>42061</v>
      </c>
      <c r="G286" s="858"/>
    </row>
    <row r="287" spans="1:7" s="854" customFormat="1" ht="15" customHeight="1">
      <c r="A287" s="855" t="s">
        <v>42060</v>
      </c>
      <c r="B287" s="856" t="s">
        <v>18621</v>
      </c>
      <c r="C287" s="856" t="s">
        <v>18622</v>
      </c>
      <c r="D287" s="847">
        <v>466</v>
      </c>
      <c r="E287" s="851">
        <f t="shared" si="4"/>
        <v>466</v>
      </c>
      <c r="F287" s="857" t="s">
        <v>42061</v>
      </c>
      <c r="G287" s="858"/>
    </row>
    <row r="288" spans="1:7" s="854" customFormat="1" ht="15" customHeight="1">
      <c r="A288" s="855" t="s">
        <v>42060</v>
      </c>
      <c r="B288" s="856" t="s">
        <v>19766</v>
      </c>
      <c r="C288" s="856" t="s">
        <v>19909</v>
      </c>
      <c r="D288" s="847">
        <v>960</v>
      </c>
      <c r="E288" s="851">
        <f t="shared" si="4"/>
        <v>960</v>
      </c>
      <c r="F288" s="857" t="s">
        <v>42061</v>
      </c>
      <c r="G288" s="858"/>
    </row>
    <row r="289" spans="1:7" s="854" customFormat="1" ht="15" customHeight="1">
      <c r="A289" s="855" t="s">
        <v>42060</v>
      </c>
      <c r="B289" s="856" t="s">
        <v>19767</v>
      </c>
      <c r="C289" s="856" t="s">
        <v>19910</v>
      </c>
      <c r="D289" s="847">
        <v>2760</v>
      </c>
      <c r="E289" s="851">
        <f t="shared" si="4"/>
        <v>2760</v>
      </c>
      <c r="F289" s="857" t="s">
        <v>42061</v>
      </c>
      <c r="G289" s="858"/>
    </row>
    <row r="290" spans="1:7" s="854" customFormat="1" ht="15" customHeight="1">
      <c r="A290" s="855" t="s">
        <v>42060</v>
      </c>
      <c r="B290" s="856" t="s">
        <v>18615</v>
      </c>
      <c r="C290" s="856" t="s">
        <v>18616</v>
      </c>
      <c r="D290" s="847">
        <v>7780</v>
      </c>
      <c r="E290" s="851">
        <f t="shared" si="4"/>
        <v>7780</v>
      </c>
      <c r="F290" s="857" t="s">
        <v>42059</v>
      </c>
      <c r="G290" s="858"/>
    </row>
    <row r="291" spans="1:7" s="854" customFormat="1" ht="15" customHeight="1">
      <c r="A291" s="855" t="s">
        <v>42060</v>
      </c>
      <c r="B291" s="856" t="s">
        <v>18617</v>
      </c>
      <c r="C291" s="856" t="s">
        <v>18618</v>
      </c>
      <c r="D291" s="847">
        <v>10112</v>
      </c>
      <c r="E291" s="851">
        <f t="shared" si="4"/>
        <v>10112</v>
      </c>
      <c r="F291" s="857" t="s">
        <v>42059</v>
      </c>
      <c r="G291" s="858"/>
    </row>
    <row r="292" spans="1:7" s="859" customFormat="1" ht="15" customHeight="1" collapsed="1">
      <c r="A292" s="855" t="s">
        <v>42060</v>
      </c>
      <c r="B292" s="856" t="s">
        <v>7079</v>
      </c>
      <c r="C292" s="856" t="s">
        <v>7080</v>
      </c>
      <c r="D292" s="847">
        <v>5172</v>
      </c>
      <c r="E292" s="851">
        <f t="shared" si="4"/>
        <v>5172</v>
      </c>
      <c r="F292" s="857" t="s">
        <v>22962</v>
      </c>
      <c r="G292" s="858"/>
    </row>
    <row r="293" spans="1:7" s="854" customFormat="1" ht="15" customHeight="1">
      <c r="A293" s="855" t="s">
        <v>42060</v>
      </c>
      <c r="B293" s="856" t="s">
        <v>7330</v>
      </c>
      <c r="C293" s="856" t="s">
        <v>7331</v>
      </c>
      <c r="D293" s="847">
        <v>3922</v>
      </c>
      <c r="E293" s="851">
        <f t="shared" si="4"/>
        <v>3922</v>
      </c>
      <c r="F293" s="857" t="s">
        <v>22962</v>
      </c>
      <c r="G293" s="858"/>
    </row>
    <row r="294" spans="1:7" s="854" customFormat="1" ht="15" customHeight="1">
      <c r="A294" s="855" t="s">
        <v>42060</v>
      </c>
      <c r="B294" s="856" t="s">
        <v>7332</v>
      </c>
      <c r="C294" s="856" t="s">
        <v>7333</v>
      </c>
      <c r="D294" s="847">
        <v>2728</v>
      </c>
      <c r="E294" s="851">
        <f t="shared" si="4"/>
        <v>2728</v>
      </c>
      <c r="F294" s="857" t="s">
        <v>22962</v>
      </c>
      <c r="G294" s="858"/>
    </row>
    <row r="295" spans="1:7" s="854" customFormat="1" ht="15" customHeight="1">
      <c r="A295" s="855" t="s">
        <v>42060</v>
      </c>
      <c r="B295" s="856" t="s">
        <v>428</v>
      </c>
      <c r="C295" s="856" t="s">
        <v>724</v>
      </c>
      <c r="D295" s="847">
        <v>1540</v>
      </c>
      <c r="E295" s="851">
        <f t="shared" si="4"/>
        <v>1540</v>
      </c>
      <c r="F295" s="857" t="s">
        <v>22962</v>
      </c>
      <c r="G295" s="858"/>
    </row>
    <row r="296" spans="1:7" s="854" customFormat="1" ht="15" customHeight="1">
      <c r="A296" s="855" t="s">
        <v>42060</v>
      </c>
      <c r="B296" s="856" t="s">
        <v>3604</v>
      </c>
      <c r="C296" s="856" t="s">
        <v>3605</v>
      </c>
      <c r="D296" s="847">
        <v>928</v>
      </c>
      <c r="E296" s="851">
        <f t="shared" si="4"/>
        <v>928</v>
      </c>
      <c r="F296" s="857" t="s">
        <v>22962</v>
      </c>
      <c r="G296" s="858"/>
    </row>
    <row r="297" spans="1:7" s="854" customFormat="1" ht="15" customHeight="1">
      <c r="A297" s="855" t="s">
        <v>42060</v>
      </c>
      <c r="B297" s="856" t="s">
        <v>653</v>
      </c>
      <c r="C297" s="856" t="s">
        <v>725</v>
      </c>
      <c r="D297" s="847">
        <v>1712</v>
      </c>
      <c r="E297" s="851">
        <f t="shared" si="4"/>
        <v>1712</v>
      </c>
      <c r="F297" s="857" t="s">
        <v>22962</v>
      </c>
      <c r="G297" s="858"/>
    </row>
    <row r="298" spans="1:7" customFormat="1" ht="15" customHeight="1">
      <c r="A298" s="855" t="s">
        <v>42060</v>
      </c>
      <c r="B298" s="856" t="s">
        <v>790</v>
      </c>
      <c r="C298" s="856" t="s">
        <v>791</v>
      </c>
      <c r="D298" s="847">
        <v>1270</v>
      </c>
      <c r="E298" s="851">
        <f t="shared" si="4"/>
        <v>1270</v>
      </c>
      <c r="F298" s="857" t="s">
        <v>22962</v>
      </c>
      <c r="G298" s="858"/>
    </row>
    <row r="299" spans="1:7" s="854" customFormat="1" ht="15" customHeight="1">
      <c r="A299" s="855" t="s">
        <v>42060</v>
      </c>
      <c r="B299" s="856" t="s">
        <v>727</v>
      </c>
      <c r="C299" s="856" t="s">
        <v>726</v>
      </c>
      <c r="D299" s="847">
        <v>1806</v>
      </c>
      <c r="E299" s="851">
        <f t="shared" si="4"/>
        <v>1806</v>
      </c>
      <c r="F299" s="857" t="s">
        <v>22962</v>
      </c>
      <c r="G299" s="858"/>
    </row>
    <row r="300" spans="1:7" s="859" customFormat="1" ht="15" customHeight="1" collapsed="1">
      <c r="A300" s="855" t="s">
        <v>42060</v>
      </c>
      <c r="B300" s="856" t="s">
        <v>792</v>
      </c>
      <c r="C300" s="856" t="s">
        <v>793</v>
      </c>
      <c r="D300" s="847">
        <v>1412</v>
      </c>
      <c r="E300" s="851">
        <f t="shared" si="4"/>
        <v>1412</v>
      </c>
      <c r="F300" s="857" t="s">
        <v>22962</v>
      </c>
      <c r="G300" s="858"/>
    </row>
    <row r="301" spans="1:7" s="854" customFormat="1" ht="15" customHeight="1">
      <c r="A301" s="855" t="s">
        <v>42060</v>
      </c>
      <c r="B301" s="856" t="s">
        <v>42931</v>
      </c>
      <c r="C301" s="856" t="s">
        <v>42932</v>
      </c>
      <c r="D301" s="847">
        <v>1270</v>
      </c>
      <c r="E301" s="851">
        <f t="shared" si="4"/>
        <v>1270</v>
      </c>
      <c r="F301" s="857" t="s">
        <v>22962</v>
      </c>
      <c r="G301" s="858"/>
    </row>
    <row r="302" spans="1:7" s="854" customFormat="1" ht="15" customHeight="1">
      <c r="A302" s="855" t="s">
        <v>42060</v>
      </c>
      <c r="B302" s="856" t="s">
        <v>42933</v>
      </c>
      <c r="C302" s="856" t="s">
        <v>42934</v>
      </c>
      <c r="D302" s="847">
        <v>1412</v>
      </c>
      <c r="E302" s="851">
        <f t="shared" si="4"/>
        <v>1412</v>
      </c>
      <c r="F302" s="857" t="s">
        <v>22962</v>
      </c>
      <c r="G302" s="858"/>
    </row>
    <row r="303" spans="1:7" s="854" customFormat="1" ht="15" customHeight="1">
      <c r="A303" s="855" t="s">
        <v>42060</v>
      </c>
      <c r="B303" s="856" t="s">
        <v>22104</v>
      </c>
      <c r="C303" s="856" t="s">
        <v>22979</v>
      </c>
      <c r="D303" s="847">
        <v>3096</v>
      </c>
      <c r="E303" s="851">
        <f t="shared" si="4"/>
        <v>3096</v>
      </c>
      <c r="F303" s="857" t="s">
        <v>22962</v>
      </c>
      <c r="G303" s="858"/>
    </row>
    <row r="304" spans="1:7" s="854" customFormat="1" ht="15" customHeight="1">
      <c r="A304" s="855" t="s">
        <v>42060</v>
      </c>
      <c r="B304" s="856" t="s">
        <v>24518</v>
      </c>
      <c r="C304" s="856" t="s">
        <v>24519</v>
      </c>
      <c r="D304" s="847">
        <v>2450</v>
      </c>
      <c r="E304" s="851">
        <f t="shared" si="4"/>
        <v>2450</v>
      </c>
      <c r="F304" s="857" t="s">
        <v>22962</v>
      </c>
      <c r="G304" s="858"/>
    </row>
    <row r="305" spans="1:7" s="854" customFormat="1" ht="15" customHeight="1">
      <c r="A305" s="855" t="s">
        <v>42060</v>
      </c>
      <c r="B305" s="856" t="s">
        <v>24520</v>
      </c>
      <c r="C305" s="856" t="s">
        <v>42068</v>
      </c>
      <c r="D305" s="847">
        <v>4642</v>
      </c>
      <c r="E305" s="851">
        <f t="shared" si="4"/>
        <v>4642</v>
      </c>
      <c r="F305" s="857" t="s">
        <v>22962</v>
      </c>
      <c r="G305" s="858"/>
    </row>
    <row r="306" spans="1:7" s="859" customFormat="1" ht="15" customHeight="1" collapsed="1">
      <c r="A306" s="855" t="s">
        <v>42060</v>
      </c>
      <c r="B306" s="856" t="s">
        <v>24521</v>
      </c>
      <c r="C306" s="856" t="s">
        <v>42069</v>
      </c>
      <c r="D306" s="847">
        <v>3610</v>
      </c>
      <c r="E306" s="851">
        <f t="shared" si="4"/>
        <v>3610</v>
      </c>
      <c r="F306" s="857" t="s">
        <v>22962</v>
      </c>
      <c r="G306" s="858"/>
    </row>
    <row r="307" spans="1:7" s="859" customFormat="1" ht="15" customHeight="1" collapsed="1">
      <c r="A307" s="855" t="s">
        <v>42060</v>
      </c>
      <c r="B307" s="856" t="s">
        <v>24522</v>
      </c>
      <c r="C307" s="856" t="s">
        <v>42070</v>
      </c>
      <c r="D307" s="847">
        <v>4514</v>
      </c>
      <c r="E307" s="851">
        <f t="shared" si="4"/>
        <v>4514</v>
      </c>
      <c r="F307" s="857" t="s">
        <v>22962</v>
      </c>
      <c r="G307" s="858"/>
    </row>
    <row r="308" spans="1:7" s="854" customFormat="1" ht="15" customHeight="1">
      <c r="A308" s="855" t="s">
        <v>42060</v>
      </c>
      <c r="B308" s="856" t="s">
        <v>24523</v>
      </c>
      <c r="C308" s="856" t="s">
        <v>42071</v>
      </c>
      <c r="D308" s="847">
        <v>5158</v>
      </c>
      <c r="E308" s="851">
        <f t="shared" si="4"/>
        <v>5158</v>
      </c>
      <c r="F308" s="857" t="s">
        <v>22962</v>
      </c>
      <c r="G308" s="858"/>
    </row>
    <row r="309" spans="1:7" s="854" customFormat="1" ht="15" customHeight="1">
      <c r="A309" s="855" t="s">
        <v>42060</v>
      </c>
      <c r="B309" s="856" t="s">
        <v>45798</v>
      </c>
      <c r="C309" s="856" t="s">
        <v>45799</v>
      </c>
      <c r="D309" s="847">
        <v>8358</v>
      </c>
      <c r="E309" s="851">
        <f t="shared" si="4"/>
        <v>8358</v>
      </c>
      <c r="F309" s="857" t="s">
        <v>22962</v>
      </c>
      <c r="G309" s="858" t="s">
        <v>615</v>
      </c>
    </row>
    <row r="310" spans="1:7" customFormat="1" ht="15" customHeight="1">
      <c r="A310" s="855" t="s">
        <v>42060</v>
      </c>
      <c r="B310" s="856" t="s">
        <v>24524</v>
      </c>
      <c r="C310" s="856" t="s">
        <v>42072</v>
      </c>
      <c r="D310" s="847">
        <v>6190</v>
      </c>
      <c r="E310" s="851">
        <f t="shared" si="4"/>
        <v>6190</v>
      </c>
      <c r="F310" s="857" t="s">
        <v>22962</v>
      </c>
      <c r="G310" s="858"/>
    </row>
    <row r="311" spans="1:7" s="854" customFormat="1" ht="15" customHeight="1">
      <c r="A311" s="855" t="s">
        <v>42060</v>
      </c>
      <c r="B311" s="856" t="s">
        <v>24525</v>
      </c>
      <c r="C311" s="856" t="s">
        <v>42073</v>
      </c>
      <c r="D311" s="847">
        <v>6190</v>
      </c>
      <c r="E311" s="851">
        <f t="shared" si="4"/>
        <v>6190</v>
      </c>
      <c r="F311" s="857" t="s">
        <v>22962</v>
      </c>
      <c r="G311" s="858"/>
    </row>
    <row r="312" spans="1:7" s="854" customFormat="1" ht="15" customHeight="1">
      <c r="A312" s="855" t="s">
        <v>42060</v>
      </c>
      <c r="B312" s="856" t="s">
        <v>15119</v>
      </c>
      <c r="C312" s="856" t="s">
        <v>13443</v>
      </c>
      <c r="D312" s="847">
        <v>2014</v>
      </c>
      <c r="E312" s="851">
        <f t="shared" si="4"/>
        <v>2014</v>
      </c>
      <c r="F312" s="857" t="s">
        <v>22962</v>
      </c>
      <c r="G312" s="858"/>
    </row>
    <row r="313" spans="1:7" s="854" customFormat="1" ht="15" customHeight="1">
      <c r="A313" s="855" t="s">
        <v>42060</v>
      </c>
      <c r="B313" s="856" t="s">
        <v>13445</v>
      </c>
      <c r="C313" s="856" t="s">
        <v>13444</v>
      </c>
      <c r="D313" s="847">
        <v>2256</v>
      </c>
      <c r="E313" s="851">
        <f t="shared" si="4"/>
        <v>2256</v>
      </c>
      <c r="F313" s="857" t="s">
        <v>22962</v>
      </c>
      <c r="G313" s="858"/>
    </row>
    <row r="314" spans="1:7" s="854" customFormat="1" ht="15" customHeight="1">
      <c r="A314" s="855" t="s">
        <v>42060</v>
      </c>
      <c r="B314" s="856" t="s">
        <v>18649</v>
      </c>
      <c r="C314" s="856" t="s">
        <v>18648</v>
      </c>
      <c r="D314" s="847">
        <v>1536</v>
      </c>
      <c r="E314" s="851">
        <f t="shared" si="4"/>
        <v>1536</v>
      </c>
      <c r="F314" s="857" t="s">
        <v>22962</v>
      </c>
      <c r="G314" s="858"/>
    </row>
    <row r="315" spans="1:7" customFormat="1" ht="15" customHeight="1">
      <c r="A315" s="855" t="s">
        <v>42060</v>
      </c>
      <c r="B315" s="856" t="s">
        <v>19768</v>
      </c>
      <c r="C315" s="856" t="s">
        <v>19921</v>
      </c>
      <c r="D315" s="847">
        <v>2450</v>
      </c>
      <c r="E315" s="851">
        <f t="shared" si="4"/>
        <v>2450</v>
      </c>
      <c r="F315" s="857" t="s">
        <v>22962</v>
      </c>
      <c r="G315" s="858"/>
    </row>
    <row r="316" spans="1:7" s="859" customFormat="1" ht="15" customHeight="1" collapsed="1">
      <c r="A316" s="855" t="s">
        <v>42060</v>
      </c>
      <c r="B316" s="856" t="s">
        <v>19769</v>
      </c>
      <c r="C316" s="856" t="s">
        <v>19922</v>
      </c>
      <c r="D316" s="847">
        <v>2838</v>
      </c>
      <c r="E316" s="851">
        <f t="shared" si="4"/>
        <v>2838</v>
      </c>
      <c r="F316" s="857" t="s">
        <v>22962</v>
      </c>
      <c r="G316" s="858"/>
    </row>
    <row r="317" spans="1:7" s="854" customFormat="1" ht="15" customHeight="1">
      <c r="A317" s="855" t="s">
        <v>42060</v>
      </c>
      <c r="B317" s="856" t="s">
        <v>20710</v>
      </c>
      <c r="C317" s="856" t="s">
        <v>22098</v>
      </c>
      <c r="D317" s="847">
        <v>4772</v>
      </c>
      <c r="E317" s="851">
        <f t="shared" si="4"/>
        <v>4772</v>
      </c>
      <c r="F317" s="857" t="s">
        <v>22962</v>
      </c>
      <c r="G317" s="858"/>
    </row>
    <row r="318" spans="1:7" s="859" customFormat="1" ht="15" customHeight="1" collapsed="1">
      <c r="A318" s="855" t="s">
        <v>42060</v>
      </c>
      <c r="B318" s="856" t="s">
        <v>19915</v>
      </c>
      <c r="C318" s="856" t="s">
        <v>19916</v>
      </c>
      <c r="D318" s="847">
        <v>6448</v>
      </c>
      <c r="E318" s="851">
        <f t="shared" si="4"/>
        <v>6448</v>
      </c>
      <c r="F318" s="860" t="s">
        <v>22962</v>
      </c>
      <c r="G318" s="858"/>
    </row>
    <row r="319" spans="1:7" s="854" customFormat="1" ht="15" customHeight="1">
      <c r="A319" s="855" t="s">
        <v>42060</v>
      </c>
      <c r="B319" s="856" t="s">
        <v>19917</v>
      </c>
      <c r="C319" s="856" t="s">
        <v>19918</v>
      </c>
      <c r="D319" s="847">
        <v>8042</v>
      </c>
      <c r="E319" s="851">
        <f t="shared" si="4"/>
        <v>8042</v>
      </c>
      <c r="F319" s="857" t="s">
        <v>22962</v>
      </c>
      <c r="G319" s="858"/>
    </row>
    <row r="320" spans="1:7" s="854" customFormat="1" ht="15" customHeight="1">
      <c r="A320" s="855" t="s">
        <v>42060</v>
      </c>
      <c r="B320" s="856" t="s">
        <v>7323</v>
      </c>
      <c r="C320" s="856" t="s">
        <v>20708</v>
      </c>
      <c r="D320" s="847">
        <v>6062</v>
      </c>
      <c r="E320" s="851">
        <f t="shared" si="4"/>
        <v>6062</v>
      </c>
      <c r="F320" s="857" t="s">
        <v>22962</v>
      </c>
      <c r="G320" s="858"/>
    </row>
    <row r="321" spans="1:7" s="854" customFormat="1" ht="15" customHeight="1">
      <c r="A321" s="855" t="s">
        <v>42060</v>
      </c>
      <c r="B321" s="856" t="s">
        <v>24526</v>
      </c>
      <c r="C321" s="856" t="s">
        <v>24527</v>
      </c>
      <c r="D321" s="847">
        <v>10316</v>
      </c>
      <c r="E321" s="851">
        <f t="shared" si="4"/>
        <v>10316</v>
      </c>
      <c r="F321" s="857" t="s">
        <v>22962</v>
      </c>
      <c r="G321" s="858"/>
    </row>
    <row r="322" spans="1:7" s="854" customFormat="1" ht="15" customHeight="1">
      <c r="A322" s="855" t="s">
        <v>42060</v>
      </c>
      <c r="B322" s="856" t="s">
        <v>7322</v>
      </c>
      <c r="C322" s="856" t="s">
        <v>20707</v>
      </c>
      <c r="D322" s="847">
        <v>6538</v>
      </c>
      <c r="E322" s="851">
        <f t="shared" si="4"/>
        <v>6538</v>
      </c>
      <c r="F322" s="857" t="s">
        <v>22962</v>
      </c>
      <c r="G322" s="858"/>
    </row>
    <row r="323" spans="1:7" s="854" customFormat="1" ht="15" customHeight="1">
      <c r="A323" s="855" t="s">
        <v>42060</v>
      </c>
      <c r="B323" s="856" t="s">
        <v>13422</v>
      </c>
      <c r="C323" s="856" t="s">
        <v>20709</v>
      </c>
      <c r="D323" s="847">
        <v>7494</v>
      </c>
      <c r="E323" s="851">
        <f t="shared" si="4"/>
        <v>7494</v>
      </c>
      <c r="F323" s="861" t="s">
        <v>22962</v>
      </c>
      <c r="G323" s="858"/>
    </row>
    <row r="324" spans="1:7" s="854" customFormat="1" ht="15" customHeight="1">
      <c r="A324" s="855" t="s">
        <v>42060</v>
      </c>
      <c r="B324" s="856" t="s">
        <v>13420</v>
      </c>
      <c r="C324" s="856" t="s">
        <v>13421</v>
      </c>
      <c r="D324" s="847">
        <v>7100</v>
      </c>
      <c r="E324" s="851">
        <f t="shared" si="4"/>
        <v>7100</v>
      </c>
      <c r="F324" s="861" t="s">
        <v>22962</v>
      </c>
      <c r="G324" s="858"/>
    </row>
    <row r="325" spans="1:7" s="854" customFormat="1" ht="15" customHeight="1">
      <c r="A325" s="855" t="s">
        <v>42060</v>
      </c>
      <c r="B325" s="856" t="s">
        <v>22361</v>
      </c>
      <c r="C325" s="856" t="s">
        <v>22981</v>
      </c>
      <c r="D325" s="847">
        <v>5384</v>
      </c>
      <c r="E325" s="851">
        <f t="shared" si="4"/>
        <v>5384</v>
      </c>
      <c r="F325" s="861" t="s">
        <v>22962</v>
      </c>
      <c r="G325" s="858"/>
    </row>
    <row r="326" spans="1:7" s="854" customFormat="1" ht="15" customHeight="1">
      <c r="A326" s="855" t="s">
        <v>42060</v>
      </c>
      <c r="B326" s="856" t="s">
        <v>22368</v>
      </c>
      <c r="C326" s="856" t="s">
        <v>22980</v>
      </c>
      <c r="D326" s="847">
        <v>8156</v>
      </c>
      <c r="E326" s="851">
        <f t="shared" ref="E326:E389" si="5">D326*(1-$E$5)</f>
        <v>8156</v>
      </c>
      <c r="F326" s="857" t="s">
        <v>22962</v>
      </c>
      <c r="G326" s="858"/>
    </row>
    <row r="327" spans="1:7" s="854" customFormat="1" ht="15" customHeight="1">
      <c r="A327" s="855" t="s">
        <v>42060</v>
      </c>
      <c r="B327" s="856" t="s">
        <v>18642</v>
      </c>
      <c r="C327" s="856" t="s">
        <v>18643</v>
      </c>
      <c r="D327" s="847">
        <v>4540</v>
      </c>
      <c r="E327" s="851">
        <f t="shared" si="5"/>
        <v>4540</v>
      </c>
      <c r="F327" s="857" t="s">
        <v>22962</v>
      </c>
      <c r="G327" s="858"/>
    </row>
    <row r="328" spans="1:7" s="854" customFormat="1" ht="15" customHeight="1">
      <c r="A328" s="855" t="s">
        <v>42060</v>
      </c>
      <c r="B328" s="856" t="s">
        <v>19919</v>
      </c>
      <c r="C328" s="856" t="s">
        <v>19920</v>
      </c>
      <c r="D328" s="847">
        <v>5960</v>
      </c>
      <c r="E328" s="851">
        <f t="shared" si="5"/>
        <v>5960</v>
      </c>
      <c r="F328" s="857" t="s">
        <v>22962</v>
      </c>
      <c r="G328" s="858"/>
    </row>
    <row r="329" spans="1:7" s="854" customFormat="1" ht="15" customHeight="1">
      <c r="A329" s="855" t="s">
        <v>42060</v>
      </c>
      <c r="B329" s="856" t="s">
        <v>13427</v>
      </c>
      <c r="C329" s="856" t="s">
        <v>18641</v>
      </c>
      <c r="D329" s="847">
        <v>5106</v>
      </c>
      <c r="E329" s="851">
        <f t="shared" si="5"/>
        <v>5106</v>
      </c>
      <c r="F329" s="857" t="s">
        <v>22962</v>
      </c>
      <c r="G329" s="858"/>
    </row>
    <row r="330" spans="1:7" s="859" customFormat="1" ht="15" customHeight="1" collapsed="1">
      <c r="A330" s="855" t="s">
        <v>42060</v>
      </c>
      <c r="B330" s="856" t="s">
        <v>13426</v>
      </c>
      <c r="C330" s="856" t="s">
        <v>18640</v>
      </c>
      <c r="D330" s="847">
        <v>3070</v>
      </c>
      <c r="E330" s="851">
        <f t="shared" si="5"/>
        <v>3070</v>
      </c>
      <c r="F330" s="857" t="s">
        <v>22962</v>
      </c>
      <c r="G330" s="858"/>
    </row>
    <row r="331" spans="1:7" s="854" customFormat="1" ht="15" customHeight="1">
      <c r="A331" s="855" t="s">
        <v>42060</v>
      </c>
      <c r="B331" s="856" t="s">
        <v>13423</v>
      </c>
      <c r="C331" s="856" t="s">
        <v>13424</v>
      </c>
      <c r="D331" s="847">
        <v>6602</v>
      </c>
      <c r="E331" s="851">
        <f t="shared" si="5"/>
        <v>6602</v>
      </c>
      <c r="F331" s="857" t="s">
        <v>22962</v>
      </c>
      <c r="G331" s="858"/>
    </row>
    <row r="332" spans="1:7" s="859" customFormat="1" ht="15" customHeight="1" collapsed="1">
      <c r="A332" s="855" t="s">
        <v>42060</v>
      </c>
      <c r="B332" s="856" t="s">
        <v>13425</v>
      </c>
      <c r="C332" s="856" t="s">
        <v>18639</v>
      </c>
      <c r="D332" s="847">
        <v>4772</v>
      </c>
      <c r="E332" s="851">
        <f t="shared" si="5"/>
        <v>4772</v>
      </c>
      <c r="F332" s="857" t="s">
        <v>22962</v>
      </c>
      <c r="G332" s="858"/>
    </row>
    <row r="333" spans="1:7" s="854" customFormat="1" ht="15" customHeight="1">
      <c r="A333" s="855" t="s">
        <v>42060</v>
      </c>
      <c r="B333" s="856" t="s">
        <v>24528</v>
      </c>
      <c r="C333" s="856" t="s">
        <v>24529</v>
      </c>
      <c r="D333" s="847">
        <v>8640</v>
      </c>
      <c r="E333" s="851">
        <f t="shared" si="5"/>
        <v>8640</v>
      </c>
      <c r="F333" s="857" t="s">
        <v>22962</v>
      </c>
      <c r="G333" s="858"/>
    </row>
    <row r="334" spans="1:7" s="854" customFormat="1" ht="15" customHeight="1">
      <c r="A334" s="855" t="s">
        <v>42060</v>
      </c>
      <c r="B334" s="856" t="s">
        <v>24530</v>
      </c>
      <c r="C334" s="856" t="s">
        <v>24531</v>
      </c>
      <c r="D334" s="847">
        <v>7608</v>
      </c>
      <c r="E334" s="851">
        <f t="shared" si="5"/>
        <v>7608</v>
      </c>
      <c r="F334" s="857" t="s">
        <v>22962</v>
      </c>
      <c r="G334" s="858"/>
    </row>
    <row r="335" spans="1:7" s="854" customFormat="1" ht="15" customHeight="1">
      <c r="A335" s="855" t="s">
        <v>42060</v>
      </c>
      <c r="B335" s="856" t="s">
        <v>42074</v>
      </c>
      <c r="C335" s="856" t="s">
        <v>44413</v>
      </c>
      <c r="D335" s="847">
        <v>12000</v>
      </c>
      <c r="E335" s="851">
        <f t="shared" si="5"/>
        <v>12000</v>
      </c>
      <c r="F335" s="857" t="s">
        <v>22962</v>
      </c>
      <c r="G335" s="858"/>
    </row>
    <row r="336" spans="1:7" s="859" customFormat="1" ht="15" customHeight="1" collapsed="1">
      <c r="A336" s="855" t="s">
        <v>42060</v>
      </c>
      <c r="B336" s="856" t="s">
        <v>42075</v>
      </c>
      <c r="C336" s="856" t="s">
        <v>44413</v>
      </c>
      <c r="D336" s="847">
        <v>12000</v>
      </c>
      <c r="E336" s="851">
        <f t="shared" si="5"/>
        <v>12000</v>
      </c>
      <c r="F336" s="857" t="s">
        <v>22962</v>
      </c>
      <c r="G336" s="858"/>
    </row>
    <row r="337" spans="1:7" s="854" customFormat="1" ht="15" customHeight="1">
      <c r="A337" s="855" t="s">
        <v>42060</v>
      </c>
      <c r="B337" s="856" t="s">
        <v>644</v>
      </c>
      <c r="C337" s="856" t="s">
        <v>720</v>
      </c>
      <c r="D337" s="847">
        <v>7810</v>
      </c>
      <c r="E337" s="851">
        <f t="shared" si="5"/>
        <v>7810</v>
      </c>
      <c r="F337" s="857" t="s">
        <v>22962</v>
      </c>
      <c r="G337" s="858"/>
    </row>
    <row r="338" spans="1:7" s="859" customFormat="1" ht="15" customHeight="1" collapsed="1">
      <c r="A338" s="855" t="s">
        <v>42060</v>
      </c>
      <c r="B338" s="856" t="s">
        <v>18631</v>
      </c>
      <c r="C338" s="856" t="s">
        <v>22994</v>
      </c>
      <c r="D338" s="847">
        <v>8960</v>
      </c>
      <c r="E338" s="851">
        <f t="shared" si="5"/>
        <v>8960</v>
      </c>
      <c r="F338" s="857" t="s">
        <v>22962</v>
      </c>
      <c r="G338" s="858"/>
    </row>
    <row r="339" spans="1:7" s="854" customFormat="1" ht="15" customHeight="1">
      <c r="A339" s="855" t="s">
        <v>42060</v>
      </c>
      <c r="B339" s="856" t="s">
        <v>18632</v>
      </c>
      <c r="C339" s="856" t="s">
        <v>22988</v>
      </c>
      <c r="D339" s="847">
        <v>12534</v>
      </c>
      <c r="E339" s="851">
        <f t="shared" si="5"/>
        <v>12534</v>
      </c>
      <c r="F339" s="860" t="s">
        <v>22962</v>
      </c>
      <c r="G339" s="858"/>
    </row>
    <row r="340" spans="1:7" s="854" customFormat="1" ht="15" customHeight="1">
      <c r="A340" s="855" t="s">
        <v>42060</v>
      </c>
      <c r="B340" s="856" t="s">
        <v>645</v>
      </c>
      <c r="C340" s="856" t="s">
        <v>646</v>
      </c>
      <c r="D340" s="847">
        <v>9064</v>
      </c>
      <c r="E340" s="851">
        <f t="shared" si="5"/>
        <v>9064</v>
      </c>
      <c r="F340" s="857" t="s">
        <v>22962</v>
      </c>
      <c r="G340" s="858"/>
    </row>
    <row r="341" spans="1:7" s="854" customFormat="1" ht="15" customHeight="1">
      <c r="A341" s="855" t="s">
        <v>42060</v>
      </c>
      <c r="B341" s="856" t="s">
        <v>18633</v>
      </c>
      <c r="C341" s="856" t="s">
        <v>22992</v>
      </c>
      <c r="D341" s="847">
        <v>10060</v>
      </c>
      <c r="E341" s="851">
        <f t="shared" si="5"/>
        <v>10060</v>
      </c>
      <c r="F341" s="857" t="s">
        <v>22962</v>
      </c>
      <c r="G341" s="858"/>
    </row>
    <row r="342" spans="1:7" s="854" customFormat="1" ht="15" customHeight="1">
      <c r="A342" s="855" t="s">
        <v>42060</v>
      </c>
      <c r="B342" s="856" t="s">
        <v>18634</v>
      </c>
      <c r="C342" s="856" t="s">
        <v>22987</v>
      </c>
      <c r="D342" s="847">
        <v>13162</v>
      </c>
      <c r="E342" s="851">
        <f t="shared" si="5"/>
        <v>13162</v>
      </c>
      <c r="F342" s="857" t="s">
        <v>22962</v>
      </c>
      <c r="G342" s="858"/>
    </row>
    <row r="343" spans="1:7" s="859" customFormat="1" ht="15" customHeight="1" collapsed="1">
      <c r="A343" s="855" t="s">
        <v>42060</v>
      </c>
      <c r="B343" s="856" t="s">
        <v>643</v>
      </c>
      <c r="C343" s="856" t="s">
        <v>719</v>
      </c>
      <c r="D343" s="847">
        <v>7022</v>
      </c>
      <c r="E343" s="851">
        <f t="shared" si="5"/>
        <v>7022</v>
      </c>
      <c r="F343" s="857" t="s">
        <v>22962</v>
      </c>
      <c r="G343" s="858"/>
    </row>
    <row r="344" spans="1:7" s="854" customFormat="1" ht="15" customHeight="1">
      <c r="A344" s="855" t="s">
        <v>42060</v>
      </c>
      <c r="B344" s="856" t="s">
        <v>18629</v>
      </c>
      <c r="C344" s="856" t="s">
        <v>22995</v>
      </c>
      <c r="D344" s="847">
        <v>7834</v>
      </c>
      <c r="E344" s="851">
        <f t="shared" si="5"/>
        <v>7834</v>
      </c>
      <c r="F344" s="857" t="s">
        <v>22962</v>
      </c>
      <c r="G344" s="858"/>
    </row>
    <row r="345" spans="1:7" s="854" customFormat="1" ht="15" customHeight="1">
      <c r="A345" s="855" t="s">
        <v>42060</v>
      </c>
      <c r="B345" s="856" t="s">
        <v>18630</v>
      </c>
      <c r="C345" s="856" t="s">
        <v>22991</v>
      </c>
      <c r="D345" s="847">
        <v>10356</v>
      </c>
      <c r="E345" s="851">
        <f t="shared" si="5"/>
        <v>10356</v>
      </c>
      <c r="F345" s="857" t="s">
        <v>22962</v>
      </c>
      <c r="G345" s="858"/>
    </row>
    <row r="346" spans="1:7" s="854" customFormat="1" ht="15" customHeight="1">
      <c r="A346" s="855" t="s">
        <v>42060</v>
      </c>
      <c r="B346" s="856" t="s">
        <v>648</v>
      </c>
      <c r="C346" s="856" t="s">
        <v>722</v>
      </c>
      <c r="D346" s="847">
        <v>10152</v>
      </c>
      <c r="E346" s="851">
        <f t="shared" si="5"/>
        <v>10152</v>
      </c>
      <c r="F346" s="857" t="s">
        <v>22962</v>
      </c>
      <c r="G346" s="858"/>
    </row>
    <row r="347" spans="1:7" s="854" customFormat="1" ht="15" customHeight="1">
      <c r="A347" s="855" t="s">
        <v>42060</v>
      </c>
      <c r="B347" s="856" t="s">
        <v>18637</v>
      </c>
      <c r="C347" s="856" t="s">
        <v>22990</v>
      </c>
      <c r="D347" s="847">
        <v>11510</v>
      </c>
      <c r="E347" s="851">
        <f t="shared" si="5"/>
        <v>11510</v>
      </c>
      <c r="F347" s="857" t="s">
        <v>22962</v>
      </c>
      <c r="G347" s="858"/>
    </row>
    <row r="348" spans="1:7" s="854" customFormat="1" ht="15" customHeight="1">
      <c r="A348" s="855" t="s">
        <v>42060</v>
      </c>
      <c r="B348" s="856" t="s">
        <v>18638</v>
      </c>
      <c r="C348" s="856" t="s">
        <v>22986</v>
      </c>
      <c r="D348" s="847">
        <v>15742</v>
      </c>
      <c r="E348" s="851">
        <f t="shared" si="5"/>
        <v>15742</v>
      </c>
      <c r="F348" s="861" t="s">
        <v>22962</v>
      </c>
      <c r="G348" s="858"/>
    </row>
    <row r="349" spans="1:7" s="854" customFormat="1" ht="15" customHeight="1">
      <c r="A349" s="855" t="s">
        <v>42060</v>
      </c>
      <c r="B349" s="856" t="s">
        <v>647</v>
      </c>
      <c r="C349" s="856" t="s">
        <v>721</v>
      </c>
      <c r="D349" s="847">
        <v>8598</v>
      </c>
      <c r="E349" s="851">
        <f t="shared" si="5"/>
        <v>8598</v>
      </c>
      <c r="F349" s="861" t="s">
        <v>22962</v>
      </c>
      <c r="G349" s="858"/>
    </row>
    <row r="350" spans="1:7" s="854" customFormat="1" ht="15" customHeight="1">
      <c r="A350" s="855" t="s">
        <v>42060</v>
      </c>
      <c r="B350" s="856" t="s">
        <v>18635</v>
      </c>
      <c r="C350" s="856" t="s">
        <v>22993</v>
      </c>
      <c r="D350" s="847">
        <v>9550</v>
      </c>
      <c r="E350" s="851">
        <f t="shared" si="5"/>
        <v>9550</v>
      </c>
      <c r="F350" s="857" t="s">
        <v>22962</v>
      </c>
      <c r="G350" s="858"/>
    </row>
    <row r="351" spans="1:7" s="854" customFormat="1" ht="15" customHeight="1">
      <c r="A351" s="855" t="s">
        <v>42060</v>
      </c>
      <c r="B351" s="856" t="s">
        <v>18636</v>
      </c>
      <c r="C351" s="856" t="s">
        <v>22989</v>
      </c>
      <c r="D351" s="847">
        <v>12522</v>
      </c>
      <c r="E351" s="851">
        <f t="shared" si="5"/>
        <v>12522</v>
      </c>
      <c r="F351" s="857" t="s">
        <v>22962</v>
      </c>
      <c r="G351" s="858"/>
    </row>
    <row r="352" spans="1:7" s="854" customFormat="1" ht="15" customHeight="1">
      <c r="A352" s="855" t="s">
        <v>42060</v>
      </c>
      <c r="B352" s="856" t="s">
        <v>22229</v>
      </c>
      <c r="C352" s="856" t="s">
        <v>23010</v>
      </c>
      <c r="D352" s="847">
        <v>23942</v>
      </c>
      <c r="E352" s="851">
        <f t="shared" si="5"/>
        <v>23942</v>
      </c>
      <c r="F352" s="857" t="s">
        <v>22962</v>
      </c>
      <c r="G352" s="858"/>
    </row>
    <row r="353" spans="1:7" s="854" customFormat="1" ht="15" customHeight="1">
      <c r="A353" s="855" t="s">
        <v>42060</v>
      </c>
      <c r="B353" s="856" t="s">
        <v>7304</v>
      </c>
      <c r="C353" s="856" t="s">
        <v>23009</v>
      </c>
      <c r="D353" s="847">
        <v>26746</v>
      </c>
      <c r="E353" s="851">
        <f t="shared" si="5"/>
        <v>26746</v>
      </c>
      <c r="F353" s="861" t="s">
        <v>22962</v>
      </c>
      <c r="G353" s="858"/>
    </row>
    <row r="354" spans="1:7" s="854" customFormat="1" ht="15" customHeight="1">
      <c r="A354" s="855" t="s">
        <v>42060</v>
      </c>
      <c r="B354" s="856" t="s">
        <v>7305</v>
      </c>
      <c r="C354" s="856" t="s">
        <v>23003</v>
      </c>
      <c r="D354" s="847">
        <v>35472</v>
      </c>
      <c r="E354" s="851">
        <f t="shared" si="5"/>
        <v>35472</v>
      </c>
      <c r="F354" s="861" t="s">
        <v>22962</v>
      </c>
      <c r="G354" s="858"/>
    </row>
    <row r="355" spans="1:7" s="854" customFormat="1" ht="15" customHeight="1">
      <c r="A355" s="855" t="s">
        <v>42060</v>
      </c>
      <c r="B355" s="856" t="s">
        <v>22236</v>
      </c>
      <c r="C355" s="856" t="s">
        <v>23008</v>
      </c>
      <c r="D355" s="847">
        <v>28428</v>
      </c>
      <c r="E355" s="851">
        <f t="shared" si="5"/>
        <v>28428</v>
      </c>
      <c r="F355" s="861" t="s">
        <v>22962</v>
      </c>
      <c r="G355" s="858"/>
    </row>
    <row r="356" spans="1:7" s="854" customFormat="1" ht="15" customHeight="1">
      <c r="A356" s="855" t="s">
        <v>42060</v>
      </c>
      <c r="B356" s="856" t="s">
        <v>13410</v>
      </c>
      <c r="C356" s="856" t="s">
        <v>23006</v>
      </c>
      <c r="D356" s="847">
        <v>31634</v>
      </c>
      <c r="E356" s="851">
        <f t="shared" si="5"/>
        <v>31634</v>
      </c>
      <c r="F356" s="861" t="s">
        <v>22962</v>
      </c>
      <c r="G356" s="858"/>
    </row>
    <row r="357" spans="1:7" s="854" customFormat="1" ht="15" customHeight="1">
      <c r="A357" s="855" t="s">
        <v>42060</v>
      </c>
      <c r="B357" s="856" t="s">
        <v>13411</v>
      </c>
      <c r="C357" s="856" t="s">
        <v>23001</v>
      </c>
      <c r="D357" s="847">
        <v>41616</v>
      </c>
      <c r="E357" s="851">
        <f t="shared" si="5"/>
        <v>41616</v>
      </c>
      <c r="F357" s="861" t="s">
        <v>22962</v>
      </c>
      <c r="G357" s="858"/>
    </row>
    <row r="358" spans="1:7" s="854" customFormat="1" ht="15" customHeight="1">
      <c r="A358" s="855" t="s">
        <v>42060</v>
      </c>
      <c r="B358" s="856" t="s">
        <v>22243</v>
      </c>
      <c r="C358" s="856" t="s">
        <v>23007</v>
      </c>
      <c r="D358" s="847">
        <v>31218</v>
      </c>
      <c r="E358" s="851">
        <f t="shared" si="5"/>
        <v>31218</v>
      </c>
      <c r="F358" s="861" t="s">
        <v>22962</v>
      </c>
      <c r="G358" s="858"/>
    </row>
    <row r="359" spans="1:7" s="854" customFormat="1" ht="15" customHeight="1">
      <c r="A359" s="855" t="s">
        <v>42060</v>
      </c>
      <c r="B359" s="856" t="s">
        <v>15110</v>
      </c>
      <c r="C359" s="856" t="s">
        <v>23004</v>
      </c>
      <c r="D359" s="847">
        <v>34676</v>
      </c>
      <c r="E359" s="851">
        <f t="shared" si="5"/>
        <v>34676</v>
      </c>
      <c r="F359" s="861" t="s">
        <v>22962</v>
      </c>
      <c r="G359" s="858"/>
    </row>
    <row r="360" spans="1:7" s="854" customFormat="1" ht="15" customHeight="1">
      <c r="A360" s="855" t="s">
        <v>42060</v>
      </c>
      <c r="B360" s="856" t="s">
        <v>15111</v>
      </c>
      <c r="C360" s="856" t="s">
        <v>23000</v>
      </c>
      <c r="D360" s="847">
        <v>45430</v>
      </c>
      <c r="E360" s="851">
        <f t="shared" si="5"/>
        <v>45430</v>
      </c>
      <c r="F360" s="861" t="s">
        <v>22962</v>
      </c>
      <c r="G360" s="858"/>
    </row>
    <row r="361" spans="1:7" s="859" customFormat="1" ht="15" customHeight="1" collapsed="1">
      <c r="A361" s="855" t="s">
        <v>42060</v>
      </c>
      <c r="B361" s="856" t="s">
        <v>22250</v>
      </c>
      <c r="C361" s="856" t="s">
        <v>23005</v>
      </c>
      <c r="D361" s="847">
        <v>32626</v>
      </c>
      <c r="E361" s="851">
        <f t="shared" si="5"/>
        <v>32626</v>
      </c>
      <c r="F361" s="861" t="s">
        <v>22962</v>
      </c>
      <c r="G361" s="858"/>
    </row>
    <row r="362" spans="1:7" s="854" customFormat="1" ht="15" customHeight="1">
      <c r="A362" s="855" t="s">
        <v>42060</v>
      </c>
      <c r="B362" s="856" t="s">
        <v>18623</v>
      </c>
      <c r="C362" s="856" t="s">
        <v>23002</v>
      </c>
      <c r="D362" s="847">
        <v>36212</v>
      </c>
      <c r="E362" s="851">
        <f t="shared" si="5"/>
        <v>36212</v>
      </c>
      <c r="F362" s="861" t="s">
        <v>22962</v>
      </c>
      <c r="G362" s="858"/>
    </row>
    <row r="363" spans="1:7" s="854" customFormat="1" ht="15" customHeight="1">
      <c r="A363" s="855" t="s">
        <v>42060</v>
      </c>
      <c r="B363" s="856" t="s">
        <v>18624</v>
      </c>
      <c r="C363" s="856" t="s">
        <v>22999</v>
      </c>
      <c r="D363" s="847">
        <v>47370</v>
      </c>
      <c r="E363" s="851">
        <f t="shared" si="5"/>
        <v>47370</v>
      </c>
      <c r="F363" s="861" t="s">
        <v>22962</v>
      </c>
      <c r="G363" s="858"/>
    </row>
    <row r="364" spans="1:7" s="854" customFormat="1" ht="15" customHeight="1">
      <c r="A364" s="855" t="s">
        <v>42060</v>
      </c>
      <c r="B364" s="856" t="s">
        <v>45800</v>
      </c>
      <c r="C364" s="856" t="s">
        <v>45801</v>
      </c>
      <c r="D364" s="847">
        <v>58164</v>
      </c>
      <c r="E364" s="851">
        <f t="shared" si="5"/>
        <v>58164</v>
      </c>
      <c r="F364" s="861" t="s">
        <v>22962</v>
      </c>
      <c r="G364" s="858" t="s">
        <v>615</v>
      </c>
    </row>
    <row r="365" spans="1:7" s="854" customFormat="1" ht="15" customHeight="1">
      <c r="A365" s="855" t="s">
        <v>42060</v>
      </c>
      <c r="B365" s="856" t="s">
        <v>45802</v>
      </c>
      <c r="C365" s="856" t="s">
        <v>45803</v>
      </c>
      <c r="D365" s="847">
        <v>138164</v>
      </c>
      <c r="E365" s="851">
        <f t="shared" si="5"/>
        <v>138164</v>
      </c>
      <c r="F365" s="861" t="s">
        <v>22962</v>
      </c>
      <c r="G365" s="858" t="s">
        <v>615</v>
      </c>
    </row>
    <row r="366" spans="1:7" s="859" customFormat="1" ht="15" customHeight="1" collapsed="1">
      <c r="A366" s="855" t="s">
        <v>42060</v>
      </c>
      <c r="B366" s="856" t="s">
        <v>22093</v>
      </c>
      <c r="C366" s="856" t="s">
        <v>22094</v>
      </c>
      <c r="D366" s="847">
        <v>1720</v>
      </c>
      <c r="E366" s="851">
        <f t="shared" si="5"/>
        <v>1720</v>
      </c>
      <c r="F366" s="861" t="s">
        <v>22962</v>
      </c>
      <c r="G366" s="858"/>
    </row>
    <row r="367" spans="1:7" s="854" customFormat="1" ht="15" customHeight="1">
      <c r="A367" s="855" t="s">
        <v>42060</v>
      </c>
      <c r="B367" s="856" t="s">
        <v>22975</v>
      </c>
      <c r="C367" s="856" t="s">
        <v>22976</v>
      </c>
      <c r="D367" s="847">
        <v>4256</v>
      </c>
      <c r="E367" s="851">
        <f t="shared" si="5"/>
        <v>4256</v>
      </c>
      <c r="F367" s="861" t="s">
        <v>22962</v>
      </c>
      <c r="G367" s="858"/>
    </row>
    <row r="368" spans="1:7" s="854" customFormat="1" ht="15" customHeight="1">
      <c r="A368" s="855" t="s">
        <v>42060</v>
      </c>
      <c r="B368" s="856" t="s">
        <v>22973</v>
      </c>
      <c r="C368" s="856" t="s">
        <v>22974</v>
      </c>
      <c r="D368" s="847">
        <v>4256</v>
      </c>
      <c r="E368" s="851">
        <f t="shared" si="5"/>
        <v>4256</v>
      </c>
      <c r="F368" s="861" t="s">
        <v>22962</v>
      </c>
      <c r="G368" s="858"/>
    </row>
    <row r="369" spans="1:7" s="854" customFormat="1" ht="15" customHeight="1">
      <c r="A369" s="855" t="s">
        <v>42060</v>
      </c>
      <c r="B369" s="856" t="s">
        <v>22971</v>
      </c>
      <c r="C369" s="856" t="s">
        <v>22972</v>
      </c>
      <c r="D369" s="847">
        <v>4256</v>
      </c>
      <c r="E369" s="851">
        <f t="shared" si="5"/>
        <v>4256</v>
      </c>
      <c r="F369" s="861" t="s">
        <v>22962</v>
      </c>
      <c r="G369" s="858"/>
    </row>
    <row r="370" spans="1:7" s="854" customFormat="1" ht="15" customHeight="1">
      <c r="A370" s="855" t="s">
        <v>42076</v>
      </c>
      <c r="B370" s="856" t="s">
        <v>7122</v>
      </c>
      <c r="C370" s="856" t="s">
        <v>7121</v>
      </c>
      <c r="D370" s="847">
        <v>328</v>
      </c>
      <c r="E370" s="851">
        <f t="shared" si="5"/>
        <v>328</v>
      </c>
      <c r="F370" s="861" t="s">
        <v>22962</v>
      </c>
      <c r="G370" s="858"/>
    </row>
    <row r="371" spans="1:7" s="854" customFormat="1" ht="15" customHeight="1">
      <c r="A371" s="855" t="s">
        <v>42076</v>
      </c>
      <c r="B371" s="856" t="s">
        <v>732</v>
      </c>
      <c r="C371" s="856" t="s">
        <v>657</v>
      </c>
      <c r="D371" s="847">
        <v>328</v>
      </c>
      <c r="E371" s="851">
        <f t="shared" si="5"/>
        <v>328</v>
      </c>
      <c r="F371" s="861" t="s">
        <v>22962</v>
      </c>
      <c r="G371" s="858"/>
    </row>
    <row r="372" spans="1:7" s="854" customFormat="1" ht="15" customHeight="1">
      <c r="A372" s="855" t="s">
        <v>42076</v>
      </c>
      <c r="B372" s="856" t="s">
        <v>733</v>
      </c>
      <c r="C372" s="856" t="s">
        <v>658</v>
      </c>
      <c r="D372" s="847">
        <v>328</v>
      </c>
      <c r="E372" s="851">
        <f t="shared" si="5"/>
        <v>328</v>
      </c>
      <c r="F372" s="861" t="s">
        <v>22962</v>
      </c>
      <c r="G372" s="858"/>
    </row>
    <row r="373" spans="1:7" s="854" customFormat="1" ht="15" customHeight="1">
      <c r="A373" s="855" t="s">
        <v>42076</v>
      </c>
      <c r="B373" s="856" t="s">
        <v>734</v>
      </c>
      <c r="C373" s="856" t="s">
        <v>659</v>
      </c>
      <c r="D373" s="847">
        <v>548</v>
      </c>
      <c r="E373" s="851">
        <f t="shared" si="5"/>
        <v>548</v>
      </c>
      <c r="F373" s="861" t="s">
        <v>22962</v>
      </c>
      <c r="G373" s="858"/>
    </row>
    <row r="374" spans="1:7" s="854" customFormat="1" ht="15" customHeight="1">
      <c r="A374" s="855" t="s">
        <v>42076</v>
      </c>
      <c r="B374" s="856" t="s">
        <v>18695</v>
      </c>
      <c r="C374" s="856" t="s">
        <v>660</v>
      </c>
      <c r="D374" s="847">
        <v>548</v>
      </c>
      <c r="E374" s="851">
        <f t="shared" si="5"/>
        <v>548</v>
      </c>
      <c r="F374" s="861" t="s">
        <v>22962</v>
      </c>
      <c r="G374" s="858"/>
    </row>
    <row r="375" spans="1:7" s="854" customFormat="1" ht="15" customHeight="1">
      <c r="A375" s="855" t="s">
        <v>42076</v>
      </c>
      <c r="B375" s="856" t="s">
        <v>735</v>
      </c>
      <c r="C375" s="856" t="s">
        <v>661</v>
      </c>
      <c r="D375" s="847">
        <v>548</v>
      </c>
      <c r="E375" s="851">
        <f t="shared" si="5"/>
        <v>548</v>
      </c>
      <c r="F375" s="861" t="s">
        <v>22962</v>
      </c>
      <c r="G375" s="858"/>
    </row>
    <row r="376" spans="1:7" s="854" customFormat="1" ht="15" customHeight="1">
      <c r="A376" s="855" t="s">
        <v>42076</v>
      </c>
      <c r="B376" s="856" t="s">
        <v>22964</v>
      </c>
      <c r="C376" s="856" t="s">
        <v>22965</v>
      </c>
      <c r="D376" s="847">
        <v>548</v>
      </c>
      <c r="E376" s="851">
        <f t="shared" si="5"/>
        <v>548</v>
      </c>
      <c r="F376" s="861" t="s">
        <v>22962</v>
      </c>
      <c r="G376" s="858"/>
    </row>
    <row r="377" spans="1:7" s="854" customFormat="1" ht="15" customHeight="1">
      <c r="A377" s="855" t="s">
        <v>42076</v>
      </c>
      <c r="B377" s="856" t="s">
        <v>15130</v>
      </c>
      <c r="C377" s="856" t="s">
        <v>3608</v>
      </c>
      <c r="D377" s="847">
        <v>132</v>
      </c>
      <c r="E377" s="851">
        <f t="shared" si="5"/>
        <v>132</v>
      </c>
      <c r="F377" s="861" t="s">
        <v>22962</v>
      </c>
      <c r="G377" s="858"/>
    </row>
    <row r="378" spans="1:7" s="854" customFormat="1" ht="15" customHeight="1">
      <c r="A378" s="855" t="s">
        <v>42076</v>
      </c>
      <c r="B378" s="856" t="s">
        <v>7346</v>
      </c>
      <c r="C378" s="856" t="s">
        <v>7347</v>
      </c>
      <c r="D378" s="847">
        <v>1150</v>
      </c>
      <c r="E378" s="851">
        <f t="shared" si="5"/>
        <v>1150</v>
      </c>
      <c r="F378" s="861" t="s">
        <v>22962</v>
      </c>
      <c r="G378" s="858"/>
    </row>
    <row r="379" spans="1:7" s="854" customFormat="1" ht="15" customHeight="1">
      <c r="A379" s="855" t="s">
        <v>42076</v>
      </c>
      <c r="B379" s="856" t="s">
        <v>7348</v>
      </c>
      <c r="C379" s="856" t="s">
        <v>7349</v>
      </c>
      <c r="D379" s="847">
        <v>876</v>
      </c>
      <c r="E379" s="851">
        <f t="shared" si="5"/>
        <v>876</v>
      </c>
      <c r="F379" s="861" t="s">
        <v>22962</v>
      </c>
      <c r="G379" s="858"/>
    </row>
    <row r="380" spans="1:7" s="854" customFormat="1" ht="15" customHeight="1">
      <c r="A380" s="855" t="s">
        <v>42076</v>
      </c>
      <c r="B380" s="856" t="s">
        <v>7350</v>
      </c>
      <c r="C380" s="856" t="s">
        <v>7351</v>
      </c>
      <c r="D380" s="847">
        <v>1562</v>
      </c>
      <c r="E380" s="851">
        <f t="shared" si="5"/>
        <v>1562</v>
      </c>
      <c r="F380" s="861" t="s">
        <v>22962</v>
      </c>
      <c r="G380" s="858"/>
    </row>
    <row r="381" spans="1:7" s="854" customFormat="1" ht="15" customHeight="1">
      <c r="A381" s="855" t="s">
        <v>42076</v>
      </c>
      <c r="B381" s="856" t="s">
        <v>7352</v>
      </c>
      <c r="C381" s="856" t="s">
        <v>7353</v>
      </c>
      <c r="D381" s="847">
        <v>1288</v>
      </c>
      <c r="E381" s="851">
        <f t="shared" si="5"/>
        <v>1288</v>
      </c>
      <c r="F381" s="861" t="s">
        <v>22962</v>
      </c>
      <c r="G381" s="858"/>
    </row>
    <row r="382" spans="1:7" s="854" customFormat="1" ht="15" customHeight="1">
      <c r="A382" s="855" t="s">
        <v>42076</v>
      </c>
      <c r="B382" s="856" t="s">
        <v>42407</v>
      </c>
      <c r="C382" s="856" t="s">
        <v>42408</v>
      </c>
      <c r="D382" s="847">
        <v>1400</v>
      </c>
      <c r="E382" s="851">
        <f t="shared" si="5"/>
        <v>1400</v>
      </c>
      <c r="F382" s="861" t="s">
        <v>22962</v>
      </c>
      <c r="G382" s="858"/>
    </row>
    <row r="383" spans="1:7" s="859" customFormat="1" ht="15" customHeight="1" collapsed="1">
      <c r="A383" s="855" t="s">
        <v>42076</v>
      </c>
      <c r="B383" s="856" t="s">
        <v>7354</v>
      </c>
      <c r="C383" s="856" t="s">
        <v>7355</v>
      </c>
      <c r="D383" s="847">
        <v>646</v>
      </c>
      <c r="E383" s="851">
        <f t="shared" si="5"/>
        <v>646</v>
      </c>
      <c r="F383" s="861" t="s">
        <v>22962</v>
      </c>
      <c r="G383" s="858"/>
    </row>
    <row r="384" spans="1:7" s="854" customFormat="1" ht="15" customHeight="1">
      <c r="A384" s="855" t="s">
        <v>42076</v>
      </c>
      <c r="B384" s="856" t="s">
        <v>7356</v>
      </c>
      <c r="C384" s="856" t="s">
        <v>7357</v>
      </c>
      <c r="D384" s="847">
        <v>1058</v>
      </c>
      <c r="E384" s="851">
        <f t="shared" si="5"/>
        <v>1058</v>
      </c>
      <c r="F384" s="861" t="s">
        <v>22962</v>
      </c>
      <c r="G384" s="858"/>
    </row>
    <row r="385" spans="1:7" s="854" customFormat="1" ht="15" customHeight="1">
      <c r="A385" s="855" t="s">
        <v>42076</v>
      </c>
      <c r="B385" s="856" t="s">
        <v>42405</v>
      </c>
      <c r="C385" s="856" t="s">
        <v>42406</v>
      </c>
      <c r="D385" s="847">
        <v>1000</v>
      </c>
      <c r="E385" s="851">
        <f t="shared" si="5"/>
        <v>1000</v>
      </c>
      <c r="F385" s="861" t="s">
        <v>22962</v>
      </c>
      <c r="G385" s="858"/>
    </row>
    <row r="386" spans="1:7" s="854" customFormat="1" ht="15" customHeight="1">
      <c r="A386" s="855" t="s">
        <v>42076</v>
      </c>
      <c r="B386" s="856" t="s">
        <v>42403</v>
      </c>
      <c r="C386" s="856" t="s">
        <v>42404</v>
      </c>
      <c r="D386" s="847">
        <v>1500</v>
      </c>
      <c r="E386" s="851">
        <f t="shared" si="5"/>
        <v>1500</v>
      </c>
      <c r="F386" s="861" t="s">
        <v>22962</v>
      </c>
      <c r="G386" s="858"/>
    </row>
    <row r="387" spans="1:7" s="854" customFormat="1" ht="15" customHeight="1">
      <c r="A387" s="855" t="s">
        <v>42076</v>
      </c>
      <c r="B387" s="856" t="s">
        <v>42401</v>
      </c>
      <c r="C387" s="856" t="s">
        <v>42402</v>
      </c>
      <c r="D387" s="847">
        <v>1500</v>
      </c>
      <c r="E387" s="851">
        <f t="shared" si="5"/>
        <v>1500</v>
      </c>
      <c r="F387" s="861" t="s">
        <v>22962</v>
      </c>
      <c r="G387" s="858"/>
    </row>
    <row r="388" spans="1:7" s="854" customFormat="1" ht="15" customHeight="1">
      <c r="A388" s="855" t="s">
        <v>42076</v>
      </c>
      <c r="B388" s="856" t="s">
        <v>13465</v>
      </c>
      <c r="C388" s="856" t="s">
        <v>13466</v>
      </c>
      <c r="D388" s="847">
        <v>3410</v>
      </c>
      <c r="E388" s="851">
        <f t="shared" si="5"/>
        <v>3410</v>
      </c>
      <c r="F388" s="861" t="s">
        <v>22962</v>
      </c>
      <c r="G388" s="858"/>
    </row>
    <row r="389" spans="1:7" s="854" customFormat="1" ht="15" customHeight="1">
      <c r="A389" s="855" t="s">
        <v>42076</v>
      </c>
      <c r="B389" s="856" t="s">
        <v>13467</v>
      </c>
      <c r="C389" s="856" t="s">
        <v>13468</v>
      </c>
      <c r="D389" s="847">
        <v>2750</v>
      </c>
      <c r="E389" s="851">
        <f t="shared" si="5"/>
        <v>2750</v>
      </c>
      <c r="F389" s="861" t="s">
        <v>22962</v>
      </c>
      <c r="G389" s="858"/>
    </row>
    <row r="390" spans="1:7" s="854" customFormat="1" ht="15" customHeight="1">
      <c r="A390" s="855" t="s">
        <v>42076</v>
      </c>
      <c r="B390" s="856" t="s">
        <v>13469</v>
      </c>
      <c r="C390" s="856" t="s">
        <v>13470</v>
      </c>
      <c r="D390" s="847">
        <v>1100</v>
      </c>
      <c r="E390" s="851">
        <f t="shared" ref="E390:E453" si="6">D390*(1-$E$5)</f>
        <v>1100</v>
      </c>
      <c r="F390" s="861" t="s">
        <v>22962</v>
      </c>
      <c r="G390" s="858"/>
    </row>
    <row r="391" spans="1:7" s="854" customFormat="1" ht="15" customHeight="1">
      <c r="A391" s="855" t="s">
        <v>42076</v>
      </c>
      <c r="B391" s="856" t="s">
        <v>22100</v>
      </c>
      <c r="C391" s="856" t="s">
        <v>22101</v>
      </c>
      <c r="D391" s="847">
        <v>3050</v>
      </c>
      <c r="E391" s="851">
        <f t="shared" si="6"/>
        <v>3050</v>
      </c>
      <c r="F391" s="861" t="s">
        <v>22962</v>
      </c>
      <c r="G391" s="858"/>
    </row>
    <row r="392" spans="1:7" s="854" customFormat="1" ht="15" customHeight="1">
      <c r="A392" s="855" t="s">
        <v>42076</v>
      </c>
      <c r="B392" s="856" t="s">
        <v>22102</v>
      </c>
      <c r="C392" s="856" t="s">
        <v>22103</v>
      </c>
      <c r="D392" s="847">
        <v>3850</v>
      </c>
      <c r="E392" s="851">
        <f t="shared" si="6"/>
        <v>3850</v>
      </c>
      <c r="F392" s="861" t="s">
        <v>22962</v>
      </c>
      <c r="G392" s="858"/>
    </row>
    <row r="393" spans="1:7" s="854" customFormat="1" ht="15" customHeight="1">
      <c r="A393" s="855" t="s">
        <v>42076</v>
      </c>
      <c r="B393" s="856" t="s">
        <v>13471</v>
      </c>
      <c r="C393" s="856" t="s">
        <v>13472</v>
      </c>
      <c r="D393" s="847">
        <v>2164</v>
      </c>
      <c r="E393" s="851">
        <f t="shared" si="6"/>
        <v>2164</v>
      </c>
      <c r="F393" s="861" t="s">
        <v>22962</v>
      </c>
      <c r="G393" s="858"/>
    </row>
    <row r="394" spans="1:7" s="854" customFormat="1" ht="15" customHeight="1">
      <c r="A394" s="855" t="s">
        <v>42076</v>
      </c>
      <c r="B394" s="856" t="s">
        <v>13473</v>
      </c>
      <c r="C394" s="856" t="s">
        <v>13474</v>
      </c>
      <c r="D394" s="847">
        <v>2464</v>
      </c>
      <c r="E394" s="851">
        <f t="shared" si="6"/>
        <v>2464</v>
      </c>
      <c r="F394" s="861" t="s">
        <v>22962</v>
      </c>
      <c r="G394" s="858"/>
    </row>
    <row r="395" spans="1:7" s="854" customFormat="1" ht="15" customHeight="1">
      <c r="A395" s="855" t="s">
        <v>42076</v>
      </c>
      <c r="B395" s="856" t="s">
        <v>13475</v>
      </c>
      <c r="C395" s="856" t="s">
        <v>13476</v>
      </c>
      <c r="D395" s="847">
        <v>694</v>
      </c>
      <c r="E395" s="851">
        <f t="shared" si="6"/>
        <v>694</v>
      </c>
      <c r="F395" s="861" t="s">
        <v>22962</v>
      </c>
      <c r="G395" s="858"/>
    </row>
    <row r="396" spans="1:7" s="854" customFormat="1" ht="15" customHeight="1">
      <c r="A396" s="855" t="s">
        <v>42076</v>
      </c>
      <c r="B396" s="856" t="s">
        <v>13477</v>
      </c>
      <c r="C396" s="856" t="s">
        <v>13478</v>
      </c>
      <c r="D396" s="847">
        <v>1000</v>
      </c>
      <c r="E396" s="851">
        <f t="shared" si="6"/>
        <v>1000</v>
      </c>
      <c r="F396" s="861" t="s">
        <v>22962</v>
      </c>
      <c r="G396" s="858"/>
    </row>
    <row r="397" spans="1:7" s="854" customFormat="1" ht="15" customHeight="1">
      <c r="A397" s="855" t="s">
        <v>42076</v>
      </c>
      <c r="B397" s="856" t="s">
        <v>13493</v>
      </c>
      <c r="C397" s="856" t="s">
        <v>13494</v>
      </c>
      <c r="D397" s="847">
        <v>1000</v>
      </c>
      <c r="E397" s="851">
        <f t="shared" si="6"/>
        <v>1000</v>
      </c>
      <c r="F397" s="861" t="s">
        <v>22962</v>
      </c>
      <c r="G397" s="858"/>
    </row>
    <row r="398" spans="1:7" s="859" customFormat="1" ht="15" customHeight="1" collapsed="1">
      <c r="A398" s="855" t="s">
        <v>42076</v>
      </c>
      <c r="B398" s="856" t="s">
        <v>13495</v>
      </c>
      <c r="C398" s="856" t="s">
        <v>19786</v>
      </c>
      <c r="D398" s="847">
        <v>1250</v>
      </c>
      <c r="E398" s="851">
        <f t="shared" si="6"/>
        <v>1250</v>
      </c>
      <c r="F398" s="861" t="s">
        <v>22962</v>
      </c>
      <c r="G398" s="858"/>
    </row>
    <row r="399" spans="1:7" s="854" customFormat="1" ht="15" customHeight="1">
      <c r="A399" s="855" t="s">
        <v>42076</v>
      </c>
      <c r="B399" s="856" t="s">
        <v>13479</v>
      </c>
      <c r="C399" s="856" t="s">
        <v>13480</v>
      </c>
      <c r="D399" s="847">
        <v>318</v>
      </c>
      <c r="E399" s="851">
        <f t="shared" si="6"/>
        <v>318</v>
      </c>
      <c r="F399" s="861" t="s">
        <v>22962</v>
      </c>
      <c r="G399" s="858"/>
    </row>
    <row r="400" spans="1:7" s="854" customFormat="1" ht="15" customHeight="1">
      <c r="A400" s="855" t="s">
        <v>42076</v>
      </c>
      <c r="B400" s="856" t="s">
        <v>13481</v>
      </c>
      <c r="C400" s="856" t="s">
        <v>13482</v>
      </c>
      <c r="D400" s="847">
        <v>318</v>
      </c>
      <c r="E400" s="851">
        <f t="shared" si="6"/>
        <v>318</v>
      </c>
      <c r="F400" s="861" t="s">
        <v>22962</v>
      </c>
      <c r="G400" s="858"/>
    </row>
    <row r="401" spans="1:7" s="854" customFormat="1" ht="15" customHeight="1">
      <c r="A401" s="855" t="s">
        <v>42076</v>
      </c>
      <c r="B401" s="856" t="s">
        <v>13483</v>
      </c>
      <c r="C401" s="856" t="s">
        <v>13484</v>
      </c>
      <c r="D401" s="847">
        <v>318</v>
      </c>
      <c r="E401" s="851">
        <f t="shared" si="6"/>
        <v>318</v>
      </c>
      <c r="F401" s="861" t="s">
        <v>22962</v>
      </c>
      <c r="G401" s="858"/>
    </row>
    <row r="402" spans="1:7" s="854" customFormat="1" ht="15" customHeight="1">
      <c r="A402" s="855" t="s">
        <v>42076</v>
      </c>
      <c r="B402" s="856" t="s">
        <v>13485</v>
      </c>
      <c r="C402" s="856" t="s">
        <v>13486</v>
      </c>
      <c r="D402" s="847">
        <v>536</v>
      </c>
      <c r="E402" s="851">
        <f t="shared" si="6"/>
        <v>536</v>
      </c>
      <c r="F402" s="861" t="s">
        <v>22962</v>
      </c>
      <c r="G402" s="858"/>
    </row>
    <row r="403" spans="1:7" s="854" customFormat="1" ht="15" customHeight="1">
      <c r="A403" s="855" t="s">
        <v>42076</v>
      </c>
      <c r="B403" s="856" t="s">
        <v>13487</v>
      </c>
      <c r="C403" s="856" t="s">
        <v>13488</v>
      </c>
      <c r="D403" s="847">
        <v>536</v>
      </c>
      <c r="E403" s="851">
        <f t="shared" si="6"/>
        <v>536</v>
      </c>
      <c r="F403" s="861" t="s">
        <v>22962</v>
      </c>
      <c r="G403" s="858"/>
    </row>
    <row r="404" spans="1:7" s="854" customFormat="1" ht="15" customHeight="1">
      <c r="A404" s="855" t="s">
        <v>42076</v>
      </c>
      <c r="B404" s="856" t="s">
        <v>13489</v>
      </c>
      <c r="C404" s="856" t="s">
        <v>13490</v>
      </c>
      <c r="D404" s="847">
        <v>452</v>
      </c>
      <c r="E404" s="851">
        <f t="shared" si="6"/>
        <v>452</v>
      </c>
      <c r="F404" s="861" t="s">
        <v>22962</v>
      </c>
      <c r="G404" s="858"/>
    </row>
    <row r="405" spans="1:7" s="854" customFormat="1" ht="15" customHeight="1">
      <c r="A405" s="855" t="s">
        <v>42076</v>
      </c>
      <c r="B405" s="856" t="s">
        <v>13491</v>
      </c>
      <c r="C405" s="856" t="s">
        <v>13492</v>
      </c>
      <c r="D405" s="847">
        <v>536</v>
      </c>
      <c r="E405" s="851">
        <f t="shared" si="6"/>
        <v>536</v>
      </c>
      <c r="F405" s="861" t="s">
        <v>22962</v>
      </c>
      <c r="G405" s="858"/>
    </row>
    <row r="406" spans="1:7" s="854" customFormat="1" ht="15" customHeight="1">
      <c r="A406" s="855" t="s">
        <v>42076</v>
      </c>
      <c r="B406" s="856" t="s">
        <v>18703</v>
      </c>
      <c r="C406" s="856" t="s">
        <v>18704</v>
      </c>
      <c r="D406" s="847">
        <v>452</v>
      </c>
      <c r="E406" s="851">
        <f t="shared" si="6"/>
        <v>452</v>
      </c>
      <c r="F406" s="861" t="s">
        <v>22962</v>
      </c>
      <c r="G406" s="858"/>
    </row>
    <row r="407" spans="1:7" s="854" customFormat="1" ht="15" customHeight="1">
      <c r="A407" s="855" t="s">
        <v>42076</v>
      </c>
      <c r="B407" s="856" t="s">
        <v>42080</v>
      </c>
      <c r="C407" s="856" t="s">
        <v>42081</v>
      </c>
      <c r="D407" s="847">
        <v>550</v>
      </c>
      <c r="E407" s="851">
        <f t="shared" si="6"/>
        <v>550</v>
      </c>
      <c r="F407" s="861" t="s">
        <v>22962</v>
      </c>
      <c r="G407" s="858"/>
    </row>
    <row r="408" spans="1:7" s="859" customFormat="1" ht="15" customHeight="1" collapsed="1">
      <c r="A408" s="855" t="s">
        <v>42076</v>
      </c>
      <c r="B408" s="856" t="s">
        <v>18696</v>
      </c>
      <c r="C408" s="856" t="s">
        <v>18697</v>
      </c>
      <c r="D408" s="847">
        <v>678</v>
      </c>
      <c r="E408" s="851">
        <f t="shared" si="6"/>
        <v>678</v>
      </c>
      <c r="F408" s="861" t="s">
        <v>22962</v>
      </c>
      <c r="G408" s="858"/>
    </row>
    <row r="409" spans="1:7" s="859" customFormat="1" ht="15" customHeight="1" collapsed="1">
      <c r="A409" s="855" t="s">
        <v>42076</v>
      </c>
      <c r="B409" s="856" t="s">
        <v>19787</v>
      </c>
      <c r="C409" s="856" t="s">
        <v>18698</v>
      </c>
      <c r="D409" s="847">
        <v>678</v>
      </c>
      <c r="E409" s="851">
        <f t="shared" si="6"/>
        <v>678</v>
      </c>
      <c r="F409" s="861" t="s">
        <v>22962</v>
      </c>
      <c r="G409" s="858"/>
    </row>
    <row r="410" spans="1:7" s="854" customFormat="1" ht="15" customHeight="1">
      <c r="A410" s="855" t="s">
        <v>42076</v>
      </c>
      <c r="B410" s="856" t="s">
        <v>18699</v>
      </c>
      <c r="C410" s="856" t="s">
        <v>18700</v>
      </c>
      <c r="D410" s="847">
        <v>538</v>
      </c>
      <c r="E410" s="851">
        <f t="shared" si="6"/>
        <v>538</v>
      </c>
      <c r="F410" s="861" t="s">
        <v>22962</v>
      </c>
      <c r="G410" s="858"/>
    </row>
    <row r="411" spans="1:7" s="854" customFormat="1" ht="15" customHeight="1">
      <c r="A411" s="855" t="s">
        <v>42076</v>
      </c>
      <c r="B411" s="856" t="s">
        <v>18701</v>
      </c>
      <c r="C411" s="856" t="s">
        <v>18702</v>
      </c>
      <c r="D411" s="847">
        <v>538</v>
      </c>
      <c r="E411" s="851">
        <f t="shared" si="6"/>
        <v>538</v>
      </c>
      <c r="F411" s="861" t="s">
        <v>22962</v>
      </c>
      <c r="G411" s="858"/>
    </row>
    <row r="412" spans="1:7" s="854" customFormat="1" ht="15" customHeight="1">
      <c r="A412" s="855" t="s">
        <v>42076</v>
      </c>
      <c r="B412" s="856" t="s">
        <v>6292</v>
      </c>
      <c r="C412" s="856" t="s">
        <v>6291</v>
      </c>
      <c r="D412" s="847">
        <v>1250</v>
      </c>
      <c r="E412" s="851">
        <f t="shared" si="6"/>
        <v>1250</v>
      </c>
      <c r="F412" s="861" t="s">
        <v>22962</v>
      </c>
      <c r="G412" s="858"/>
    </row>
    <row r="413" spans="1:7" s="854" customFormat="1" ht="15" customHeight="1">
      <c r="A413" s="855" t="s">
        <v>42076</v>
      </c>
      <c r="B413" s="856" t="s">
        <v>42078</v>
      </c>
      <c r="C413" s="856" t="s">
        <v>42079</v>
      </c>
      <c r="D413" s="847">
        <v>1250</v>
      </c>
      <c r="E413" s="851">
        <f t="shared" si="6"/>
        <v>1250</v>
      </c>
      <c r="F413" s="861" t="s">
        <v>22962</v>
      </c>
      <c r="G413" s="858"/>
    </row>
    <row r="414" spans="1:7" s="854" customFormat="1" ht="15" customHeight="1">
      <c r="A414" s="855" t="s">
        <v>42076</v>
      </c>
      <c r="B414" s="856" t="s">
        <v>7358</v>
      </c>
      <c r="C414" s="856" t="s">
        <v>7359</v>
      </c>
      <c r="D414" s="847">
        <v>248</v>
      </c>
      <c r="E414" s="851">
        <f t="shared" si="6"/>
        <v>248</v>
      </c>
      <c r="F414" s="861" t="s">
        <v>22962</v>
      </c>
      <c r="G414" s="858"/>
    </row>
    <row r="415" spans="1:7" s="854" customFormat="1" ht="15" customHeight="1">
      <c r="A415" s="855" t="s">
        <v>42076</v>
      </c>
      <c r="B415" s="856" t="s">
        <v>13496</v>
      </c>
      <c r="C415" s="856" t="s">
        <v>13497</v>
      </c>
      <c r="D415" s="847">
        <v>412</v>
      </c>
      <c r="E415" s="851">
        <f t="shared" si="6"/>
        <v>412</v>
      </c>
      <c r="F415" s="861" t="s">
        <v>22962</v>
      </c>
      <c r="G415" s="858"/>
    </row>
    <row r="416" spans="1:7" s="854" customFormat="1" ht="15" customHeight="1">
      <c r="A416" s="855" t="s">
        <v>42076</v>
      </c>
      <c r="B416" s="856" t="s">
        <v>6290</v>
      </c>
      <c r="C416" s="856" t="s">
        <v>6289</v>
      </c>
      <c r="D416" s="847">
        <v>354</v>
      </c>
      <c r="E416" s="851">
        <f t="shared" si="6"/>
        <v>354</v>
      </c>
      <c r="F416" s="861" t="s">
        <v>22962</v>
      </c>
      <c r="G416" s="858"/>
    </row>
    <row r="417" spans="1:7" s="854" customFormat="1" ht="15" customHeight="1">
      <c r="A417" s="855" t="s">
        <v>42076</v>
      </c>
      <c r="B417" s="856" t="s">
        <v>6288</v>
      </c>
      <c r="C417" s="856" t="s">
        <v>6287</v>
      </c>
      <c r="D417" s="847">
        <v>404</v>
      </c>
      <c r="E417" s="851">
        <f t="shared" si="6"/>
        <v>404</v>
      </c>
      <c r="F417" s="861" t="s">
        <v>22962</v>
      </c>
      <c r="G417" s="858"/>
    </row>
    <row r="418" spans="1:7" s="859" customFormat="1" ht="15" customHeight="1" collapsed="1">
      <c r="A418" s="855" t="s">
        <v>42076</v>
      </c>
      <c r="B418" s="856" t="s">
        <v>13512</v>
      </c>
      <c r="C418" s="856" t="s">
        <v>7160</v>
      </c>
      <c r="D418" s="847">
        <v>276</v>
      </c>
      <c r="E418" s="851">
        <f t="shared" si="6"/>
        <v>276</v>
      </c>
      <c r="F418" s="861" t="s">
        <v>22962</v>
      </c>
      <c r="G418" s="858"/>
    </row>
    <row r="419" spans="1:7" s="854" customFormat="1" ht="15" customHeight="1">
      <c r="A419" s="855" t="s">
        <v>42076</v>
      </c>
      <c r="B419" s="856" t="s">
        <v>15131</v>
      </c>
      <c r="C419" s="856" t="s">
        <v>3609</v>
      </c>
      <c r="D419" s="847">
        <v>132</v>
      </c>
      <c r="E419" s="851">
        <f t="shared" si="6"/>
        <v>132</v>
      </c>
      <c r="F419" s="861" t="s">
        <v>22962</v>
      </c>
      <c r="G419" s="858"/>
    </row>
    <row r="420" spans="1:7" s="854" customFormat="1" ht="15" customHeight="1">
      <c r="A420" s="855" t="s">
        <v>42076</v>
      </c>
      <c r="B420" s="856" t="s">
        <v>18687</v>
      </c>
      <c r="C420" s="856" t="s">
        <v>18688</v>
      </c>
      <c r="D420" s="847">
        <v>540</v>
      </c>
      <c r="E420" s="851">
        <f t="shared" si="6"/>
        <v>540</v>
      </c>
      <c r="F420" s="861" t="s">
        <v>22962</v>
      </c>
      <c r="G420" s="858"/>
    </row>
    <row r="421" spans="1:7" s="854" customFormat="1" ht="15" customHeight="1">
      <c r="A421" s="855" t="s">
        <v>42076</v>
      </c>
      <c r="B421" s="856" t="s">
        <v>18691</v>
      </c>
      <c r="C421" s="856" t="s">
        <v>18692</v>
      </c>
      <c r="D421" s="847">
        <v>660</v>
      </c>
      <c r="E421" s="851">
        <f t="shared" si="6"/>
        <v>660</v>
      </c>
      <c r="F421" s="861" t="s">
        <v>22962</v>
      </c>
      <c r="G421" s="858"/>
    </row>
    <row r="422" spans="1:7" s="854" customFormat="1" ht="15" customHeight="1">
      <c r="A422" s="855" t="s">
        <v>42076</v>
      </c>
      <c r="B422" s="856" t="s">
        <v>18693</v>
      </c>
      <c r="C422" s="856" t="s">
        <v>18694</v>
      </c>
      <c r="D422" s="847">
        <v>660</v>
      </c>
      <c r="E422" s="851">
        <f t="shared" si="6"/>
        <v>660</v>
      </c>
      <c r="F422" s="861" t="s">
        <v>22962</v>
      </c>
      <c r="G422" s="858"/>
    </row>
    <row r="423" spans="1:7" s="854" customFormat="1" ht="15" customHeight="1">
      <c r="A423" s="855" t="s">
        <v>42076</v>
      </c>
      <c r="B423" s="856" t="s">
        <v>18689</v>
      </c>
      <c r="C423" s="856" t="s">
        <v>18690</v>
      </c>
      <c r="D423" s="847">
        <v>620</v>
      </c>
      <c r="E423" s="851">
        <f t="shared" si="6"/>
        <v>620</v>
      </c>
      <c r="F423" s="861" t="s">
        <v>22962</v>
      </c>
      <c r="G423" s="858"/>
    </row>
    <row r="424" spans="1:7" s="859" customFormat="1" ht="15" customHeight="1" collapsed="1">
      <c r="A424" s="855" t="s">
        <v>42076</v>
      </c>
      <c r="B424" s="856" t="s">
        <v>42077</v>
      </c>
      <c r="C424" s="856" t="s">
        <v>18690</v>
      </c>
      <c r="D424" s="847">
        <v>660</v>
      </c>
      <c r="E424" s="851">
        <f t="shared" si="6"/>
        <v>660</v>
      </c>
      <c r="F424" s="861" t="s">
        <v>22962</v>
      </c>
      <c r="G424" s="858"/>
    </row>
    <row r="425" spans="1:7" s="854" customFormat="1" ht="15" customHeight="1">
      <c r="A425" s="855" t="s">
        <v>42076</v>
      </c>
      <c r="B425" s="856" t="s">
        <v>107</v>
      </c>
      <c r="C425" s="856" t="s">
        <v>125</v>
      </c>
      <c r="D425" s="847">
        <v>386</v>
      </c>
      <c r="E425" s="851">
        <f t="shared" si="6"/>
        <v>386</v>
      </c>
      <c r="F425" s="861" t="s">
        <v>42062</v>
      </c>
      <c r="G425" s="858"/>
    </row>
    <row r="426" spans="1:7" s="854" customFormat="1" ht="15" customHeight="1">
      <c r="A426" s="855" t="s">
        <v>42076</v>
      </c>
      <c r="B426" s="856" t="s">
        <v>307</v>
      </c>
      <c r="C426" s="856" t="s">
        <v>426</v>
      </c>
      <c r="D426" s="847">
        <v>334</v>
      </c>
      <c r="E426" s="851">
        <f t="shared" si="6"/>
        <v>334</v>
      </c>
      <c r="F426" s="861" t="s">
        <v>42059</v>
      </c>
      <c r="G426" s="858"/>
    </row>
    <row r="427" spans="1:7" s="854" customFormat="1" ht="15" customHeight="1">
      <c r="A427" s="855" t="s">
        <v>42076</v>
      </c>
      <c r="B427" s="856" t="s">
        <v>13498</v>
      </c>
      <c r="C427" s="856" t="s">
        <v>13499</v>
      </c>
      <c r="D427" s="847">
        <v>550</v>
      </c>
      <c r="E427" s="851">
        <f t="shared" si="6"/>
        <v>550</v>
      </c>
      <c r="F427" s="861" t="s">
        <v>42059</v>
      </c>
      <c r="G427" s="858"/>
    </row>
    <row r="428" spans="1:7" s="854" customFormat="1" ht="15" customHeight="1">
      <c r="A428" s="855" t="s">
        <v>42076</v>
      </c>
      <c r="B428" s="856" t="s">
        <v>13500</v>
      </c>
      <c r="C428" s="856" t="s">
        <v>13501</v>
      </c>
      <c r="D428" s="847">
        <v>716</v>
      </c>
      <c r="E428" s="851">
        <f t="shared" si="6"/>
        <v>716</v>
      </c>
      <c r="F428" s="861" t="s">
        <v>42059</v>
      </c>
      <c r="G428" s="858"/>
    </row>
    <row r="429" spans="1:7" s="859" customFormat="1" ht="15" customHeight="1" collapsed="1">
      <c r="A429" s="855" t="s">
        <v>42076</v>
      </c>
      <c r="B429" s="856" t="s">
        <v>7161</v>
      </c>
      <c r="C429" s="856" t="s">
        <v>7162</v>
      </c>
      <c r="D429" s="847">
        <v>13202</v>
      </c>
      <c r="E429" s="851">
        <f t="shared" si="6"/>
        <v>13202</v>
      </c>
      <c r="F429" s="861" t="s">
        <v>42059</v>
      </c>
      <c r="G429" s="858"/>
    </row>
    <row r="430" spans="1:7" s="854" customFormat="1" ht="15" customHeight="1">
      <c r="A430" s="855" t="s">
        <v>42076</v>
      </c>
      <c r="B430" s="856" t="s">
        <v>7163</v>
      </c>
      <c r="C430" s="856" t="s">
        <v>7164</v>
      </c>
      <c r="D430" s="847">
        <v>4290</v>
      </c>
      <c r="E430" s="851">
        <f t="shared" si="6"/>
        <v>4290</v>
      </c>
      <c r="F430" s="861" t="s">
        <v>42059</v>
      </c>
      <c r="G430" s="858"/>
    </row>
    <row r="431" spans="1:7" s="854" customFormat="1" ht="15" customHeight="1">
      <c r="A431" s="855" t="s">
        <v>42076</v>
      </c>
      <c r="B431" s="856" t="s">
        <v>308</v>
      </c>
      <c r="C431" s="856" t="s">
        <v>425</v>
      </c>
      <c r="D431" s="847">
        <v>492</v>
      </c>
      <c r="E431" s="851">
        <f t="shared" si="6"/>
        <v>492</v>
      </c>
      <c r="F431" s="861" t="s">
        <v>42059</v>
      </c>
      <c r="G431" s="858"/>
    </row>
    <row r="432" spans="1:7" s="854" customFormat="1" ht="15" customHeight="1">
      <c r="A432" s="855" t="s">
        <v>42076</v>
      </c>
      <c r="B432" s="856" t="s">
        <v>309</v>
      </c>
      <c r="C432" s="856" t="s">
        <v>424</v>
      </c>
      <c r="D432" s="847">
        <v>1316</v>
      </c>
      <c r="E432" s="851">
        <f t="shared" si="6"/>
        <v>1316</v>
      </c>
      <c r="F432" s="861" t="s">
        <v>42059</v>
      </c>
      <c r="G432" s="858"/>
    </row>
    <row r="433" spans="1:7" s="854" customFormat="1" ht="15" customHeight="1">
      <c r="A433" s="855" t="s">
        <v>42076</v>
      </c>
      <c r="B433" s="856" t="s">
        <v>42935</v>
      </c>
      <c r="C433" s="856" t="s">
        <v>45804</v>
      </c>
      <c r="D433" s="847">
        <v>1686</v>
      </c>
      <c r="E433" s="851">
        <f t="shared" si="6"/>
        <v>1686</v>
      </c>
      <c r="F433" s="861" t="s">
        <v>42059</v>
      </c>
      <c r="G433" s="858"/>
    </row>
    <row r="434" spans="1:7" s="854" customFormat="1" ht="15" customHeight="1">
      <c r="A434" s="855" t="s">
        <v>42076</v>
      </c>
      <c r="B434" s="856" t="s">
        <v>42936</v>
      </c>
      <c r="C434" s="856" t="s">
        <v>45805</v>
      </c>
      <c r="D434" s="847">
        <v>2094</v>
      </c>
      <c r="E434" s="851">
        <f t="shared" si="6"/>
        <v>2094</v>
      </c>
      <c r="F434" s="861" t="s">
        <v>42059</v>
      </c>
      <c r="G434" s="858"/>
    </row>
    <row r="435" spans="1:7" s="854" customFormat="1" ht="15" customHeight="1">
      <c r="A435" s="855" t="s">
        <v>42076</v>
      </c>
      <c r="B435" s="856" t="s">
        <v>45806</v>
      </c>
      <c r="C435" s="856" t="s">
        <v>45807</v>
      </c>
      <c r="D435" s="847">
        <v>5000</v>
      </c>
      <c r="E435" s="851">
        <f t="shared" si="6"/>
        <v>5000</v>
      </c>
      <c r="F435" s="861" t="s">
        <v>42059</v>
      </c>
      <c r="G435" s="858"/>
    </row>
    <row r="436" spans="1:7" s="859" customFormat="1" ht="15" customHeight="1" collapsed="1">
      <c r="A436" s="855" t="s">
        <v>42076</v>
      </c>
      <c r="B436" s="856" t="s">
        <v>7127</v>
      </c>
      <c r="C436" s="856" t="s">
        <v>7128</v>
      </c>
      <c r="D436" s="847">
        <v>9900</v>
      </c>
      <c r="E436" s="851">
        <f t="shared" si="6"/>
        <v>9900</v>
      </c>
      <c r="F436" s="861" t="s">
        <v>42059</v>
      </c>
      <c r="G436" s="858"/>
    </row>
    <row r="437" spans="1:7" s="854" customFormat="1" ht="15" customHeight="1">
      <c r="A437" s="855" t="s">
        <v>42076</v>
      </c>
      <c r="B437" s="856" t="s">
        <v>802</v>
      </c>
      <c r="C437" s="856" t="s">
        <v>803</v>
      </c>
      <c r="D437" s="847">
        <v>6292</v>
      </c>
      <c r="E437" s="851">
        <f t="shared" si="6"/>
        <v>6292</v>
      </c>
      <c r="F437" s="861" t="s">
        <v>42059</v>
      </c>
      <c r="G437" s="858"/>
    </row>
    <row r="438" spans="1:7" s="854" customFormat="1" ht="15" customHeight="1">
      <c r="A438" s="855" t="s">
        <v>42076</v>
      </c>
      <c r="B438" s="856" t="s">
        <v>18705</v>
      </c>
      <c r="C438" s="856" t="s">
        <v>18706</v>
      </c>
      <c r="D438" s="847">
        <v>1994</v>
      </c>
      <c r="E438" s="851">
        <f t="shared" si="6"/>
        <v>1994</v>
      </c>
      <c r="F438" s="861" t="s">
        <v>42059</v>
      </c>
      <c r="G438" s="858"/>
    </row>
    <row r="439" spans="1:7" s="854" customFormat="1" ht="15" customHeight="1">
      <c r="A439" s="855" t="s">
        <v>42076</v>
      </c>
      <c r="B439" s="856" t="s">
        <v>7129</v>
      </c>
      <c r="C439" s="856" t="s">
        <v>7368</v>
      </c>
      <c r="D439" s="847">
        <v>2090</v>
      </c>
      <c r="E439" s="851">
        <f t="shared" si="6"/>
        <v>2090</v>
      </c>
      <c r="F439" s="861" t="s">
        <v>42059</v>
      </c>
      <c r="G439" s="858"/>
    </row>
    <row r="440" spans="1:7" s="854" customFormat="1" ht="15" customHeight="1">
      <c r="A440" s="855" t="s">
        <v>42076</v>
      </c>
      <c r="B440" s="856" t="s">
        <v>20730</v>
      </c>
      <c r="C440" s="856" t="s">
        <v>20731</v>
      </c>
      <c r="D440" s="847">
        <v>2150</v>
      </c>
      <c r="E440" s="851">
        <f t="shared" si="6"/>
        <v>2150</v>
      </c>
      <c r="F440" s="861" t="s">
        <v>42059</v>
      </c>
      <c r="G440" s="858"/>
    </row>
    <row r="441" spans="1:7" s="854" customFormat="1" ht="15" customHeight="1">
      <c r="A441" s="855" t="s">
        <v>42076</v>
      </c>
      <c r="B441" s="856" t="s">
        <v>7130</v>
      </c>
      <c r="C441" s="856" t="s">
        <v>7131</v>
      </c>
      <c r="D441" s="847">
        <v>1652</v>
      </c>
      <c r="E441" s="851">
        <f t="shared" si="6"/>
        <v>1652</v>
      </c>
      <c r="F441" s="861" t="s">
        <v>42059</v>
      </c>
      <c r="G441" s="858"/>
    </row>
    <row r="442" spans="1:7" s="854" customFormat="1" ht="15" customHeight="1">
      <c r="A442" s="855" t="s">
        <v>42076</v>
      </c>
      <c r="B442" s="856" t="s">
        <v>7132</v>
      </c>
      <c r="C442" s="856" t="s">
        <v>7133</v>
      </c>
      <c r="D442" s="847">
        <v>1652</v>
      </c>
      <c r="E442" s="851">
        <f t="shared" si="6"/>
        <v>1652</v>
      </c>
      <c r="F442" s="861" t="s">
        <v>42059</v>
      </c>
      <c r="G442" s="858"/>
    </row>
    <row r="443" spans="1:7" s="854" customFormat="1" ht="15" customHeight="1">
      <c r="A443" s="855" t="s">
        <v>42076</v>
      </c>
      <c r="B443" s="856" t="s">
        <v>7134</v>
      </c>
      <c r="C443" s="856" t="s">
        <v>7135</v>
      </c>
      <c r="D443" s="847">
        <v>1652</v>
      </c>
      <c r="E443" s="851">
        <f t="shared" si="6"/>
        <v>1652</v>
      </c>
      <c r="F443" s="861" t="s">
        <v>42059</v>
      </c>
      <c r="G443" s="858"/>
    </row>
    <row r="444" spans="1:7" s="854" customFormat="1" ht="15" customHeight="1">
      <c r="A444" s="855" t="s">
        <v>42076</v>
      </c>
      <c r="B444" s="856" t="s">
        <v>7136</v>
      </c>
      <c r="C444" s="856" t="s">
        <v>7137</v>
      </c>
      <c r="D444" s="847">
        <v>1652</v>
      </c>
      <c r="E444" s="851">
        <f t="shared" si="6"/>
        <v>1652</v>
      </c>
      <c r="F444" s="861" t="s">
        <v>42059</v>
      </c>
      <c r="G444" s="858"/>
    </row>
    <row r="445" spans="1:7" s="859" customFormat="1" ht="15" customHeight="1" collapsed="1">
      <c r="A445" s="855" t="s">
        <v>42076</v>
      </c>
      <c r="B445" s="856" t="s">
        <v>7138</v>
      </c>
      <c r="C445" s="856" t="s">
        <v>7139</v>
      </c>
      <c r="D445" s="847">
        <v>2202</v>
      </c>
      <c r="E445" s="851">
        <f t="shared" si="6"/>
        <v>2202</v>
      </c>
      <c r="F445" s="861" t="s">
        <v>42059</v>
      </c>
      <c r="G445" s="858"/>
    </row>
    <row r="446" spans="1:7" s="854" customFormat="1" ht="15" customHeight="1">
      <c r="A446" s="855" t="s">
        <v>42076</v>
      </c>
      <c r="B446" s="856" t="s">
        <v>7140</v>
      </c>
      <c r="C446" s="856" t="s">
        <v>7141</v>
      </c>
      <c r="D446" s="847">
        <v>2202</v>
      </c>
      <c r="E446" s="851">
        <f t="shared" si="6"/>
        <v>2202</v>
      </c>
      <c r="F446" s="861" t="s">
        <v>42059</v>
      </c>
      <c r="G446" s="858"/>
    </row>
    <row r="447" spans="1:7" s="854" customFormat="1" ht="15" customHeight="1">
      <c r="A447" s="855" t="s">
        <v>42076</v>
      </c>
      <c r="B447" s="856" t="s">
        <v>15133</v>
      </c>
      <c r="C447" s="856" t="s">
        <v>15134</v>
      </c>
      <c r="D447" s="847">
        <v>5114</v>
      </c>
      <c r="E447" s="851">
        <f t="shared" si="6"/>
        <v>5114</v>
      </c>
      <c r="F447" s="861" t="s">
        <v>42059</v>
      </c>
      <c r="G447" s="858"/>
    </row>
    <row r="448" spans="1:7" s="854" customFormat="1" ht="15" customHeight="1">
      <c r="A448" s="855" t="s">
        <v>42076</v>
      </c>
      <c r="B448" s="856" t="s">
        <v>15135</v>
      </c>
      <c r="C448" s="856" t="s">
        <v>13509</v>
      </c>
      <c r="D448" s="847">
        <v>1430</v>
      </c>
      <c r="E448" s="851">
        <f t="shared" si="6"/>
        <v>1430</v>
      </c>
      <c r="F448" s="861" t="s">
        <v>42059</v>
      </c>
      <c r="G448" s="858"/>
    </row>
    <row r="449" spans="1:7" s="854" customFormat="1" ht="15" customHeight="1">
      <c r="A449" s="855" t="s">
        <v>42076</v>
      </c>
      <c r="B449" s="856" t="s">
        <v>157</v>
      </c>
      <c r="C449" s="856" t="s">
        <v>423</v>
      </c>
      <c r="D449" s="847">
        <v>298</v>
      </c>
      <c r="E449" s="851">
        <f t="shared" si="6"/>
        <v>298</v>
      </c>
      <c r="F449" s="861" t="s">
        <v>42059</v>
      </c>
      <c r="G449" s="858"/>
    </row>
    <row r="450" spans="1:7" s="854" customFormat="1" ht="15" customHeight="1">
      <c r="A450" s="855" t="s">
        <v>42076</v>
      </c>
      <c r="B450" s="856" t="s">
        <v>7142</v>
      </c>
      <c r="C450" s="856" t="s">
        <v>7143</v>
      </c>
      <c r="D450" s="847">
        <v>660</v>
      </c>
      <c r="E450" s="862">
        <f t="shared" si="6"/>
        <v>660</v>
      </c>
      <c r="F450" s="861" t="s">
        <v>42059</v>
      </c>
      <c r="G450" s="858"/>
    </row>
    <row r="451" spans="1:7" s="420" customFormat="1" ht="16.149999999999999" customHeight="1">
      <c r="A451" s="855" t="s">
        <v>42076</v>
      </c>
      <c r="B451" s="856" t="s">
        <v>42409</v>
      </c>
      <c r="C451" s="856" t="s">
        <v>42410</v>
      </c>
      <c r="D451" s="847">
        <v>660</v>
      </c>
      <c r="E451" s="851">
        <f t="shared" si="6"/>
        <v>660</v>
      </c>
      <c r="F451" s="861" t="s">
        <v>42059</v>
      </c>
      <c r="G451" s="858"/>
    </row>
    <row r="452" spans="1:7" s="420" customFormat="1" ht="15">
      <c r="A452" s="855" t="s">
        <v>42076</v>
      </c>
      <c r="B452" s="856" t="s">
        <v>275</v>
      </c>
      <c r="C452" s="856" t="s">
        <v>662</v>
      </c>
      <c r="D452" s="847">
        <v>240</v>
      </c>
      <c r="E452" s="862">
        <f t="shared" si="6"/>
        <v>240</v>
      </c>
      <c r="F452" s="861" t="s">
        <v>42059</v>
      </c>
      <c r="G452" s="858"/>
    </row>
    <row r="453" spans="1:7" customFormat="1" ht="15">
      <c r="A453" s="855" t="s">
        <v>42076</v>
      </c>
      <c r="B453" s="856" t="s">
        <v>276</v>
      </c>
      <c r="C453" s="856" t="s">
        <v>422</v>
      </c>
      <c r="D453" s="847">
        <v>298</v>
      </c>
      <c r="E453" s="862">
        <f t="shared" si="6"/>
        <v>298</v>
      </c>
      <c r="F453" s="861" t="s">
        <v>42059</v>
      </c>
      <c r="G453" s="858"/>
    </row>
    <row r="454" spans="1:7" customFormat="1" ht="15">
      <c r="A454" s="855" t="s">
        <v>42076</v>
      </c>
      <c r="B454" s="856" t="s">
        <v>277</v>
      </c>
      <c r="C454" s="856" t="s">
        <v>421</v>
      </c>
      <c r="D454" s="847">
        <v>354</v>
      </c>
      <c r="E454" s="862">
        <f t="shared" ref="E454:E517" si="7">D454*(1-$E$5)</f>
        <v>354</v>
      </c>
      <c r="F454" s="861" t="s">
        <v>42059</v>
      </c>
      <c r="G454" s="858"/>
    </row>
    <row r="455" spans="1:7" customFormat="1" ht="15">
      <c r="A455" s="855" t="s">
        <v>42076</v>
      </c>
      <c r="B455" s="856" t="s">
        <v>310</v>
      </c>
      <c r="C455" s="856" t="s">
        <v>420</v>
      </c>
      <c r="D455" s="847">
        <v>14300</v>
      </c>
      <c r="E455" s="862">
        <f t="shared" si="7"/>
        <v>14300</v>
      </c>
      <c r="F455" s="861" t="s">
        <v>42059</v>
      </c>
      <c r="G455" s="858"/>
    </row>
    <row r="456" spans="1:7" customFormat="1" ht="15">
      <c r="A456" s="855" t="s">
        <v>42076</v>
      </c>
      <c r="B456" s="856" t="s">
        <v>42413</v>
      </c>
      <c r="C456" s="856" t="s">
        <v>42414</v>
      </c>
      <c r="D456" s="847">
        <v>2360</v>
      </c>
      <c r="E456" s="862">
        <f t="shared" si="7"/>
        <v>2360</v>
      </c>
      <c r="F456" s="861" t="s">
        <v>42059</v>
      </c>
      <c r="G456" s="858"/>
    </row>
    <row r="457" spans="1:7" customFormat="1" ht="15">
      <c r="A457" s="855" t="s">
        <v>42076</v>
      </c>
      <c r="B457" s="856" t="s">
        <v>42411</v>
      </c>
      <c r="C457" s="856" t="s">
        <v>42412</v>
      </c>
      <c r="D457" s="847">
        <v>1340</v>
      </c>
      <c r="E457" s="862">
        <f t="shared" si="7"/>
        <v>1340</v>
      </c>
      <c r="F457" s="861" t="s">
        <v>42059</v>
      </c>
      <c r="G457" s="858"/>
    </row>
    <row r="458" spans="1:7" customFormat="1" ht="15">
      <c r="A458" s="855" t="s">
        <v>42076</v>
      </c>
      <c r="B458" s="856" t="s">
        <v>42937</v>
      </c>
      <c r="C458" s="856" t="s">
        <v>42938</v>
      </c>
      <c r="D458" s="847">
        <v>300</v>
      </c>
      <c r="E458" s="862">
        <f t="shared" si="7"/>
        <v>300</v>
      </c>
      <c r="F458" s="861" t="s">
        <v>42059</v>
      </c>
      <c r="G458" s="858"/>
    </row>
    <row r="459" spans="1:7" customFormat="1" ht="15">
      <c r="A459" s="855" t="s">
        <v>42076</v>
      </c>
      <c r="B459" s="856" t="s">
        <v>42939</v>
      </c>
      <c r="C459" s="856" t="s">
        <v>42940</v>
      </c>
      <c r="D459" s="847">
        <v>368</v>
      </c>
      <c r="E459" s="862">
        <f t="shared" si="7"/>
        <v>368</v>
      </c>
      <c r="F459" s="861" t="s">
        <v>42059</v>
      </c>
      <c r="G459" s="858"/>
    </row>
    <row r="460" spans="1:7" customFormat="1" ht="15">
      <c r="A460" s="855" t="s">
        <v>42076</v>
      </c>
      <c r="B460" s="856" t="s">
        <v>42415</v>
      </c>
      <c r="C460" s="856" t="s">
        <v>42416</v>
      </c>
      <c r="D460" s="847">
        <v>240</v>
      </c>
      <c r="E460" s="862">
        <f t="shared" si="7"/>
        <v>240</v>
      </c>
      <c r="F460" s="861" t="s">
        <v>42059</v>
      </c>
      <c r="G460" s="858"/>
    </row>
    <row r="461" spans="1:7" customFormat="1" ht="14.45" customHeight="1">
      <c r="A461" s="855" t="s">
        <v>42076</v>
      </c>
      <c r="B461" s="856" t="s">
        <v>42417</v>
      </c>
      <c r="C461" s="856" t="s">
        <v>42418</v>
      </c>
      <c r="D461" s="847">
        <v>240</v>
      </c>
      <c r="E461" s="862">
        <f t="shared" si="7"/>
        <v>240</v>
      </c>
      <c r="F461" s="861" t="s">
        <v>42059</v>
      </c>
      <c r="G461" s="858"/>
    </row>
    <row r="462" spans="1:7" customFormat="1" ht="14.45" customHeight="1">
      <c r="A462" s="855" t="s">
        <v>42076</v>
      </c>
      <c r="B462" s="856" t="s">
        <v>108</v>
      </c>
      <c r="C462" s="856" t="s">
        <v>20732</v>
      </c>
      <c r="D462" s="847">
        <v>240</v>
      </c>
      <c r="E462" s="862">
        <f t="shared" si="7"/>
        <v>240</v>
      </c>
      <c r="F462" s="861" t="s">
        <v>42059</v>
      </c>
      <c r="G462" s="858"/>
    </row>
    <row r="463" spans="1:7" customFormat="1" ht="14.45" customHeight="1">
      <c r="A463" s="855" t="s">
        <v>42076</v>
      </c>
      <c r="B463" s="856" t="s">
        <v>181</v>
      </c>
      <c r="C463" s="856" t="s">
        <v>20733</v>
      </c>
      <c r="D463" s="847">
        <v>240</v>
      </c>
      <c r="E463" s="862">
        <f t="shared" si="7"/>
        <v>240</v>
      </c>
      <c r="F463" s="861" t="s">
        <v>42059</v>
      </c>
      <c r="G463" s="858"/>
    </row>
    <row r="464" spans="1:7" customFormat="1" ht="15.6" customHeight="1">
      <c r="A464" s="855" t="s">
        <v>42076</v>
      </c>
      <c r="B464" s="856" t="s">
        <v>20734</v>
      </c>
      <c r="C464" s="856" t="s">
        <v>15139</v>
      </c>
      <c r="D464" s="847">
        <v>618</v>
      </c>
      <c r="E464" s="862">
        <f t="shared" si="7"/>
        <v>618</v>
      </c>
      <c r="F464" s="861" t="s">
        <v>42059</v>
      </c>
      <c r="G464" s="858"/>
    </row>
    <row r="465" spans="1:7" customFormat="1" ht="15.6" customHeight="1">
      <c r="A465" s="855" t="s">
        <v>42076</v>
      </c>
      <c r="B465" s="856" t="s">
        <v>736</v>
      </c>
      <c r="C465" s="856" t="s">
        <v>737</v>
      </c>
      <c r="D465" s="847">
        <v>618</v>
      </c>
      <c r="E465" s="862">
        <f t="shared" si="7"/>
        <v>618</v>
      </c>
      <c r="F465" s="861" t="s">
        <v>42059</v>
      </c>
      <c r="G465" s="858"/>
    </row>
    <row r="466" spans="1:7" customFormat="1" ht="15.6" customHeight="1">
      <c r="A466" s="855" t="s">
        <v>42076</v>
      </c>
      <c r="B466" s="856" t="s">
        <v>311</v>
      </c>
      <c r="C466" s="856" t="s">
        <v>414</v>
      </c>
      <c r="D466" s="847">
        <v>1296</v>
      </c>
      <c r="E466" s="862">
        <f t="shared" si="7"/>
        <v>1296</v>
      </c>
      <c r="F466" s="861" t="s">
        <v>42059</v>
      </c>
      <c r="G466" s="858"/>
    </row>
    <row r="467" spans="1:7" customFormat="1" ht="15.6" customHeight="1">
      <c r="A467" s="855" t="s">
        <v>42076</v>
      </c>
      <c r="B467" s="856" t="s">
        <v>312</v>
      </c>
      <c r="C467" s="856" t="s">
        <v>13502</v>
      </c>
      <c r="D467" s="847">
        <v>1000</v>
      </c>
      <c r="E467" s="862">
        <f t="shared" si="7"/>
        <v>1000</v>
      </c>
      <c r="F467" s="861" t="s">
        <v>42059</v>
      </c>
      <c r="G467" s="858"/>
    </row>
    <row r="468" spans="1:7" customFormat="1" ht="15.6" customHeight="1">
      <c r="A468" s="855" t="s">
        <v>42076</v>
      </c>
      <c r="B468" s="856" t="s">
        <v>7092</v>
      </c>
      <c r="C468" s="856" t="s">
        <v>7093</v>
      </c>
      <c r="D468" s="847">
        <v>618</v>
      </c>
      <c r="E468" s="862">
        <f t="shared" si="7"/>
        <v>618</v>
      </c>
      <c r="F468" s="861" t="s">
        <v>42059</v>
      </c>
      <c r="G468" s="858"/>
    </row>
    <row r="469" spans="1:7" customFormat="1" ht="15.6" customHeight="1">
      <c r="A469" s="855" t="s">
        <v>42076</v>
      </c>
      <c r="B469" s="856" t="s">
        <v>7094</v>
      </c>
      <c r="C469" s="856" t="s">
        <v>7095</v>
      </c>
      <c r="D469" s="847">
        <v>618</v>
      </c>
      <c r="E469" s="862">
        <f t="shared" si="7"/>
        <v>618</v>
      </c>
      <c r="F469" s="861" t="s">
        <v>42059</v>
      </c>
      <c r="G469" s="858"/>
    </row>
    <row r="470" spans="1:7" customFormat="1" ht="15.6" customHeight="1">
      <c r="A470" s="855" t="s">
        <v>42076</v>
      </c>
      <c r="B470" s="856" t="s">
        <v>7096</v>
      </c>
      <c r="C470" s="856" t="s">
        <v>7144</v>
      </c>
      <c r="D470" s="847">
        <v>1058</v>
      </c>
      <c r="E470" s="862">
        <f t="shared" si="7"/>
        <v>1058</v>
      </c>
      <c r="F470" s="861" t="s">
        <v>42059</v>
      </c>
      <c r="G470" s="858"/>
    </row>
    <row r="471" spans="1:7" customFormat="1" ht="15">
      <c r="A471" s="855" t="s">
        <v>42076</v>
      </c>
      <c r="B471" s="856" t="s">
        <v>7097</v>
      </c>
      <c r="C471" s="856" t="s">
        <v>7145</v>
      </c>
      <c r="D471" s="847">
        <v>1058</v>
      </c>
      <c r="E471" s="862">
        <f t="shared" si="7"/>
        <v>1058</v>
      </c>
      <c r="F471" s="861" t="s">
        <v>42059</v>
      </c>
      <c r="G471" s="858"/>
    </row>
    <row r="472" spans="1:7" customFormat="1" ht="15">
      <c r="A472" s="855" t="s">
        <v>42076</v>
      </c>
      <c r="B472" s="856" t="s">
        <v>313</v>
      </c>
      <c r="C472" s="856" t="s">
        <v>663</v>
      </c>
      <c r="D472" s="847">
        <v>1660</v>
      </c>
      <c r="E472" s="862">
        <f t="shared" si="7"/>
        <v>1660</v>
      </c>
      <c r="F472" s="861" t="s">
        <v>42059</v>
      </c>
      <c r="G472" s="858"/>
    </row>
    <row r="473" spans="1:7" customFormat="1" ht="15">
      <c r="A473" s="855" t="s">
        <v>42076</v>
      </c>
      <c r="B473" s="856" t="s">
        <v>24</v>
      </c>
      <c r="C473" s="856" t="s">
        <v>417</v>
      </c>
      <c r="D473" s="847">
        <v>150</v>
      </c>
      <c r="E473" s="862">
        <f t="shared" si="7"/>
        <v>150</v>
      </c>
      <c r="F473" s="861" t="s">
        <v>42059</v>
      </c>
      <c r="G473" s="858"/>
    </row>
    <row r="474" spans="1:7" customFormat="1" ht="15">
      <c r="A474" s="855" t="s">
        <v>42076</v>
      </c>
      <c r="B474" s="856" t="s">
        <v>7146</v>
      </c>
      <c r="C474" s="856" t="s">
        <v>7147</v>
      </c>
      <c r="D474" s="847">
        <v>276</v>
      </c>
      <c r="E474" s="862">
        <f t="shared" si="7"/>
        <v>276</v>
      </c>
      <c r="F474" s="861" t="s">
        <v>42059</v>
      </c>
      <c r="G474" s="858"/>
    </row>
    <row r="475" spans="1:7" customFormat="1" ht="15">
      <c r="A475" s="855" t="s">
        <v>42076</v>
      </c>
      <c r="B475" s="856" t="s">
        <v>7148</v>
      </c>
      <c r="C475" s="856" t="s">
        <v>13510</v>
      </c>
      <c r="D475" s="847">
        <v>148</v>
      </c>
      <c r="E475" s="862">
        <f t="shared" si="7"/>
        <v>148</v>
      </c>
      <c r="F475" s="861" t="s">
        <v>42059</v>
      </c>
      <c r="G475" s="858"/>
    </row>
    <row r="476" spans="1:7" customFormat="1" ht="15">
      <c r="A476" s="855" t="s">
        <v>42076</v>
      </c>
      <c r="B476" s="856" t="s">
        <v>18709</v>
      </c>
      <c r="C476" s="856" t="s">
        <v>18710</v>
      </c>
      <c r="D476" s="847">
        <v>140</v>
      </c>
      <c r="E476" s="862">
        <f t="shared" si="7"/>
        <v>140</v>
      </c>
      <c r="F476" s="861" t="s">
        <v>42059</v>
      </c>
      <c r="G476" s="858"/>
    </row>
    <row r="477" spans="1:7" customFormat="1" ht="15">
      <c r="A477" s="855" t="s">
        <v>42076</v>
      </c>
      <c r="B477" s="856" t="s">
        <v>15136</v>
      </c>
      <c r="C477" s="856" t="s">
        <v>15137</v>
      </c>
      <c r="D477" s="847">
        <v>234</v>
      </c>
      <c r="E477" s="862">
        <f t="shared" si="7"/>
        <v>234</v>
      </c>
      <c r="F477" s="861" t="s">
        <v>42059</v>
      </c>
      <c r="G477" s="858"/>
    </row>
    <row r="478" spans="1:7" customFormat="1" ht="15">
      <c r="A478" s="855" t="s">
        <v>42076</v>
      </c>
      <c r="B478" s="856" t="s">
        <v>7149</v>
      </c>
      <c r="C478" s="856" t="s">
        <v>7150</v>
      </c>
      <c r="D478" s="847">
        <v>384</v>
      </c>
      <c r="E478" s="862">
        <f t="shared" si="7"/>
        <v>384</v>
      </c>
      <c r="F478" s="861" t="s">
        <v>42059</v>
      </c>
      <c r="G478" s="858"/>
    </row>
    <row r="479" spans="1:7" customFormat="1" ht="15">
      <c r="A479" s="855" t="s">
        <v>42076</v>
      </c>
      <c r="B479" s="856" t="s">
        <v>139</v>
      </c>
      <c r="C479" s="856" t="s">
        <v>415</v>
      </c>
      <c r="D479" s="847">
        <v>240</v>
      </c>
      <c r="E479" s="862">
        <f t="shared" si="7"/>
        <v>240</v>
      </c>
      <c r="F479" s="861" t="s">
        <v>42059</v>
      </c>
      <c r="G479" s="858"/>
    </row>
    <row r="480" spans="1:7" customFormat="1" ht="15">
      <c r="A480" s="855" t="s">
        <v>42076</v>
      </c>
      <c r="B480" s="856" t="s">
        <v>15138</v>
      </c>
      <c r="C480" s="856" t="s">
        <v>15132</v>
      </c>
      <c r="D480" s="847">
        <v>190</v>
      </c>
      <c r="E480" s="862">
        <f t="shared" si="7"/>
        <v>190</v>
      </c>
      <c r="F480" s="861" t="s">
        <v>42059</v>
      </c>
      <c r="G480" s="858"/>
    </row>
    <row r="481" spans="1:7" customFormat="1" ht="15">
      <c r="A481" s="855" t="s">
        <v>42076</v>
      </c>
      <c r="B481" s="856" t="s">
        <v>42941</v>
      </c>
      <c r="C481" s="856" t="s">
        <v>415</v>
      </c>
      <c r="D481" s="847">
        <v>240</v>
      </c>
      <c r="E481" s="862">
        <f t="shared" si="7"/>
        <v>240</v>
      </c>
      <c r="F481" s="861" t="s">
        <v>42059</v>
      </c>
      <c r="G481" s="858"/>
    </row>
    <row r="482" spans="1:7" customFormat="1" ht="15">
      <c r="A482" s="855" t="s">
        <v>42076</v>
      </c>
      <c r="B482" s="856" t="s">
        <v>148</v>
      </c>
      <c r="C482" s="856" t="s">
        <v>418</v>
      </c>
      <c r="D482" s="847">
        <v>406</v>
      </c>
      <c r="E482" s="862">
        <f t="shared" si="7"/>
        <v>406</v>
      </c>
      <c r="F482" s="861" t="s">
        <v>42059</v>
      </c>
      <c r="G482" s="858"/>
    </row>
    <row r="483" spans="1:7" customFormat="1" ht="15">
      <c r="A483" s="855" t="s">
        <v>42076</v>
      </c>
      <c r="B483" s="856" t="s">
        <v>7151</v>
      </c>
      <c r="C483" s="856" t="s">
        <v>7152</v>
      </c>
      <c r="D483" s="847">
        <v>606</v>
      </c>
      <c r="E483" s="862">
        <f t="shared" si="7"/>
        <v>606</v>
      </c>
      <c r="F483" s="861" t="s">
        <v>42059</v>
      </c>
      <c r="G483" s="858"/>
    </row>
    <row r="484" spans="1:7" customFormat="1" ht="15">
      <c r="A484" s="855" t="s">
        <v>42076</v>
      </c>
      <c r="B484" s="856" t="s">
        <v>98</v>
      </c>
      <c r="C484" s="856" t="s">
        <v>419</v>
      </c>
      <c r="D484" s="847">
        <v>102</v>
      </c>
      <c r="E484" s="862">
        <f t="shared" si="7"/>
        <v>102</v>
      </c>
      <c r="F484" s="861" t="s">
        <v>42059</v>
      </c>
      <c r="G484" s="858"/>
    </row>
    <row r="485" spans="1:7" customFormat="1" ht="15">
      <c r="A485" s="855" t="s">
        <v>42076</v>
      </c>
      <c r="B485" s="856" t="s">
        <v>7153</v>
      </c>
      <c r="C485" s="856" t="s">
        <v>7154</v>
      </c>
      <c r="D485" s="847">
        <v>276</v>
      </c>
      <c r="E485" s="862">
        <f t="shared" si="7"/>
        <v>276</v>
      </c>
      <c r="F485" s="861" t="s">
        <v>42059</v>
      </c>
      <c r="G485" s="858"/>
    </row>
    <row r="486" spans="1:7" customFormat="1" ht="15">
      <c r="A486" s="855" t="s">
        <v>42076</v>
      </c>
      <c r="B486" s="856" t="s">
        <v>7360</v>
      </c>
      <c r="C486" s="856" t="s">
        <v>416</v>
      </c>
      <c r="D486" s="847">
        <v>238</v>
      </c>
      <c r="E486" s="862">
        <f t="shared" si="7"/>
        <v>238</v>
      </c>
      <c r="F486" s="861" t="s">
        <v>42059</v>
      </c>
      <c r="G486" s="858"/>
    </row>
    <row r="487" spans="1:7" customFormat="1" ht="15">
      <c r="A487" s="855" t="s">
        <v>42076</v>
      </c>
      <c r="B487" s="856" t="s">
        <v>18707</v>
      </c>
      <c r="C487" s="856" t="s">
        <v>18708</v>
      </c>
      <c r="D487" s="847">
        <v>140</v>
      </c>
      <c r="E487" s="862">
        <f t="shared" si="7"/>
        <v>140</v>
      </c>
      <c r="F487" s="861" t="s">
        <v>42059</v>
      </c>
      <c r="G487" s="858"/>
    </row>
    <row r="488" spans="1:7" customFormat="1" ht="15">
      <c r="A488" s="855" t="s">
        <v>42076</v>
      </c>
      <c r="B488" s="856" t="s">
        <v>7155</v>
      </c>
      <c r="C488" s="856" t="s">
        <v>13511</v>
      </c>
      <c r="D488" s="847">
        <v>110</v>
      </c>
      <c r="E488" s="862">
        <f t="shared" si="7"/>
        <v>110</v>
      </c>
      <c r="F488" s="861" t="s">
        <v>42059</v>
      </c>
      <c r="G488" s="858"/>
    </row>
    <row r="489" spans="1:7" customFormat="1" ht="15">
      <c r="A489" s="855" t="s">
        <v>42076</v>
      </c>
      <c r="B489" s="856" t="s">
        <v>7156</v>
      </c>
      <c r="C489" s="856" t="s">
        <v>7157</v>
      </c>
      <c r="D489" s="847">
        <v>264</v>
      </c>
      <c r="E489" s="862">
        <f t="shared" si="7"/>
        <v>264</v>
      </c>
      <c r="F489" s="861" t="s">
        <v>42059</v>
      </c>
      <c r="G489" s="858"/>
    </row>
    <row r="490" spans="1:7" customFormat="1" ht="15">
      <c r="A490" s="855" t="s">
        <v>42076</v>
      </c>
      <c r="B490" s="856" t="s">
        <v>7519</v>
      </c>
      <c r="C490" s="856" t="s">
        <v>7520</v>
      </c>
      <c r="D490" s="847">
        <v>210</v>
      </c>
      <c r="E490" s="862">
        <f t="shared" si="7"/>
        <v>210</v>
      </c>
      <c r="F490" s="861" t="s">
        <v>42059</v>
      </c>
      <c r="G490" s="858"/>
    </row>
    <row r="491" spans="1:7" customFormat="1" ht="15">
      <c r="A491" s="855" t="s">
        <v>42076</v>
      </c>
      <c r="B491" s="856" t="s">
        <v>19938</v>
      </c>
      <c r="C491" s="856" t="s">
        <v>19939</v>
      </c>
      <c r="D491" s="847">
        <v>206</v>
      </c>
      <c r="E491" s="862">
        <f t="shared" si="7"/>
        <v>206</v>
      </c>
      <c r="F491" s="861" t="s">
        <v>42059</v>
      </c>
      <c r="G491" s="858"/>
    </row>
    <row r="492" spans="1:7" customFormat="1" ht="15">
      <c r="A492" s="855" t="s">
        <v>42076</v>
      </c>
      <c r="B492" s="856" t="s">
        <v>13503</v>
      </c>
      <c r="C492" s="856" t="s">
        <v>13504</v>
      </c>
      <c r="D492" s="847">
        <v>1100</v>
      </c>
      <c r="E492" s="862">
        <f t="shared" si="7"/>
        <v>1100</v>
      </c>
      <c r="F492" s="861" t="s">
        <v>42059</v>
      </c>
      <c r="G492" s="858"/>
    </row>
    <row r="493" spans="1:7" customFormat="1" ht="15">
      <c r="A493" s="855" t="s">
        <v>42076</v>
      </c>
      <c r="B493" s="856" t="s">
        <v>42942</v>
      </c>
      <c r="C493" s="856" t="s">
        <v>42943</v>
      </c>
      <c r="D493" s="847">
        <v>136</v>
      </c>
      <c r="E493" s="862">
        <f t="shared" si="7"/>
        <v>136</v>
      </c>
      <c r="F493" s="861" t="s">
        <v>22962</v>
      </c>
      <c r="G493" s="858"/>
    </row>
    <row r="494" spans="1:7" customFormat="1" ht="15">
      <c r="A494" s="855" t="s">
        <v>42076</v>
      </c>
      <c r="B494" s="856" t="s">
        <v>6463</v>
      </c>
      <c r="C494" s="856" t="s">
        <v>6464</v>
      </c>
      <c r="D494" s="847">
        <v>346</v>
      </c>
      <c r="E494" s="862">
        <f t="shared" si="7"/>
        <v>346</v>
      </c>
      <c r="F494" s="861" t="s">
        <v>42059</v>
      </c>
      <c r="G494" s="858"/>
    </row>
    <row r="495" spans="1:7" customFormat="1" ht="15">
      <c r="A495" s="855" t="s">
        <v>42076</v>
      </c>
      <c r="B495" s="856" t="s">
        <v>6465</v>
      </c>
      <c r="C495" s="856" t="s">
        <v>6466</v>
      </c>
      <c r="D495" s="847">
        <v>346</v>
      </c>
      <c r="E495" s="862">
        <f t="shared" si="7"/>
        <v>346</v>
      </c>
      <c r="F495" s="861" t="s">
        <v>42059</v>
      </c>
      <c r="G495" s="858"/>
    </row>
    <row r="496" spans="1:7" customFormat="1" ht="15">
      <c r="A496" s="855" t="s">
        <v>42076</v>
      </c>
      <c r="B496" s="856" t="s">
        <v>6467</v>
      </c>
      <c r="C496" s="856" t="s">
        <v>6468</v>
      </c>
      <c r="D496" s="847">
        <v>570</v>
      </c>
      <c r="E496" s="862">
        <f t="shared" si="7"/>
        <v>570</v>
      </c>
      <c r="F496" s="861" t="s">
        <v>42059</v>
      </c>
      <c r="G496" s="858"/>
    </row>
    <row r="497" spans="1:7" customFormat="1" ht="15">
      <c r="A497" s="855" t="s">
        <v>42076</v>
      </c>
      <c r="B497" s="856" t="s">
        <v>6469</v>
      </c>
      <c r="C497" s="856" t="s">
        <v>6470</v>
      </c>
      <c r="D497" s="847">
        <v>570</v>
      </c>
      <c r="E497" s="862">
        <f t="shared" si="7"/>
        <v>570</v>
      </c>
      <c r="F497" s="861" t="s">
        <v>42059</v>
      </c>
      <c r="G497" s="858"/>
    </row>
    <row r="498" spans="1:7" customFormat="1" ht="15">
      <c r="A498" s="855" t="s">
        <v>42076</v>
      </c>
      <c r="B498" s="856" t="s">
        <v>7158</v>
      </c>
      <c r="C498" s="856" t="s">
        <v>7159</v>
      </c>
      <c r="D498" s="847">
        <v>480</v>
      </c>
      <c r="E498" s="862">
        <f t="shared" si="7"/>
        <v>480</v>
      </c>
      <c r="F498" s="861" t="s">
        <v>42059</v>
      </c>
      <c r="G498" s="858"/>
    </row>
    <row r="499" spans="1:7" customFormat="1" ht="15">
      <c r="A499" s="855" t="s">
        <v>42076</v>
      </c>
      <c r="B499" s="856" t="s">
        <v>44414</v>
      </c>
      <c r="C499" s="856" t="s">
        <v>44415</v>
      </c>
      <c r="D499" s="847">
        <v>216</v>
      </c>
      <c r="E499" s="862">
        <f t="shared" si="7"/>
        <v>216</v>
      </c>
      <c r="F499" s="861" t="s">
        <v>22962</v>
      </c>
      <c r="G499" s="858"/>
    </row>
    <row r="500" spans="1:7" customFormat="1" ht="15">
      <c r="A500" s="855" t="s">
        <v>42082</v>
      </c>
      <c r="B500" s="856" t="s">
        <v>45808</v>
      </c>
      <c r="C500" s="856" t="s">
        <v>15146</v>
      </c>
      <c r="D500" s="847">
        <v>300</v>
      </c>
      <c r="E500" s="862">
        <f t="shared" si="7"/>
        <v>300</v>
      </c>
      <c r="F500" s="861" t="s">
        <v>22962</v>
      </c>
      <c r="G500" s="858" t="s">
        <v>45780</v>
      </c>
    </row>
    <row r="501" spans="1:7" customFormat="1" ht="15">
      <c r="A501" s="855" t="s">
        <v>42082</v>
      </c>
      <c r="B501" s="856" t="s">
        <v>45809</v>
      </c>
      <c r="C501" s="856" t="s">
        <v>42944</v>
      </c>
      <c r="D501" s="847">
        <v>300</v>
      </c>
      <c r="E501" s="862">
        <f t="shared" si="7"/>
        <v>300</v>
      </c>
      <c r="F501" s="861" t="s">
        <v>22962</v>
      </c>
      <c r="G501" s="858" t="s">
        <v>45780</v>
      </c>
    </row>
    <row r="502" spans="1:7" customFormat="1" ht="15">
      <c r="A502" s="855" t="s">
        <v>42082</v>
      </c>
      <c r="B502" s="856" t="s">
        <v>45810</v>
      </c>
      <c r="C502" s="856" t="s">
        <v>13508</v>
      </c>
      <c r="D502" s="847">
        <v>300</v>
      </c>
      <c r="E502" s="862">
        <f t="shared" si="7"/>
        <v>300</v>
      </c>
      <c r="F502" s="861" t="s">
        <v>22962</v>
      </c>
      <c r="G502" s="858" t="s">
        <v>45780</v>
      </c>
    </row>
    <row r="503" spans="1:7" customFormat="1" ht="30">
      <c r="A503" s="855" t="s">
        <v>42082</v>
      </c>
      <c r="B503" s="856" t="s">
        <v>42945</v>
      </c>
      <c r="C503" s="856" t="s">
        <v>15146</v>
      </c>
      <c r="D503" s="847">
        <v>300</v>
      </c>
      <c r="E503" s="862">
        <f t="shared" si="7"/>
        <v>300</v>
      </c>
      <c r="F503" s="861" t="s">
        <v>22962</v>
      </c>
      <c r="G503" s="858" t="s">
        <v>42946</v>
      </c>
    </row>
    <row r="504" spans="1:7" customFormat="1" ht="30">
      <c r="A504" s="855" t="s">
        <v>42082</v>
      </c>
      <c r="B504" s="856" t="s">
        <v>42947</v>
      </c>
      <c r="C504" s="856" t="s">
        <v>42944</v>
      </c>
      <c r="D504" s="847">
        <v>300</v>
      </c>
      <c r="E504" s="862">
        <f t="shared" si="7"/>
        <v>300</v>
      </c>
      <c r="F504" s="861" t="s">
        <v>22962</v>
      </c>
      <c r="G504" s="858" t="s">
        <v>42948</v>
      </c>
    </row>
    <row r="505" spans="1:7" customFormat="1" ht="30">
      <c r="A505" s="855" t="s">
        <v>42082</v>
      </c>
      <c r="B505" s="856" t="s">
        <v>42949</v>
      </c>
      <c r="C505" s="856" t="s">
        <v>13508</v>
      </c>
      <c r="D505" s="847">
        <v>300</v>
      </c>
      <c r="E505" s="862">
        <f t="shared" si="7"/>
        <v>300</v>
      </c>
      <c r="F505" s="861" t="s">
        <v>22962</v>
      </c>
      <c r="G505" s="858" t="s">
        <v>42950</v>
      </c>
    </row>
    <row r="506" spans="1:7" customFormat="1" ht="15">
      <c r="A506" s="855" t="s">
        <v>42082</v>
      </c>
      <c r="B506" s="856" t="s">
        <v>45811</v>
      </c>
      <c r="C506" s="856" t="s">
        <v>45812</v>
      </c>
      <c r="D506" s="847">
        <v>300</v>
      </c>
      <c r="E506" s="862">
        <f t="shared" si="7"/>
        <v>300</v>
      </c>
      <c r="F506" s="861" t="s">
        <v>22962</v>
      </c>
      <c r="G506" s="858" t="s">
        <v>45780</v>
      </c>
    </row>
    <row r="507" spans="1:7" customFormat="1" ht="15">
      <c r="A507" s="855" t="s">
        <v>42082</v>
      </c>
      <c r="B507" s="856" t="s">
        <v>45813</v>
      </c>
      <c r="C507" s="856" t="s">
        <v>42952</v>
      </c>
      <c r="D507" s="847">
        <v>428</v>
      </c>
      <c r="E507" s="862">
        <f t="shared" si="7"/>
        <v>428</v>
      </c>
      <c r="F507" s="861" t="s">
        <v>22962</v>
      </c>
      <c r="G507" s="858" t="s">
        <v>45780</v>
      </c>
    </row>
    <row r="508" spans="1:7" customFormat="1" ht="30">
      <c r="A508" s="855" t="s">
        <v>42082</v>
      </c>
      <c r="B508" s="856" t="s">
        <v>42951</v>
      </c>
      <c r="C508" s="856" t="s">
        <v>42952</v>
      </c>
      <c r="D508" s="847">
        <v>428</v>
      </c>
      <c r="E508" s="862">
        <f t="shared" si="7"/>
        <v>428</v>
      </c>
      <c r="F508" s="861" t="s">
        <v>22962</v>
      </c>
      <c r="G508" s="858" t="s">
        <v>42953</v>
      </c>
    </row>
    <row r="509" spans="1:7" customFormat="1" ht="30">
      <c r="A509" s="855" t="s">
        <v>42082</v>
      </c>
      <c r="B509" s="856" t="s">
        <v>42966</v>
      </c>
      <c r="C509" s="856" t="s">
        <v>13505</v>
      </c>
      <c r="D509" s="847">
        <v>356</v>
      </c>
      <c r="E509" s="862">
        <f t="shared" si="7"/>
        <v>356</v>
      </c>
      <c r="F509" s="861" t="s">
        <v>22962</v>
      </c>
      <c r="G509" s="858" t="s">
        <v>42967</v>
      </c>
    </row>
    <row r="510" spans="1:7" customFormat="1" ht="15">
      <c r="A510" s="855" t="s">
        <v>42082</v>
      </c>
      <c r="B510" s="856" t="s">
        <v>45814</v>
      </c>
      <c r="C510" s="856" t="s">
        <v>42955</v>
      </c>
      <c r="D510" s="847">
        <v>500</v>
      </c>
      <c r="E510" s="862">
        <f t="shared" si="7"/>
        <v>500</v>
      </c>
      <c r="F510" s="861" t="s">
        <v>22962</v>
      </c>
      <c r="G510" s="858" t="s">
        <v>45780</v>
      </c>
    </row>
    <row r="511" spans="1:7" customFormat="1" ht="15">
      <c r="A511" s="855" t="s">
        <v>42082</v>
      </c>
      <c r="B511" s="856" t="s">
        <v>45815</v>
      </c>
      <c r="C511" s="856" t="s">
        <v>42961</v>
      </c>
      <c r="D511" s="847">
        <v>500</v>
      </c>
      <c r="E511" s="862">
        <f t="shared" si="7"/>
        <v>500</v>
      </c>
      <c r="F511" s="861" t="s">
        <v>22962</v>
      </c>
      <c r="G511" s="858" t="s">
        <v>45780</v>
      </c>
    </row>
    <row r="512" spans="1:7" customFormat="1" ht="30">
      <c r="A512" s="855" t="s">
        <v>42082</v>
      </c>
      <c r="B512" s="856" t="s">
        <v>42954</v>
      </c>
      <c r="C512" s="856" t="s">
        <v>42955</v>
      </c>
      <c r="D512" s="847">
        <v>500</v>
      </c>
      <c r="E512" s="862">
        <f t="shared" si="7"/>
        <v>500</v>
      </c>
      <c r="F512" s="861" t="s">
        <v>22962</v>
      </c>
      <c r="G512" s="858" t="s">
        <v>42956</v>
      </c>
    </row>
    <row r="513" spans="1:7" customFormat="1" ht="30">
      <c r="A513" s="855" t="s">
        <v>42082</v>
      </c>
      <c r="B513" s="856" t="s">
        <v>42957</v>
      </c>
      <c r="C513" s="856" t="s">
        <v>42958</v>
      </c>
      <c r="D513" s="847">
        <v>500</v>
      </c>
      <c r="E513" s="862">
        <f t="shared" si="7"/>
        <v>500</v>
      </c>
      <c r="F513" s="861" t="s">
        <v>22962</v>
      </c>
      <c r="G513" s="858" t="s">
        <v>42959</v>
      </c>
    </row>
    <row r="514" spans="1:7" customFormat="1" ht="30">
      <c r="A514" s="855" t="s">
        <v>42082</v>
      </c>
      <c r="B514" s="856" t="s">
        <v>42960</v>
      </c>
      <c r="C514" s="856" t="s">
        <v>42961</v>
      </c>
      <c r="D514" s="847">
        <v>500</v>
      </c>
      <c r="E514" s="862">
        <f t="shared" si="7"/>
        <v>500</v>
      </c>
      <c r="F514" s="861" t="s">
        <v>22962</v>
      </c>
      <c r="G514" s="858" t="s">
        <v>42962</v>
      </c>
    </row>
    <row r="515" spans="1:7" customFormat="1" ht="15">
      <c r="A515" s="855" t="s">
        <v>42082</v>
      </c>
      <c r="B515" s="856" t="s">
        <v>45816</v>
      </c>
      <c r="C515" s="856" t="s">
        <v>42964</v>
      </c>
      <c r="D515" s="847">
        <v>500</v>
      </c>
      <c r="E515" s="862">
        <f t="shared" si="7"/>
        <v>500</v>
      </c>
      <c r="F515" s="861" t="s">
        <v>22962</v>
      </c>
      <c r="G515" s="858" t="s">
        <v>45780</v>
      </c>
    </row>
    <row r="516" spans="1:7" customFormat="1" ht="30">
      <c r="A516" s="855" t="s">
        <v>42082</v>
      </c>
      <c r="B516" s="856" t="s">
        <v>42963</v>
      </c>
      <c r="C516" s="856" t="s">
        <v>42964</v>
      </c>
      <c r="D516" s="847">
        <v>400</v>
      </c>
      <c r="E516" s="862">
        <f t="shared" si="7"/>
        <v>400</v>
      </c>
      <c r="F516" s="861" t="s">
        <v>22962</v>
      </c>
      <c r="G516" s="858" t="s">
        <v>42965</v>
      </c>
    </row>
    <row r="517" spans="1:7" customFormat="1" ht="15">
      <c r="A517" s="855" t="s">
        <v>42082</v>
      </c>
      <c r="B517" s="856" t="s">
        <v>42968</v>
      </c>
      <c r="C517" s="856" t="s">
        <v>42969</v>
      </c>
      <c r="D517" s="847">
        <v>218</v>
      </c>
      <c r="E517" s="862">
        <f t="shared" si="7"/>
        <v>218</v>
      </c>
      <c r="F517" s="861" t="s">
        <v>22962</v>
      </c>
      <c r="G517" s="858"/>
    </row>
    <row r="518" spans="1:7" customFormat="1" ht="15">
      <c r="A518" s="855" t="s">
        <v>42082</v>
      </c>
      <c r="B518" s="856" t="s">
        <v>45817</v>
      </c>
      <c r="C518" s="856" t="s">
        <v>13505</v>
      </c>
      <c r="D518" s="847">
        <v>356</v>
      </c>
      <c r="E518" s="862">
        <f t="shared" ref="E518:E581" si="8">D518*(1-$E$5)</f>
        <v>356</v>
      </c>
      <c r="F518" s="861" t="s">
        <v>22962</v>
      </c>
      <c r="G518" s="858" t="s">
        <v>45780</v>
      </c>
    </row>
    <row r="519" spans="1:7" customFormat="1" ht="15">
      <c r="A519" s="855" t="s">
        <v>42082</v>
      </c>
      <c r="B519" s="856" t="s">
        <v>45818</v>
      </c>
      <c r="C519" s="856" t="s">
        <v>45819</v>
      </c>
      <c r="D519" s="847">
        <v>500</v>
      </c>
      <c r="E519" s="862">
        <f t="shared" si="8"/>
        <v>500</v>
      </c>
      <c r="F519" s="861" t="s">
        <v>22962</v>
      </c>
      <c r="G519" s="858" t="s">
        <v>45780</v>
      </c>
    </row>
    <row r="520" spans="1:7" customFormat="1" ht="15">
      <c r="A520" s="855" t="s">
        <v>42082</v>
      </c>
      <c r="B520" s="856" t="s">
        <v>45820</v>
      </c>
      <c r="C520" s="856" t="s">
        <v>45821</v>
      </c>
      <c r="D520" s="847">
        <v>500</v>
      </c>
      <c r="E520" s="862">
        <f t="shared" si="8"/>
        <v>500</v>
      </c>
      <c r="F520" s="861" t="s">
        <v>22962</v>
      </c>
      <c r="G520" s="858" t="s">
        <v>45780</v>
      </c>
    </row>
    <row r="521" spans="1:7" customFormat="1" ht="15">
      <c r="A521" s="855" t="s">
        <v>42082</v>
      </c>
      <c r="B521" s="856" t="s">
        <v>44420</v>
      </c>
      <c r="C521" s="856" t="s">
        <v>44421</v>
      </c>
      <c r="D521" s="847">
        <v>1800</v>
      </c>
      <c r="E521" s="862">
        <f t="shared" si="8"/>
        <v>1800</v>
      </c>
      <c r="F521" s="861" t="s">
        <v>22962</v>
      </c>
      <c r="G521" s="858"/>
    </row>
    <row r="522" spans="1:7" customFormat="1" ht="15">
      <c r="A522" s="855" t="s">
        <v>42082</v>
      </c>
      <c r="B522" s="856" t="s">
        <v>45822</v>
      </c>
      <c r="C522" s="856" t="s">
        <v>45823</v>
      </c>
      <c r="D522" s="847">
        <v>858</v>
      </c>
      <c r="E522" s="862">
        <f t="shared" si="8"/>
        <v>858</v>
      </c>
      <c r="F522" s="861" t="s">
        <v>22962</v>
      </c>
      <c r="G522" s="858"/>
    </row>
    <row r="523" spans="1:7" customFormat="1" ht="15">
      <c r="A523" s="855" t="s">
        <v>42082</v>
      </c>
      <c r="B523" s="856" t="s">
        <v>45824</v>
      </c>
      <c r="C523" s="856" t="s">
        <v>45825</v>
      </c>
      <c r="D523" s="847">
        <v>858</v>
      </c>
      <c r="E523" s="862">
        <f t="shared" si="8"/>
        <v>858</v>
      </c>
      <c r="F523" s="861" t="s">
        <v>22962</v>
      </c>
      <c r="G523" s="858"/>
    </row>
    <row r="524" spans="1:7" customFormat="1" ht="15">
      <c r="A524" s="855" t="s">
        <v>42082</v>
      </c>
      <c r="B524" s="856" t="s">
        <v>44416</v>
      </c>
      <c r="C524" s="856" t="s">
        <v>44417</v>
      </c>
      <c r="D524" s="847">
        <v>1100</v>
      </c>
      <c r="E524" s="862">
        <f t="shared" si="8"/>
        <v>1100</v>
      </c>
      <c r="F524" s="861" t="s">
        <v>22962</v>
      </c>
      <c r="G524" s="858"/>
    </row>
    <row r="525" spans="1:7" customFormat="1" ht="15">
      <c r="A525" s="855" t="s">
        <v>42082</v>
      </c>
      <c r="B525" s="856" t="s">
        <v>44418</v>
      </c>
      <c r="C525" s="856" t="s">
        <v>44419</v>
      </c>
      <c r="D525" s="847">
        <v>950</v>
      </c>
      <c r="E525" s="862">
        <f t="shared" si="8"/>
        <v>950</v>
      </c>
      <c r="F525" s="861" t="s">
        <v>22962</v>
      </c>
      <c r="G525" s="858"/>
    </row>
    <row r="526" spans="1:7" customFormat="1" ht="15">
      <c r="A526" s="855" t="s">
        <v>42082</v>
      </c>
      <c r="B526" s="856" t="s">
        <v>44422</v>
      </c>
      <c r="C526" s="856" t="s">
        <v>44423</v>
      </c>
      <c r="D526" s="847">
        <v>5000</v>
      </c>
      <c r="E526" s="862">
        <f t="shared" si="8"/>
        <v>5000</v>
      </c>
      <c r="F526" s="861" t="s">
        <v>22962</v>
      </c>
      <c r="G526" s="858"/>
    </row>
    <row r="527" spans="1:7" customFormat="1" ht="15">
      <c r="A527" s="855" t="s">
        <v>42082</v>
      </c>
      <c r="B527" s="856" t="s">
        <v>7105</v>
      </c>
      <c r="C527" s="856" t="s">
        <v>7106</v>
      </c>
      <c r="D527" s="847">
        <v>138</v>
      </c>
      <c r="E527" s="862">
        <f t="shared" si="8"/>
        <v>138</v>
      </c>
      <c r="F527" s="861" t="s">
        <v>22962</v>
      </c>
      <c r="G527" s="858"/>
    </row>
    <row r="528" spans="1:7" customFormat="1" ht="15">
      <c r="A528" s="855" t="s">
        <v>42082</v>
      </c>
      <c r="B528" s="856" t="s">
        <v>7107</v>
      </c>
      <c r="C528" s="856" t="s">
        <v>7108</v>
      </c>
      <c r="D528" s="847">
        <v>138</v>
      </c>
      <c r="E528" s="862">
        <f t="shared" si="8"/>
        <v>138</v>
      </c>
      <c r="F528" s="861" t="s">
        <v>22962</v>
      </c>
      <c r="G528" s="858"/>
    </row>
    <row r="529" spans="1:7" customFormat="1" ht="15">
      <c r="A529" s="855" t="s">
        <v>42082</v>
      </c>
      <c r="B529" s="856" t="s">
        <v>7364</v>
      </c>
      <c r="C529" s="856" t="s">
        <v>7365</v>
      </c>
      <c r="D529" s="847">
        <v>138</v>
      </c>
      <c r="E529" s="862">
        <f t="shared" si="8"/>
        <v>138</v>
      </c>
      <c r="F529" s="861" t="s">
        <v>22962</v>
      </c>
      <c r="G529" s="858"/>
    </row>
    <row r="530" spans="1:7" customFormat="1" ht="15">
      <c r="A530" s="855" t="s">
        <v>42082</v>
      </c>
      <c r="B530" s="856" t="s">
        <v>7109</v>
      </c>
      <c r="C530" s="856" t="s">
        <v>7110</v>
      </c>
      <c r="D530" s="847">
        <v>138</v>
      </c>
      <c r="E530" s="862">
        <f t="shared" si="8"/>
        <v>138</v>
      </c>
      <c r="F530" s="861" t="s">
        <v>22962</v>
      </c>
      <c r="G530" s="858"/>
    </row>
    <row r="531" spans="1:7" customFormat="1" ht="15">
      <c r="A531" s="855" t="s">
        <v>42082</v>
      </c>
      <c r="B531" s="856" t="s">
        <v>7111</v>
      </c>
      <c r="C531" s="856" t="s">
        <v>7112</v>
      </c>
      <c r="D531" s="847">
        <v>138</v>
      </c>
      <c r="E531" s="862">
        <f t="shared" si="8"/>
        <v>138</v>
      </c>
      <c r="F531" s="861" t="s">
        <v>22962</v>
      </c>
      <c r="G531" s="858"/>
    </row>
    <row r="532" spans="1:7" customFormat="1" ht="15">
      <c r="A532" s="855" t="s">
        <v>42082</v>
      </c>
      <c r="B532" s="856" t="s">
        <v>7113</v>
      </c>
      <c r="C532" s="856" t="s">
        <v>7114</v>
      </c>
      <c r="D532" s="847">
        <v>138</v>
      </c>
      <c r="E532" s="862">
        <f t="shared" si="8"/>
        <v>138</v>
      </c>
      <c r="F532" s="861" t="s">
        <v>22962</v>
      </c>
      <c r="G532" s="858"/>
    </row>
    <row r="533" spans="1:7" customFormat="1" ht="15">
      <c r="A533" s="855" t="s">
        <v>42082</v>
      </c>
      <c r="B533" s="856" t="s">
        <v>7115</v>
      </c>
      <c r="C533" s="856" t="s">
        <v>7116</v>
      </c>
      <c r="D533" s="847">
        <v>138</v>
      </c>
      <c r="E533" s="862">
        <f t="shared" si="8"/>
        <v>138</v>
      </c>
      <c r="F533" s="861" t="s">
        <v>22962</v>
      </c>
      <c r="G533" s="858"/>
    </row>
    <row r="534" spans="1:7" customFormat="1" ht="15">
      <c r="A534" s="855" t="s">
        <v>42082</v>
      </c>
      <c r="B534" s="856" t="s">
        <v>7366</v>
      </c>
      <c r="C534" s="856" t="s">
        <v>7367</v>
      </c>
      <c r="D534" s="847">
        <v>138</v>
      </c>
      <c r="E534" s="862">
        <f t="shared" si="8"/>
        <v>138</v>
      </c>
      <c r="F534" s="861" t="s">
        <v>22962</v>
      </c>
      <c r="G534" s="858"/>
    </row>
    <row r="535" spans="1:7" customFormat="1" ht="15">
      <c r="A535" s="855" t="s">
        <v>42082</v>
      </c>
      <c r="B535" s="856" t="s">
        <v>7117</v>
      </c>
      <c r="C535" s="856" t="s">
        <v>7118</v>
      </c>
      <c r="D535" s="847">
        <v>138</v>
      </c>
      <c r="E535" s="862">
        <f t="shared" si="8"/>
        <v>138</v>
      </c>
      <c r="F535" s="861" t="s">
        <v>22962</v>
      </c>
      <c r="G535" s="858"/>
    </row>
    <row r="536" spans="1:7" customFormat="1" ht="15">
      <c r="A536" s="855" t="s">
        <v>42082</v>
      </c>
      <c r="B536" s="856" t="s">
        <v>7119</v>
      </c>
      <c r="C536" s="856" t="s">
        <v>7120</v>
      </c>
      <c r="D536" s="847">
        <v>138</v>
      </c>
      <c r="E536" s="862">
        <f t="shared" si="8"/>
        <v>138</v>
      </c>
      <c r="F536" s="861" t="s">
        <v>22962</v>
      </c>
      <c r="G536" s="858"/>
    </row>
    <row r="537" spans="1:7" customFormat="1" ht="15">
      <c r="A537" s="855" t="s">
        <v>42082</v>
      </c>
      <c r="B537" s="856" t="s">
        <v>15140</v>
      </c>
      <c r="C537" s="856" t="s">
        <v>15141</v>
      </c>
      <c r="D537" s="847">
        <v>826</v>
      </c>
      <c r="E537" s="862">
        <f t="shared" si="8"/>
        <v>826</v>
      </c>
      <c r="F537" s="861" t="s">
        <v>22962</v>
      </c>
      <c r="G537" s="858"/>
    </row>
    <row r="538" spans="1:7" customFormat="1" ht="15">
      <c r="A538" s="855" t="s">
        <v>42082</v>
      </c>
      <c r="B538" s="856" t="s">
        <v>15142</v>
      </c>
      <c r="C538" s="856" t="s">
        <v>15143</v>
      </c>
      <c r="D538" s="847">
        <v>550</v>
      </c>
      <c r="E538" s="862">
        <f t="shared" si="8"/>
        <v>550</v>
      </c>
      <c r="F538" s="861" t="s">
        <v>22962</v>
      </c>
      <c r="G538" s="858"/>
    </row>
    <row r="539" spans="1:7" customFormat="1" ht="15">
      <c r="A539" s="855" t="s">
        <v>42082</v>
      </c>
      <c r="B539" s="856" t="s">
        <v>15144</v>
      </c>
      <c r="C539" s="856" t="s">
        <v>15145</v>
      </c>
      <c r="D539" s="847">
        <v>550</v>
      </c>
      <c r="E539" s="862">
        <f t="shared" si="8"/>
        <v>550</v>
      </c>
      <c r="F539" s="861" t="s">
        <v>22962</v>
      </c>
      <c r="G539" s="858"/>
    </row>
    <row r="540" spans="1:7" customFormat="1" ht="15">
      <c r="A540" s="855" t="s">
        <v>42083</v>
      </c>
      <c r="B540" s="856" t="s">
        <v>42970</v>
      </c>
      <c r="C540" s="856" t="s">
        <v>42971</v>
      </c>
      <c r="D540" s="847">
        <v>226</v>
      </c>
      <c r="E540" s="862">
        <f t="shared" si="8"/>
        <v>226</v>
      </c>
      <c r="F540" s="861" t="s">
        <v>22962</v>
      </c>
      <c r="G540" s="858"/>
    </row>
    <row r="541" spans="1:7" customFormat="1" ht="15">
      <c r="A541" s="855" t="s">
        <v>42083</v>
      </c>
      <c r="B541" s="856" t="s">
        <v>7090</v>
      </c>
      <c r="C541" s="856" t="s">
        <v>7091</v>
      </c>
      <c r="D541" s="847">
        <v>150</v>
      </c>
      <c r="E541" s="862">
        <f t="shared" si="8"/>
        <v>150</v>
      </c>
      <c r="F541" s="861" t="s">
        <v>22962</v>
      </c>
      <c r="G541" s="858"/>
    </row>
    <row r="542" spans="1:7" customFormat="1" ht="15">
      <c r="A542" s="855" t="s">
        <v>42083</v>
      </c>
      <c r="B542" s="856" t="s">
        <v>19934</v>
      </c>
      <c r="C542" s="856" t="s">
        <v>19935</v>
      </c>
      <c r="D542" s="847">
        <v>848</v>
      </c>
      <c r="E542" s="862">
        <f t="shared" si="8"/>
        <v>848</v>
      </c>
      <c r="F542" s="861" t="s">
        <v>22962</v>
      </c>
      <c r="G542" s="858"/>
    </row>
    <row r="543" spans="1:7" customFormat="1" ht="15">
      <c r="A543" s="855" t="s">
        <v>42083</v>
      </c>
      <c r="B543" s="856" t="s">
        <v>800</v>
      </c>
      <c r="C543" s="856" t="s">
        <v>6294</v>
      </c>
      <c r="D543" s="847">
        <v>280</v>
      </c>
      <c r="E543" s="862">
        <f t="shared" si="8"/>
        <v>280</v>
      </c>
      <c r="F543" s="861" t="s">
        <v>22962</v>
      </c>
      <c r="G543" s="858"/>
    </row>
    <row r="544" spans="1:7" customFormat="1" ht="15">
      <c r="A544" s="855" t="s">
        <v>42083</v>
      </c>
      <c r="B544" s="856" t="s">
        <v>19936</v>
      </c>
      <c r="C544" s="856" t="s">
        <v>19937</v>
      </c>
      <c r="D544" s="847">
        <v>1132</v>
      </c>
      <c r="E544" s="862">
        <f t="shared" si="8"/>
        <v>1132</v>
      </c>
      <c r="F544" s="861" t="s">
        <v>22962</v>
      </c>
      <c r="G544" s="858"/>
    </row>
    <row r="545" spans="1:7" customFormat="1" ht="15">
      <c r="A545" s="855" t="s">
        <v>42083</v>
      </c>
      <c r="B545" s="856" t="s">
        <v>801</v>
      </c>
      <c r="C545" s="856" t="s">
        <v>6293</v>
      </c>
      <c r="D545" s="847">
        <v>382</v>
      </c>
      <c r="E545" s="862">
        <f t="shared" si="8"/>
        <v>382</v>
      </c>
      <c r="F545" s="861" t="s">
        <v>22962</v>
      </c>
      <c r="G545" s="858"/>
    </row>
    <row r="546" spans="1:7" customFormat="1" ht="15">
      <c r="A546" s="855" t="s">
        <v>42083</v>
      </c>
      <c r="B546" s="856" t="s">
        <v>19784</v>
      </c>
      <c r="C546" s="856" t="s">
        <v>19785</v>
      </c>
      <c r="D546" s="847">
        <v>1556</v>
      </c>
      <c r="E546" s="862">
        <f t="shared" si="8"/>
        <v>1556</v>
      </c>
      <c r="F546" s="861" t="s">
        <v>22962</v>
      </c>
      <c r="G546" s="858"/>
    </row>
    <row r="547" spans="1:7" customFormat="1" ht="15">
      <c r="A547" s="855" t="s">
        <v>42083</v>
      </c>
      <c r="B547" s="856" t="s">
        <v>796</v>
      </c>
      <c r="C547" s="856" t="s">
        <v>6298</v>
      </c>
      <c r="D547" s="847">
        <v>150</v>
      </c>
      <c r="E547" s="862">
        <f t="shared" si="8"/>
        <v>150</v>
      </c>
      <c r="F547" s="861" t="s">
        <v>22962</v>
      </c>
      <c r="G547" s="858"/>
    </row>
    <row r="548" spans="1:7" customFormat="1" ht="15">
      <c r="A548" s="855" t="s">
        <v>42083</v>
      </c>
      <c r="B548" s="856" t="s">
        <v>797</v>
      </c>
      <c r="C548" s="856" t="s">
        <v>6297</v>
      </c>
      <c r="D548" s="847">
        <v>170</v>
      </c>
      <c r="E548" s="862">
        <f t="shared" si="8"/>
        <v>170</v>
      </c>
      <c r="F548" s="861" t="s">
        <v>22962</v>
      </c>
      <c r="G548" s="858"/>
    </row>
    <row r="549" spans="1:7" customFormat="1" ht="15">
      <c r="A549" s="855" t="s">
        <v>42083</v>
      </c>
      <c r="B549" s="856" t="s">
        <v>798</v>
      </c>
      <c r="C549" s="856" t="s">
        <v>6296</v>
      </c>
      <c r="D549" s="847">
        <v>170</v>
      </c>
      <c r="E549" s="862">
        <f t="shared" si="8"/>
        <v>170</v>
      </c>
      <c r="F549" s="861" t="s">
        <v>22962</v>
      </c>
      <c r="G549" s="858"/>
    </row>
    <row r="550" spans="1:7" customFormat="1" ht="15">
      <c r="A550" s="855" t="s">
        <v>42083</v>
      </c>
      <c r="B550" s="856" t="s">
        <v>799</v>
      </c>
      <c r="C550" s="856" t="s">
        <v>6295</v>
      </c>
      <c r="D550" s="847">
        <v>184</v>
      </c>
      <c r="E550" s="862">
        <f t="shared" si="8"/>
        <v>184</v>
      </c>
      <c r="F550" s="861" t="s">
        <v>22962</v>
      </c>
      <c r="G550" s="858"/>
    </row>
    <row r="551" spans="1:7" customFormat="1" ht="15">
      <c r="A551" s="855" t="s">
        <v>42083</v>
      </c>
      <c r="B551" s="856" t="s">
        <v>45826</v>
      </c>
      <c r="C551" s="856" t="s">
        <v>45827</v>
      </c>
      <c r="D551" s="847">
        <v>440</v>
      </c>
      <c r="E551" s="862">
        <f t="shared" si="8"/>
        <v>440</v>
      </c>
      <c r="F551" s="861" t="s">
        <v>22962</v>
      </c>
      <c r="G551" s="858"/>
    </row>
    <row r="552" spans="1:7" customFormat="1" ht="15">
      <c r="A552" s="855" t="s">
        <v>42083</v>
      </c>
      <c r="B552" s="856" t="s">
        <v>42972</v>
      </c>
      <c r="C552" s="856" t="s">
        <v>42973</v>
      </c>
      <c r="D552" s="847">
        <v>440</v>
      </c>
      <c r="E552" s="862">
        <f t="shared" si="8"/>
        <v>440</v>
      </c>
      <c r="F552" s="861" t="s">
        <v>22962</v>
      </c>
      <c r="G552" s="858"/>
    </row>
    <row r="553" spans="1:7" customFormat="1" ht="15">
      <c r="A553" s="855" t="s">
        <v>42083</v>
      </c>
      <c r="B553" s="856" t="s">
        <v>45828</v>
      </c>
      <c r="C553" s="856" t="s">
        <v>45829</v>
      </c>
      <c r="D553" s="847">
        <v>640</v>
      </c>
      <c r="E553" s="862">
        <f t="shared" si="8"/>
        <v>640</v>
      </c>
      <c r="F553" s="861" t="s">
        <v>22962</v>
      </c>
      <c r="G553" s="858"/>
    </row>
    <row r="554" spans="1:7" customFormat="1" ht="15">
      <c r="A554" s="855" t="s">
        <v>42083</v>
      </c>
      <c r="B554" s="856" t="s">
        <v>42974</v>
      </c>
      <c r="C554" s="856" t="s">
        <v>42975</v>
      </c>
      <c r="D554" s="847">
        <v>640</v>
      </c>
      <c r="E554" s="862">
        <f t="shared" si="8"/>
        <v>640</v>
      </c>
      <c r="F554" s="861" t="s">
        <v>22962</v>
      </c>
      <c r="G554" s="858"/>
    </row>
    <row r="555" spans="1:7" customFormat="1" ht="15">
      <c r="A555" s="855" t="s">
        <v>42083</v>
      </c>
      <c r="B555" s="856" t="s">
        <v>45830</v>
      </c>
      <c r="C555" s="856" t="s">
        <v>45831</v>
      </c>
      <c r="D555" s="847">
        <v>840</v>
      </c>
      <c r="E555" s="862">
        <f t="shared" si="8"/>
        <v>840</v>
      </c>
      <c r="F555" s="861" t="s">
        <v>22962</v>
      </c>
      <c r="G555" s="858"/>
    </row>
    <row r="556" spans="1:7" customFormat="1" ht="15">
      <c r="A556" s="855" t="s">
        <v>42083</v>
      </c>
      <c r="B556" s="856" t="s">
        <v>42976</v>
      </c>
      <c r="C556" s="856" t="s">
        <v>42977</v>
      </c>
      <c r="D556" s="847">
        <v>840</v>
      </c>
      <c r="E556" s="862">
        <f t="shared" si="8"/>
        <v>840</v>
      </c>
      <c r="F556" s="861" t="s">
        <v>22962</v>
      </c>
      <c r="G556" s="858"/>
    </row>
    <row r="557" spans="1:7" customFormat="1" ht="15">
      <c r="A557" s="855" t="s">
        <v>42083</v>
      </c>
      <c r="B557" s="856" t="s">
        <v>45832</v>
      </c>
      <c r="C557" s="856" t="s">
        <v>45833</v>
      </c>
      <c r="D557" s="847">
        <v>1440</v>
      </c>
      <c r="E557" s="862">
        <f t="shared" si="8"/>
        <v>1440</v>
      </c>
      <c r="F557" s="861" t="s">
        <v>22962</v>
      </c>
      <c r="G557" s="858"/>
    </row>
    <row r="558" spans="1:7" customFormat="1" ht="15">
      <c r="A558" s="855" t="s">
        <v>42083</v>
      </c>
      <c r="B558" s="856" t="s">
        <v>42978</v>
      </c>
      <c r="C558" s="856" t="s">
        <v>42979</v>
      </c>
      <c r="D558" s="847">
        <v>1440</v>
      </c>
      <c r="E558" s="862">
        <f t="shared" si="8"/>
        <v>1440</v>
      </c>
      <c r="F558" s="861" t="s">
        <v>22962</v>
      </c>
      <c r="G558" s="858"/>
    </row>
    <row r="559" spans="1:7" customFormat="1" ht="15">
      <c r="A559" s="855" t="s">
        <v>42083</v>
      </c>
      <c r="B559" s="856" t="s">
        <v>19782</v>
      </c>
      <c r="C559" s="856" t="s">
        <v>19783</v>
      </c>
      <c r="D559" s="847">
        <v>1556</v>
      </c>
      <c r="E559" s="862">
        <f t="shared" si="8"/>
        <v>1556</v>
      </c>
      <c r="F559" s="861" t="s">
        <v>22962</v>
      </c>
      <c r="G559" s="858"/>
    </row>
    <row r="560" spans="1:7" customFormat="1" ht="15">
      <c r="A560" s="855" t="s">
        <v>42084</v>
      </c>
      <c r="B560" s="856" t="s">
        <v>18681</v>
      </c>
      <c r="C560" s="856" t="s">
        <v>18682</v>
      </c>
      <c r="D560" s="847">
        <v>704</v>
      </c>
      <c r="E560" s="862">
        <f t="shared" si="8"/>
        <v>704</v>
      </c>
      <c r="F560" s="861" t="s">
        <v>42059</v>
      </c>
      <c r="G560" s="858"/>
    </row>
    <row r="561" spans="1:7" customFormat="1" ht="15">
      <c r="A561" s="855" t="s">
        <v>42084</v>
      </c>
      <c r="B561" s="856" t="s">
        <v>6284</v>
      </c>
      <c r="C561" s="856" t="s">
        <v>6283</v>
      </c>
      <c r="D561" s="847">
        <v>76</v>
      </c>
      <c r="E561" s="862">
        <f t="shared" si="8"/>
        <v>76</v>
      </c>
      <c r="F561" s="861" t="s">
        <v>42062</v>
      </c>
      <c r="G561" s="858"/>
    </row>
    <row r="562" spans="1:7" customFormat="1" ht="15">
      <c r="A562" s="855" t="s">
        <v>42084</v>
      </c>
      <c r="B562" s="856" t="s">
        <v>18679</v>
      </c>
      <c r="C562" s="856" t="s">
        <v>18680</v>
      </c>
      <c r="D562" s="847">
        <v>120</v>
      </c>
      <c r="E562" s="862">
        <f t="shared" si="8"/>
        <v>120</v>
      </c>
      <c r="F562" s="861" t="s">
        <v>42062</v>
      </c>
      <c r="G562" s="858"/>
    </row>
    <row r="563" spans="1:7" customFormat="1" ht="15">
      <c r="A563" s="855" t="s">
        <v>42084</v>
      </c>
      <c r="B563" s="856" t="s">
        <v>44424</v>
      </c>
      <c r="C563" s="856" t="s">
        <v>44425</v>
      </c>
      <c r="D563" s="847">
        <v>544</v>
      </c>
      <c r="E563" s="862">
        <f t="shared" si="8"/>
        <v>544</v>
      </c>
      <c r="F563" s="861" t="s">
        <v>22962</v>
      </c>
      <c r="G563" s="858" t="s">
        <v>45780</v>
      </c>
    </row>
    <row r="564" spans="1:7" customFormat="1" ht="15">
      <c r="A564" s="855" t="s">
        <v>42084</v>
      </c>
      <c r="B564" s="856" t="s">
        <v>45834</v>
      </c>
      <c r="C564" s="856" t="s">
        <v>45835</v>
      </c>
      <c r="D564" s="847">
        <v>46</v>
      </c>
      <c r="E564" s="862">
        <f t="shared" si="8"/>
        <v>46</v>
      </c>
      <c r="F564" s="861" t="s">
        <v>42062</v>
      </c>
      <c r="G564" s="858" t="s">
        <v>45780</v>
      </c>
    </row>
    <row r="565" spans="1:7" customFormat="1" ht="15">
      <c r="A565" s="855" t="s">
        <v>42084</v>
      </c>
      <c r="B565" s="856" t="s">
        <v>24503</v>
      </c>
      <c r="C565" s="856" t="s">
        <v>42085</v>
      </c>
      <c r="D565" s="847">
        <v>2176</v>
      </c>
      <c r="E565" s="862">
        <f t="shared" si="8"/>
        <v>2176</v>
      </c>
      <c r="F565" s="861" t="s">
        <v>22962</v>
      </c>
      <c r="G565" s="858"/>
    </row>
    <row r="566" spans="1:7" customFormat="1" ht="15">
      <c r="A566" s="855" t="s">
        <v>42084</v>
      </c>
      <c r="B566" s="856" t="s">
        <v>44426</v>
      </c>
      <c r="C566" s="856" t="s">
        <v>44427</v>
      </c>
      <c r="D566" s="847">
        <v>242</v>
      </c>
      <c r="E566" s="862">
        <f t="shared" si="8"/>
        <v>242</v>
      </c>
      <c r="F566" s="861" t="s">
        <v>22962</v>
      </c>
      <c r="G566" s="858"/>
    </row>
    <row r="567" spans="1:7" customFormat="1" ht="15">
      <c r="A567" s="855" t="s">
        <v>42084</v>
      </c>
      <c r="B567" s="856" t="s">
        <v>42980</v>
      </c>
      <c r="C567" s="856" t="s">
        <v>42981</v>
      </c>
      <c r="D567" s="847">
        <v>838</v>
      </c>
      <c r="E567" s="862">
        <f t="shared" si="8"/>
        <v>838</v>
      </c>
      <c r="F567" s="861" t="s">
        <v>22962</v>
      </c>
      <c r="G567" s="858"/>
    </row>
    <row r="568" spans="1:7" customFormat="1" ht="15">
      <c r="A568" s="855" t="s">
        <v>42084</v>
      </c>
      <c r="B568" s="856" t="s">
        <v>42090</v>
      </c>
      <c r="C568" s="856" t="s">
        <v>42091</v>
      </c>
      <c r="D568" s="847">
        <v>884</v>
      </c>
      <c r="E568" s="862">
        <f t="shared" si="8"/>
        <v>884</v>
      </c>
      <c r="F568" s="861" t="s">
        <v>22962</v>
      </c>
      <c r="G568" s="858"/>
    </row>
    <row r="569" spans="1:7" customFormat="1" ht="15">
      <c r="A569" s="855" t="s">
        <v>42084</v>
      </c>
      <c r="B569" s="856" t="s">
        <v>42982</v>
      </c>
      <c r="C569" s="856" t="s">
        <v>42983</v>
      </c>
      <c r="D569" s="847">
        <v>884</v>
      </c>
      <c r="E569" s="862">
        <f t="shared" si="8"/>
        <v>884</v>
      </c>
      <c r="F569" s="861" t="s">
        <v>22962</v>
      </c>
      <c r="G569" s="858"/>
    </row>
    <row r="570" spans="1:7" customFormat="1" ht="15">
      <c r="A570" s="855" t="s">
        <v>42084</v>
      </c>
      <c r="B570" s="856" t="s">
        <v>19771</v>
      </c>
      <c r="C570" s="856" t="s">
        <v>19930</v>
      </c>
      <c r="D570" s="847">
        <v>1348</v>
      </c>
      <c r="E570" s="862">
        <f t="shared" si="8"/>
        <v>1348</v>
      </c>
      <c r="F570" s="861" t="s">
        <v>22962</v>
      </c>
      <c r="G570" s="858" t="s">
        <v>45780</v>
      </c>
    </row>
    <row r="571" spans="1:7" customFormat="1" ht="15">
      <c r="A571" s="855" t="s">
        <v>42084</v>
      </c>
      <c r="B571" s="856" t="s">
        <v>24504</v>
      </c>
      <c r="C571" s="856" t="s">
        <v>42086</v>
      </c>
      <c r="D571" s="847">
        <v>1348</v>
      </c>
      <c r="E571" s="862">
        <f t="shared" si="8"/>
        <v>1348</v>
      </c>
      <c r="F571" s="861" t="s">
        <v>22962</v>
      </c>
      <c r="G571" s="858"/>
    </row>
    <row r="572" spans="1:7" customFormat="1" ht="15">
      <c r="A572" s="855" t="s">
        <v>42084</v>
      </c>
      <c r="B572" s="856" t="s">
        <v>24505</v>
      </c>
      <c r="C572" s="856" t="s">
        <v>42087</v>
      </c>
      <c r="D572" s="847">
        <v>4352</v>
      </c>
      <c r="E572" s="862">
        <f t="shared" si="8"/>
        <v>4352</v>
      </c>
      <c r="F572" s="861" t="s">
        <v>22962</v>
      </c>
      <c r="G572" s="858"/>
    </row>
    <row r="573" spans="1:7" customFormat="1" ht="15">
      <c r="A573" s="855" t="s">
        <v>42084</v>
      </c>
      <c r="B573" s="856" t="s">
        <v>42419</v>
      </c>
      <c r="C573" s="856" t="s">
        <v>42420</v>
      </c>
      <c r="D573" s="847">
        <v>4352</v>
      </c>
      <c r="E573" s="862">
        <f t="shared" si="8"/>
        <v>4352</v>
      </c>
      <c r="F573" s="861" t="s">
        <v>22962</v>
      </c>
      <c r="G573" s="858"/>
    </row>
    <row r="574" spans="1:7" customFormat="1" ht="15">
      <c r="A574" s="855" t="s">
        <v>42084</v>
      </c>
      <c r="B574" s="856" t="s">
        <v>22107</v>
      </c>
      <c r="C574" s="856" t="s">
        <v>22963</v>
      </c>
      <c r="D574" s="847">
        <v>1820</v>
      </c>
      <c r="E574" s="862">
        <f t="shared" si="8"/>
        <v>1820</v>
      </c>
      <c r="F574" s="861" t="s">
        <v>22962</v>
      </c>
      <c r="G574" s="858"/>
    </row>
    <row r="575" spans="1:7" customFormat="1" ht="15">
      <c r="A575" s="855" t="s">
        <v>42084</v>
      </c>
      <c r="B575" s="856" t="s">
        <v>42088</v>
      </c>
      <c r="C575" s="856" t="s">
        <v>42089</v>
      </c>
      <c r="D575" s="847">
        <v>1820</v>
      </c>
      <c r="E575" s="862">
        <f t="shared" si="8"/>
        <v>1820</v>
      </c>
      <c r="F575" s="861" t="s">
        <v>22962</v>
      </c>
      <c r="G575" s="858"/>
    </row>
    <row r="576" spans="1:7" customFormat="1" ht="15">
      <c r="A576" s="855" t="s">
        <v>42084</v>
      </c>
      <c r="B576" s="856" t="s">
        <v>42984</v>
      </c>
      <c r="C576" s="856" t="s">
        <v>42985</v>
      </c>
      <c r="D576" s="847">
        <v>1650</v>
      </c>
      <c r="E576" s="862">
        <f t="shared" si="8"/>
        <v>1650</v>
      </c>
      <c r="F576" s="861" t="s">
        <v>22962</v>
      </c>
      <c r="G576" s="858"/>
    </row>
    <row r="577" spans="1:7" customFormat="1" ht="15">
      <c r="A577" s="855" t="s">
        <v>42084</v>
      </c>
      <c r="B577" s="856" t="s">
        <v>42986</v>
      </c>
      <c r="C577" s="856" t="s">
        <v>42987</v>
      </c>
      <c r="D577" s="847">
        <v>2174</v>
      </c>
      <c r="E577" s="862">
        <f t="shared" si="8"/>
        <v>2174</v>
      </c>
      <c r="F577" s="861" t="s">
        <v>22962</v>
      </c>
      <c r="G577" s="858"/>
    </row>
    <row r="578" spans="1:7" customFormat="1" ht="30">
      <c r="A578" s="855" t="s">
        <v>42084</v>
      </c>
      <c r="B578" s="856" t="s">
        <v>45836</v>
      </c>
      <c r="C578" s="856" t="s">
        <v>45837</v>
      </c>
      <c r="D578" s="847">
        <v>220</v>
      </c>
      <c r="E578" s="862">
        <f t="shared" si="8"/>
        <v>220</v>
      </c>
      <c r="F578" s="861" t="s">
        <v>42061</v>
      </c>
      <c r="G578" s="858" t="s">
        <v>615</v>
      </c>
    </row>
    <row r="579" spans="1:7" customFormat="1" ht="30">
      <c r="A579" s="855" t="s">
        <v>42084</v>
      </c>
      <c r="B579" s="856" t="s">
        <v>45838</v>
      </c>
      <c r="C579" s="856" t="s">
        <v>45839</v>
      </c>
      <c r="D579" s="847">
        <v>724</v>
      </c>
      <c r="E579" s="862">
        <f t="shared" si="8"/>
        <v>724</v>
      </c>
      <c r="F579" s="861" t="s">
        <v>42061</v>
      </c>
      <c r="G579" s="858" t="s">
        <v>615</v>
      </c>
    </row>
    <row r="580" spans="1:7" customFormat="1" ht="30">
      <c r="A580" s="855" t="s">
        <v>42084</v>
      </c>
      <c r="B580" s="856" t="s">
        <v>45840</v>
      </c>
      <c r="C580" s="856" t="s">
        <v>45841</v>
      </c>
      <c r="D580" s="847">
        <v>220</v>
      </c>
      <c r="E580" s="862">
        <f t="shared" si="8"/>
        <v>220</v>
      </c>
      <c r="F580" s="861" t="s">
        <v>42061</v>
      </c>
      <c r="G580" s="858" t="s">
        <v>615</v>
      </c>
    </row>
    <row r="581" spans="1:7" customFormat="1" ht="30">
      <c r="A581" s="855" t="s">
        <v>42084</v>
      </c>
      <c r="B581" s="856" t="s">
        <v>45842</v>
      </c>
      <c r="C581" s="856" t="s">
        <v>45843</v>
      </c>
      <c r="D581" s="847">
        <v>724</v>
      </c>
      <c r="E581" s="862">
        <f t="shared" si="8"/>
        <v>724</v>
      </c>
      <c r="F581" s="861" t="s">
        <v>42061</v>
      </c>
      <c r="G581" s="858" t="s">
        <v>615</v>
      </c>
    </row>
    <row r="582" spans="1:7" customFormat="1" ht="15">
      <c r="A582" s="855"/>
      <c r="B582" s="856" t="s">
        <v>44428</v>
      </c>
      <c r="C582" s="856" t="s">
        <v>45844</v>
      </c>
      <c r="D582" s="847">
        <v>1210</v>
      </c>
      <c r="E582" s="862">
        <f t="shared" ref="E582:E599" si="9">D582*(1-$E$5)</f>
        <v>1210</v>
      </c>
      <c r="F582" s="861" t="s">
        <v>22962</v>
      </c>
      <c r="G582" s="858"/>
    </row>
    <row r="583" spans="1:7" customFormat="1" ht="15">
      <c r="A583" s="855"/>
      <c r="B583" s="856" t="s">
        <v>44429</v>
      </c>
      <c r="C583" s="856" t="s">
        <v>44430</v>
      </c>
      <c r="D583" s="847">
        <v>1352</v>
      </c>
      <c r="E583" s="862">
        <f t="shared" si="9"/>
        <v>1352</v>
      </c>
      <c r="F583" s="861"/>
      <c r="G583" s="858"/>
    </row>
    <row r="584" spans="1:7" customFormat="1" ht="15">
      <c r="A584" s="855"/>
      <c r="B584" s="856" t="s">
        <v>44431</v>
      </c>
      <c r="C584" s="856" t="s">
        <v>44432</v>
      </c>
      <c r="D584" s="847">
        <v>570</v>
      </c>
      <c r="E584" s="862">
        <f t="shared" si="9"/>
        <v>570</v>
      </c>
      <c r="F584" s="861"/>
      <c r="G584" s="858"/>
    </row>
    <row r="585" spans="1:7" customFormat="1" ht="15">
      <c r="A585" s="855"/>
      <c r="B585" s="856" t="s">
        <v>44433</v>
      </c>
      <c r="C585" s="856" t="s">
        <v>44434</v>
      </c>
      <c r="D585" s="847">
        <v>1712</v>
      </c>
      <c r="E585" s="862">
        <f t="shared" si="9"/>
        <v>1712</v>
      </c>
      <c r="F585" s="861"/>
      <c r="G585" s="858"/>
    </row>
    <row r="586" spans="1:7" customFormat="1" ht="15">
      <c r="A586" s="855"/>
      <c r="B586" s="856" t="s">
        <v>45845</v>
      </c>
      <c r="C586" s="856" t="s">
        <v>45846</v>
      </c>
      <c r="D586" s="847">
        <v>1736</v>
      </c>
      <c r="E586" s="862">
        <f t="shared" si="9"/>
        <v>1736</v>
      </c>
      <c r="F586" s="861"/>
      <c r="G586" s="858"/>
    </row>
    <row r="587" spans="1:7" customFormat="1" ht="30">
      <c r="A587" s="855"/>
      <c r="B587" s="856" t="s">
        <v>44435</v>
      </c>
      <c r="C587" s="856" t="s">
        <v>44436</v>
      </c>
      <c r="D587" s="847">
        <v>4340</v>
      </c>
      <c r="E587" s="862">
        <f t="shared" si="9"/>
        <v>4340</v>
      </c>
      <c r="F587" s="861" t="s">
        <v>42061</v>
      </c>
      <c r="G587" s="858"/>
    </row>
    <row r="588" spans="1:7" customFormat="1" ht="30">
      <c r="A588" s="855"/>
      <c r="B588" s="856" t="s">
        <v>44437</v>
      </c>
      <c r="C588" s="856" t="s">
        <v>44438</v>
      </c>
      <c r="D588" s="847">
        <v>13020</v>
      </c>
      <c r="E588" s="862">
        <f t="shared" si="9"/>
        <v>13020</v>
      </c>
      <c r="F588" s="861" t="s">
        <v>42061</v>
      </c>
      <c r="G588" s="858"/>
    </row>
    <row r="589" spans="1:7" customFormat="1" ht="30">
      <c r="A589" s="855"/>
      <c r="B589" s="856" t="s">
        <v>44439</v>
      </c>
      <c r="C589" s="856" t="s">
        <v>44440</v>
      </c>
      <c r="D589" s="847">
        <v>6200</v>
      </c>
      <c r="E589" s="862">
        <f t="shared" si="9"/>
        <v>6200</v>
      </c>
      <c r="F589" s="861" t="s">
        <v>42061</v>
      </c>
      <c r="G589" s="858"/>
    </row>
    <row r="590" spans="1:7" customFormat="1" ht="30">
      <c r="A590" s="855"/>
      <c r="B590" s="856" t="s">
        <v>44441</v>
      </c>
      <c r="C590" s="856" t="s">
        <v>44442</v>
      </c>
      <c r="D590" s="847">
        <v>18600</v>
      </c>
      <c r="E590" s="862">
        <f t="shared" si="9"/>
        <v>18600</v>
      </c>
      <c r="F590" s="861" t="s">
        <v>42061</v>
      </c>
      <c r="G590" s="858"/>
    </row>
    <row r="591" spans="1:7" customFormat="1" ht="30">
      <c r="A591" s="855"/>
      <c r="B591" s="856" t="s">
        <v>44443</v>
      </c>
      <c r="C591" s="856" t="s">
        <v>44444</v>
      </c>
      <c r="D591" s="847">
        <v>1364</v>
      </c>
      <c r="E591" s="862">
        <f t="shared" si="9"/>
        <v>1364</v>
      </c>
      <c r="F591" s="861" t="s">
        <v>42061</v>
      </c>
      <c r="G591" s="858"/>
    </row>
    <row r="592" spans="1:7" customFormat="1" ht="30">
      <c r="A592" s="855"/>
      <c r="B592" s="856" t="s">
        <v>44445</v>
      </c>
      <c r="C592" s="856" t="s">
        <v>44446</v>
      </c>
      <c r="D592" s="847">
        <v>4092</v>
      </c>
      <c r="E592" s="862">
        <f t="shared" si="9"/>
        <v>4092</v>
      </c>
      <c r="F592" s="861" t="s">
        <v>42061</v>
      </c>
      <c r="G592" s="858"/>
    </row>
    <row r="593" spans="1:7" customFormat="1" ht="15">
      <c r="A593" s="855"/>
      <c r="B593" s="856" t="s">
        <v>44447</v>
      </c>
      <c r="C593" s="856" t="s">
        <v>44448</v>
      </c>
      <c r="D593" s="847">
        <v>56792</v>
      </c>
      <c r="E593" s="862">
        <f t="shared" si="9"/>
        <v>56792</v>
      </c>
      <c r="F593" s="861"/>
      <c r="G593" s="858"/>
    </row>
    <row r="594" spans="1:7" customFormat="1" ht="15">
      <c r="A594" s="855"/>
      <c r="B594" s="856" t="s">
        <v>44449</v>
      </c>
      <c r="C594" s="856" t="s">
        <v>44450</v>
      </c>
      <c r="D594" s="847">
        <v>61876</v>
      </c>
      <c r="E594" s="862">
        <f t="shared" si="9"/>
        <v>61876</v>
      </c>
      <c r="F594" s="861"/>
      <c r="G594" s="858"/>
    </row>
    <row r="595" spans="1:7" customFormat="1" ht="15">
      <c r="A595" s="855"/>
      <c r="B595" s="856" t="s">
        <v>44451</v>
      </c>
      <c r="C595" s="856" t="s">
        <v>44452</v>
      </c>
      <c r="D595" s="847">
        <v>77748</v>
      </c>
      <c r="E595" s="862">
        <f t="shared" si="9"/>
        <v>77748</v>
      </c>
      <c r="F595" s="861"/>
      <c r="G595" s="858"/>
    </row>
    <row r="596" spans="1:7" customFormat="1" ht="15">
      <c r="A596" s="855"/>
      <c r="B596" s="856" t="s">
        <v>44453</v>
      </c>
      <c r="C596" s="856" t="s">
        <v>44454</v>
      </c>
      <c r="D596" s="847">
        <v>6200</v>
      </c>
      <c r="E596" s="862">
        <f t="shared" si="9"/>
        <v>6200</v>
      </c>
      <c r="F596" s="861"/>
      <c r="G596" s="858"/>
    </row>
    <row r="597" spans="1:7" customFormat="1" ht="15">
      <c r="A597" s="855"/>
      <c r="B597" s="856" t="s">
        <v>44455</v>
      </c>
      <c r="C597" s="856" t="s">
        <v>44456</v>
      </c>
      <c r="D597" s="847">
        <v>6200</v>
      </c>
      <c r="E597" s="862">
        <f t="shared" si="9"/>
        <v>6200</v>
      </c>
      <c r="F597" s="861"/>
      <c r="G597" s="858"/>
    </row>
    <row r="598" spans="1:7" customFormat="1" ht="15">
      <c r="A598" s="855"/>
      <c r="B598" s="856" t="s">
        <v>44457</v>
      </c>
      <c r="C598" s="856" t="s">
        <v>44458</v>
      </c>
      <c r="D598" s="847">
        <v>7440</v>
      </c>
      <c r="E598" s="862">
        <f t="shared" si="9"/>
        <v>7440</v>
      </c>
      <c r="F598" s="861"/>
      <c r="G598" s="858"/>
    </row>
    <row r="599" spans="1:7" customFormat="1" ht="15">
      <c r="A599" s="855"/>
      <c r="B599" s="856" t="s">
        <v>44459</v>
      </c>
      <c r="C599" s="856" t="s">
        <v>44460</v>
      </c>
      <c r="D599" s="847">
        <v>7440</v>
      </c>
      <c r="E599" s="862">
        <f t="shared" si="9"/>
        <v>7440</v>
      </c>
      <c r="F599" s="861"/>
      <c r="G599" s="858"/>
    </row>
    <row r="600" spans="1:7" customFormat="1">
      <c r="A600" s="416"/>
      <c r="B600" s="416" t="s">
        <v>45880</v>
      </c>
      <c r="C600" s="416"/>
      <c r="D600" s="417"/>
      <c r="E600" s="246"/>
      <c r="F600" s="418"/>
      <c r="G600" s="419"/>
    </row>
    <row r="601" spans="1:7" customFormat="1" ht="14.45" customHeight="1">
      <c r="A601" s="864" t="s">
        <v>23535</v>
      </c>
      <c r="B601" s="865" t="s">
        <v>22655</v>
      </c>
      <c r="C601" s="865" t="s">
        <v>22656</v>
      </c>
      <c r="D601" s="847">
        <v>1048.8</v>
      </c>
      <c r="E601" s="847">
        <f t="shared" ref="E601:E664" si="10">D601*(1-$E$5)</f>
        <v>1048.8</v>
      </c>
      <c r="F601" s="866"/>
      <c r="G601" s="867"/>
    </row>
    <row r="602" spans="1:7" customFormat="1" ht="14.45" customHeight="1">
      <c r="A602" s="864" t="s">
        <v>23535</v>
      </c>
      <c r="B602" s="865" t="s">
        <v>22657</v>
      </c>
      <c r="C602" s="865" t="s">
        <v>22658</v>
      </c>
      <c r="D602" s="847">
        <v>2679.6</v>
      </c>
      <c r="E602" s="847">
        <f t="shared" si="10"/>
        <v>2679.6</v>
      </c>
      <c r="F602" s="866"/>
      <c r="G602" s="867"/>
    </row>
    <row r="603" spans="1:7" customFormat="1" ht="14.45" customHeight="1">
      <c r="A603" s="864" t="s">
        <v>23535</v>
      </c>
      <c r="B603" s="865" t="s">
        <v>22659</v>
      </c>
      <c r="C603" s="865" t="s">
        <v>22660</v>
      </c>
      <c r="D603" s="847">
        <v>4310.3999999999996</v>
      </c>
      <c r="E603" s="847">
        <f t="shared" si="10"/>
        <v>4310.3999999999996</v>
      </c>
      <c r="F603" s="866"/>
      <c r="G603" s="867"/>
    </row>
    <row r="604" spans="1:7" customFormat="1" ht="14.45" customHeight="1">
      <c r="A604" s="864" t="s">
        <v>23535</v>
      </c>
      <c r="B604" s="865" t="s">
        <v>23536</v>
      </c>
      <c r="C604" s="865" t="s">
        <v>23537</v>
      </c>
      <c r="D604" s="847">
        <v>524.4</v>
      </c>
      <c r="E604" s="847">
        <f t="shared" si="10"/>
        <v>524.4</v>
      </c>
      <c r="F604" s="866"/>
      <c r="G604" s="867"/>
    </row>
    <row r="605" spans="1:7" customFormat="1" ht="14.45" customHeight="1">
      <c r="A605" s="864" t="s">
        <v>23535</v>
      </c>
      <c r="B605" s="865" t="s">
        <v>23538</v>
      </c>
      <c r="C605" s="865" t="s">
        <v>23539</v>
      </c>
      <c r="D605" s="847">
        <v>1398</v>
      </c>
      <c r="E605" s="847">
        <f t="shared" si="10"/>
        <v>1398</v>
      </c>
      <c r="F605" s="866"/>
      <c r="G605" s="867"/>
    </row>
    <row r="606" spans="1:7" customFormat="1" ht="14.45" customHeight="1">
      <c r="A606" s="864" t="s">
        <v>23535</v>
      </c>
      <c r="B606" s="865" t="s">
        <v>23540</v>
      </c>
      <c r="C606" s="865" t="s">
        <v>23541</v>
      </c>
      <c r="D606" s="847">
        <v>2212.7999999999997</v>
      </c>
      <c r="E606" s="847">
        <f t="shared" si="10"/>
        <v>2212.7999999999997</v>
      </c>
      <c r="F606" s="866"/>
      <c r="G606" s="867"/>
    </row>
    <row r="607" spans="1:7" customFormat="1" ht="14.45" customHeight="1">
      <c r="A607" s="864" t="s">
        <v>23535</v>
      </c>
      <c r="B607" s="865" t="s">
        <v>22661</v>
      </c>
      <c r="C607" s="865" t="s">
        <v>22662</v>
      </c>
      <c r="D607" s="847">
        <v>340.8</v>
      </c>
      <c r="E607" s="847">
        <f t="shared" si="10"/>
        <v>340.8</v>
      </c>
      <c r="F607" s="866"/>
      <c r="G607" s="867"/>
    </row>
    <row r="608" spans="1:7" customFormat="1" ht="14.45" customHeight="1">
      <c r="A608" s="864" t="s">
        <v>23535</v>
      </c>
      <c r="B608" s="865" t="s">
        <v>22663</v>
      </c>
      <c r="C608" s="865" t="s">
        <v>22664</v>
      </c>
      <c r="D608" s="847">
        <v>871.19999999999993</v>
      </c>
      <c r="E608" s="847">
        <f t="shared" si="10"/>
        <v>871.19999999999993</v>
      </c>
      <c r="F608" s="866"/>
      <c r="G608" s="867"/>
    </row>
    <row r="609" spans="1:7" customFormat="1" ht="14.45" customHeight="1">
      <c r="A609" s="864" t="s">
        <v>23535</v>
      </c>
      <c r="B609" s="865" t="s">
        <v>22665</v>
      </c>
      <c r="C609" s="865" t="s">
        <v>22666</v>
      </c>
      <c r="D609" s="847">
        <v>1400.3999999999999</v>
      </c>
      <c r="E609" s="847">
        <f t="shared" si="10"/>
        <v>1400.3999999999999</v>
      </c>
      <c r="F609" s="866"/>
      <c r="G609" s="867"/>
    </row>
    <row r="610" spans="1:7" customFormat="1" ht="14.45" customHeight="1">
      <c r="A610" s="864" t="s">
        <v>23535</v>
      </c>
      <c r="B610" s="865" t="s">
        <v>23542</v>
      </c>
      <c r="C610" s="865" t="s">
        <v>23543</v>
      </c>
      <c r="D610" s="847">
        <v>170.4</v>
      </c>
      <c r="E610" s="847">
        <f t="shared" si="10"/>
        <v>170.4</v>
      </c>
      <c r="F610" s="866"/>
      <c r="G610" s="867"/>
    </row>
    <row r="611" spans="1:7" customFormat="1" ht="14.45" customHeight="1">
      <c r="A611" s="864" t="s">
        <v>23535</v>
      </c>
      <c r="B611" s="865" t="s">
        <v>23544</v>
      </c>
      <c r="C611" s="865" t="s">
        <v>23545</v>
      </c>
      <c r="D611" s="847">
        <v>454.8</v>
      </c>
      <c r="E611" s="847">
        <f t="shared" si="10"/>
        <v>454.8</v>
      </c>
      <c r="F611" s="866"/>
      <c r="G611" s="867"/>
    </row>
    <row r="612" spans="1:7" customFormat="1" ht="14.45" customHeight="1">
      <c r="A612" s="864" t="s">
        <v>23535</v>
      </c>
      <c r="B612" s="865" t="s">
        <v>23546</v>
      </c>
      <c r="C612" s="865" t="s">
        <v>23547</v>
      </c>
      <c r="D612" s="847">
        <v>718.8</v>
      </c>
      <c r="E612" s="847">
        <f t="shared" si="10"/>
        <v>718.8</v>
      </c>
      <c r="F612" s="866"/>
      <c r="G612" s="867"/>
    </row>
    <row r="613" spans="1:7" customFormat="1" ht="14.45" customHeight="1">
      <c r="A613" s="864" t="s">
        <v>913</v>
      </c>
      <c r="B613" s="865" t="s">
        <v>22667</v>
      </c>
      <c r="C613" s="865" t="s">
        <v>22668</v>
      </c>
      <c r="D613" s="847">
        <v>499.2</v>
      </c>
      <c r="E613" s="847">
        <f t="shared" si="10"/>
        <v>499.2</v>
      </c>
      <c r="F613" s="866"/>
      <c r="G613" s="867"/>
    </row>
    <row r="614" spans="1:7" customFormat="1" ht="14.45" customHeight="1">
      <c r="A614" s="864" t="s">
        <v>913</v>
      </c>
      <c r="B614" s="865" t="s">
        <v>22669</v>
      </c>
      <c r="C614" s="865" t="s">
        <v>22670</v>
      </c>
      <c r="D614" s="847">
        <v>1276.8</v>
      </c>
      <c r="E614" s="847">
        <f t="shared" si="10"/>
        <v>1276.8</v>
      </c>
      <c r="F614" s="866"/>
      <c r="G614" s="867"/>
    </row>
    <row r="615" spans="1:7" customFormat="1" ht="14.45" customHeight="1">
      <c r="A615" s="864" t="s">
        <v>913</v>
      </c>
      <c r="B615" s="865" t="s">
        <v>22671</v>
      </c>
      <c r="C615" s="865" t="s">
        <v>22672</v>
      </c>
      <c r="D615" s="847">
        <v>2054.4</v>
      </c>
      <c r="E615" s="847">
        <f t="shared" si="10"/>
        <v>2054.4</v>
      </c>
      <c r="F615" s="866"/>
      <c r="G615" s="867"/>
    </row>
    <row r="616" spans="1:7" customFormat="1" ht="14.45" customHeight="1">
      <c r="A616" s="864" t="s">
        <v>913</v>
      </c>
      <c r="B616" s="865" t="s">
        <v>23548</v>
      </c>
      <c r="C616" s="865" t="s">
        <v>23549</v>
      </c>
      <c r="D616" s="847">
        <v>249.6</v>
      </c>
      <c r="E616" s="847">
        <f t="shared" si="10"/>
        <v>249.6</v>
      </c>
      <c r="F616" s="866"/>
      <c r="G616" s="867"/>
    </row>
    <row r="617" spans="1:7" customFormat="1" ht="14.45" customHeight="1">
      <c r="A617" s="864" t="s">
        <v>913</v>
      </c>
      <c r="B617" s="865" t="s">
        <v>23550</v>
      </c>
      <c r="C617" s="865" t="s">
        <v>23551</v>
      </c>
      <c r="D617" s="847">
        <v>666</v>
      </c>
      <c r="E617" s="847">
        <f t="shared" si="10"/>
        <v>666</v>
      </c>
      <c r="F617" s="866"/>
      <c r="G617" s="867"/>
    </row>
    <row r="618" spans="1:7" customFormat="1" ht="14.45" customHeight="1">
      <c r="A618" s="864" t="s">
        <v>913</v>
      </c>
      <c r="B618" s="865" t="s">
        <v>23552</v>
      </c>
      <c r="C618" s="865" t="s">
        <v>23553</v>
      </c>
      <c r="D618" s="847">
        <v>1054.8</v>
      </c>
      <c r="E618" s="847">
        <f t="shared" si="10"/>
        <v>1054.8</v>
      </c>
      <c r="F618" s="866"/>
      <c r="G618" s="867"/>
    </row>
    <row r="619" spans="1:7" customFormat="1" ht="14.45" customHeight="1">
      <c r="A619" s="864" t="s">
        <v>913</v>
      </c>
      <c r="B619" s="865" t="s">
        <v>22673</v>
      </c>
      <c r="C619" s="865" t="s">
        <v>22674</v>
      </c>
      <c r="D619" s="847">
        <v>158.4</v>
      </c>
      <c r="E619" s="847">
        <f t="shared" si="10"/>
        <v>158.4</v>
      </c>
      <c r="F619" s="866"/>
      <c r="G619" s="867"/>
    </row>
    <row r="620" spans="1:7" customFormat="1" ht="14.45" customHeight="1">
      <c r="A620" s="864" t="s">
        <v>913</v>
      </c>
      <c r="B620" s="865" t="s">
        <v>22675</v>
      </c>
      <c r="C620" s="865" t="s">
        <v>22676</v>
      </c>
      <c r="D620" s="847">
        <v>404.4</v>
      </c>
      <c r="E620" s="847">
        <f t="shared" si="10"/>
        <v>404.4</v>
      </c>
      <c r="F620" s="866"/>
      <c r="G620" s="867"/>
    </row>
    <row r="621" spans="1:7" customFormat="1" ht="14.45" customHeight="1">
      <c r="A621" s="864" t="s">
        <v>913</v>
      </c>
      <c r="B621" s="865" t="s">
        <v>22677</v>
      </c>
      <c r="C621" s="865" t="s">
        <v>22678</v>
      </c>
      <c r="D621" s="847">
        <v>650.4</v>
      </c>
      <c r="E621" s="847">
        <f t="shared" si="10"/>
        <v>650.4</v>
      </c>
      <c r="F621" s="866"/>
      <c r="G621" s="867"/>
    </row>
    <row r="622" spans="1:7" customFormat="1" ht="14.45" customHeight="1">
      <c r="A622" s="864" t="s">
        <v>913</v>
      </c>
      <c r="B622" s="865" t="s">
        <v>23554</v>
      </c>
      <c r="C622" s="865" t="s">
        <v>23555</v>
      </c>
      <c r="D622" s="847">
        <v>79.2</v>
      </c>
      <c r="E622" s="847">
        <f t="shared" si="10"/>
        <v>79.2</v>
      </c>
      <c r="F622" s="866"/>
      <c r="G622" s="867"/>
    </row>
    <row r="623" spans="1:7" customFormat="1" ht="14.45" customHeight="1">
      <c r="A623" s="864" t="s">
        <v>913</v>
      </c>
      <c r="B623" s="865" t="s">
        <v>23556</v>
      </c>
      <c r="C623" s="865" t="s">
        <v>23557</v>
      </c>
      <c r="D623" s="847">
        <v>211.2</v>
      </c>
      <c r="E623" s="847">
        <f t="shared" si="10"/>
        <v>211.2</v>
      </c>
      <c r="F623" s="866"/>
      <c r="G623" s="867"/>
    </row>
    <row r="624" spans="1:7" customFormat="1" ht="14.45" customHeight="1">
      <c r="A624" s="864" t="s">
        <v>913</v>
      </c>
      <c r="B624" s="865" t="s">
        <v>23558</v>
      </c>
      <c r="C624" s="865" t="s">
        <v>23559</v>
      </c>
      <c r="D624" s="847">
        <v>334.8</v>
      </c>
      <c r="E624" s="847">
        <f t="shared" si="10"/>
        <v>334.8</v>
      </c>
      <c r="F624" s="866"/>
      <c r="G624" s="867"/>
    </row>
    <row r="625" spans="1:7" customFormat="1" ht="14.45" customHeight="1">
      <c r="A625" s="864" t="s">
        <v>7070</v>
      </c>
      <c r="B625" s="865" t="s">
        <v>22773</v>
      </c>
      <c r="C625" s="865" t="s">
        <v>22774</v>
      </c>
      <c r="D625" s="847">
        <v>79.2</v>
      </c>
      <c r="E625" s="847">
        <f t="shared" si="10"/>
        <v>79.2</v>
      </c>
      <c r="F625" s="866"/>
      <c r="G625" s="867"/>
    </row>
    <row r="626" spans="1:7" customFormat="1" ht="14.45" customHeight="1">
      <c r="A626" s="864" t="s">
        <v>7070</v>
      </c>
      <c r="B626" s="865" t="s">
        <v>22775</v>
      </c>
      <c r="C626" s="865" t="s">
        <v>22776</v>
      </c>
      <c r="D626" s="847">
        <v>237.6</v>
      </c>
      <c r="E626" s="847">
        <f t="shared" si="10"/>
        <v>237.6</v>
      </c>
      <c r="F626" s="866"/>
      <c r="G626" s="867"/>
    </row>
    <row r="627" spans="1:7" customFormat="1" ht="14.45" customHeight="1">
      <c r="A627" s="864" t="s">
        <v>7070</v>
      </c>
      <c r="B627" s="865" t="s">
        <v>22777</v>
      </c>
      <c r="C627" s="865" t="s">
        <v>22778</v>
      </c>
      <c r="D627" s="847">
        <v>158.4</v>
      </c>
      <c r="E627" s="847">
        <f t="shared" si="10"/>
        <v>158.4</v>
      </c>
      <c r="F627" s="866"/>
      <c r="G627" s="867"/>
    </row>
    <row r="628" spans="1:7" customFormat="1" ht="14.45" customHeight="1">
      <c r="A628" s="864" t="s">
        <v>7070</v>
      </c>
      <c r="B628" s="865" t="s">
        <v>22779</v>
      </c>
      <c r="C628" s="865" t="s">
        <v>22780</v>
      </c>
      <c r="D628" s="847">
        <v>475.2</v>
      </c>
      <c r="E628" s="847">
        <f t="shared" si="10"/>
        <v>475.2</v>
      </c>
      <c r="F628" s="866"/>
      <c r="G628" s="867"/>
    </row>
    <row r="629" spans="1:7" customFormat="1" ht="14.45" customHeight="1">
      <c r="A629" s="864" t="s">
        <v>7070</v>
      </c>
      <c r="B629" s="865" t="s">
        <v>22781</v>
      </c>
      <c r="C629" s="865" t="s">
        <v>22782</v>
      </c>
      <c r="D629" s="847">
        <v>79.2</v>
      </c>
      <c r="E629" s="847">
        <f t="shared" si="10"/>
        <v>79.2</v>
      </c>
      <c r="F629" s="866"/>
      <c r="G629" s="867"/>
    </row>
    <row r="630" spans="1:7" s="854" customFormat="1" ht="14.45" customHeight="1">
      <c r="A630" s="864" t="s">
        <v>7070</v>
      </c>
      <c r="B630" s="865" t="s">
        <v>22783</v>
      </c>
      <c r="C630" s="865" t="s">
        <v>22784</v>
      </c>
      <c r="D630" s="847">
        <v>237.6</v>
      </c>
      <c r="E630" s="847">
        <f t="shared" si="10"/>
        <v>237.6</v>
      </c>
      <c r="F630" s="866"/>
      <c r="G630" s="867"/>
    </row>
    <row r="631" spans="1:7" s="854" customFormat="1" ht="14.45" customHeight="1">
      <c r="A631" s="864" t="s">
        <v>7070</v>
      </c>
      <c r="B631" s="865" t="s">
        <v>22785</v>
      </c>
      <c r="C631" s="865" t="s">
        <v>22786</v>
      </c>
      <c r="D631" s="847">
        <v>20.399999999999999</v>
      </c>
      <c r="E631" s="847">
        <f t="shared" si="10"/>
        <v>20.399999999999999</v>
      </c>
      <c r="F631" s="866"/>
      <c r="G631" s="867"/>
    </row>
    <row r="632" spans="1:7" customFormat="1" ht="14.45" customHeight="1">
      <c r="A632" s="864" t="s">
        <v>7070</v>
      </c>
      <c r="B632" s="865" t="s">
        <v>22787</v>
      </c>
      <c r="C632" s="865" t="s">
        <v>22788</v>
      </c>
      <c r="D632" s="847">
        <v>86.399999999999991</v>
      </c>
      <c r="E632" s="847">
        <f t="shared" si="10"/>
        <v>86.399999999999991</v>
      </c>
      <c r="F632" s="866"/>
      <c r="G632" s="867"/>
    </row>
    <row r="633" spans="1:7" customFormat="1" ht="14.45" customHeight="1">
      <c r="A633" s="864" t="s">
        <v>7070</v>
      </c>
      <c r="B633" s="865" t="s">
        <v>22789</v>
      </c>
      <c r="C633" s="865" t="s">
        <v>22790</v>
      </c>
      <c r="D633" s="847">
        <v>108</v>
      </c>
      <c r="E633" s="847">
        <f t="shared" si="10"/>
        <v>108</v>
      </c>
      <c r="F633" s="866"/>
      <c r="G633" s="867"/>
    </row>
    <row r="634" spans="1:7" customFormat="1" ht="14.45" customHeight="1">
      <c r="A634" s="864" t="s">
        <v>7070</v>
      </c>
      <c r="B634" s="865" t="s">
        <v>22791</v>
      </c>
      <c r="C634" s="865" t="s">
        <v>22792</v>
      </c>
      <c r="D634" s="847">
        <v>324</v>
      </c>
      <c r="E634" s="847">
        <f t="shared" si="10"/>
        <v>324</v>
      </c>
      <c r="F634" s="866"/>
      <c r="G634" s="867"/>
    </row>
    <row r="635" spans="1:7" customFormat="1" ht="14.45" customHeight="1">
      <c r="A635" s="864" t="s">
        <v>7070</v>
      </c>
      <c r="B635" s="865" t="s">
        <v>22793</v>
      </c>
      <c r="C635" s="865" t="s">
        <v>22794</v>
      </c>
      <c r="D635" s="847">
        <v>118.8</v>
      </c>
      <c r="E635" s="847">
        <f t="shared" si="10"/>
        <v>118.8</v>
      </c>
      <c r="F635" s="866"/>
      <c r="G635" s="867"/>
    </row>
    <row r="636" spans="1:7" customFormat="1" ht="14.45" customHeight="1">
      <c r="A636" s="864" t="s">
        <v>7070</v>
      </c>
      <c r="B636" s="865" t="s">
        <v>22795</v>
      </c>
      <c r="C636" s="865" t="s">
        <v>22796</v>
      </c>
      <c r="D636" s="847">
        <v>356.4</v>
      </c>
      <c r="E636" s="847">
        <f t="shared" si="10"/>
        <v>356.4</v>
      </c>
      <c r="F636" s="866"/>
      <c r="G636" s="867"/>
    </row>
    <row r="637" spans="1:7" customFormat="1" ht="14.45" customHeight="1">
      <c r="A637" s="864" t="s">
        <v>7070</v>
      </c>
      <c r="B637" s="865" t="s">
        <v>23633</v>
      </c>
      <c r="C637" s="865" t="s">
        <v>23634</v>
      </c>
      <c r="D637" s="847">
        <v>20.399999999999999</v>
      </c>
      <c r="E637" s="847">
        <f t="shared" si="10"/>
        <v>20.399999999999999</v>
      </c>
      <c r="F637" s="866"/>
      <c r="G637" s="867"/>
    </row>
    <row r="638" spans="1:7" customFormat="1" ht="14.45" customHeight="1">
      <c r="A638" s="864" t="s">
        <v>7070</v>
      </c>
      <c r="B638" s="865" t="s">
        <v>22797</v>
      </c>
      <c r="C638" s="865" t="s">
        <v>22798</v>
      </c>
      <c r="D638" s="847">
        <v>1114.8</v>
      </c>
      <c r="E638" s="847">
        <f t="shared" si="10"/>
        <v>1114.8</v>
      </c>
      <c r="F638" s="866"/>
      <c r="G638" s="867"/>
    </row>
    <row r="639" spans="1:7" customFormat="1" ht="14.45" customHeight="1">
      <c r="A639" s="864" t="s">
        <v>7070</v>
      </c>
      <c r="B639" s="865" t="s">
        <v>23635</v>
      </c>
      <c r="C639" s="865" t="s">
        <v>23636</v>
      </c>
      <c r="D639" s="847">
        <v>398.4</v>
      </c>
      <c r="E639" s="847">
        <f t="shared" si="10"/>
        <v>398.4</v>
      </c>
      <c r="F639" s="866"/>
      <c r="G639" s="867"/>
    </row>
    <row r="640" spans="1:7" customFormat="1" ht="14.45" customHeight="1">
      <c r="A640" s="864" t="s">
        <v>7070</v>
      </c>
      <c r="B640" s="865" t="s">
        <v>23637</v>
      </c>
      <c r="C640" s="865" t="s">
        <v>23638</v>
      </c>
      <c r="D640" s="847">
        <v>86.399999999999991</v>
      </c>
      <c r="E640" s="847">
        <f t="shared" si="10"/>
        <v>86.399999999999991</v>
      </c>
      <c r="F640" s="866"/>
      <c r="G640" s="867"/>
    </row>
    <row r="641" spans="1:7" customFormat="1" ht="14.45" customHeight="1">
      <c r="A641" s="864" t="s">
        <v>7070</v>
      </c>
      <c r="B641" s="865" t="s">
        <v>22799</v>
      </c>
      <c r="C641" s="865" t="s">
        <v>22800</v>
      </c>
      <c r="D641" s="847">
        <v>4754.3999999999996</v>
      </c>
      <c r="E641" s="847">
        <f t="shared" si="10"/>
        <v>4754.3999999999996</v>
      </c>
      <c r="F641" s="866"/>
      <c r="G641" s="867"/>
    </row>
    <row r="642" spans="1:7" s="859" customFormat="1" ht="14.45" customHeight="1" collapsed="1">
      <c r="A642" s="864" t="s">
        <v>7070</v>
      </c>
      <c r="B642" s="865" t="s">
        <v>23639</v>
      </c>
      <c r="C642" s="865" t="s">
        <v>23640</v>
      </c>
      <c r="D642" s="847">
        <v>1902</v>
      </c>
      <c r="E642" s="847">
        <f t="shared" si="10"/>
        <v>1902</v>
      </c>
      <c r="F642" s="866"/>
      <c r="G642" s="867"/>
    </row>
    <row r="643" spans="1:7" customFormat="1" ht="14.45" customHeight="1">
      <c r="A643" s="864" t="s">
        <v>7070</v>
      </c>
      <c r="B643" s="865" t="s">
        <v>22801</v>
      </c>
      <c r="C643" s="865" t="s">
        <v>22802</v>
      </c>
      <c r="D643" s="847">
        <v>150</v>
      </c>
      <c r="E643" s="847">
        <f t="shared" si="10"/>
        <v>150</v>
      </c>
      <c r="F643" s="866"/>
      <c r="G643" s="867"/>
    </row>
    <row r="644" spans="1:7" customFormat="1" ht="14.45" customHeight="1">
      <c r="A644" s="864" t="s">
        <v>7070</v>
      </c>
      <c r="B644" s="865" t="s">
        <v>22803</v>
      </c>
      <c r="C644" s="865" t="s">
        <v>22804</v>
      </c>
      <c r="D644" s="847">
        <v>378</v>
      </c>
      <c r="E644" s="847">
        <f t="shared" si="10"/>
        <v>378</v>
      </c>
      <c r="F644" s="866"/>
      <c r="G644" s="867"/>
    </row>
    <row r="645" spans="1:7" customFormat="1" ht="14.45" customHeight="1">
      <c r="A645" s="864" t="s">
        <v>7070</v>
      </c>
      <c r="B645" s="865" t="s">
        <v>22805</v>
      </c>
      <c r="C645" s="865" t="s">
        <v>22806</v>
      </c>
      <c r="D645" s="847">
        <v>57.599999999999994</v>
      </c>
      <c r="E645" s="847">
        <f t="shared" si="10"/>
        <v>57.599999999999994</v>
      </c>
      <c r="F645" s="866"/>
      <c r="G645" s="867"/>
    </row>
    <row r="646" spans="1:7" customFormat="1" ht="14.45" customHeight="1">
      <c r="A646" s="864" t="s">
        <v>7070</v>
      </c>
      <c r="B646" s="865" t="s">
        <v>22807</v>
      </c>
      <c r="C646" s="865" t="s">
        <v>22808</v>
      </c>
      <c r="D646" s="847">
        <v>165.6</v>
      </c>
      <c r="E646" s="847">
        <f t="shared" si="10"/>
        <v>165.6</v>
      </c>
      <c r="F646" s="866"/>
      <c r="G646" s="867"/>
    </row>
    <row r="647" spans="1:7" customFormat="1" ht="14.45" customHeight="1">
      <c r="A647" s="864" t="s">
        <v>7070</v>
      </c>
      <c r="B647" s="865" t="s">
        <v>22809</v>
      </c>
      <c r="C647" s="865" t="s">
        <v>22810</v>
      </c>
      <c r="D647" s="847">
        <v>36</v>
      </c>
      <c r="E647" s="847">
        <f t="shared" si="10"/>
        <v>36</v>
      </c>
      <c r="F647" s="866"/>
      <c r="G647" s="867"/>
    </row>
    <row r="648" spans="1:7" customFormat="1" ht="14.45" customHeight="1">
      <c r="A648" s="864" t="s">
        <v>7070</v>
      </c>
      <c r="B648" s="865" t="s">
        <v>22811</v>
      </c>
      <c r="C648" s="865" t="s">
        <v>22812</v>
      </c>
      <c r="D648" s="847">
        <v>90</v>
      </c>
      <c r="E648" s="847">
        <f t="shared" si="10"/>
        <v>90</v>
      </c>
      <c r="F648" s="866"/>
      <c r="G648" s="867"/>
    </row>
    <row r="649" spans="1:7" customFormat="1" ht="14.45" customHeight="1">
      <c r="A649" s="864" t="s">
        <v>7070</v>
      </c>
      <c r="B649" s="865" t="s">
        <v>42153</v>
      </c>
      <c r="C649" s="865" t="s">
        <v>42154</v>
      </c>
      <c r="D649" s="847">
        <v>252</v>
      </c>
      <c r="E649" s="847">
        <f t="shared" si="10"/>
        <v>252</v>
      </c>
      <c r="F649" s="866"/>
      <c r="G649" s="867"/>
    </row>
    <row r="650" spans="1:7" s="854" customFormat="1" ht="14.45" customHeight="1">
      <c r="A650" s="864" t="s">
        <v>7070</v>
      </c>
      <c r="B650" s="865" t="s">
        <v>42155</v>
      </c>
      <c r="C650" s="865" t="s">
        <v>42156</v>
      </c>
      <c r="D650" s="847">
        <v>756</v>
      </c>
      <c r="E650" s="847">
        <f t="shared" si="10"/>
        <v>756</v>
      </c>
      <c r="F650" s="866"/>
      <c r="G650" s="867"/>
    </row>
    <row r="651" spans="1:7" s="854" customFormat="1" ht="14.45" customHeight="1">
      <c r="A651" s="864" t="s">
        <v>7070</v>
      </c>
      <c r="B651" s="865" t="s">
        <v>42157</v>
      </c>
      <c r="C651" s="865" t="s">
        <v>42158</v>
      </c>
      <c r="D651" s="847">
        <v>367.2</v>
      </c>
      <c r="E651" s="847">
        <f t="shared" si="10"/>
        <v>367.2</v>
      </c>
      <c r="F651" s="866"/>
      <c r="G651" s="867"/>
    </row>
    <row r="652" spans="1:7" s="854" customFormat="1" ht="14.45" customHeight="1">
      <c r="A652" s="864" t="s">
        <v>7070</v>
      </c>
      <c r="B652" s="865" t="s">
        <v>42159</v>
      </c>
      <c r="C652" s="865" t="s">
        <v>42160</v>
      </c>
      <c r="D652" s="847">
        <v>1080</v>
      </c>
      <c r="E652" s="847">
        <f t="shared" si="10"/>
        <v>1080</v>
      </c>
      <c r="F652" s="866"/>
      <c r="G652" s="867"/>
    </row>
    <row r="653" spans="1:7" s="854" customFormat="1" ht="14.45" customHeight="1">
      <c r="A653" s="864" t="s">
        <v>7070</v>
      </c>
      <c r="B653" s="865" t="s">
        <v>22813</v>
      </c>
      <c r="C653" s="865" t="s">
        <v>22814</v>
      </c>
      <c r="D653" s="847">
        <v>158.4</v>
      </c>
      <c r="E653" s="847">
        <f t="shared" si="10"/>
        <v>158.4</v>
      </c>
      <c r="F653" s="866"/>
      <c r="G653" s="867"/>
    </row>
    <row r="654" spans="1:7" s="859" customFormat="1" ht="14.45" customHeight="1" collapsed="1">
      <c r="A654" s="864" t="s">
        <v>7070</v>
      </c>
      <c r="B654" s="865" t="s">
        <v>22815</v>
      </c>
      <c r="C654" s="865" t="s">
        <v>22816</v>
      </c>
      <c r="D654" s="847">
        <v>475.2</v>
      </c>
      <c r="E654" s="847">
        <f t="shared" si="10"/>
        <v>475.2</v>
      </c>
      <c r="F654" s="866"/>
      <c r="G654" s="867"/>
    </row>
    <row r="655" spans="1:7" customFormat="1" ht="14.45" customHeight="1">
      <c r="A655" s="864" t="s">
        <v>7070</v>
      </c>
      <c r="B655" s="865" t="s">
        <v>22817</v>
      </c>
      <c r="C655" s="865" t="s">
        <v>22818</v>
      </c>
      <c r="D655" s="847">
        <v>79.2</v>
      </c>
      <c r="E655" s="847">
        <f t="shared" si="10"/>
        <v>79.2</v>
      </c>
      <c r="F655" s="866"/>
      <c r="G655" s="867"/>
    </row>
    <row r="656" spans="1:7" customFormat="1" ht="14.45" customHeight="1">
      <c r="A656" s="864" t="s">
        <v>7070</v>
      </c>
      <c r="B656" s="865" t="s">
        <v>22819</v>
      </c>
      <c r="C656" s="865" t="s">
        <v>22820</v>
      </c>
      <c r="D656" s="847">
        <v>237.6</v>
      </c>
      <c r="E656" s="847">
        <f t="shared" si="10"/>
        <v>237.6</v>
      </c>
      <c r="F656" s="866"/>
      <c r="G656" s="867"/>
    </row>
    <row r="657" spans="1:7" customFormat="1" ht="14.45" customHeight="1">
      <c r="A657" s="864" t="s">
        <v>7081</v>
      </c>
      <c r="B657" s="865" t="s">
        <v>24192</v>
      </c>
      <c r="C657" s="865" t="s">
        <v>24193</v>
      </c>
      <c r="D657" s="847">
        <v>58.8</v>
      </c>
      <c r="E657" s="847">
        <f t="shared" si="10"/>
        <v>58.8</v>
      </c>
      <c r="F657" s="866"/>
      <c r="G657" s="867"/>
    </row>
    <row r="658" spans="1:7" customFormat="1" ht="14.45" customHeight="1">
      <c r="A658" s="864" t="s">
        <v>7081</v>
      </c>
      <c r="B658" s="865" t="s">
        <v>24194</v>
      </c>
      <c r="C658" s="865" t="s">
        <v>24195</v>
      </c>
      <c r="D658" s="847">
        <v>148.79999999999998</v>
      </c>
      <c r="E658" s="847">
        <f t="shared" si="10"/>
        <v>148.79999999999998</v>
      </c>
      <c r="F658" s="866"/>
      <c r="G658" s="867"/>
    </row>
    <row r="659" spans="1:7" customFormat="1" ht="14.45" customHeight="1">
      <c r="A659" s="864" t="s">
        <v>7081</v>
      </c>
      <c r="B659" s="865" t="s">
        <v>24196</v>
      </c>
      <c r="C659" s="865" t="s">
        <v>24197</v>
      </c>
      <c r="D659" s="847">
        <v>240</v>
      </c>
      <c r="E659" s="847">
        <f t="shared" si="10"/>
        <v>240</v>
      </c>
      <c r="F659" s="866"/>
      <c r="G659" s="867"/>
    </row>
    <row r="660" spans="1:7" customFormat="1" ht="14.45" customHeight="1">
      <c r="A660" s="864" t="s">
        <v>7081</v>
      </c>
      <c r="B660" s="865" t="s">
        <v>24198</v>
      </c>
      <c r="C660" s="865" t="s">
        <v>24199</v>
      </c>
      <c r="D660" s="847">
        <v>28.799999999999997</v>
      </c>
      <c r="E660" s="847">
        <f t="shared" si="10"/>
        <v>28.799999999999997</v>
      </c>
      <c r="F660" s="866"/>
      <c r="G660" s="867"/>
    </row>
    <row r="661" spans="1:7" customFormat="1" ht="14.45" customHeight="1">
      <c r="A661" s="864" t="s">
        <v>7081</v>
      </c>
      <c r="B661" s="865" t="s">
        <v>24200</v>
      </c>
      <c r="C661" s="865" t="s">
        <v>24201</v>
      </c>
      <c r="D661" s="847">
        <v>78</v>
      </c>
      <c r="E661" s="847">
        <f t="shared" si="10"/>
        <v>78</v>
      </c>
      <c r="F661" s="866"/>
      <c r="G661" s="867"/>
    </row>
    <row r="662" spans="1:7" customFormat="1" ht="14.45" customHeight="1">
      <c r="A662" s="864" t="s">
        <v>7081</v>
      </c>
      <c r="B662" s="865" t="s">
        <v>24202</v>
      </c>
      <c r="C662" s="865" t="s">
        <v>24203</v>
      </c>
      <c r="D662" s="847">
        <v>123.6</v>
      </c>
      <c r="E662" s="847">
        <f t="shared" si="10"/>
        <v>123.6</v>
      </c>
      <c r="F662" s="866"/>
      <c r="G662" s="867"/>
    </row>
    <row r="663" spans="1:7" customFormat="1" ht="14.45" customHeight="1">
      <c r="A663" s="864" t="s">
        <v>7081</v>
      </c>
      <c r="B663" s="865" t="s">
        <v>24204</v>
      </c>
      <c r="C663" s="865" t="s">
        <v>24205</v>
      </c>
      <c r="D663" s="847">
        <v>94.8</v>
      </c>
      <c r="E663" s="847">
        <f t="shared" si="10"/>
        <v>94.8</v>
      </c>
      <c r="F663" s="866"/>
      <c r="G663" s="867"/>
    </row>
    <row r="664" spans="1:7" customFormat="1" ht="14.45" customHeight="1">
      <c r="A664" s="864" t="s">
        <v>7081</v>
      </c>
      <c r="B664" s="865" t="s">
        <v>24206</v>
      </c>
      <c r="C664" s="865" t="s">
        <v>24207</v>
      </c>
      <c r="D664" s="847">
        <v>241.2</v>
      </c>
      <c r="E664" s="847">
        <f t="shared" si="10"/>
        <v>241.2</v>
      </c>
      <c r="F664" s="866"/>
      <c r="G664" s="867"/>
    </row>
    <row r="665" spans="1:7" customFormat="1" ht="14.45" customHeight="1">
      <c r="A665" s="864" t="s">
        <v>7081</v>
      </c>
      <c r="B665" s="865" t="s">
        <v>24208</v>
      </c>
      <c r="C665" s="865" t="s">
        <v>24209</v>
      </c>
      <c r="D665" s="847">
        <v>387.59999999999997</v>
      </c>
      <c r="E665" s="847">
        <f t="shared" ref="E665:E728" si="11">D665*(1-$E$5)</f>
        <v>387.59999999999997</v>
      </c>
      <c r="F665" s="866"/>
      <c r="G665" s="867"/>
    </row>
    <row r="666" spans="1:7" customFormat="1" ht="14.45" customHeight="1">
      <c r="A666" s="864" t="s">
        <v>7081</v>
      </c>
      <c r="B666" s="865" t="s">
        <v>24210</v>
      </c>
      <c r="C666" s="865" t="s">
        <v>24211</v>
      </c>
      <c r="D666" s="847">
        <v>46.8</v>
      </c>
      <c r="E666" s="847">
        <f t="shared" si="11"/>
        <v>46.8</v>
      </c>
      <c r="F666" s="866"/>
      <c r="G666" s="867"/>
    </row>
    <row r="667" spans="1:7" customFormat="1" ht="14.45" customHeight="1">
      <c r="A667" s="864" t="s">
        <v>7081</v>
      </c>
      <c r="B667" s="865" t="s">
        <v>24212</v>
      </c>
      <c r="C667" s="865" t="s">
        <v>24213</v>
      </c>
      <c r="D667" s="847">
        <v>126</v>
      </c>
      <c r="E667" s="847">
        <f t="shared" si="11"/>
        <v>126</v>
      </c>
      <c r="F667" s="866"/>
      <c r="G667" s="867"/>
    </row>
    <row r="668" spans="1:7" customFormat="1" ht="14.45" customHeight="1">
      <c r="A668" s="864" t="s">
        <v>7081</v>
      </c>
      <c r="B668" s="865" t="s">
        <v>24214</v>
      </c>
      <c r="C668" s="865" t="s">
        <v>24215</v>
      </c>
      <c r="D668" s="847">
        <v>199.2</v>
      </c>
      <c r="E668" s="847">
        <f t="shared" si="11"/>
        <v>199.2</v>
      </c>
      <c r="F668" s="866"/>
      <c r="G668" s="867"/>
    </row>
    <row r="669" spans="1:7" customFormat="1" ht="14.45" customHeight="1">
      <c r="A669" s="864" t="s">
        <v>7081</v>
      </c>
      <c r="B669" s="865" t="s">
        <v>24216</v>
      </c>
      <c r="C669" s="865" t="s">
        <v>24217</v>
      </c>
      <c r="D669" s="847">
        <v>87.6</v>
      </c>
      <c r="E669" s="847">
        <f t="shared" si="11"/>
        <v>87.6</v>
      </c>
      <c r="F669" s="866"/>
      <c r="G669" s="867"/>
    </row>
    <row r="670" spans="1:7" customFormat="1" ht="14.45" customHeight="1">
      <c r="A670" s="864" t="s">
        <v>7081</v>
      </c>
      <c r="B670" s="865" t="s">
        <v>24218</v>
      </c>
      <c r="C670" s="865" t="s">
        <v>24219</v>
      </c>
      <c r="D670" s="847">
        <v>223.2</v>
      </c>
      <c r="E670" s="847">
        <f t="shared" si="11"/>
        <v>223.2</v>
      </c>
      <c r="F670" s="866"/>
      <c r="G670" s="867"/>
    </row>
    <row r="671" spans="1:7" customFormat="1" ht="14.45" customHeight="1">
      <c r="A671" s="864" t="s">
        <v>7081</v>
      </c>
      <c r="B671" s="865" t="s">
        <v>24220</v>
      </c>
      <c r="C671" s="865" t="s">
        <v>24221</v>
      </c>
      <c r="D671" s="847">
        <v>360</v>
      </c>
      <c r="E671" s="847">
        <f t="shared" si="11"/>
        <v>360</v>
      </c>
      <c r="F671" s="866"/>
      <c r="G671" s="867"/>
    </row>
    <row r="672" spans="1:7" customFormat="1" ht="14.45" customHeight="1">
      <c r="A672" s="864" t="s">
        <v>7081</v>
      </c>
      <c r="B672" s="865" t="s">
        <v>24222</v>
      </c>
      <c r="C672" s="865" t="s">
        <v>24223</v>
      </c>
      <c r="D672" s="847">
        <v>43.199999999999996</v>
      </c>
      <c r="E672" s="847">
        <f t="shared" si="11"/>
        <v>43.199999999999996</v>
      </c>
      <c r="F672" s="866"/>
      <c r="G672" s="867"/>
    </row>
    <row r="673" spans="1:7" customFormat="1" ht="14.45" customHeight="1">
      <c r="A673" s="864" t="s">
        <v>7081</v>
      </c>
      <c r="B673" s="865" t="s">
        <v>24224</v>
      </c>
      <c r="C673" s="865" t="s">
        <v>24225</v>
      </c>
      <c r="D673" s="847">
        <v>116.39999999999999</v>
      </c>
      <c r="E673" s="847">
        <f t="shared" si="11"/>
        <v>116.39999999999999</v>
      </c>
      <c r="F673" s="866"/>
      <c r="G673" s="867"/>
    </row>
    <row r="674" spans="1:7" customFormat="1" ht="14.45" customHeight="1">
      <c r="A674" s="864" t="s">
        <v>7081</v>
      </c>
      <c r="B674" s="865" t="s">
        <v>24226</v>
      </c>
      <c r="C674" s="865" t="s">
        <v>24227</v>
      </c>
      <c r="D674" s="847">
        <v>184.79999999999998</v>
      </c>
      <c r="E674" s="847">
        <f t="shared" si="11"/>
        <v>184.79999999999998</v>
      </c>
      <c r="F674" s="866"/>
      <c r="G674" s="867"/>
    </row>
    <row r="675" spans="1:7" customFormat="1" ht="14.45" customHeight="1">
      <c r="A675" s="864" t="s">
        <v>7081</v>
      </c>
      <c r="B675" s="865" t="s">
        <v>24228</v>
      </c>
      <c r="C675" s="865" t="s">
        <v>24229</v>
      </c>
      <c r="D675" s="847">
        <v>106.8</v>
      </c>
      <c r="E675" s="847">
        <f t="shared" si="11"/>
        <v>106.8</v>
      </c>
      <c r="F675" s="866"/>
      <c r="G675" s="867"/>
    </row>
    <row r="676" spans="1:7" s="854" customFormat="1" ht="14.45" customHeight="1">
      <c r="A676" s="864" t="s">
        <v>7081</v>
      </c>
      <c r="B676" s="865" t="s">
        <v>24230</v>
      </c>
      <c r="C676" s="865" t="s">
        <v>24231</v>
      </c>
      <c r="D676" s="847">
        <v>273.59999999999997</v>
      </c>
      <c r="E676" s="847">
        <f t="shared" si="11"/>
        <v>273.59999999999997</v>
      </c>
      <c r="F676" s="866"/>
      <c r="G676" s="867"/>
    </row>
    <row r="677" spans="1:7" s="859" customFormat="1" ht="14.45" customHeight="1" collapsed="1">
      <c r="A677" s="864" t="s">
        <v>7081</v>
      </c>
      <c r="B677" s="865" t="s">
        <v>24232</v>
      </c>
      <c r="C677" s="865" t="s">
        <v>24233</v>
      </c>
      <c r="D677" s="847">
        <v>439.2</v>
      </c>
      <c r="E677" s="847">
        <f t="shared" si="11"/>
        <v>439.2</v>
      </c>
      <c r="F677" s="866"/>
      <c r="G677" s="867"/>
    </row>
    <row r="678" spans="1:7" s="854" customFormat="1" ht="14.45" customHeight="1">
      <c r="A678" s="864" t="s">
        <v>7081</v>
      </c>
      <c r="B678" s="865" t="s">
        <v>24234</v>
      </c>
      <c r="C678" s="865" t="s">
        <v>24235</v>
      </c>
      <c r="D678" s="847">
        <v>54</v>
      </c>
      <c r="E678" s="847">
        <f t="shared" si="11"/>
        <v>54</v>
      </c>
      <c r="F678" s="866"/>
      <c r="G678" s="867"/>
    </row>
    <row r="679" spans="1:7" s="854" customFormat="1" ht="14.45" customHeight="1">
      <c r="A679" s="864" t="s">
        <v>7081</v>
      </c>
      <c r="B679" s="865" t="s">
        <v>24236</v>
      </c>
      <c r="C679" s="865" t="s">
        <v>24237</v>
      </c>
      <c r="D679" s="847">
        <v>142.79999999999998</v>
      </c>
      <c r="E679" s="847">
        <f t="shared" si="11"/>
        <v>142.79999999999998</v>
      </c>
      <c r="F679" s="866"/>
      <c r="G679" s="867"/>
    </row>
    <row r="680" spans="1:7" s="854" customFormat="1" ht="14.45" customHeight="1">
      <c r="A680" s="864" t="s">
        <v>7081</v>
      </c>
      <c r="B680" s="865" t="s">
        <v>24238</v>
      </c>
      <c r="C680" s="865" t="s">
        <v>24239</v>
      </c>
      <c r="D680" s="847">
        <v>225.6</v>
      </c>
      <c r="E680" s="847">
        <f t="shared" si="11"/>
        <v>225.6</v>
      </c>
      <c r="F680" s="866"/>
      <c r="G680" s="867"/>
    </row>
    <row r="681" spans="1:7" s="854" customFormat="1" ht="14.45" customHeight="1">
      <c r="A681" s="864" t="s">
        <v>7081</v>
      </c>
      <c r="B681" s="865" t="s">
        <v>22547</v>
      </c>
      <c r="C681" s="865" t="s">
        <v>22548</v>
      </c>
      <c r="D681" s="847">
        <v>106.8</v>
      </c>
      <c r="E681" s="847">
        <f t="shared" si="11"/>
        <v>106.8</v>
      </c>
      <c r="F681" s="866"/>
      <c r="G681" s="867"/>
    </row>
    <row r="682" spans="1:7" s="854" customFormat="1" ht="14.45" customHeight="1">
      <c r="A682" s="864" t="s">
        <v>7081</v>
      </c>
      <c r="B682" s="865" t="s">
        <v>22549</v>
      </c>
      <c r="C682" s="865" t="s">
        <v>22550</v>
      </c>
      <c r="D682" s="847">
        <v>273.59999999999997</v>
      </c>
      <c r="E682" s="847">
        <f t="shared" si="11"/>
        <v>273.59999999999997</v>
      </c>
      <c r="F682" s="866"/>
      <c r="G682" s="867"/>
    </row>
    <row r="683" spans="1:7" customFormat="1" ht="14.45" customHeight="1">
      <c r="A683" s="864" t="s">
        <v>7081</v>
      </c>
      <c r="B683" s="865" t="s">
        <v>22551</v>
      </c>
      <c r="C683" s="865" t="s">
        <v>22552</v>
      </c>
      <c r="D683" s="847">
        <v>440.4</v>
      </c>
      <c r="E683" s="847">
        <f t="shared" si="11"/>
        <v>440.4</v>
      </c>
      <c r="F683" s="866"/>
      <c r="G683" s="867"/>
    </row>
    <row r="684" spans="1:7" customFormat="1" ht="14.45" customHeight="1">
      <c r="A684" s="864" t="s">
        <v>7081</v>
      </c>
      <c r="B684" s="865" t="s">
        <v>23427</v>
      </c>
      <c r="C684" s="865" t="s">
        <v>23428</v>
      </c>
      <c r="D684" s="847">
        <v>54</v>
      </c>
      <c r="E684" s="847">
        <f t="shared" si="11"/>
        <v>54</v>
      </c>
      <c r="F684" s="866"/>
      <c r="G684" s="867"/>
    </row>
    <row r="685" spans="1:7" customFormat="1" ht="14.45" customHeight="1">
      <c r="A685" s="864" t="s">
        <v>7081</v>
      </c>
      <c r="B685" s="865" t="s">
        <v>23429</v>
      </c>
      <c r="C685" s="865" t="s">
        <v>23430</v>
      </c>
      <c r="D685" s="847">
        <v>142.79999999999998</v>
      </c>
      <c r="E685" s="847">
        <f t="shared" si="11"/>
        <v>142.79999999999998</v>
      </c>
      <c r="F685" s="866"/>
      <c r="G685" s="867"/>
    </row>
    <row r="686" spans="1:7" customFormat="1" ht="14.45" customHeight="1">
      <c r="A686" s="864" t="s">
        <v>7081</v>
      </c>
      <c r="B686" s="865" t="s">
        <v>23431</v>
      </c>
      <c r="C686" s="865" t="s">
        <v>23432</v>
      </c>
      <c r="D686" s="847">
        <v>225.6</v>
      </c>
      <c r="E686" s="847">
        <f t="shared" si="11"/>
        <v>225.6</v>
      </c>
      <c r="F686" s="866"/>
      <c r="G686" s="867"/>
    </row>
    <row r="687" spans="1:7" customFormat="1" ht="14.45" customHeight="1">
      <c r="A687" s="864" t="s">
        <v>7081</v>
      </c>
      <c r="B687" s="865" t="s">
        <v>22553</v>
      </c>
      <c r="C687" s="865" t="s">
        <v>22554</v>
      </c>
      <c r="D687" s="847">
        <v>154.79999999999998</v>
      </c>
      <c r="E687" s="847">
        <f t="shared" si="11"/>
        <v>154.79999999999998</v>
      </c>
      <c r="F687" s="866"/>
      <c r="G687" s="867"/>
    </row>
    <row r="688" spans="1:7" customFormat="1" ht="14.45" customHeight="1">
      <c r="A688" s="864" t="s">
        <v>7081</v>
      </c>
      <c r="B688" s="865" t="s">
        <v>22555</v>
      </c>
      <c r="C688" s="865" t="s">
        <v>22556</v>
      </c>
      <c r="D688" s="847">
        <v>397.2</v>
      </c>
      <c r="E688" s="847">
        <f t="shared" si="11"/>
        <v>397.2</v>
      </c>
      <c r="F688" s="866"/>
      <c r="G688" s="867"/>
    </row>
    <row r="689" spans="1:7" customFormat="1" ht="14.45" customHeight="1">
      <c r="A689" s="864" t="s">
        <v>7081</v>
      </c>
      <c r="B689" s="865" t="s">
        <v>22557</v>
      </c>
      <c r="C689" s="865" t="s">
        <v>22558</v>
      </c>
      <c r="D689" s="847">
        <v>638.4</v>
      </c>
      <c r="E689" s="847">
        <f t="shared" si="11"/>
        <v>638.4</v>
      </c>
      <c r="F689" s="866"/>
      <c r="G689" s="867"/>
    </row>
    <row r="690" spans="1:7" customFormat="1" ht="14.45" customHeight="1">
      <c r="A690" s="864" t="s">
        <v>7081</v>
      </c>
      <c r="B690" s="865" t="s">
        <v>23433</v>
      </c>
      <c r="C690" s="865" t="s">
        <v>23434</v>
      </c>
      <c r="D690" s="847">
        <v>78</v>
      </c>
      <c r="E690" s="847">
        <f t="shared" si="11"/>
        <v>78</v>
      </c>
      <c r="F690" s="866"/>
      <c r="G690" s="867"/>
    </row>
    <row r="691" spans="1:7" s="859" customFormat="1" ht="14.45" customHeight="1" collapsed="1">
      <c r="A691" s="864" t="s">
        <v>7081</v>
      </c>
      <c r="B691" s="865" t="s">
        <v>23435</v>
      </c>
      <c r="C691" s="865" t="s">
        <v>23436</v>
      </c>
      <c r="D691" s="847">
        <v>207.6</v>
      </c>
      <c r="E691" s="847">
        <f t="shared" si="11"/>
        <v>207.6</v>
      </c>
      <c r="F691" s="866"/>
      <c r="G691" s="867"/>
    </row>
    <row r="692" spans="1:7" customFormat="1" ht="14.45" customHeight="1">
      <c r="A692" s="864" t="s">
        <v>7081</v>
      </c>
      <c r="B692" s="865" t="s">
        <v>23437</v>
      </c>
      <c r="C692" s="865" t="s">
        <v>23438</v>
      </c>
      <c r="D692" s="847">
        <v>327.59999999999997</v>
      </c>
      <c r="E692" s="847">
        <f t="shared" si="11"/>
        <v>327.59999999999997</v>
      </c>
      <c r="F692" s="866"/>
      <c r="G692" s="867"/>
    </row>
    <row r="693" spans="1:7" customFormat="1" ht="14.45" customHeight="1">
      <c r="A693" s="864" t="s">
        <v>23439</v>
      </c>
      <c r="B693" s="865" t="s">
        <v>24240</v>
      </c>
      <c r="C693" s="865" t="s">
        <v>24241</v>
      </c>
      <c r="D693" s="847">
        <v>199.2</v>
      </c>
      <c r="E693" s="847">
        <f t="shared" si="11"/>
        <v>199.2</v>
      </c>
      <c r="F693" s="866"/>
      <c r="G693" s="867"/>
    </row>
    <row r="694" spans="1:7" customFormat="1" ht="14.45" customHeight="1">
      <c r="A694" s="864" t="s">
        <v>23439</v>
      </c>
      <c r="B694" s="865" t="s">
        <v>24242</v>
      </c>
      <c r="C694" s="865" t="s">
        <v>24243</v>
      </c>
      <c r="D694" s="847">
        <v>508.79999999999995</v>
      </c>
      <c r="E694" s="847">
        <f t="shared" si="11"/>
        <v>508.79999999999995</v>
      </c>
      <c r="F694" s="866"/>
      <c r="G694" s="867"/>
    </row>
    <row r="695" spans="1:7" customFormat="1" ht="14.45" customHeight="1">
      <c r="A695" s="864" t="s">
        <v>23439</v>
      </c>
      <c r="B695" s="865" t="s">
        <v>24244</v>
      </c>
      <c r="C695" s="865" t="s">
        <v>24245</v>
      </c>
      <c r="D695" s="847">
        <v>818.4</v>
      </c>
      <c r="E695" s="847">
        <f t="shared" si="11"/>
        <v>818.4</v>
      </c>
      <c r="F695" s="866"/>
      <c r="G695" s="867"/>
    </row>
    <row r="696" spans="1:7" customFormat="1" ht="14.45" customHeight="1">
      <c r="A696" s="864" t="s">
        <v>23439</v>
      </c>
      <c r="B696" s="865" t="s">
        <v>24246</v>
      </c>
      <c r="C696" s="865" t="s">
        <v>24247</v>
      </c>
      <c r="D696" s="847">
        <v>99.6</v>
      </c>
      <c r="E696" s="847">
        <f t="shared" si="11"/>
        <v>99.6</v>
      </c>
      <c r="F696" s="866"/>
      <c r="G696" s="867"/>
    </row>
    <row r="697" spans="1:7" customFormat="1" ht="14.45" customHeight="1">
      <c r="A697" s="864" t="s">
        <v>23439</v>
      </c>
      <c r="B697" s="865" t="s">
        <v>24248</v>
      </c>
      <c r="C697" s="865" t="s">
        <v>24249</v>
      </c>
      <c r="D697" s="847">
        <v>265.2</v>
      </c>
      <c r="E697" s="847">
        <f t="shared" si="11"/>
        <v>265.2</v>
      </c>
      <c r="F697" s="866"/>
      <c r="G697" s="867"/>
    </row>
    <row r="698" spans="1:7" customFormat="1" ht="14.45" customHeight="1">
      <c r="A698" s="864" t="s">
        <v>23439</v>
      </c>
      <c r="B698" s="865" t="s">
        <v>24250</v>
      </c>
      <c r="C698" s="865" t="s">
        <v>24251</v>
      </c>
      <c r="D698" s="847">
        <v>420</v>
      </c>
      <c r="E698" s="847">
        <f t="shared" si="11"/>
        <v>420</v>
      </c>
      <c r="F698" s="866"/>
      <c r="G698" s="867"/>
    </row>
    <row r="699" spans="1:7" customFormat="1" ht="14.45" customHeight="1">
      <c r="A699" s="864" t="s">
        <v>23439</v>
      </c>
      <c r="B699" s="865" t="s">
        <v>22559</v>
      </c>
      <c r="C699" s="865" t="s">
        <v>22560</v>
      </c>
      <c r="D699" s="847">
        <v>270</v>
      </c>
      <c r="E699" s="847">
        <f t="shared" si="11"/>
        <v>270</v>
      </c>
      <c r="F699" s="866"/>
      <c r="G699" s="867"/>
    </row>
    <row r="700" spans="1:7" customFormat="1" ht="14.45" customHeight="1">
      <c r="A700" s="864" t="s">
        <v>23439</v>
      </c>
      <c r="B700" s="865" t="s">
        <v>22561</v>
      </c>
      <c r="C700" s="865" t="s">
        <v>22562</v>
      </c>
      <c r="D700" s="847">
        <v>690</v>
      </c>
      <c r="E700" s="847">
        <f t="shared" si="11"/>
        <v>690</v>
      </c>
      <c r="F700" s="866"/>
      <c r="G700" s="867"/>
    </row>
    <row r="701" spans="1:7" customFormat="1" ht="14.45" customHeight="1">
      <c r="A701" s="864" t="s">
        <v>23439</v>
      </c>
      <c r="B701" s="865" t="s">
        <v>22563</v>
      </c>
      <c r="C701" s="865" t="s">
        <v>22564</v>
      </c>
      <c r="D701" s="847">
        <v>1110</v>
      </c>
      <c r="E701" s="847">
        <f t="shared" si="11"/>
        <v>1110</v>
      </c>
      <c r="F701" s="866"/>
      <c r="G701" s="867"/>
    </row>
    <row r="702" spans="1:7" customFormat="1" ht="14.45" customHeight="1">
      <c r="A702" s="864" t="s">
        <v>23439</v>
      </c>
      <c r="B702" s="865" t="s">
        <v>23440</v>
      </c>
      <c r="C702" s="865" t="s">
        <v>23441</v>
      </c>
      <c r="D702" s="847">
        <v>135.6</v>
      </c>
      <c r="E702" s="847">
        <f t="shared" si="11"/>
        <v>135.6</v>
      </c>
      <c r="F702" s="866"/>
      <c r="G702" s="867"/>
    </row>
    <row r="703" spans="1:7" customFormat="1" ht="14.45" customHeight="1">
      <c r="A703" s="864" t="s">
        <v>23439</v>
      </c>
      <c r="B703" s="865" t="s">
        <v>23442</v>
      </c>
      <c r="C703" s="865" t="s">
        <v>23443</v>
      </c>
      <c r="D703" s="847">
        <v>360</v>
      </c>
      <c r="E703" s="847">
        <f t="shared" si="11"/>
        <v>360</v>
      </c>
      <c r="F703" s="866"/>
      <c r="G703" s="867"/>
    </row>
    <row r="704" spans="1:7" customFormat="1" ht="14.45" customHeight="1">
      <c r="A704" s="864" t="s">
        <v>23439</v>
      </c>
      <c r="B704" s="865" t="s">
        <v>23444</v>
      </c>
      <c r="C704" s="865" t="s">
        <v>23445</v>
      </c>
      <c r="D704" s="847">
        <v>570</v>
      </c>
      <c r="E704" s="847">
        <f t="shared" si="11"/>
        <v>570</v>
      </c>
      <c r="F704" s="866"/>
      <c r="G704" s="867"/>
    </row>
    <row r="705" spans="1:7" customFormat="1" ht="14.45" customHeight="1">
      <c r="A705" s="864" t="s">
        <v>23042</v>
      </c>
      <c r="B705" s="865" t="s">
        <v>22134</v>
      </c>
      <c r="C705" s="865" t="s">
        <v>22135</v>
      </c>
      <c r="D705" s="847">
        <v>272.39999999999998</v>
      </c>
      <c r="E705" s="847">
        <f t="shared" si="11"/>
        <v>272.39999999999998</v>
      </c>
      <c r="F705" s="866"/>
      <c r="G705" s="867"/>
    </row>
    <row r="706" spans="1:7" customFormat="1" ht="14.45" customHeight="1">
      <c r="A706" s="864" t="s">
        <v>23042</v>
      </c>
      <c r="B706" s="865" t="s">
        <v>22136</v>
      </c>
      <c r="C706" s="865" t="s">
        <v>22137</v>
      </c>
      <c r="D706" s="847">
        <v>694.8</v>
      </c>
      <c r="E706" s="847">
        <f t="shared" si="11"/>
        <v>694.8</v>
      </c>
      <c r="F706" s="866"/>
      <c r="G706" s="867"/>
    </row>
    <row r="707" spans="1:7" customFormat="1" ht="14.45" customHeight="1">
      <c r="A707" s="864" t="s">
        <v>23042</v>
      </c>
      <c r="B707" s="865" t="s">
        <v>22138</v>
      </c>
      <c r="C707" s="865" t="s">
        <v>22139</v>
      </c>
      <c r="D707" s="847">
        <v>1117.2</v>
      </c>
      <c r="E707" s="847">
        <f t="shared" si="11"/>
        <v>1117.2</v>
      </c>
      <c r="F707" s="866"/>
      <c r="G707" s="867"/>
    </row>
    <row r="708" spans="1:7" customFormat="1" ht="14.45" customHeight="1">
      <c r="A708" s="864" t="s">
        <v>23042</v>
      </c>
      <c r="B708" s="865" t="s">
        <v>23043</v>
      </c>
      <c r="C708" s="865" t="s">
        <v>23044</v>
      </c>
      <c r="D708" s="847">
        <v>135.6</v>
      </c>
      <c r="E708" s="847">
        <f t="shared" si="11"/>
        <v>135.6</v>
      </c>
      <c r="F708" s="866"/>
      <c r="G708" s="867"/>
    </row>
    <row r="709" spans="1:7" customFormat="1" ht="14.45" customHeight="1">
      <c r="A709" s="864" t="s">
        <v>23042</v>
      </c>
      <c r="B709" s="865" t="s">
        <v>23045</v>
      </c>
      <c r="C709" s="865" t="s">
        <v>23046</v>
      </c>
      <c r="D709" s="847">
        <v>362.4</v>
      </c>
      <c r="E709" s="847">
        <f t="shared" si="11"/>
        <v>362.4</v>
      </c>
      <c r="F709" s="866"/>
      <c r="G709" s="867"/>
    </row>
    <row r="710" spans="1:7" customFormat="1" ht="14.45" customHeight="1">
      <c r="A710" s="864" t="s">
        <v>23042</v>
      </c>
      <c r="B710" s="865" t="s">
        <v>23047</v>
      </c>
      <c r="C710" s="865" t="s">
        <v>23048</v>
      </c>
      <c r="D710" s="847">
        <v>573.6</v>
      </c>
      <c r="E710" s="847">
        <f t="shared" si="11"/>
        <v>573.6</v>
      </c>
      <c r="F710" s="866"/>
      <c r="G710" s="867"/>
    </row>
    <row r="711" spans="1:7" customFormat="1" ht="14.45" customHeight="1">
      <c r="A711" s="864" t="s">
        <v>23042</v>
      </c>
      <c r="B711" s="865" t="s">
        <v>22140</v>
      </c>
      <c r="C711" s="865" t="s">
        <v>22141</v>
      </c>
      <c r="D711" s="847">
        <v>358.8</v>
      </c>
      <c r="E711" s="847">
        <f t="shared" si="11"/>
        <v>358.8</v>
      </c>
      <c r="F711" s="866"/>
      <c r="G711" s="867"/>
    </row>
    <row r="712" spans="1:7" customFormat="1" ht="14.45" customHeight="1">
      <c r="A712" s="864" t="s">
        <v>23042</v>
      </c>
      <c r="B712" s="865" t="s">
        <v>22142</v>
      </c>
      <c r="C712" s="865" t="s">
        <v>22143</v>
      </c>
      <c r="D712" s="847">
        <v>915.6</v>
      </c>
      <c r="E712" s="847">
        <f t="shared" si="11"/>
        <v>915.6</v>
      </c>
      <c r="F712" s="866"/>
      <c r="G712" s="867"/>
    </row>
    <row r="713" spans="1:7" s="854" customFormat="1" ht="14.45" customHeight="1">
      <c r="A713" s="864" t="s">
        <v>23042</v>
      </c>
      <c r="B713" s="865" t="s">
        <v>22144</v>
      </c>
      <c r="C713" s="865" t="s">
        <v>22145</v>
      </c>
      <c r="D713" s="847">
        <v>1473.6</v>
      </c>
      <c r="E713" s="847">
        <f t="shared" si="11"/>
        <v>1473.6</v>
      </c>
      <c r="F713" s="866"/>
      <c r="G713" s="867"/>
    </row>
    <row r="714" spans="1:7" s="854" customFormat="1" ht="14.45" customHeight="1">
      <c r="A714" s="864" t="s">
        <v>23042</v>
      </c>
      <c r="B714" s="865" t="s">
        <v>23049</v>
      </c>
      <c r="C714" s="865" t="s">
        <v>23050</v>
      </c>
      <c r="D714" s="847">
        <v>178.79999999999998</v>
      </c>
      <c r="E714" s="847">
        <f t="shared" si="11"/>
        <v>178.79999999999998</v>
      </c>
      <c r="F714" s="866"/>
      <c r="G714" s="867"/>
    </row>
    <row r="715" spans="1:7" s="854" customFormat="1" ht="14.45" customHeight="1">
      <c r="A715" s="864" t="s">
        <v>23042</v>
      </c>
      <c r="B715" s="865" t="s">
        <v>23051</v>
      </c>
      <c r="C715" s="865" t="s">
        <v>23052</v>
      </c>
      <c r="D715" s="847">
        <v>477.59999999999997</v>
      </c>
      <c r="E715" s="847">
        <f t="shared" si="11"/>
        <v>477.59999999999997</v>
      </c>
      <c r="F715" s="866"/>
      <c r="G715" s="867"/>
    </row>
    <row r="716" spans="1:7" s="854" customFormat="1" ht="14.45" customHeight="1">
      <c r="A716" s="864" t="s">
        <v>23042</v>
      </c>
      <c r="B716" s="865" t="s">
        <v>23053</v>
      </c>
      <c r="C716" s="865" t="s">
        <v>23054</v>
      </c>
      <c r="D716" s="847">
        <v>756</v>
      </c>
      <c r="E716" s="847">
        <f t="shared" si="11"/>
        <v>756</v>
      </c>
      <c r="F716" s="866"/>
      <c r="G716" s="867"/>
    </row>
    <row r="717" spans="1:7" s="854" customFormat="1" ht="14.45" customHeight="1">
      <c r="A717" s="864" t="s">
        <v>23042</v>
      </c>
      <c r="B717" s="865" t="s">
        <v>22146</v>
      </c>
      <c r="C717" s="865" t="s">
        <v>22147</v>
      </c>
      <c r="D717" s="847">
        <v>156</v>
      </c>
      <c r="E717" s="847">
        <f t="shared" si="11"/>
        <v>156</v>
      </c>
      <c r="F717" s="866"/>
      <c r="G717" s="867"/>
    </row>
    <row r="718" spans="1:7" s="854" customFormat="1" ht="14.45" customHeight="1">
      <c r="A718" s="864" t="s">
        <v>23042</v>
      </c>
      <c r="B718" s="865" t="s">
        <v>22148</v>
      </c>
      <c r="C718" s="865" t="s">
        <v>22149</v>
      </c>
      <c r="D718" s="847">
        <v>399.59999999999997</v>
      </c>
      <c r="E718" s="847">
        <f t="shared" si="11"/>
        <v>399.59999999999997</v>
      </c>
      <c r="F718" s="866"/>
      <c r="G718" s="867"/>
    </row>
    <row r="719" spans="1:7" s="859" customFormat="1" ht="14.45" customHeight="1" collapsed="1">
      <c r="A719" s="864" t="s">
        <v>23042</v>
      </c>
      <c r="B719" s="865" t="s">
        <v>22150</v>
      </c>
      <c r="C719" s="865" t="s">
        <v>22151</v>
      </c>
      <c r="D719" s="847">
        <v>643.19999999999993</v>
      </c>
      <c r="E719" s="847">
        <f t="shared" si="11"/>
        <v>643.19999999999993</v>
      </c>
      <c r="F719" s="866"/>
      <c r="G719" s="867"/>
    </row>
    <row r="720" spans="1:7" s="854" customFormat="1" ht="14.45" customHeight="1">
      <c r="A720" s="864" t="s">
        <v>23042</v>
      </c>
      <c r="B720" s="865" t="s">
        <v>23055</v>
      </c>
      <c r="C720" s="865" t="s">
        <v>23056</v>
      </c>
      <c r="D720" s="847">
        <v>78</v>
      </c>
      <c r="E720" s="847">
        <f t="shared" si="11"/>
        <v>78</v>
      </c>
      <c r="F720" s="866"/>
      <c r="G720" s="867"/>
    </row>
    <row r="721" spans="1:7" s="854" customFormat="1" ht="14.45" customHeight="1">
      <c r="A721" s="864" t="s">
        <v>23042</v>
      </c>
      <c r="B721" s="865" t="s">
        <v>23057</v>
      </c>
      <c r="C721" s="865" t="s">
        <v>23058</v>
      </c>
      <c r="D721" s="847">
        <v>208.79999999999998</v>
      </c>
      <c r="E721" s="847">
        <f t="shared" si="11"/>
        <v>208.79999999999998</v>
      </c>
      <c r="F721" s="866"/>
      <c r="G721" s="867"/>
    </row>
    <row r="722" spans="1:7" s="854" customFormat="1" ht="14.45" customHeight="1">
      <c r="A722" s="864" t="s">
        <v>23042</v>
      </c>
      <c r="B722" s="865" t="s">
        <v>23059</v>
      </c>
      <c r="C722" s="865" t="s">
        <v>23060</v>
      </c>
      <c r="D722" s="847">
        <v>330</v>
      </c>
      <c r="E722" s="847">
        <f t="shared" si="11"/>
        <v>330</v>
      </c>
      <c r="F722" s="866"/>
      <c r="G722" s="867"/>
    </row>
    <row r="723" spans="1:7" s="854" customFormat="1" ht="14.45" customHeight="1">
      <c r="A723" s="864" t="s">
        <v>23042</v>
      </c>
      <c r="B723" s="865" t="s">
        <v>22152</v>
      </c>
      <c r="C723" s="865" t="s">
        <v>22153</v>
      </c>
      <c r="D723" s="847">
        <v>294</v>
      </c>
      <c r="E723" s="847">
        <f t="shared" si="11"/>
        <v>294</v>
      </c>
      <c r="F723" s="866"/>
      <c r="G723" s="867"/>
    </row>
    <row r="724" spans="1:7" s="854" customFormat="1" ht="14.45" customHeight="1">
      <c r="A724" s="864" t="s">
        <v>23042</v>
      </c>
      <c r="B724" s="865" t="s">
        <v>22154</v>
      </c>
      <c r="C724" s="865" t="s">
        <v>22155</v>
      </c>
      <c r="D724" s="847">
        <v>752.4</v>
      </c>
      <c r="E724" s="847">
        <f t="shared" si="11"/>
        <v>752.4</v>
      </c>
      <c r="F724" s="866"/>
      <c r="G724" s="867"/>
    </row>
    <row r="725" spans="1:7" s="854" customFormat="1" ht="14.45" customHeight="1">
      <c r="A725" s="864" t="s">
        <v>23042</v>
      </c>
      <c r="B725" s="865" t="s">
        <v>22156</v>
      </c>
      <c r="C725" s="865" t="s">
        <v>22157</v>
      </c>
      <c r="D725" s="847">
        <v>1209.5999999999999</v>
      </c>
      <c r="E725" s="847">
        <f t="shared" si="11"/>
        <v>1209.5999999999999</v>
      </c>
      <c r="F725" s="866"/>
      <c r="G725" s="867"/>
    </row>
    <row r="726" spans="1:7" s="854" customFormat="1" ht="14.45" customHeight="1">
      <c r="A726" s="864" t="s">
        <v>23042</v>
      </c>
      <c r="B726" s="865" t="s">
        <v>23061</v>
      </c>
      <c r="C726" s="865" t="s">
        <v>23062</v>
      </c>
      <c r="D726" s="847">
        <v>147.6</v>
      </c>
      <c r="E726" s="847">
        <f t="shared" si="11"/>
        <v>147.6</v>
      </c>
      <c r="F726" s="866"/>
      <c r="G726" s="867"/>
    </row>
    <row r="727" spans="1:7" s="854" customFormat="1" ht="14.45" customHeight="1">
      <c r="A727" s="864" t="s">
        <v>23042</v>
      </c>
      <c r="B727" s="865" t="s">
        <v>23063</v>
      </c>
      <c r="C727" s="865" t="s">
        <v>23064</v>
      </c>
      <c r="D727" s="847">
        <v>392.4</v>
      </c>
      <c r="E727" s="847">
        <f t="shared" si="11"/>
        <v>392.4</v>
      </c>
      <c r="F727" s="866"/>
      <c r="G727" s="867"/>
    </row>
    <row r="728" spans="1:7" s="854" customFormat="1" ht="14.45" customHeight="1">
      <c r="A728" s="864" t="s">
        <v>23042</v>
      </c>
      <c r="B728" s="865" t="s">
        <v>23065</v>
      </c>
      <c r="C728" s="865" t="s">
        <v>23066</v>
      </c>
      <c r="D728" s="847">
        <v>621.6</v>
      </c>
      <c r="E728" s="847">
        <f t="shared" si="11"/>
        <v>621.6</v>
      </c>
      <c r="F728" s="866"/>
      <c r="G728" s="867"/>
    </row>
    <row r="729" spans="1:7" s="854" customFormat="1" ht="14.45" customHeight="1">
      <c r="A729" s="864" t="s">
        <v>23042</v>
      </c>
      <c r="B729" s="865" t="s">
        <v>22158</v>
      </c>
      <c r="C729" s="865" t="s">
        <v>22159</v>
      </c>
      <c r="D729" s="847">
        <v>230.39999999999998</v>
      </c>
      <c r="E729" s="847">
        <f t="shared" ref="E729:E792" si="12">D729*(1-$E$5)</f>
        <v>230.39999999999998</v>
      </c>
      <c r="F729" s="866"/>
      <c r="G729" s="867"/>
    </row>
    <row r="730" spans="1:7" s="854" customFormat="1" ht="14.45" customHeight="1">
      <c r="A730" s="864" t="s">
        <v>23042</v>
      </c>
      <c r="B730" s="865" t="s">
        <v>22160</v>
      </c>
      <c r="C730" s="865" t="s">
        <v>22161</v>
      </c>
      <c r="D730" s="847">
        <v>588</v>
      </c>
      <c r="E730" s="847">
        <f t="shared" si="12"/>
        <v>588</v>
      </c>
      <c r="F730" s="866"/>
      <c r="G730" s="867"/>
    </row>
    <row r="731" spans="1:7" s="854" customFormat="1" ht="14.45" customHeight="1">
      <c r="A731" s="864" t="s">
        <v>23042</v>
      </c>
      <c r="B731" s="865" t="s">
        <v>22162</v>
      </c>
      <c r="C731" s="865" t="s">
        <v>22163</v>
      </c>
      <c r="D731" s="847">
        <v>946.8</v>
      </c>
      <c r="E731" s="847">
        <f t="shared" si="12"/>
        <v>946.8</v>
      </c>
      <c r="F731" s="866"/>
      <c r="G731" s="867"/>
    </row>
    <row r="732" spans="1:7" s="854" customFormat="1" ht="14.45" customHeight="1">
      <c r="A732" s="864" t="s">
        <v>23042</v>
      </c>
      <c r="B732" s="865" t="s">
        <v>23067</v>
      </c>
      <c r="C732" s="865" t="s">
        <v>23068</v>
      </c>
      <c r="D732" s="847">
        <v>115.19999999999999</v>
      </c>
      <c r="E732" s="847">
        <f t="shared" si="12"/>
        <v>115.19999999999999</v>
      </c>
      <c r="F732" s="866"/>
      <c r="G732" s="867"/>
    </row>
    <row r="733" spans="1:7" s="854" customFormat="1" ht="14.45" customHeight="1">
      <c r="A733" s="864" t="s">
        <v>23042</v>
      </c>
      <c r="B733" s="865" t="s">
        <v>23069</v>
      </c>
      <c r="C733" s="865" t="s">
        <v>23070</v>
      </c>
      <c r="D733" s="847">
        <v>307.2</v>
      </c>
      <c r="E733" s="847">
        <f t="shared" si="12"/>
        <v>307.2</v>
      </c>
      <c r="F733" s="866"/>
      <c r="G733" s="867"/>
    </row>
    <row r="734" spans="1:7" s="854" customFormat="1" ht="14.45" customHeight="1">
      <c r="A734" s="864" t="s">
        <v>23042</v>
      </c>
      <c r="B734" s="865" t="s">
        <v>23071</v>
      </c>
      <c r="C734" s="865" t="s">
        <v>23072</v>
      </c>
      <c r="D734" s="847">
        <v>486</v>
      </c>
      <c r="E734" s="847">
        <f t="shared" si="12"/>
        <v>486</v>
      </c>
      <c r="F734" s="866"/>
      <c r="G734" s="867"/>
    </row>
    <row r="735" spans="1:7" s="854" customFormat="1" ht="14.45" customHeight="1">
      <c r="A735" s="864" t="s">
        <v>23042</v>
      </c>
      <c r="B735" s="865" t="s">
        <v>22164</v>
      </c>
      <c r="C735" s="865" t="s">
        <v>22165</v>
      </c>
      <c r="D735" s="847">
        <v>349.2</v>
      </c>
      <c r="E735" s="847">
        <f t="shared" si="12"/>
        <v>349.2</v>
      </c>
      <c r="F735" s="866"/>
      <c r="G735" s="867"/>
    </row>
    <row r="736" spans="1:7" s="859" customFormat="1" ht="14.45" customHeight="1" collapsed="1">
      <c r="A736" s="864" t="s">
        <v>23042</v>
      </c>
      <c r="B736" s="865" t="s">
        <v>22166</v>
      </c>
      <c r="C736" s="865" t="s">
        <v>22167</v>
      </c>
      <c r="D736" s="847">
        <v>892.8</v>
      </c>
      <c r="E736" s="847">
        <f t="shared" si="12"/>
        <v>892.8</v>
      </c>
      <c r="F736" s="866"/>
      <c r="G736" s="867"/>
    </row>
    <row r="737" spans="1:7" customFormat="1" ht="14.45" customHeight="1">
      <c r="A737" s="864" t="s">
        <v>23042</v>
      </c>
      <c r="B737" s="865" t="s">
        <v>22168</v>
      </c>
      <c r="C737" s="865" t="s">
        <v>22169</v>
      </c>
      <c r="D737" s="847">
        <v>1436.3999999999999</v>
      </c>
      <c r="E737" s="847">
        <f t="shared" si="12"/>
        <v>1436.3999999999999</v>
      </c>
      <c r="F737" s="866"/>
      <c r="G737" s="867"/>
    </row>
    <row r="738" spans="1:7" customFormat="1" ht="14.45" customHeight="1">
      <c r="A738" s="864" t="s">
        <v>23042</v>
      </c>
      <c r="B738" s="865" t="s">
        <v>23073</v>
      </c>
      <c r="C738" s="865" t="s">
        <v>23074</v>
      </c>
      <c r="D738" s="847">
        <v>175.2</v>
      </c>
      <c r="E738" s="847">
        <f t="shared" si="12"/>
        <v>175.2</v>
      </c>
      <c r="F738" s="866"/>
      <c r="G738" s="867"/>
    </row>
    <row r="739" spans="1:7" customFormat="1" ht="14.45" customHeight="1">
      <c r="A739" s="864" t="s">
        <v>23042</v>
      </c>
      <c r="B739" s="865" t="s">
        <v>23075</v>
      </c>
      <c r="C739" s="865" t="s">
        <v>23076</v>
      </c>
      <c r="D739" s="847">
        <v>465.59999999999997</v>
      </c>
      <c r="E739" s="847">
        <f t="shared" si="12"/>
        <v>465.59999999999997</v>
      </c>
      <c r="F739" s="866"/>
      <c r="G739" s="867"/>
    </row>
    <row r="740" spans="1:7" customFormat="1" ht="14.45" customHeight="1">
      <c r="A740" s="864" t="s">
        <v>23042</v>
      </c>
      <c r="B740" s="865" t="s">
        <v>23077</v>
      </c>
      <c r="C740" s="865" t="s">
        <v>23078</v>
      </c>
      <c r="D740" s="847">
        <v>736.8</v>
      </c>
      <c r="E740" s="847">
        <f t="shared" si="12"/>
        <v>736.8</v>
      </c>
      <c r="F740" s="866"/>
      <c r="G740" s="867"/>
    </row>
    <row r="741" spans="1:7" customFormat="1" ht="14.45" customHeight="1">
      <c r="A741" s="864" t="s">
        <v>6312</v>
      </c>
      <c r="B741" s="865" t="s">
        <v>24252</v>
      </c>
      <c r="C741" s="865" t="s">
        <v>24253</v>
      </c>
      <c r="D741" s="847">
        <v>123.6</v>
      </c>
      <c r="E741" s="847">
        <f t="shared" si="12"/>
        <v>123.6</v>
      </c>
      <c r="F741" s="866"/>
      <c r="G741" s="867"/>
    </row>
    <row r="742" spans="1:7" customFormat="1" ht="14.45" customHeight="1">
      <c r="A742" s="864" t="s">
        <v>6312</v>
      </c>
      <c r="B742" s="865" t="s">
        <v>24254</v>
      </c>
      <c r="C742" s="865" t="s">
        <v>24255</v>
      </c>
      <c r="D742" s="847">
        <v>315.59999999999997</v>
      </c>
      <c r="E742" s="847">
        <f t="shared" si="12"/>
        <v>315.59999999999997</v>
      </c>
      <c r="F742" s="866"/>
      <c r="G742" s="867"/>
    </row>
    <row r="743" spans="1:7" customFormat="1" ht="14.45" customHeight="1">
      <c r="A743" s="864" t="s">
        <v>6312</v>
      </c>
      <c r="B743" s="865" t="s">
        <v>24256</v>
      </c>
      <c r="C743" s="865" t="s">
        <v>24257</v>
      </c>
      <c r="D743" s="847">
        <v>507.59999999999997</v>
      </c>
      <c r="E743" s="847">
        <f t="shared" si="12"/>
        <v>507.59999999999997</v>
      </c>
      <c r="F743" s="866"/>
      <c r="G743" s="867"/>
    </row>
    <row r="744" spans="1:7" customFormat="1" ht="14.45" customHeight="1">
      <c r="A744" s="864" t="s">
        <v>6312</v>
      </c>
      <c r="B744" s="865" t="s">
        <v>24258</v>
      </c>
      <c r="C744" s="865" t="s">
        <v>24259</v>
      </c>
      <c r="D744" s="847">
        <v>61.199999999999996</v>
      </c>
      <c r="E744" s="847">
        <f t="shared" si="12"/>
        <v>61.199999999999996</v>
      </c>
      <c r="F744" s="866"/>
      <c r="G744" s="867"/>
    </row>
    <row r="745" spans="1:7" customFormat="1" ht="14.45" customHeight="1">
      <c r="A745" s="864" t="s">
        <v>6312</v>
      </c>
      <c r="B745" s="865" t="s">
        <v>24260</v>
      </c>
      <c r="C745" s="865" t="s">
        <v>24261</v>
      </c>
      <c r="D745" s="847">
        <v>164.4</v>
      </c>
      <c r="E745" s="847">
        <f t="shared" si="12"/>
        <v>164.4</v>
      </c>
      <c r="F745" s="866"/>
      <c r="G745" s="867"/>
    </row>
    <row r="746" spans="1:7" customFormat="1" ht="14.45" customHeight="1">
      <c r="A746" s="864" t="s">
        <v>6312</v>
      </c>
      <c r="B746" s="865" t="s">
        <v>24262</v>
      </c>
      <c r="C746" s="865" t="s">
        <v>24263</v>
      </c>
      <c r="D746" s="847">
        <v>260.39999999999998</v>
      </c>
      <c r="E746" s="847">
        <f t="shared" si="12"/>
        <v>260.39999999999998</v>
      </c>
      <c r="F746" s="866"/>
      <c r="G746" s="867"/>
    </row>
    <row r="747" spans="1:7" customFormat="1" ht="14.45" customHeight="1">
      <c r="A747" s="864" t="s">
        <v>23489</v>
      </c>
      <c r="B747" s="865" t="s">
        <v>22611</v>
      </c>
      <c r="C747" s="865" t="s">
        <v>22612</v>
      </c>
      <c r="D747" s="847">
        <v>20.399999999999999</v>
      </c>
      <c r="E747" s="847">
        <f t="shared" si="12"/>
        <v>20.399999999999999</v>
      </c>
      <c r="F747" s="866"/>
      <c r="G747" s="867"/>
    </row>
    <row r="748" spans="1:7" customFormat="1" ht="14.45" customHeight="1">
      <c r="A748" s="864" t="s">
        <v>23489</v>
      </c>
      <c r="B748" s="865" t="s">
        <v>22613</v>
      </c>
      <c r="C748" s="865" t="s">
        <v>22614</v>
      </c>
      <c r="D748" s="847">
        <v>54</v>
      </c>
      <c r="E748" s="847">
        <f t="shared" si="12"/>
        <v>54</v>
      </c>
      <c r="F748" s="866"/>
      <c r="G748" s="867"/>
    </row>
    <row r="749" spans="1:7" customFormat="1" ht="14.45" customHeight="1">
      <c r="A749" s="864" t="s">
        <v>23489</v>
      </c>
      <c r="B749" s="865" t="s">
        <v>23490</v>
      </c>
      <c r="C749" s="865" t="s">
        <v>23491</v>
      </c>
      <c r="D749" s="847">
        <v>20.399999999999999</v>
      </c>
      <c r="E749" s="847">
        <f t="shared" si="12"/>
        <v>20.399999999999999</v>
      </c>
      <c r="F749" s="866"/>
      <c r="G749" s="867"/>
    </row>
    <row r="750" spans="1:7" customFormat="1" ht="14.45" customHeight="1">
      <c r="A750" s="864" t="s">
        <v>23489</v>
      </c>
      <c r="B750" s="865" t="s">
        <v>23492</v>
      </c>
      <c r="C750" s="865" t="s">
        <v>23493</v>
      </c>
      <c r="D750" s="847">
        <v>54</v>
      </c>
      <c r="E750" s="847">
        <f t="shared" si="12"/>
        <v>54</v>
      </c>
      <c r="F750" s="866"/>
      <c r="G750" s="867"/>
    </row>
    <row r="751" spans="1:7" customFormat="1" ht="14.45" customHeight="1">
      <c r="A751" s="864" t="s">
        <v>23489</v>
      </c>
      <c r="B751" s="865" t="s">
        <v>22615</v>
      </c>
      <c r="C751" s="865" t="s">
        <v>22616</v>
      </c>
      <c r="D751" s="847">
        <v>21.599999999999998</v>
      </c>
      <c r="E751" s="847">
        <f t="shared" si="12"/>
        <v>21.599999999999998</v>
      </c>
      <c r="F751" s="866"/>
      <c r="G751" s="867"/>
    </row>
    <row r="752" spans="1:7" customFormat="1" ht="14.45" customHeight="1">
      <c r="A752" s="864" t="s">
        <v>23489</v>
      </c>
      <c r="B752" s="865" t="s">
        <v>22617</v>
      </c>
      <c r="C752" s="865" t="s">
        <v>22618</v>
      </c>
      <c r="D752" s="847">
        <v>55.199999999999996</v>
      </c>
      <c r="E752" s="847">
        <f t="shared" si="12"/>
        <v>55.199999999999996</v>
      </c>
      <c r="F752" s="866"/>
      <c r="G752" s="867"/>
    </row>
    <row r="753" spans="1:7" customFormat="1" ht="14.45" customHeight="1">
      <c r="A753" s="864" t="s">
        <v>23489</v>
      </c>
      <c r="B753" s="865" t="s">
        <v>23494</v>
      </c>
      <c r="C753" s="865" t="s">
        <v>23495</v>
      </c>
      <c r="D753" s="847">
        <v>20.399999999999999</v>
      </c>
      <c r="E753" s="847">
        <f t="shared" si="12"/>
        <v>20.399999999999999</v>
      </c>
      <c r="F753" s="866"/>
      <c r="G753" s="867"/>
    </row>
    <row r="754" spans="1:7" customFormat="1" ht="14.45" customHeight="1">
      <c r="A754" s="864" t="s">
        <v>23489</v>
      </c>
      <c r="B754" s="865" t="s">
        <v>23496</v>
      </c>
      <c r="C754" s="865" t="s">
        <v>23497</v>
      </c>
      <c r="D754" s="847">
        <v>54</v>
      </c>
      <c r="E754" s="847">
        <f t="shared" si="12"/>
        <v>54</v>
      </c>
      <c r="F754" s="866"/>
      <c r="G754" s="867"/>
    </row>
    <row r="755" spans="1:7" customFormat="1" ht="14.45" customHeight="1">
      <c r="A755" s="864" t="s">
        <v>23489</v>
      </c>
      <c r="B755" s="865" t="s">
        <v>24543</v>
      </c>
      <c r="C755" s="865" t="s">
        <v>24544</v>
      </c>
      <c r="D755" s="847">
        <v>26.4</v>
      </c>
      <c r="E755" s="847">
        <f t="shared" si="12"/>
        <v>26.4</v>
      </c>
      <c r="F755" s="866"/>
      <c r="G755" s="867"/>
    </row>
    <row r="756" spans="1:7" customFormat="1" ht="14.45" customHeight="1">
      <c r="A756" s="864" t="s">
        <v>23489</v>
      </c>
      <c r="B756" s="865" t="s">
        <v>24545</v>
      </c>
      <c r="C756" s="865" t="s">
        <v>24546</v>
      </c>
      <c r="D756" s="847">
        <v>67.2</v>
      </c>
      <c r="E756" s="847">
        <f t="shared" si="12"/>
        <v>67.2</v>
      </c>
      <c r="F756" s="866"/>
      <c r="G756" s="867"/>
    </row>
    <row r="757" spans="1:7" customFormat="1" ht="14.45" customHeight="1">
      <c r="A757" s="864" t="s">
        <v>23489</v>
      </c>
      <c r="B757" s="865" t="s">
        <v>24547</v>
      </c>
      <c r="C757" s="865" t="s">
        <v>24548</v>
      </c>
      <c r="D757" s="847">
        <v>109.2</v>
      </c>
      <c r="E757" s="847">
        <f t="shared" si="12"/>
        <v>109.2</v>
      </c>
      <c r="F757" s="866"/>
      <c r="G757" s="867"/>
    </row>
    <row r="758" spans="1:7" customFormat="1" ht="14.45" customHeight="1">
      <c r="A758" s="864" t="s">
        <v>23489</v>
      </c>
      <c r="B758" s="865" t="s">
        <v>24549</v>
      </c>
      <c r="C758" s="865" t="s">
        <v>24550</v>
      </c>
      <c r="D758" s="847">
        <v>20.399999999999999</v>
      </c>
      <c r="E758" s="847">
        <f t="shared" si="12"/>
        <v>20.399999999999999</v>
      </c>
      <c r="F758" s="866"/>
      <c r="G758" s="867"/>
    </row>
    <row r="759" spans="1:7" customFormat="1" ht="14.45" customHeight="1">
      <c r="A759" s="864" t="s">
        <v>23489</v>
      </c>
      <c r="B759" s="865" t="s">
        <v>24551</v>
      </c>
      <c r="C759" s="865" t="s">
        <v>24552</v>
      </c>
      <c r="D759" s="847">
        <v>54</v>
      </c>
      <c r="E759" s="847">
        <f t="shared" si="12"/>
        <v>54</v>
      </c>
      <c r="F759" s="866"/>
      <c r="G759" s="867"/>
    </row>
    <row r="760" spans="1:7" customFormat="1" ht="14.45" customHeight="1">
      <c r="A760" s="864" t="s">
        <v>23489</v>
      </c>
      <c r="B760" s="865" t="s">
        <v>24553</v>
      </c>
      <c r="C760" s="865" t="s">
        <v>24554</v>
      </c>
      <c r="D760" s="847">
        <v>86.399999999999991</v>
      </c>
      <c r="E760" s="847">
        <f t="shared" si="12"/>
        <v>86.399999999999991</v>
      </c>
      <c r="F760" s="866"/>
      <c r="G760" s="867"/>
    </row>
    <row r="761" spans="1:7" customFormat="1" ht="14.45" customHeight="1">
      <c r="A761" s="864" t="s">
        <v>23489</v>
      </c>
      <c r="B761" s="865" t="s">
        <v>22619</v>
      </c>
      <c r="C761" s="865" t="s">
        <v>22620</v>
      </c>
      <c r="D761" s="847">
        <v>32.4</v>
      </c>
      <c r="E761" s="847">
        <f t="shared" si="12"/>
        <v>32.4</v>
      </c>
      <c r="F761" s="866"/>
      <c r="G761" s="867"/>
    </row>
    <row r="762" spans="1:7" s="859" customFormat="1" ht="14.45" customHeight="1" collapsed="1">
      <c r="A762" s="864" t="s">
        <v>23489</v>
      </c>
      <c r="B762" s="865" t="s">
        <v>22621</v>
      </c>
      <c r="C762" s="865" t="s">
        <v>22622</v>
      </c>
      <c r="D762" s="847">
        <v>82.8</v>
      </c>
      <c r="E762" s="847">
        <f t="shared" si="12"/>
        <v>82.8</v>
      </c>
      <c r="F762" s="866"/>
      <c r="G762" s="867"/>
    </row>
    <row r="763" spans="1:7" customFormat="1" ht="14.45" customHeight="1">
      <c r="A763" s="864" t="s">
        <v>23489</v>
      </c>
      <c r="B763" s="865" t="s">
        <v>22623</v>
      </c>
      <c r="C763" s="865" t="s">
        <v>22624</v>
      </c>
      <c r="D763" s="847">
        <v>133.19999999999999</v>
      </c>
      <c r="E763" s="847">
        <f t="shared" si="12"/>
        <v>133.19999999999999</v>
      </c>
      <c r="F763" s="866"/>
      <c r="G763" s="867"/>
    </row>
    <row r="764" spans="1:7" customFormat="1" ht="14.45" customHeight="1">
      <c r="A764" s="864" t="s">
        <v>23489</v>
      </c>
      <c r="B764" s="865" t="s">
        <v>23498</v>
      </c>
      <c r="C764" s="865" t="s">
        <v>23499</v>
      </c>
      <c r="D764" s="847">
        <v>20.399999999999999</v>
      </c>
      <c r="E764" s="847">
        <f t="shared" si="12"/>
        <v>20.399999999999999</v>
      </c>
      <c r="F764" s="866"/>
      <c r="G764" s="867"/>
    </row>
    <row r="765" spans="1:7" customFormat="1" ht="14.45" customHeight="1">
      <c r="A765" s="864" t="s">
        <v>23489</v>
      </c>
      <c r="B765" s="865" t="s">
        <v>23500</v>
      </c>
      <c r="C765" s="865" t="s">
        <v>23501</v>
      </c>
      <c r="D765" s="847">
        <v>54</v>
      </c>
      <c r="E765" s="847">
        <f t="shared" si="12"/>
        <v>54</v>
      </c>
      <c r="F765" s="866"/>
      <c r="G765" s="867"/>
    </row>
    <row r="766" spans="1:7" customFormat="1" ht="14.45" customHeight="1">
      <c r="A766" s="864" t="s">
        <v>23489</v>
      </c>
      <c r="B766" s="865" t="s">
        <v>23502</v>
      </c>
      <c r="C766" s="865" t="s">
        <v>23503</v>
      </c>
      <c r="D766" s="847">
        <v>86.399999999999991</v>
      </c>
      <c r="E766" s="847">
        <f t="shared" si="12"/>
        <v>86.399999999999991</v>
      </c>
      <c r="F766" s="866"/>
      <c r="G766" s="867"/>
    </row>
    <row r="767" spans="1:7" customFormat="1" ht="14.45" customHeight="1">
      <c r="A767" s="864" t="s">
        <v>23489</v>
      </c>
      <c r="B767" s="865" t="s">
        <v>42421</v>
      </c>
      <c r="C767" s="865" t="s">
        <v>42422</v>
      </c>
      <c r="D767" s="847">
        <v>45.6</v>
      </c>
      <c r="E767" s="847">
        <f t="shared" si="12"/>
        <v>45.6</v>
      </c>
      <c r="F767" s="866"/>
      <c r="G767" s="867"/>
    </row>
    <row r="768" spans="1:7" customFormat="1" ht="14.45" customHeight="1">
      <c r="A768" s="864" t="s">
        <v>23489</v>
      </c>
      <c r="B768" s="865" t="s">
        <v>42423</v>
      </c>
      <c r="C768" s="865" t="s">
        <v>42424</v>
      </c>
      <c r="D768" s="847">
        <v>117.6</v>
      </c>
      <c r="E768" s="847">
        <f t="shared" si="12"/>
        <v>117.6</v>
      </c>
      <c r="F768" s="866"/>
      <c r="G768" s="867"/>
    </row>
    <row r="769" spans="1:7" customFormat="1" ht="14.45" customHeight="1">
      <c r="A769" s="864" t="s">
        <v>23489</v>
      </c>
      <c r="B769" s="865" t="s">
        <v>42425</v>
      </c>
      <c r="C769" s="865" t="s">
        <v>42426</v>
      </c>
      <c r="D769" s="847">
        <v>188.4</v>
      </c>
      <c r="E769" s="847">
        <f t="shared" si="12"/>
        <v>188.4</v>
      </c>
      <c r="F769" s="866"/>
      <c r="G769" s="867"/>
    </row>
    <row r="770" spans="1:7" customFormat="1" ht="14.45" customHeight="1">
      <c r="A770" s="864" t="s">
        <v>23489</v>
      </c>
      <c r="B770" s="865" t="s">
        <v>42427</v>
      </c>
      <c r="C770" s="865" t="s">
        <v>42428</v>
      </c>
      <c r="D770" s="847">
        <v>22.8</v>
      </c>
      <c r="E770" s="847">
        <f t="shared" si="12"/>
        <v>22.8</v>
      </c>
      <c r="F770" s="866"/>
      <c r="G770" s="867"/>
    </row>
    <row r="771" spans="1:7" customFormat="1" ht="14.45" customHeight="1">
      <c r="A771" s="864" t="s">
        <v>23489</v>
      </c>
      <c r="B771" s="865" t="s">
        <v>42429</v>
      </c>
      <c r="C771" s="865" t="s">
        <v>42430</v>
      </c>
      <c r="D771" s="847">
        <v>61.199999999999996</v>
      </c>
      <c r="E771" s="847">
        <f t="shared" si="12"/>
        <v>61.199999999999996</v>
      </c>
      <c r="F771" s="866"/>
      <c r="G771" s="867"/>
    </row>
    <row r="772" spans="1:7" customFormat="1" ht="14.45" customHeight="1">
      <c r="A772" s="864" t="s">
        <v>23489</v>
      </c>
      <c r="B772" s="865" t="s">
        <v>42431</v>
      </c>
      <c r="C772" s="865" t="s">
        <v>42432</v>
      </c>
      <c r="D772" s="847">
        <v>97.2</v>
      </c>
      <c r="E772" s="847">
        <f t="shared" si="12"/>
        <v>97.2</v>
      </c>
      <c r="F772" s="866"/>
      <c r="G772" s="867"/>
    </row>
    <row r="773" spans="1:7" s="859" customFormat="1" ht="14.45" customHeight="1" collapsed="1">
      <c r="A773" s="864" t="s">
        <v>23489</v>
      </c>
      <c r="B773" s="865" t="s">
        <v>22625</v>
      </c>
      <c r="C773" s="865" t="s">
        <v>22626</v>
      </c>
      <c r="D773" s="847">
        <v>39.6</v>
      </c>
      <c r="E773" s="847">
        <f t="shared" si="12"/>
        <v>39.6</v>
      </c>
      <c r="F773" s="866"/>
      <c r="G773" s="867"/>
    </row>
    <row r="774" spans="1:7" customFormat="1" ht="14.45" customHeight="1">
      <c r="A774" s="864" t="s">
        <v>23489</v>
      </c>
      <c r="B774" s="865" t="s">
        <v>22627</v>
      </c>
      <c r="C774" s="865" t="s">
        <v>22628</v>
      </c>
      <c r="D774" s="847">
        <v>102</v>
      </c>
      <c r="E774" s="847">
        <f t="shared" si="12"/>
        <v>102</v>
      </c>
      <c r="F774" s="866"/>
      <c r="G774" s="867"/>
    </row>
    <row r="775" spans="1:7" customFormat="1" ht="14.45" customHeight="1">
      <c r="A775" s="864" t="s">
        <v>23489</v>
      </c>
      <c r="B775" s="865" t="s">
        <v>22629</v>
      </c>
      <c r="C775" s="865" t="s">
        <v>22630</v>
      </c>
      <c r="D775" s="847">
        <v>164.4</v>
      </c>
      <c r="E775" s="847">
        <f t="shared" si="12"/>
        <v>164.4</v>
      </c>
      <c r="F775" s="866"/>
      <c r="G775" s="867"/>
    </row>
    <row r="776" spans="1:7" s="854" customFormat="1" ht="14.45" customHeight="1">
      <c r="A776" s="864" t="s">
        <v>23489</v>
      </c>
      <c r="B776" s="865" t="s">
        <v>23504</v>
      </c>
      <c r="C776" s="865" t="s">
        <v>23505</v>
      </c>
      <c r="D776" s="847">
        <v>20.399999999999999</v>
      </c>
      <c r="E776" s="847">
        <f t="shared" si="12"/>
        <v>20.399999999999999</v>
      </c>
      <c r="F776" s="866"/>
      <c r="G776" s="867"/>
    </row>
    <row r="777" spans="1:7" s="854" customFormat="1" ht="14.45" customHeight="1">
      <c r="A777" s="864" t="s">
        <v>23489</v>
      </c>
      <c r="B777" s="865" t="s">
        <v>23506</v>
      </c>
      <c r="C777" s="865" t="s">
        <v>23507</v>
      </c>
      <c r="D777" s="847">
        <v>54</v>
      </c>
      <c r="E777" s="847">
        <f t="shared" si="12"/>
        <v>54</v>
      </c>
      <c r="F777" s="866"/>
      <c r="G777" s="867"/>
    </row>
    <row r="778" spans="1:7" s="854" customFormat="1" ht="14.45" customHeight="1">
      <c r="A778" s="864" t="s">
        <v>23489</v>
      </c>
      <c r="B778" s="865" t="s">
        <v>23508</v>
      </c>
      <c r="C778" s="865" t="s">
        <v>23509</v>
      </c>
      <c r="D778" s="847">
        <v>86.399999999999991</v>
      </c>
      <c r="E778" s="847">
        <f t="shared" si="12"/>
        <v>86.399999999999991</v>
      </c>
      <c r="F778" s="866"/>
      <c r="G778" s="867"/>
    </row>
    <row r="779" spans="1:7" s="854" customFormat="1" ht="14.45" customHeight="1">
      <c r="A779" s="864" t="s">
        <v>23489</v>
      </c>
      <c r="B779" s="865" t="s">
        <v>22631</v>
      </c>
      <c r="C779" s="865" t="s">
        <v>22632</v>
      </c>
      <c r="D779" s="847">
        <v>22.8</v>
      </c>
      <c r="E779" s="847">
        <f t="shared" si="12"/>
        <v>22.8</v>
      </c>
      <c r="F779" s="866"/>
      <c r="G779" s="867"/>
    </row>
    <row r="780" spans="1:7" s="859" customFormat="1" ht="14.45" customHeight="1" collapsed="1">
      <c r="A780" s="864" t="s">
        <v>23489</v>
      </c>
      <c r="B780" s="865" t="s">
        <v>22633</v>
      </c>
      <c r="C780" s="865" t="s">
        <v>22634</v>
      </c>
      <c r="D780" s="847">
        <v>58.8</v>
      </c>
      <c r="E780" s="847">
        <f t="shared" si="12"/>
        <v>58.8</v>
      </c>
      <c r="F780" s="866"/>
      <c r="G780" s="867"/>
    </row>
    <row r="781" spans="1:7" s="854" customFormat="1" ht="14.45" customHeight="1">
      <c r="A781" s="864" t="s">
        <v>23489</v>
      </c>
      <c r="B781" s="865" t="s">
        <v>23510</v>
      </c>
      <c r="C781" s="865" t="s">
        <v>23511</v>
      </c>
      <c r="D781" s="847">
        <v>20.399999999999999</v>
      </c>
      <c r="E781" s="847">
        <f t="shared" si="12"/>
        <v>20.399999999999999</v>
      </c>
      <c r="F781" s="866"/>
      <c r="G781" s="867"/>
    </row>
    <row r="782" spans="1:7" s="854" customFormat="1" ht="14.45" customHeight="1">
      <c r="A782" s="864" t="s">
        <v>23489</v>
      </c>
      <c r="B782" s="865" t="s">
        <v>23512</v>
      </c>
      <c r="C782" s="865" t="s">
        <v>23513</v>
      </c>
      <c r="D782" s="847">
        <v>54</v>
      </c>
      <c r="E782" s="847">
        <f t="shared" si="12"/>
        <v>54</v>
      </c>
      <c r="F782" s="866"/>
      <c r="G782" s="867"/>
    </row>
    <row r="783" spans="1:7" s="854" customFormat="1" ht="14.45" customHeight="1">
      <c r="A783" s="864" t="s">
        <v>23489</v>
      </c>
      <c r="B783" s="865" t="s">
        <v>22635</v>
      </c>
      <c r="C783" s="865" t="s">
        <v>22636</v>
      </c>
      <c r="D783" s="847">
        <v>27.599999999999998</v>
      </c>
      <c r="E783" s="847">
        <f t="shared" si="12"/>
        <v>27.599999999999998</v>
      </c>
      <c r="F783" s="866"/>
      <c r="G783" s="867"/>
    </row>
    <row r="784" spans="1:7" s="854" customFormat="1" ht="14.45" customHeight="1">
      <c r="A784" s="864" t="s">
        <v>23489</v>
      </c>
      <c r="B784" s="865" t="s">
        <v>22637</v>
      </c>
      <c r="C784" s="865" t="s">
        <v>22638</v>
      </c>
      <c r="D784" s="847">
        <v>70.8</v>
      </c>
      <c r="E784" s="847">
        <f t="shared" si="12"/>
        <v>70.8</v>
      </c>
      <c r="F784" s="866"/>
      <c r="G784" s="867"/>
    </row>
    <row r="785" spans="1:7" customFormat="1" ht="14.45" customHeight="1">
      <c r="A785" s="864" t="s">
        <v>23489</v>
      </c>
      <c r="B785" s="865" t="s">
        <v>23514</v>
      </c>
      <c r="C785" s="865" t="s">
        <v>23515</v>
      </c>
      <c r="D785" s="847">
        <v>20.399999999999999</v>
      </c>
      <c r="E785" s="847">
        <f t="shared" si="12"/>
        <v>20.399999999999999</v>
      </c>
      <c r="F785" s="866"/>
      <c r="G785" s="867"/>
    </row>
    <row r="786" spans="1:7" customFormat="1" ht="14.45" customHeight="1">
      <c r="A786" s="864" t="s">
        <v>23489</v>
      </c>
      <c r="B786" s="865" t="s">
        <v>23516</v>
      </c>
      <c r="C786" s="865" t="s">
        <v>23517</v>
      </c>
      <c r="D786" s="847">
        <v>54</v>
      </c>
      <c r="E786" s="847">
        <f t="shared" si="12"/>
        <v>54</v>
      </c>
      <c r="F786" s="866"/>
      <c r="G786" s="867"/>
    </row>
    <row r="787" spans="1:7" customFormat="1" ht="14.45" customHeight="1">
      <c r="A787" s="864" t="s">
        <v>23489</v>
      </c>
      <c r="B787" s="865" t="s">
        <v>22639</v>
      </c>
      <c r="C787" s="865" t="s">
        <v>22640</v>
      </c>
      <c r="D787" s="847">
        <v>34.799999999999997</v>
      </c>
      <c r="E787" s="847">
        <f t="shared" si="12"/>
        <v>34.799999999999997</v>
      </c>
      <c r="F787" s="866"/>
      <c r="G787" s="867"/>
    </row>
    <row r="788" spans="1:7" s="859" customFormat="1" ht="14.45" customHeight="1" collapsed="1">
      <c r="A788" s="864" t="s">
        <v>23489</v>
      </c>
      <c r="B788" s="865" t="s">
        <v>22641</v>
      </c>
      <c r="C788" s="865" t="s">
        <v>22642</v>
      </c>
      <c r="D788" s="847">
        <v>87.6</v>
      </c>
      <c r="E788" s="847">
        <f t="shared" si="12"/>
        <v>87.6</v>
      </c>
      <c r="F788" s="866"/>
      <c r="G788" s="867"/>
    </row>
    <row r="789" spans="1:7" customFormat="1" ht="14.45" customHeight="1">
      <c r="A789" s="864" t="s">
        <v>23489</v>
      </c>
      <c r="B789" s="865" t="s">
        <v>23518</v>
      </c>
      <c r="C789" s="865" t="s">
        <v>23519</v>
      </c>
      <c r="D789" s="847">
        <v>20.399999999999999</v>
      </c>
      <c r="E789" s="847">
        <f t="shared" si="12"/>
        <v>20.399999999999999</v>
      </c>
      <c r="F789" s="866"/>
      <c r="G789" s="867"/>
    </row>
    <row r="790" spans="1:7" customFormat="1" ht="14.45" customHeight="1">
      <c r="A790" s="864" t="s">
        <v>23489</v>
      </c>
      <c r="B790" s="865" t="s">
        <v>23520</v>
      </c>
      <c r="C790" s="865" t="s">
        <v>23521</v>
      </c>
      <c r="D790" s="847">
        <v>54</v>
      </c>
      <c r="E790" s="847">
        <f t="shared" si="12"/>
        <v>54</v>
      </c>
      <c r="F790" s="866"/>
      <c r="G790" s="867"/>
    </row>
    <row r="791" spans="1:7" customFormat="1" ht="14.45" customHeight="1">
      <c r="A791" s="864" t="s">
        <v>23596</v>
      </c>
      <c r="B791" s="865" t="s">
        <v>23597</v>
      </c>
      <c r="C791" s="865" t="s">
        <v>23598</v>
      </c>
      <c r="D791" s="847">
        <v>20.399999999999999</v>
      </c>
      <c r="E791" s="847">
        <f t="shared" si="12"/>
        <v>20.399999999999999</v>
      </c>
      <c r="F791" s="866"/>
      <c r="G791" s="867"/>
    </row>
    <row r="792" spans="1:7" customFormat="1" ht="14.45" customHeight="1">
      <c r="A792" s="864" t="s">
        <v>23596</v>
      </c>
      <c r="B792" s="865" t="s">
        <v>23599</v>
      </c>
      <c r="C792" s="865" t="s">
        <v>23600</v>
      </c>
      <c r="D792" s="847">
        <v>54</v>
      </c>
      <c r="E792" s="847">
        <f t="shared" si="12"/>
        <v>54</v>
      </c>
      <c r="F792" s="866"/>
      <c r="G792" s="867"/>
    </row>
    <row r="793" spans="1:7" customFormat="1" ht="14.45" customHeight="1">
      <c r="A793" s="864" t="s">
        <v>23596</v>
      </c>
      <c r="B793" s="865" t="s">
        <v>23601</v>
      </c>
      <c r="C793" s="865" t="s">
        <v>23602</v>
      </c>
      <c r="D793" s="847">
        <v>86.399999999999991</v>
      </c>
      <c r="E793" s="847">
        <f t="shared" ref="E793:E856" si="13">D793*(1-$E$5)</f>
        <v>86.399999999999991</v>
      </c>
      <c r="F793" s="866"/>
      <c r="G793" s="867"/>
    </row>
    <row r="794" spans="1:7" customFormat="1" ht="14.45" customHeight="1">
      <c r="A794" s="864" t="s">
        <v>23596</v>
      </c>
      <c r="B794" s="865" t="s">
        <v>23603</v>
      </c>
      <c r="C794" s="865" t="s">
        <v>23604</v>
      </c>
      <c r="D794" s="847">
        <v>20.399999999999999</v>
      </c>
      <c r="E794" s="847">
        <f t="shared" si="13"/>
        <v>20.399999999999999</v>
      </c>
      <c r="F794" s="866"/>
      <c r="G794" s="867"/>
    </row>
    <row r="795" spans="1:7" customFormat="1" ht="14.45" customHeight="1">
      <c r="A795" s="864" t="s">
        <v>23596</v>
      </c>
      <c r="B795" s="865" t="s">
        <v>23605</v>
      </c>
      <c r="C795" s="865" t="s">
        <v>23606</v>
      </c>
      <c r="D795" s="847">
        <v>54</v>
      </c>
      <c r="E795" s="847">
        <f t="shared" si="13"/>
        <v>54</v>
      </c>
      <c r="F795" s="866"/>
      <c r="G795" s="867"/>
    </row>
    <row r="796" spans="1:7" s="859" customFormat="1" ht="14.45" customHeight="1" collapsed="1">
      <c r="A796" s="864" t="s">
        <v>23596</v>
      </c>
      <c r="B796" s="865" t="s">
        <v>23607</v>
      </c>
      <c r="C796" s="865" t="s">
        <v>23608</v>
      </c>
      <c r="D796" s="847">
        <v>86.399999999999991</v>
      </c>
      <c r="E796" s="847">
        <f t="shared" si="13"/>
        <v>86.399999999999991</v>
      </c>
      <c r="F796" s="866"/>
      <c r="G796" s="867"/>
    </row>
    <row r="797" spans="1:7" customFormat="1" ht="14.45" customHeight="1">
      <c r="A797" s="864" t="s">
        <v>23596</v>
      </c>
      <c r="B797" s="865" t="s">
        <v>22745</v>
      </c>
      <c r="C797" s="865" t="s">
        <v>22746</v>
      </c>
      <c r="D797" s="847">
        <v>1108.8</v>
      </c>
      <c r="E797" s="847">
        <f t="shared" si="13"/>
        <v>1108.8</v>
      </c>
      <c r="F797" s="866"/>
      <c r="G797" s="867"/>
    </row>
    <row r="798" spans="1:7" customFormat="1" ht="14.45" customHeight="1">
      <c r="A798" s="864" t="s">
        <v>23596</v>
      </c>
      <c r="B798" s="865" t="s">
        <v>42125</v>
      </c>
      <c r="C798" s="865" t="s">
        <v>42126</v>
      </c>
      <c r="D798" s="847">
        <v>396</v>
      </c>
      <c r="E798" s="847">
        <f t="shared" si="13"/>
        <v>396</v>
      </c>
      <c r="F798" s="866"/>
      <c r="G798" s="867"/>
    </row>
    <row r="799" spans="1:7" customFormat="1" ht="14.45" customHeight="1">
      <c r="A799" s="864" t="s">
        <v>23596</v>
      </c>
      <c r="B799" s="865" t="s">
        <v>22747</v>
      </c>
      <c r="C799" s="865" t="s">
        <v>22748</v>
      </c>
      <c r="D799" s="847">
        <v>4776</v>
      </c>
      <c r="E799" s="847">
        <f t="shared" si="13"/>
        <v>4776</v>
      </c>
      <c r="F799" s="866"/>
      <c r="G799" s="867"/>
    </row>
    <row r="800" spans="1:7" customFormat="1" ht="14.45" customHeight="1">
      <c r="A800" s="864" t="s">
        <v>23596</v>
      </c>
      <c r="B800" s="865" t="s">
        <v>42127</v>
      </c>
      <c r="C800" s="865" t="s">
        <v>42128</v>
      </c>
      <c r="D800" s="847">
        <v>1910.3999999999999</v>
      </c>
      <c r="E800" s="847">
        <f t="shared" si="13"/>
        <v>1910.3999999999999</v>
      </c>
      <c r="F800" s="866"/>
      <c r="G800" s="867"/>
    </row>
    <row r="801" spans="1:7" customFormat="1" ht="14.45" customHeight="1">
      <c r="A801" s="864" t="s">
        <v>23596</v>
      </c>
      <c r="B801" s="865" t="s">
        <v>42988</v>
      </c>
      <c r="C801" s="865" t="s">
        <v>42989</v>
      </c>
      <c r="D801" s="847">
        <v>50.4</v>
      </c>
      <c r="E801" s="847">
        <f t="shared" si="13"/>
        <v>50.4</v>
      </c>
      <c r="F801" s="866"/>
      <c r="G801" s="867"/>
    </row>
    <row r="802" spans="1:7" customFormat="1" ht="14.45" customHeight="1">
      <c r="A802" s="864" t="s">
        <v>23596</v>
      </c>
      <c r="B802" s="865" t="s">
        <v>42990</v>
      </c>
      <c r="C802" s="865" t="s">
        <v>42991</v>
      </c>
      <c r="D802" s="847">
        <v>136.79999999999998</v>
      </c>
      <c r="E802" s="847">
        <f t="shared" si="13"/>
        <v>136.79999999999998</v>
      </c>
      <c r="F802" s="866"/>
      <c r="G802" s="867"/>
    </row>
    <row r="803" spans="1:7" customFormat="1" ht="14.45" customHeight="1">
      <c r="A803" s="864" t="s">
        <v>23596</v>
      </c>
      <c r="B803" s="865" t="s">
        <v>42992</v>
      </c>
      <c r="C803" s="865" t="s">
        <v>42993</v>
      </c>
      <c r="D803" s="847">
        <v>216</v>
      </c>
      <c r="E803" s="847">
        <f t="shared" si="13"/>
        <v>216</v>
      </c>
      <c r="F803" s="866"/>
      <c r="G803" s="867"/>
    </row>
    <row r="804" spans="1:7" customFormat="1" ht="14.45" customHeight="1">
      <c r="A804" s="864" t="s">
        <v>23596</v>
      </c>
      <c r="B804" s="865" t="s">
        <v>42994</v>
      </c>
      <c r="C804" s="865" t="s">
        <v>42995</v>
      </c>
      <c r="D804" s="847">
        <v>20.399999999999999</v>
      </c>
      <c r="E804" s="847">
        <f t="shared" si="13"/>
        <v>20.399999999999999</v>
      </c>
      <c r="F804" s="866"/>
      <c r="G804" s="867"/>
    </row>
    <row r="805" spans="1:7" customFormat="1" ht="14.45" customHeight="1">
      <c r="A805" s="864" t="s">
        <v>23596</v>
      </c>
      <c r="B805" s="865" t="s">
        <v>42996</v>
      </c>
      <c r="C805" s="865" t="s">
        <v>42997</v>
      </c>
      <c r="D805" s="847">
        <v>57.599999999999994</v>
      </c>
      <c r="E805" s="847">
        <f t="shared" si="13"/>
        <v>57.599999999999994</v>
      </c>
      <c r="F805" s="866"/>
      <c r="G805" s="867"/>
    </row>
    <row r="806" spans="1:7" customFormat="1" ht="14.45" customHeight="1">
      <c r="A806" s="864" t="s">
        <v>23596</v>
      </c>
      <c r="B806" s="865" t="s">
        <v>42998</v>
      </c>
      <c r="C806" s="865" t="s">
        <v>42999</v>
      </c>
      <c r="D806" s="847">
        <v>86.399999999999991</v>
      </c>
      <c r="E806" s="847">
        <f t="shared" si="13"/>
        <v>86.399999999999991</v>
      </c>
      <c r="F806" s="866"/>
      <c r="G806" s="867"/>
    </row>
    <row r="807" spans="1:7" customFormat="1" ht="14.45" customHeight="1">
      <c r="A807" s="864" t="s">
        <v>23596</v>
      </c>
      <c r="B807" s="865" t="s">
        <v>42129</v>
      </c>
      <c r="C807" s="865" t="s">
        <v>42130</v>
      </c>
      <c r="D807" s="847">
        <v>55.199999999999996</v>
      </c>
      <c r="E807" s="847">
        <f t="shared" si="13"/>
        <v>55.199999999999996</v>
      </c>
      <c r="F807" s="866"/>
      <c r="G807" s="867"/>
    </row>
    <row r="808" spans="1:7" customFormat="1" ht="14.45" customHeight="1">
      <c r="A808" s="864" t="s">
        <v>23596</v>
      </c>
      <c r="B808" s="865" t="s">
        <v>42131</v>
      </c>
      <c r="C808" s="865" t="s">
        <v>42132</v>
      </c>
      <c r="D808" s="847">
        <v>147.6</v>
      </c>
      <c r="E808" s="847">
        <f t="shared" si="13"/>
        <v>147.6</v>
      </c>
      <c r="F808" s="866"/>
      <c r="G808" s="867"/>
    </row>
    <row r="809" spans="1:7" customFormat="1" ht="14.45" customHeight="1">
      <c r="A809" s="864" t="s">
        <v>23596</v>
      </c>
      <c r="B809" s="865" t="s">
        <v>42133</v>
      </c>
      <c r="C809" s="865" t="s">
        <v>42134</v>
      </c>
      <c r="D809" s="847">
        <v>234</v>
      </c>
      <c r="E809" s="847">
        <f t="shared" si="13"/>
        <v>234</v>
      </c>
      <c r="F809" s="866"/>
      <c r="G809" s="867"/>
    </row>
    <row r="810" spans="1:7" customFormat="1" ht="14.45" customHeight="1">
      <c r="A810" s="864" t="s">
        <v>23596</v>
      </c>
      <c r="B810" s="865" t="s">
        <v>42135</v>
      </c>
      <c r="C810" s="865" t="s">
        <v>42136</v>
      </c>
      <c r="D810" s="847">
        <v>20.399999999999999</v>
      </c>
      <c r="E810" s="847">
        <f t="shared" si="13"/>
        <v>20.399999999999999</v>
      </c>
      <c r="F810" s="866"/>
      <c r="G810" s="867"/>
    </row>
    <row r="811" spans="1:7" customFormat="1" ht="14.45" customHeight="1">
      <c r="A811" s="864" t="s">
        <v>23596</v>
      </c>
      <c r="B811" s="865" t="s">
        <v>42137</v>
      </c>
      <c r="C811" s="865" t="s">
        <v>42138</v>
      </c>
      <c r="D811" s="847">
        <v>62.4</v>
      </c>
      <c r="E811" s="847">
        <f t="shared" si="13"/>
        <v>62.4</v>
      </c>
      <c r="F811" s="866"/>
      <c r="G811" s="867"/>
    </row>
    <row r="812" spans="1:7" customFormat="1" ht="14.45" customHeight="1">
      <c r="A812" s="864" t="s">
        <v>23596</v>
      </c>
      <c r="B812" s="865" t="s">
        <v>42139</v>
      </c>
      <c r="C812" s="865" t="s">
        <v>42140</v>
      </c>
      <c r="D812" s="847">
        <v>93.6</v>
      </c>
      <c r="E812" s="847">
        <f t="shared" si="13"/>
        <v>93.6</v>
      </c>
      <c r="F812" s="866"/>
      <c r="G812" s="867"/>
    </row>
    <row r="813" spans="1:7" customFormat="1" ht="14.45" customHeight="1">
      <c r="A813" s="864" t="s">
        <v>23596</v>
      </c>
      <c r="B813" s="865" t="s">
        <v>43000</v>
      </c>
      <c r="C813" s="865" t="s">
        <v>43001</v>
      </c>
      <c r="D813" s="847">
        <v>55.199999999999996</v>
      </c>
      <c r="E813" s="847">
        <f t="shared" si="13"/>
        <v>55.199999999999996</v>
      </c>
      <c r="F813" s="866"/>
      <c r="G813" s="867"/>
    </row>
    <row r="814" spans="1:7" s="859" customFormat="1" ht="14.45" customHeight="1" collapsed="1">
      <c r="A814" s="864" t="s">
        <v>23596</v>
      </c>
      <c r="B814" s="865" t="s">
        <v>43002</v>
      </c>
      <c r="C814" s="865" t="s">
        <v>43003</v>
      </c>
      <c r="D814" s="847">
        <v>147.6</v>
      </c>
      <c r="E814" s="847">
        <f t="shared" si="13"/>
        <v>147.6</v>
      </c>
      <c r="F814" s="866"/>
      <c r="G814" s="867"/>
    </row>
    <row r="815" spans="1:7" customFormat="1" ht="14.45" customHeight="1">
      <c r="A815" s="864" t="s">
        <v>23596</v>
      </c>
      <c r="B815" s="865" t="s">
        <v>43004</v>
      </c>
      <c r="C815" s="865" t="s">
        <v>43005</v>
      </c>
      <c r="D815" s="847">
        <v>234</v>
      </c>
      <c r="E815" s="847">
        <f t="shared" si="13"/>
        <v>234</v>
      </c>
      <c r="F815" s="866"/>
      <c r="G815" s="867"/>
    </row>
    <row r="816" spans="1:7" s="854" customFormat="1" ht="14.45" customHeight="1">
      <c r="A816" s="864" t="s">
        <v>23596</v>
      </c>
      <c r="B816" s="865" t="s">
        <v>43006</v>
      </c>
      <c r="C816" s="865" t="s">
        <v>43007</v>
      </c>
      <c r="D816" s="847">
        <v>20.399999999999999</v>
      </c>
      <c r="E816" s="847">
        <f t="shared" si="13"/>
        <v>20.399999999999999</v>
      </c>
      <c r="F816" s="866"/>
      <c r="G816" s="867"/>
    </row>
    <row r="817" spans="1:7" s="854" customFormat="1" ht="14.45" customHeight="1">
      <c r="A817" s="864" t="s">
        <v>23596</v>
      </c>
      <c r="B817" s="865" t="s">
        <v>43008</v>
      </c>
      <c r="C817" s="865" t="s">
        <v>43009</v>
      </c>
      <c r="D817" s="847">
        <v>62.4</v>
      </c>
      <c r="E817" s="847">
        <f t="shared" si="13"/>
        <v>62.4</v>
      </c>
      <c r="F817" s="866"/>
      <c r="G817" s="867"/>
    </row>
    <row r="818" spans="1:7" customFormat="1" ht="14.45" customHeight="1">
      <c r="A818" s="864" t="s">
        <v>23596</v>
      </c>
      <c r="B818" s="865" t="s">
        <v>43010</v>
      </c>
      <c r="C818" s="865" t="s">
        <v>43011</v>
      </c>
      <c r="D818" s="847">
        <v>93.6</v>
      </c>
      <c r="E818" s="847">
        <f t="shared" si="13"/>
        <v>93.6</v>
      </c>
      <c r="F818" s="866"/>
      <c r="G818" s="867"/>
    </row>
    <row r="819" spans="1:7" customFormat="1" ht="14.45" customHeight="1">
      <c r="A819" s="864" t="s">
        <v>23596</v>
      </c>
      <c r="B819" s="865" t="s">
        <v>22749</v>
      </c>
      <c r="C819" s="865" t="s">
        <v>22750</v>
      </c>
      <c r="D819" s="847">
        <v>82.8</v>
      </c>
      <c r="E819" s="847">
        <f t="shared" si="13"/>
        <v>82.8</v>
      </c>
      <c r="F819" s="866"/>
      <c r="G819" s="867"/>
    </row>
    <row r="820" spans="1:7" customFormat="1" ht="14.45" customHeight="1">
      <c r="A820" s="864" t="s">
        <v>23596</v>
      </c>
      <c r="B820" s="865" t="s">
        <v>22751</v>
      </c>
      <c r="C820" s="865" t="s">
        <v>22752</v>
      </c>
      <c r="D820" s="847">
        <v>225.6</v>
      </c>
      <c r="E820" s="847">
        <f t="shared" si="13"/>
        <v>225.6</v>
      </c>
      <c r="F820" s="866"/>
      <c r="G820" s="867"/>
    </row>
    <row r="821" spans="1:7" customFormat="1" ht="14.45" customHeight="1">
      <c r="A821" s="864" t="s">
        <v>23596</v>
      </c>
      <c r="B821" s="865" t="s">
        <v>22753</v>
      </c>
      <c r="C821" s="865" t="s">
        <v>22754</v>
      </c>
      <c r="D821" s="847">
        <v>356.4</v>
      </c>
      <c r="E821" s="847">
        <f t="shared" si="13"/>
        <v>356.4</v>
      </c>
      <c r="F821" s="866"/>
      <c r="G821" s="867"/>
    </row>
    <row r="822" spans="1:7" customFormat="1" ht="14.45" customHeight="1">
      <c r="A822" s="864" t="s">
        <v>23596</v>
      </c>
      <c r="B822" s="865" t="s">
        <v>23609</v>
      </c>
      <c r="C822" s="865" t="s">
        <v>23610</v>
      </c>
      <c r="D822" s="847">
        <v>30</v>
      </c>
      <c r="E822" s="847">
        <f t="shared" si="13"/>
        <v>30</v>
      </c>
      <c r="F822" s="866"/>
      <c r="G822" s="867"/>
    </row>
    <row r="823" spans="1:7" customFormat="1" ht="14.45" customHeight="1">
      <c r="A823" s="864" t="s">
        <v>23596</v>
      </c>
      <c r="B823" s="865" t="s">
        <v>23611</v>
      </c>
      <c r="C823" s="865" t="s">
        <v>23612</v>
      </c>
      <c r="D823" s="847">
        <v>94.8</v>
      </c>
      <c r="E823" s="847">
        <f t="shared" si="13"/>
        <v>94.8</v>
      </c>
      <c r="F823" s="866"/>
      <c r="G823" s="867"/>
    </row>
    <row r="824" spans="1:7" customFormat="1" ht="14.45" customHeight="1">
      <c r="A824" s="864" t="s">
        <v>23596</v>
      </c>
      <c r="B824" s="865" t="s">
        <v>23613</v>
      </c>
      <c r="C824" s="865" t="s">
        <v>23614</v>
      </c>
      <c r="D824" s="847">
        <v>142.79999999999998</v>
      </c>
      <c r="E824" s="847">
        <f t="shared" si="13"/>
        <v>142.79999999999998</v>
      </c>
      <c r="F824" s="866"/>
      <c r="G824" s="867"/>
    </row>
    <row r="825" spans="1:7" customFormat="1" ht="14.45" customHeight="1">
      <c r="A825" s="864" t="s">
        <v>23596</v>
      </c>
      <c r="B825" s="865" t="s">
        <v>22755</v>
      </c>
      <c r="C825" s="865" t="s">
        <v>22756</v>
      </c>
      <c r="D825" s="847">
        <v>82.8</v>
      </c>
      <c r="E825" s="847">
        <f t="shared" si="13"/>
        <v>82.8</v>
      </c>
      <c r="F825" s="866"/>
      <c r="G825" s="867"/>
    </row>
    <row r="826" spans="1:7" customFormat="1" ht="14.45" customHeight="1">
      <c r="A826" s="864" t="s">
        <v>23596</v>
      </c>
      <c r="B826" s="865" t="s">
        <v>22757</v>
      </c>
      <c r="C826" s="865" t="s">
        <v>22758</v>
      </c>
      <c r="D826" s="847">
        <v>225.6</v>
      </c>
      <c r="E826" s="847">
        <f t="shared" si="13"/>
        <v>225.6</v>
      </c>
      <c r="F826" s="866"/>
      <c r="G826" s="867"/>
    </row>
    <row r="827" spans="1:7" customFormat="1" ht="14.45" customHeight="1">
      <c r="A827" s="864" t="s">
        <v>23596</v>
      </c>
      <c r="B827" s="865" t="s">
        <v>22759</v>
      </c>
      <c r="C827" s="865" t="s">
        <v>22760</v>
      </c>
      <c r="D827" s="847">
        <v>356.4</v>
      </c>
      <c r="E827" s="847">
        <f t="shared" si="13"/>
        <v>356.4</v>
      </c>
      <c r="F827" s="866"/>
      <c r="G827" s="867"/>
    </row>
    <row r="828" spans="1:7" customFormat="1" ht="14.45" customHeight="1">
      <c r="A828" s="864" t="s">
        <v>23596</v>
      </c>
      <c r="B828" s="865" t="s">
        <v>23615</v>
      </c>
      <c r="C828" s="865" t="s">
        <v>23616</v>
      </c>
      <c r="D828" s="847">
        <v>30</v>
      </c>
      <c r="E828" s="847">
        <f t="shared" si="13"/>
        <v>30</v>
      </c>
      <c r="F828" s="866"/>
      <c r="G828" s="867"/>
    </row>
    <row r="829" spans="1:7" s="859" customFormat="1" ht="14.45" customHeight="1" collapsed="1">
      <c r="A829" s="864" t="s">
        <v>23596</v>
      </c>
      <c r="B829" s="865" t="s">
        <v>23617</v>
      </c>
      <c r="C829" s="865" t="s">
        <v>23618</v>
      </c>
      <c r="D829" s="847">
        <v>94.8</v>
      </c>
      <c r="E829" s="847">
        <f t="shared" si="13"/>
        <v>94.8</v>
      </c>
      <c r="F829" s="866"/>
      <c r="G829" s="867"/>
    </row>
    <row r="830" spans="1:7" customFormat="1" ht="14.45" customHeight="1">
      <c r="A830" s="864" t="s">
        <v>23596</v>
      </c>
      <c r="B830" s="865" t="s">
        <v>23619</v>
      </c>
      <c r="C830" s="865" t="s">
        <v>23620</v>
      </c>
      <c r="D830" s="847">
        <v>142.79999999999998</v>
      </c>
      <c r="E830" s="847">
        <f t="shared" si="13"/>
        <v>142.79999999999998</v>
      </c>
      <c r="F830" s="866"/>
      <c r="G830" s="867"/>
    </row>
    <row r="831" spans="1:7" customFormat="1" ht="14.45" customHeight="1">
      <c r="A831" s="864" t="s">
        <v>23596</v>
      </c>
      <c r="B831" s="865" t="s">
        <v>22761</v>
      </c>
      <c r="C831" s="865" t="s">
        <v>22762</v>
      </c>
      <c r="D831" s="847">
        <v>268.8</v>
      </c>
      <c r="E831" s="847">
        <f t="shared" si="13"/>
        <v>268.8</v>
      </c>
      <c r="F831" s="866"/>
      <c r="G831" s="867"/>
    </row>
    <row r="832" spans="1:7" customFormat="1" ht="14.45" customHeight="1">
      <c r="A832" s="864" t="s">
        <v>23596</v>
      </c>
      <c r="B832" s="865" t="s">
        <v>22763</v>
      </c>
      <c r="C832" s="865" t="s">
        <v>22764</v>
      </c>
      <c r="D832" s="847">
        <v>729.6</v>
      </c>
      <c r="E832" s="847">
        <f t="shared" si="13"/>
        <v>729.6</v>
      </c>
      <c r="F832" s="866"/>
      <c r="G832" s="867"/>
    </row>
    <row r="833" spans="1:7" customFormat="1" ht="14.45" customHeight="1">
      <c r="A833" s="864" t="s">
        <v>23596</v>
      </c>
      <c r="B833" s="865" t="s">
        <v>22765</v>
      </c>
      <c r="C833" s="865" t="s">
        <v>22766</v>
      </c>
      <c r="D833" s="847">
        <v>1152</v>
      </c>
      <c r="E833" s="847">
        <f t="shared" si="13"/>
        <v>1152</v>
      </c>
      <c r="F833" s="866"/>
      <c r="G833" s="867"/>
    </row>
    <row r="834" spans="1:7" customFormat="1" ht="14.45" customHeight="1">
      <c r="A834" s="864" t="s">
        <v>23596</v>
      </c>
      <c r="B834" s="865" t="s">
        <v>23621</v>
      </c>
      <c r="C834" s="865" t="s">
        <v>23622</v>
      </c>
      <c r="D834" s="847">
        <v>96</v>
      </c>
      <c r="E834" s="847">
        <f t="shared" si="13"/>
        <v>96</v>
      </c>
      <c r="F834" s="866"/>
      <c r="G834" s="867"/>
    </row>
    <row r="835" spans="1:7" customFormat="1" ht="14.45" customHeight="1">
      <c r="A835" s="864" t="s">
        <v>23596</v>
      </c>
      <c r="B835" s="865" t="s">
        <v>23623</v>
      </c>
      <c r="C835" s="865" t="s">
        <v>23624</v>
      </c>
      <c r="D835" s="847">
        <v>307.2</v>
      </c>
      <c r="E835" s="847">
        <f t="shared" si="13"/>
        <v>307.2</v>
      </c>
      <c r="F835" s="866"/>
      <c r="G835" s="867"/>
    </row>
    <row r="836" spans="1:7" customFormat="1" ht="14.45" customHeight="1">
      <c r="A836" s="864" t="s">
        <v>23596</v>
      </c>
      <c r="B836" s="865" t="s">
        <v>23625</v>
      </c>
      <c r="C836" s="865" t="s">
        <v>23626</v>
      </c>
      <c r="D836" s="847">
        <v>460.79999999999995</v>
      </c>
      <c r="E836" s="847">
        <f t="shared" si="13"/>
        <v>460.79999999999995</v>
      </c>
      <c r="F836" s="866"/>
      <c r="G836" s="867"/>
    </row>
    <row r="837" spans="1:7" customFormat="1" ht="14.45" customHeight="1">
      <c r="A837" s="864" t="s">
        <v>23596</v>
      </c>
      <c r="B837" s="865" t="s">
        <v>42433</v>
      </c>
      <c r="C837" s="865" t="s">
        <v>42434</v>
      </c>
      <c r="D837" s="847">
        <v>268.8</v>
      </c>
      <c r="E837" s="847">
        <f t="shared" si="13"/>
        <v>268.8</v>
      </c>
      <c r="F837" s="866"/>
      <c r="G837" s="867"/>
    </row>
    <row r="838" spans="1:7" customFormat="1" ht="14.45" customHeight="1">
      <c r="A838" s="864" t="s">
        <v>23596</v>
      </c>
      <c r="B838" s="865" t="s">
        <v>42435</v>
      </c>
      <c r="C838" s="865" t="s">
        <v>42436</v>
      </c>
      <c r="D838" s="847">
        <v>729.6</v>
      </c>
      <c r="E838" s="847">
        <f t="shared" si="13"/>
        <v>729.6</v>
      </c>
      <c r="F838" s="866"/>
      <c r="G838" s="867"/>
    </row>
    <row r="839" spans="1:7" customFormat="1" ht="14.45" customHeight="1">
      <c r="A839" s="864" t="s">
        <v>23596</v>
      </c>
      <c r="B839" s="865" t="s">
        <v>42437</v>
      </c>
      <c r="C839" s="865" t="s">
        <v>42438</v>
      </c>
      <c r="D839" s="847">
        <v>1152</v>
      </c>
      <c r="E839" s="847">
        <f t="shared" si="13"/>
        <v>1152</v>
      </c>
      <c r="F839" s="866"/>
      <c r="G839" s="867"/>
    </row>
    <row r="840" spans="1:7" s="859" customFormat="1" ht="14.45" customHeight="1" collapsed="1">
      <c r="A840" s="864" t="s">
        <v>23596</v>
      </c>
      <c r="B840" s="865" t="s">
        <v>42439</v>
      </c>
      <c r="C840" s="865" t="s">
        <v>42440</v>
      </c>
      <c r="D840" s="847">
        <v>96</v>
      </c>
      <c r="E840" s="847">
        <f t="shared" si="13"/>
        <v>96</v>
      </c>
      <c r="F840" s="866"/>
      <c r="G840" s="867"/>
    </row>
    <row r="841" spans="1:7" s="859" customFormat="1" ht="14.45" customHeight="1" collapsed="1">
      <c r="A841" s="864" t="s">
        <v>23596</v>
      </c>
      <c r="B841" s="865" t="s">
        <v>42441</v>
      </c>
      <c r="C841" s="865" t="s">
        <v>42442</v>
      </c>
      <c r="D841" s="847">
        <v>307.2</v>
      </c>
      <c r="E841" s="847">
        <f t="shared" si="13"/>
        <v>307.2</v>
      </c>
      <c r="F841" s="866"/>
      <c r="G841" s="867"/>
    </row>
    <row r="842" spans="1:7" customFormat="1" ht="14.45" customHeight="1">
      <c r="A842" s="864" t="s">
        <v>23596</v>
      </c>
      <c r="B842" s="865" t="s">
        <v>42443</v>
      </c>
      <c r="C842" s="865" t="s">
        <v>42444</v>
      </c>
      <c r="D842" s="847">
        <v>460.79999999999995</v>
      </c>
      <c r="E842" s="847">
        <f t="shared" si="13"/>
        <v>460.79999999999995</v>
      </c>
      <c r="F842" s="866"/>
      <c r="G842" s="867"/>
    </row>
    <row r="843" spans="1:7" customFormat="1" ht="14.45" customHeight="1">
      <c r="A843" s="864" t="s">
        <v>23596</v>
      </c>
      <c r="B843" s="865" t="s">
        <v>22767</v>
      </c>
      <c r="C843" s="865" t="s">
        <v>22768</v>
      </c>
      <c r="D843" s="847">
        <v>109.2</v>
      </c>
      <c r="E843" s="847">
        <f t="shared" si="13"/>
        <v>109.2</v>
      </c>
      <c r="F843" s="866"/>
      <c r="G843" s="867"/>
    </row>
    <row r="844" spans="1:7" customFormat="1" ht="14.45" customHeight="1">
      <c r="A844" s="864" t="s">
        <v>23596</v>
      </c>
      <c r="B844" s="865" t="s">
        <v>22769</v>
      </c>
      <c r="C844" s="865" t="s">
        <v>22770</v>
      </c>
      <c r="D844" s="847">
        <v>296.39999999999998</v>
      </c>
      <c r="E844" s="847">
        <f t="shared" si="13"/>
        <v>296.39999999999998</v>
      </c>
      <c r="F844" s="866"/>
      <c r="G844" s="867"/>
    </row>
    <row r="845" spans="1:7" customFormat="1" ht="14.45" customHeight="1">
      <c r="A845" s="864" t="s">
        <v>23596</v>
      </c>
      <c r="B845" s="865" t="s">
        <v>22771</v>
      </c>
      <c r="C845" s="865" t="s">
        <v>22772</v>
      </c>
      <c r="D845" s="847">
        <v>468</v>
      </c>
      <c r="E845" s="847">
        <f t="shared" si="13"/>
        <v>468</v>
      </c>
      <c r="F845" s="866"/>
      <c r="G845" s="867"/>
    </row>
    <row r="846" spans="1:7" customFormat="1" ht="14.45" customHeight="1">
      <c r="A846" s="864" t="s">
        <v>23596</v>
      </c>
      <c r="B846" s="865" t="s">
        <v>23627</v>
      </c>
      <c r="C846" s="865" t="s">
        <v>23628</v>
      </c>
      <c r="D846" s="847">
        <v>38.4</v>
      </c>
      <c r="E846" s="847">
        <f t="shared" si="13"/>
        <v>38.4</v>
      </c>
      <c r="F846" s="866"/>
      <c r="G846" s="867"/>
    </row>
    <row r="847" spans="1:7" customFormat="1" ht="14.45" customHeight="1">
      <c r="A847" s="864" t="s">
        <v>23596</v>
      </c>
      <c r="B847" s="865" t="s">
        <v>23629</v>
      </c>
      <c r="C847" s="865" t="s">
        <v>23630</v>
      </c>
      <c r="D847" s="847">
        <v>124.8</v>
      </c>
      <c r="E847" s="847">
        <f t="shared" si="13"/>
        <v>124.8</v>
      </c>
      <c r="F847" s="866"/>
      <c r="G847" s="867"/>
    </row>
    <row r="848" spans="1:7" customFormat="1" ht="14.45" customHeight="1">
      <c r="A848" s="864" t="s">
        <v>23596</v>
      </c>
      <c r="B848" s="865" t="s">
        <v>23631</v>
      </c>
      <c r="C848" s="865" t="s">
        <v>23632</v>
      </c>
      <c r="D848" s="847">
        <v>187.2</v>
      </c>
      <c r="E848" s="847">
        <f t="shared" si="13"/>
        <v>187.2</v>
      </c>
      <c r="F848" s="866"/>
      <c r="G848" s="867"/>
    </row>
    <row r="849" spans="1:7" customFormat="1" ht="14.45" customHeight="1">
      <c r="A849" s="864" t="s">
        <v>23596</v>
      </c>
      <c r="B849" s="865" t="s">
        <v>42141</v>
      </c>
      <c r="C849" s="865" t="s">
        <v>42142</v>
      </c>
      <c r="D849" s="847">
        <v>117.6</v>
      </c>
      <c r="E849" s="847">
        <f t="shared" si="13"/>
        <v>117.6</v>
      </c>
      <c r="F849" s="866"/>
      <c r="G849" s="867"/>
    </row>
    <row r="850" spans="1:7" customFormat="1" ht="14.45" customHeight="1">
      <c r="A850" s="864" t="s">
        <v>23596</v>
      </c>
      <c r="B850" s="865" t="s">
        <v>42143</v>
      </c>
      <c r="C850" s="865" t="s">
        <v>42144</v>
      </c>
      <c r="D850" s="847">
        <v>319.2</v>
      </c>
      <c r="E850" s="847">
        <f t="shared" si="13"/>
        <v>319.2</v>
      </c>
      <c r="F850" s="866"/>
      <c r="G850" s="867"/>
    </row>
    <row r="851" spans="1:7" customFormat="1" ht="14.45" customHeight="1">
      <c r="A851" s="864" t="s">
        <v>23596</v>
      </c>
      <c r="B851" s="865" t="s">
        <v>42145</v>
      </c>
      <c r="C851" s="865" t="s">
        <v>42146</v>
      </c>
      <c r="D851" s="847">
        <v>504</v>
      </c>
      <c r="E851" s="847">
        <f t="shared" si="13"/>
        <v>504</v>
      </c>
      <c r="F851" s="866"/>
      <c r="G851" s="867"/>
    </row>
    <row r="852" spans="1:7" customFormat="1" ht="14.45" customHeight="1">
      <c r="A852" s="864" t="s">
        <v>23596</v>
      </c>
      <c r="B852" s="865" t="s">
        <v>42147</v>
      </c>
      <c r="C852" s="865" t="s">
        <v>42148</v>
      </c>
      <c r="D852" s="847">
        <v>42</v>
      </c>
      <c r="E852" s="847">
        <f t="shared" si="13"/>
        <v>42</v>
      </c>
      <c r="F852" s="866"/>
      <c r="G852" s="867"/>
    </row>
    <row r="853" spans="1:7" customFormat="1" ht="14.45" customHeight="1">
      <c r="A853" s="864" t="s">
        <v>23596</v>
      </c>
      <c r="B853" s="865" t="s">
        <v>42149</v>
      </c>
      <c r="C853" s="865" t="s">
        <v>42150</v>
      </c>
      <c r="D853" s="847">
        <v>134.4</v>
      </c>
      <c r="E853" s="847">
        <f t="shared" si="13"/>
        <v>134.4</v>
      </c>
      <c r="F853" s="866"/>
      <c r="G853" s="867"/>
    </row>
    <row r="854" spans="1:7" customFormat="1" ht="14.45" customHeight="1">
      <c r="A854" s="864" t="s">
        <v>23596</v>
      </c>
      <c r="B854" s="865" t="s">
        <v>42151</v>
      </c>
      <c r="C854" s="865" t="s">
        <v>42152</v>
      </c>
      <c r="D854" s="847">
        <v>201.6</v>
      </c>
      <c r="E854" s="847">
        <f t="shared" si="13"/>
        <v>201.6</v>
      </c>
      <c r="F854" s="866"/>
      <c r="G854" s="867"/>
    </row>
    <row r="855" spans="1:7" customFormat="1" ht="14.45" customHeight="1">
      <c r="A855" s="864" t="s">
        <v>23596</v>
      </c>
      <c r="B855" s="865" t="s">
        <v>42445</v>
      </c>
      <c r="C855" s="865" t="s">
        <v>42446</v>
      </c>
      <c r="D855" s="847">
        <v>92.399999999999991</v>
      </c>
      <c r="E855" s="847">
        <f t="shared" si="13"/>
        <v>92.399999999999991</v>
      </c>
      <c r="F855" s="866"/>
      <c r="G855" s="867"/>
    </row>
    <row r="856" spans="1:7" customFormat="1" ht="14.45" customHeight="1">
      <c r="A856" s="864" t="s">
        <v>23596</v>
      </c>
      <c r="B856" s="865" t="s">
        <v>42447</v>
      </c>
      <c r="C856" s="865" t="s">
        <v>42448</v>
      </c>
      <c r="D856" s="847">
        <v>250.79999999999998</v>
      </c>
      <c r="E856" s="847">
        <f t="shared" si="13"/>
        <v>250.79999999999998</v>
      </c>
      <c r="F856" s="866"/>
      <c r="G856" s="867"/>
    </row>
    <row r="857" spans="1:7" customFormat="1" ht="14.45" customHeight="1">
      <c r="A857" s="864" t="s">
        <v>23596</v>
      </c>
      <c r="B857" s="865" t="s">
        <v>42449</v>
      </c>
      <c r="C857" s="865" t="s">
        <v>42450</v>
      </c>
      <c r="D857" s="847">
        <v>396</v>
      </c>
      <c r="E857" s="847">
        <f t="shared" ref="E857:E920" si="14">D857*(1-$E$5)</f>
        <v>396</v>
      </c>
      <c r="F857" s="866"/>
      <c r="G857" s="867"/>
    </row>
    <row r="858" spans="1:7" customFormat="1" ht="14.45" customHeight="1">
      <c r="A858" s="864" t="s">
        <v>23596</v>
      </c>
      <c r="B858" s="865" t="s">
        <v>42451</v>
      </c>
      <c r="C858" s="865" t="s">
        <v>42452</v>
      </c>
      <c r="D858" s="847">
        <v>33.6</v>
      </c>
      <c r="E858" s="847">
        <f t="shared" si="14"/>
        <v>33.6</v>
      </c>
      <c r="F858" s="866"/>
      <c r="G858" s="867"/>
    </row>
    <row r="859" spans="1:7" customFormat="1" ht="14.45" customHeight="1">
      <c r="A859" s="864" t="s">
        <v>23596</v>
      </c>
      <c r="B859" s="865" t="s">
        <v>42453</v>
      </c>
      <c r="C859" s="865" t="s">
        <v>42454</v>
      </c>
      <c r="D859" s="847">
        <v>105.6</v>
      </c>
      <c r="E859" s="847">
        <f t="shared" si="14"/>
        <v>105.6</v>
      </c>
      <c r="F859" s="866"/>
      <c r="G859" s="867"/>
    </row>
    <row r="860" spans="1:7" customFormat="1" ht="14.45" customHeight="1">
      <c r="A860" s="864" t="s">
        <v>23596</v>
      </c>
      <c r="B860" s="865" t="s">
        <v>42455</v>
      </c>
      <c r="C860" s="865" t="s">
        <v>42456</v>
      </c>
      <c r="D860" s="847">
        <v>158.4</v>
      </c>
      <c r="E860" s="847">
        <f t="shared" si="14"/>
        <v>158.4</v>
      </c>
      <c r="F860" s="866"/>
      <c r="G860" s="867"/>
    </row>
    <row r="861" spans="1:7" customFormat="1" ht="14.45" customHeight="1">
      <c r="A861" s="864" t="s">
        <v>23596</v>
      </c>
      <c r="B861" s="865" t="s">
        <v>43012</v>
      </c>
      <c r="C861" s="865" t="s">
        <v>43013</v>
      </c>
      <c r="D861" s="847">
        <v>122.39999999999999</v>
      </c>
      <c r="E861" s="847">
        <f t="shared" si="14"/>
        <v>122.39999999999999</v>
      </c>
      <c r="F861" s="866"/>
      <c r="G861" s="867"/>
    </row>
    <row r="862" spans="1:7" customFormat="1" ht="14.45" customHeight="1">
      <c r="A862" s="864" t="s">
        <v>23596</v>
      </c>
      <c r="B862" s="865" t="s">
        <v>43014</v>
      </c>
      <c r="C862" s="865" t="s">
        <v>43015</v>
      </c>
      <c r="D862" s="847">
        <v>330</v>
      </c>
      <c r="E862" s="847">
        <f t="shared" si="14"/>
        <v>330</v>
      </c>
      <c r="F862" s="866"/>
      <c r="G862" s="867"/>
    </row>
    <row r="863" spans="1:7" customFormat="1" ht="14.45" customHeight="1">
      <c r="A863" s="864" t="s">
        <v>23596</v>
      </c>
      <c r="B863" s="865" t="s">
        <v>43016</v>
      </c>
      <c r="C863" s="865" t="s">
        <v>43017</v>
      </c>
      <c r="D863" s="847">
        <v>522</v>
      </c>
      <c r="E863" s="847">
        <f t="shared" si="14"/>
        <v>522</v>
      </c>
      <c r="F863" s="866"/>
      <c r="G863" s="867"/>
    </row>
    <row r="864" spans="1:7" s="859" customFormat="1" ht="14.45" customHeight="1" collapsed="1">
      <c r="A864" s="864" t="s">
        <v>23596</v>
      </c>
      <c r="B864" s="865" t="s">
        <v>43018</v>
      </c>
      <c r="C864" s="865" t="s">
        <v>43019</v>
      </c>
      <c r="D864" s="847">
        <v>43.199999999999996</v>
      </c>
      <c r="E864" s="847">
        <f t="shared" si="14"/>
        <v>43.199999999999996</v>
      </c>
      <c r="F864" s="866"/>
      <c r="G864" s="867"/>
    </row>
    <row r="865" spans="1:7" customFormat="1" ht="14.45" customHeight="1">
      <c r="A865" s="864" t="s">
        <v>23596</v>
      </c>
      <c r="B865" s="865" t="s">
        <v>43020</v>
      </c>
      <c r="C865" s="865" t="s">
        <v>43021</v>
      </c>
      <c r="D865" s="847">
        <v>139.19999999999999</v>
      </c>
      <c r="E865" s="847">
        <f t="shared" si="14"/>
        <v>139.19999999999999</v>
      </c>
      <c r="F865" s="866"/>
      <c r="G865" s="867"/>
    </row>
    <row r="866" spans="1:7" customFormat="1" ht="14.45" customHeight="1">
      <c r="A866" s="864" t="s">
        <v>23596</v>
      </c>
      <c r="B866" s="865" t="s">
        <v>43022</v>
      </c>
      <c r="C866" s="865" t="s">
        <v>43023</v>
      </c>
      <c r="D866" s="847">
        <v>208.79999999999998</v>
      </c>
      <c r="E866" s="847">
        <f t="shared" si="14"/>
        <v>208.79999999999998</v>
      </c>
      <c r="F866" s="866"/>
      <c r="G866" s="867"/>
    </row>
    <row r="867" spans="1:7" customFormat="1" ht="14.45" customHeight="1">
      <c r="A867" s="864" t="s">
        <v>912</v>
      </c>
      <c r="B867" s="865" t="s">
        <v>24264</v>
      </c>
      <c r="C867" s="865" t="s">
        <v>24265</v>
      </c>
      <c r="D867" s="847">
        <v>33.6</v>
      </c>
      <c r="E867" s="847">
        <f t="shared" si="14"/>
        <v>33.6</v>
      </c>
      <c r="F867" s="866"/>
      <c r="G867" s="867"/>
    </row>
    <row r="868" spans="1:7" customFormat="1" ht="14.45" customHeight="1">
      <c r="A868" s="864" t="s">
        <v>912</v>
      </c>
      <c r="B868" s="865" t="s">
        <v>24266</v>
      </c>
      <c r="C868" s="865" t="s">
        <v>24267</v>
      </c>
      <c r="D868" s="847">
        <v>90</v>
      </c>
      <c r="E868" s="847">
        <f t="shared" si="14"/>
        <v>90</v>
      </c>
      <c r="F868" s="866"/>
      <c r="G868" s="867"/>
    </row>
    <row r="869" spans="1:7" customFormat="1" ht="14.45" customHeight="1">
      <c r="A869" s="864" t="s">
        <v>912</v>
      </c>
      <c r="B869" s="865" t="s">
        <v>24268</v>
      </c>
      <c r="C869" s="865" t="s">
        <v>24269</v>
      </c>
      <c r="D869" s="847">
        <v>142.79999999999998</v>
      </c>
      <c r="E869" s="847">
        <f t="shared" si="14"/>
        <v>142.79999999999998</v>
      </c>
      <c r="F869" s="866"/>
      <c r="G869" s="867"/>
    </row>
    <row r="870" spans="1:7" customFormat="1" ht="14.45" customHeight="1">
      <c r="A870" s="864" t="s">
        <v>912</v>
      </c>
      <c r="B870" s="865" t="s">
        <v>24270</v>
      </c>
      <c r="C870" s="865" t="s">
        <v>24271</v>
      </c>
      <c r="D870" s="847">
        <v>20.399999999999999</v>
      </c>
      <c r="E870" s="847">
        <f t="shared" si="14"/>
        <v>20.399999999999999</v>
      </c>
      <c r="F870" s="866"/>
      <c r="G870" s="867"/>
    </row>
    <row r="871" spans="1:7" customFormat="1" ht="14.45" customHeight="1">
      <c r="A871" s="864" t="s">
        <v>912</v>
      </c>
      <c r="B871" s="865" t="s">
        <v>24272</v>
      </c>
      <c r="C871" s="865" t="s">
        <v>24273</v>
      </c>
      <c r="D871" s="847">
        <v>54</v>
      </c>
      <c r="E871" s="847">
        <f t="shared" si="14"/>
        <v>54</v>
      </c>
      <c r="F871" s="866"/>
      <c r="G871" s="867"/>
    </row>
    <row r="872" spans="1:7" customFormat="1" ht="14.45" customHeight="1">
      <c r="A872" s="864" t="s">
        <v>912</v>
      </c>
      <c r="B872" s="865" t="s">
        <v>24274</v>
      </c>
      <c r="C872" s="865" t="s">
        <v>24275</v>
      </c>
      <c r="D872" s="847">
        <v>86.399999999999991</v>
      </c>
      <c r="E872" s="847">
        <f t="shared" si="14"/>
        <v>86.399999999999991</v>
      </c>
      <c r="F872" s="866"/>
      <c r="G872" s="867"/>
    </row>
    <row r="873" spans="1:7" customFormat="1" ht="14.45" customHeight="1">
      <c r="A873" s="864" t="s">
        <v>912</v>
      </c>
      <c r="B873" s="865" t="s">
        <v>24276</v>
      </c>
      <c r="C873" s="865" t="s">
        <v>24277</v>
      </c>
      <c r="D873" s="847">
        <v>44.4</v>
      </c>
      <c r="E873" s="847">
        <f t="shared" si="14"/>
        <v>44.4</v>
      </c>
      <c r="F873" s="866"/>
      <c r="G873" s="867"/>
    </row>
    <row r="874" spans="1:7" customFormat="1" ht="14.45" customHeight="1">
      <c r="A874" s="864" t="s">
        <v>912</v>
      </c>
      <c r="B874" s="865" t="s">
        <v>24278</v>
      </c>
      <c r="C874" s="865" t="s">
        <v>24279</v>
      </c>
      <c r="D874" s="847">
        <v>120</v>
      </c>
      <c r="E874" s="847">
        <f t="shared" si="14"/>
        <v>120</v>
      </c>
      <c r="F874" s="866"/>
      <c r="G874" s="867"/>
    </row>
    <row r="875" spans="1:7" customFormat="1" ht="14.45" customHeight="1">
      <c r="A875" s="864" t="s">
        <v>912</v>
      </c>
      <c r="B875" s="865" t="s">
        <v>24280</v>
      </c>
      <c r="C875" s="865" t="s">
        <v>24281</v>
      </c>
      <c r="D875" s="847">
        <v>189.6</v>
      </c>
      <c r="E875" s="847">
        <f t="shared" si="14"/>
        <v>189.6</v>
      </c>
      <c r="F875" s="866"/>
      <c r="G875" s="867"/>
    </row>
    <row r="876" spans="1:7" customFormat="1" ht="14.45" customHeight="1">
      <c r="A876" s="864" t="s">
        <v>912</v>
      </c>
      <c r="B876" s="865" t="s">
        <v>24282</v>
      </c>
      <c r="C876" s="865" t="s">
        <v>24283</v>
      </c>
      <c r="D876" s="847">
        <v>20.399999999999999</v>
      </c>
      <c r="E876" s="847">
        <f t="shared" si="14"/>
        <v>20.399999999999999</v>
      </c>
      <c r="F876" s="866"/>
      <c r="G876" s="867"/>
    </row>
    <row r="877" spans="1:7" customFormat="1" ht="14.45" customHeight="1">
      <c r="A877" s="864" t="s">
        <v>912</v>
      </c>
      <c r="B877" s="865" t="s">
        <v>24284</v>
      </c>
      <c r="C877" s="865" t="s">
        <v>24285</v>
      </c>
      <c r="D877" s="847">
        <v>54</v>
      </c>
      <c r="E877" s="847">
        <f t="shared" si="14"/>
        <v>54</v>
      </c>
      <c r="F877" s="866"/>
      <c r="G877" s="867"/>
    </row>
    <row r="878" spans="1:7" customFormat="1" ht="14.45" customHeight="1">
      <c r="A878" s="864" t="s">
        <v>912</v>
      </c>
      <c r="B878" s="865" t="s">
        <v>24286</v>
      </c>
      <c r="C878" s="865" t="s">
        <v>24287</v>
      </c>
      <c r="D878" s="847">
        <v>86.399999999999991</v>
      </c>
      <c r="E878" s="847">
        <f t="shared" si="14"/>
        <v>86.399999999999991</v>
      </c>
      <c r="F878" s="866"/>
      <c r="G878" s="867"/>
    </row>
    <row r="879" spans="1:7" customFormat="1" ht="14.45" customHeight="1">
      <c r="A879" s="864" t="s">
        <v>912</v>
      </c>
      <c r="B879" s="865" t="s">
        <v>24288</v>
      </c>
      <c r="C879" s="865" t="s">
        <v>24289</v>
      </c>
      <c r="D879" s="847">
        <v>61.199999999999996</v>
      </c>
      <c r="E879" s="847">
        <f t="shared" si="14"/>
        <v>61.199999999999996</v>
      </c>
      <c r="F879" s="866"/>
      <c r="G879" s="867"/>
    </row>
    <row r="880" spans="1:7" customFormat="1" ht="14.45" customHeight="1">
      <c r="A880" s="864" t="s">
        <v>912</v>
      </c>
      <c r="B880" s="865" t="s">
        <v>24290</v>
      </c>
      <c r="C880" s="865" t="s">
        <v>24291</v>
      </c>
      <c r="D880" s="847">
        <v>164.4</v>
      </c>
      <c r="E880" s="847">
        <f t="shared" si="14"/>
        <v>164.4</v>
      </c>
      <c r="F880" s="866"/>
      <c r="G880" s="867"/>
    </row>
    <row r="881" spans="1:7" customFormat="1" ht="14.45" customHeight="1">
      <c r="A881" s="864" t="s">
        <v>912</v>
      </c>
      <c r="B881" s="865" t="s">
        <v>24292</v>
      </c>
      <c r="C881" s="865" t="s">
        <v>24293</v>
      </c>
      <c r="D881" s="847">
        <v>260.39999999999998</v>
      </c>
      <c r="E881" s="847">
        <f t="shared" si="14"/>
        <v>260.39999999999998</v>
      </c>
      <c r="F881" s="866"/>
      <c r="G881" s="867"/>
    </row>
    <row r="882" spans="1:7" customFormat="1" ht="14.45" customHeight="1">
      <c r="A882" s="864" t="s">
        <v>912</v>
      </c>
      <c r="B882" s="865" t="s">
        <v>24300</v>
      </c>
      <c r="C882" s="865" t="s">
        <v>24301</v>
      </c>
      <c r="D882" s="847">
        <v>20.399999999999999</v>
      </c>
      <c r="E882" s="847">
        <f t="shared" si="14"/>
        <v>20.399999999999999</v>
      </c>
      <c r="F882" s="866"/>
      <c r="G882" s="867"/>
    </row>
    <row r="883" spans="1:7" customFormat="1" ht="14.45" customHeight="1">
      <c r="A883" s="864" t="s">
        <v>912</v>
      </c>
      <c r="B883" s="865" t="s">
        <v>24302</v>
      </c>
      <c r="C883" s="865" t="s">
        <v>24303</v>
      </c>
      <c r="D883" s="847">
        <v>54</v>
      </c>
      <c r="E883" s="847">
        <f t="shared" si="14"/>
        <v>54</v>
      </c>
      <c r="F883" s="866"/>
      <c r="G883" s="867"/>
    </row>
    <row r="884" spans="1:7" customFormat="1" ht="14.45" customHeight="1">
      <c r="A884" s="864" t="s">
        <v>912</v>
      </c>
      <c r="B884" s="865" t="s">
        <v>24304</v>
      </c>
      <c r="C884" s="865" t="s">
        <v>24305</v>
      </c>
      <c r="D884" s="847">
        <v>86.399999999999991</v>
      </c>
      <c r="E884" s="847">
        <f t="shared" si="14"/>
        <v>86.399999999999991</v>
      </c>
      <c r="F884" s="866"/>
      <c r="G884" s="867"/>
    </row>
    <row r="885" spans="1:7" s="859" customFormat="1" ht="14.45" customHeight="1" collapsed="1">
      <c r="A885" s="864" t="s">
        <v>912</v>
      </c>
      <c r="B885" s="865" t="s">
        <v>24294</v>
      </c>
      <c r="C885" s="865" t="s">
        <v>24295</v>
      </c>
      <c r="D885" s="847">
        <v>20.399999999999999</v>
      </c>
      <c r="E885" s="847">
        <f t="shared" si="14"/>
        <v>20.399999999999999</v>
      </c>
      <c r="F885" s="866"/>
      <c r="G885" s="867"/>
    </row>
    <row r="886" spans="1:7" customFormat="1" ht="14.45" customHeight="1">
      <c r="A886" s="864" t="s">
        <v>912</v>
      </c>
      <c r="B886" s="865" t="s">
        <v>24296</v>
      </c>
      <c r="C886" s="865" t="s">
        <v>24297</v>
      </c>
      <c r="D886" s="847">
        <v>54</v>
      </c>
      <c r="E886" s="847">
        <f t="shared" si="14"/>
        <v>54</v>
      </c>
      <c r="F886" s="866"/>
      <c r="G886" s="867"/>
    </row>
    <row r="887" spans="1:7" customFormat="1" ht="14.45" customHeight="1">
      <c r="A887" s="864" t="s">
        <v>912</v>
      </c>
      <c r="B887" s="865" t="s">
        <v>24298</v>
      </c>
      <c r="C887" s="865" t="s">
        <v>24299</v>
      </c>
      <c r="D887" s="847">
        <v>86.399999999999991</v>
      </c>
      <c r="E887" s="847">
        <f t="shared" si="14"/>
        <v>86.399999999999991</v>
      </c>
      <c r="F887" s="866"/>
      <c r="G887" s="867"/>
    </row>
    <row r="888" spans="1:7" customFormat="1" ht="14.45" customHeight="1">
      <c r="A888" s="864" t="s">
        <v>912</v>
      </c>
      <c r="B888" s="865" t="s">
        <v>24312</v>
      </c>
      <c r="C888" s="865" t="s">
        <v>24313</v>
      </c>
      <c r="D888" s="847">
        <v>20.399999999999999</v>
      </c>
      <c r="E888" s="847">
        <f t="shared" si="14"/>
        <v>20.399999999999999</v>
      </c>
      <c r="F888" s="866"/>
      <c r="G888" s="867"/>
    </row>
    <row r="889" spans="1:7" customFormat="1" ht="14.45" customHeight="1">
      <c r="A889" s="864" t="s">
        <v>912</v>
      </c>
      <c r="B889" s="865" t="s">
        <v>24314</v>
      </c>
      <c r="C889" s="865" t="s">
        <v>24315</v>
      </c>
      <c r="D889" s="847">
        <v>54</v>
      </c>
      <c r="E889" s="847">
        <f t="shared" si="14"/>
        <v>54</v>
      </c>
      <c r="F889" s="866"/>
      <c r="G889" s="867"/>
    </row>
    <row r="890" spans="1:7" s="859" customFormat="1" ht="14.45" customHeight="1" collapsed="1">
      <c r="A890" s="864" t="s">
        <v>912</v>
      </c>
      <c r="B890" s="865" t="s">
        <v>24316</v>
      </c>
      <c r="C890" s="865" t="s">
        <v>24317</v>
      </c>
      <c r="D890" s="847">
        <v>86.399999999999991</v>
      </c>
      <c r="E890" s="847">
        <f t="shared" si="14"/>
        <v>86.399999999999991</v>
      </c>
      <c r="F890" s="866"/>
      <c r="G890" s="867"/>
    </row>
    <row r="891" spans="1:7" customFormat="1" ht="14.45" customHeight="1">
      <c r="A891" s="864" t="s">
        <v>912</v>
      </c>
      <c r="B891" s="865" t="s">
        <v>24306</v>
      </c>
      <c r="C891" s="865" t="s">
        <v>24307</v>
      </c>
      <c r="D891" s="847">
        <v>20.399999999999999</v>
      </c>
      <c r="E891" s="847">
        <f t="shared" si="14"/>
        <v>20.399999999999999</v>
      </c>
      <c r="F891" s="866"/>
      <c r="G891" s="867"/>
    </row>
    <row r="892" spans="1:7" customFormat="1" ht="14.45" customHeight="1">
      <c r="A892" s="864" t="s">
        <v>912</v>
      </c>
      <c r="B892" s="865" t="s">
        <v>24308</v>
      </c>
      <c r="C892" s="865" t="s">
        <v>24309</v>
      </c>
      <c r="D892" s="847">
        <v>54</v>
      </c>
      <c r="E892" s="847">
        <f t="shared" si="14"/>
        <v>54</v>
      </c>
      <c r="F892" s="866"/>
      <c r="G892" s="867"/>
    </row>
    <row r="893" spans="1:7" customFormat="1" ht="14.45" customHeight="1">
      <c r="A893" s="864" t="s">
        <v>912</v>
      </c>
      <c r="B893" s="865" t="s">
        <v>24310</v>
      </c>
      <c r="C893" s="865" t="s">
        <v>24311</v>
      </c>
      <c r="D893" s="847">
        <v>86.399999999999991</v>
      </c>
      <c r="E893" s="847">
        <f t="shared" si="14"/>
        <v>86.399999999999991</v>
      </c>
      <c r="F893" s="866"/>
      <c r="G893" s="867"/>
    </row>
    <row r="894" spans="1:7" customFormat="1" ht="14.45" customHeight="1">
      <c r="A894" s="864" t="s">
        <v>6303</v>
      </c>
      <c r="B894" s="865" t="s">
        <v>24318</v>
      </c>
      <c r="C894" s="865" t="s">
        <v>24319</v>
      </c>
      <c r="D894" s="847">
        <v>20.399999999999999</v>
      </c>
      <c r="E894" s="847">
        <f t="shared" si="14"/>
        <v>20.399999999999999</v>
      </c>
      <c r="F894" s="866"/>
      <c r="G894" s="867"/>
    </row>
    <row r="895" spans="1:7" customFormat="1" ht="14.45" customHeight="1">
      <c r="A895" s="864" t="s">
        <v>6303</v>
      </c>
      <c r="B895" s="865" t="s">
        <v>24320</v>
      </c>
      <c r="C895" s="865" t="s">
        <v>24321</v>
      </c>
      <c r="D895" s="847">
        <v>54</v>
      </c>
      <c r="E895" s="847">
        <f t="shared" si="14"/>
        <v>54</v>
      </c>
      <c r="F895" s="866"/>
      <c r="G895" s="867"/>
    </row>
    <row r="896" spans="1:7" customFormat="1" ht="14.45" customHeight="1">
      <c r="A896" s="864" t="s">
        <v>6303</v>
      </c>
      <c r="B896" s="865" t="s">
        <v>24322</v>
      </c>
      <c r="C896" s="865" t="s">
        <v>24323</v>
      </c>
      <c r="D896" s="847">
        <v>86.399999999999991</v>
      </c>
      <c r="E896" s="847">
        <f t="shared" si="14"/>
        <v>86.399999999999991</v>
      </c>
      <c r="F896" s="866"/>
      <c r="G896" s="867"/>
    </row>
    <row r="897" spans="1:7" s="859" customFormat="1" ht="14.45" customHeight="1" collapsed="1">
      <c r="A897" s="864" t="s">
        <v>6303</v>
      </c>
      <c r="B897" s="865" t="s">
        <v>24324</v>
      </c>
      <c r="C897" s="865" t="s">
        <v>24325</v>
      </c>
      <c r="D897" s="847">
        <v>25.2</v>
      </c>
      <c r="E897" s="847">
        <f t="shared" si="14"/>
        <v>25.2</v>
      </c>
      <c r="F897" s="866"/>
      <c r="G897" s="867"/>
    </row>
    <row r="898" spans="1:7" customFormat="1" ht="14.45" customHeight="1">
      <c r="A898" s="864" t="s">
        <v>6303</v>
      </c>
      <c r="B898" s="865" t="s">
        <v>24326</v>
      </c>
      <c r="C898" s="865" t="s">
        <v>24327</v>
      </c>
      <c r="D898" s="847">
        <v>66</v>
      </c>
      <c r="E898" s="847">
        <f t="shared" si="14"/>
        <v>66</v>
      </c>
      <c r="F898" s="866"/>
      <c r="G898" s="867"/>
    </row>
    <row r="899" spans="1:7" customFormat="1" ht="14.45" customHeight="1">
      <c r="A899" s="864" t="s">
        <v>6303</v>
      </c>
      <c r="B899" s="865" t="s">
        <v>24328</v>
      </c>
      <c r="C899" s="865" t="s">
        <v>24329</v>
      </c>
      <c r="D899" s="847">
        <v>104.39999999999999</v>
      </c>
      <c r="E899" s="847">
        <f t="shared" si="14"/>
        <v>104.39999999999999</v>
      </c>
      <c r="F899" s="866"/>
      <c r="G899" s="867"/>
    </row>
    <row r="900" spans="1:7" customFormat="1" ht="14.45" customHeight="1">
      <c r="A900" s="864" t="s">
        <v>6303</v>
      </c>
      <c r="B900" s="865" t="s">
        <v>24330</v>
      </c>
      <c r="C900" s="865" t="s">
        <v>24331</v>
      </c>
      <c r="D900" s="847">
        <v>20.399999999999999</v>
      </c>
      <c r="E900" s="847">
        <f t="shared" si="14"/>
        <v>20.399999999999999</v>
      </c>
      <c r="F900" s="866"/>
      <c r="G900" s="867"/>
    </row>
    <row r="901" spans="1:7" customFormat="1" ht="14.45" customHeight="1">
      <c r="A901" s="864" t="s">
        <v>6303</v>
      </c>
      <c r="B901" s="865" t="s">
        <v>24332</v>
      </c>
      <c r="C901" s="865" t="s">
        <v>24333</v>
      </c>
      <c r="D901" s="847">
        <v>54</v>
      </c>
      <c r="E901" s="847">
        <f t="shared" si="14"/>
        <v>54</v>
      </c>
      <c r="F901" s="866"/>
      <c r="G901" s="867"/>
    </row>
    <row r="902" spans="1:7" customFormat="1" ht="14.45" customHeight="1">
      <c r="A902" s="864" t="s">
        <v>6303</v>
      </c>
      <c r="B902" s="865" t="s">
        <v>24334</v>
      </c>
      <c r="C902" s="865" t="s">
        <v>24335</v>
      </c>
      <c r="D902" s="847">
        <v>86.399999999999991</v>
      </c>
      <c r="E902" s="847">
        <f t="shared" si="14"/>
        <v>86.399999999999991</v>
      </c>
      <c r="F902" s="866"/>
      <c r="G902" s="867"/>
    </row>
    <row r="903" spans="1:7" customFormat="1" ht="14.45" customHeight="1">
      <c r="A903" s="864" t="s">
        <v>138</v>
      </c>
      <c r="B903" s="865" t="s">
        <v>43024</v>
      </c>
      <c r="C903" s="865" t="s">
        <v>43025</v>
      </c>
      <c r="D903" s="847">
        <v>20.399999999999999</v>
      </c>
      <c r="E903" s="847">
        <f t="shared" si="14"/>
        <v>20.399999999999999</v>
      </c>
      <c r="F903" s="866"/>
      <c r="G903" s="867"/>
    </row>
    <row r="904" spans="1:7" customFormat="1" ht="14.45" customHeight="1">
      <c r="A904" s="864" t="s">
        <v>138</v>
      </c>
      <c r="B904" s="865" t="s">
        <v>43026</v>
      </c>
      <c r="C904" s="865" t="s">
        <v>43027</v>
      </c>
      <c r="D904" s="847">
        <v>54</v>
      </c>
      <c r="E904" s="847">
        <f t="shared" si="14"/>
        <v>54</v>
      </c>
      <c r="F904" s="866"/>
      <c r="G904" s="867"/>
    </row>
    <row r="905" spans="1:7" customFormat="1" ht="14.45" customHeight="1">
      <c r="A905" s="864" t="s">
        <v>138</v>
      </c>
      <c r="B905" s="865" t="s">
        <v>43028</v>
      </c>
      <c r="C905" s="865" t="s">
        <v>43029</v>
      </c>
      <c r="D905" s="847">
        <v>86.399999999999991</v>
      </c>
      <c r="E905" s="847">
        <f t="shared" si="14"/>
        <v>86.399999999999991</v>
      </c>
      <c r="F905" s="866"/>
      <c r="G905" s="867"/>
    </row>
    <row r="906" spans="1:7" customFormat="1" ht="14.45" customHeight="1">
      <c r="A906" s="864" t="s">
        <v>138</v>
      </c>
      <c r="B906" s="865" t="s">
        <v>24336</v>
      </c>
      <c r="C906" s="865" t="s">
        <v>24337</v>
      </c>
      <c r="D906" s="847">
        <v>25.2</v>
      </c>
      <c r="E906" s="847">
        <f t="shared" si="14"/>
        <v>25.2</v>
      </c>
      <c r="F906" s="866"/>
      <c r="G906" s="867"/>
    </row>
    <row r="907" spans="1:7" customFormat="1" ht="14.45" customHeight="1">
      <c r="A907" s="864" t="s">
        <v>138</v>
      </c>
      <c r="B907" s="865" t="s">
        <v>24338</v>
      </c>
      <c r="C907" s="865" t="s">
        <v>24339</v>
      </c>
      <c r="D907" s="847">
        <v>66</v>
      </c>
      <c r="E907" s="847">
        <f t="shared" si="14"/>
        <v>66</v>
      </c>
      <c r="F907" s="866"/>
      <c r="G907" s="867"/>
    </row>
    <row r="908" spans="1:7" customFormat="1" ht="14.45" customHeight="1">
      <c r="A908" s="864" t="s">
        <v>138</v>
      </c>
      <c r="B908" s="865" t="s">
        <v>24340</v>
      </c>
      <c r="C908" s="865" t="s">
        <v>24341</v>
      </c>
      <c r="D908" s="847">
        <v>105.6</v>
      </c>
      <c r="E908" s="847">
        <f t="shared" si="14"/>
        <v>105.6</v>
      </c>
      <c r="F908" s="866"/>
      <c r="G908" s="867"/>
    </row>
    <row r="909" spans="1:7" customFormat="1" ht="14.45" customHeight="1">
      <c r="A909" s="864" t="s">
        <v>138</v>
      </c>
      <c r="B909" s="865" t="s">
        <v>43030</v>
      </c>
      <c r="C909" s="865" t="s">
        <v>43031</v>
      </c>
      <c r="D909" s="847">
        <v>22.8</v>
      </c>
      <c r="E909" s="847">
        <f t="shared" si="14"/>
        <v>22.8</v>
      </c>
      <c r="F909" s="866"/>
      <c r="G909" s="867"/>
    </row>
    <row r="910" spans="1:7" customFormat="1" ht="14.45" customHeight="1">
      <c r="A910" s="864" t="s">
        <v>138</v>
      </c>
      <c r="B910" s="865" t="s">
        <v>43032</v>
      </c>
      <c r="C910" s="865" t="s">
        <v>43033</v>
      </c>
      <c r="D910" s="847">
        <v>60</v>
      </c>
      <c r="E910" s="847">
        <f t="shared" si="14"/>
        <v>60</v>
      </c>
      <c r="F910" s="866"/>
      <c r="G910" s="867"/>
    </row>
    <row r="911" spans="1:7" customFormat="1" ht="14.45" customHeight="1">
      <c r="A911" s="864" t="s">
        <v>138</v>
      </c>
      <c r="B911" s="865" t="s">
        <v>43034</v>
      </c>
      <c r="C911" s="865" t="s">
        <v>43035</v>
      </c>
      <c r="D911" s="847">
        <v>94.8</v>
      </c>
      <c r="E911" s="847">
        <f t="shared" si="14"/>
        <v>94.8</v>
      </c>
      <c r="F911" s="866"/>
      <c r="G911" s="867"/>
    </row>
    <row r="912" spans="1:7" customFormat="1" ht="14.45" customHeight="1">
      <c r="A912" s="864" t="s">
        <v>138</v>
      </c>
      <c r="B912" s="865" t="s">
        <v>24342</v>
      </c>
      <c r="C912" s="865" t="s">
        <v>24343</v>
      </c>
      <c r="D912" s="847">
        <v>42</v>
      </c>
      <c r="E912" s="847">
        <f t="shared" si="14"/>
        <v>42</v>
      </c>
      <c r="F912" s="866"/>
      <c r="G912" s="867"/>
    </row>
    <row r="913" spans="1:7" customFormat="1" ht="14.45" customHeight="1">
      <c r="A913" s="864" t="s">
        <v>138</v>
      </c>
      <c r="B913" s="865" t="s">
        <v>24344</v>
      </c>
      <c r="C913" s="865" t="s">
        <v>24345</v>
      </c>
      <c r="D913" s="847">
        <v>112.8</v>
      </c>
      <c r="E913" s="847">
        <f t="shared" si="14"/>
        <v>112.8</v>
      </c>
      <c r="F913" s="866"/>
      <c r="G913" s="867"/>
    </row>
    <row r="914" spans="1:7" customFormat="1" ht="14.45" customHeight="1">
      <c r="A914" s="864" t="s">
        <v>138</v>
      </c>
      <c r="B914" s="865" t="s">
        <v>24346</v>
      </c>
      <c r="C914" s="865" t="s">
        <v>24347</v>
      </c>
      <c r="D914" s="847">
        <v>178.79999999999998</v>
      </c>
      <c r="E914" s="847">
        <f t="shared" si="14"/>
        <v>178.79999999999998</v>
      </c>
      <c r="F914" s="866"/>
      <c r="G914" s="867"/>
    </row>
    <row r="915" spans="1:7" customFormat="1" ht="14.45" customHeight="1">
      <c r="A915" s="864" t="s">
        <v>138</v>
      </c>
      <c r="B915" s="865" t="s">
        <v>43036</v>
      </c>
      <c r="C915" s="865" t="s">
        <v>43037</v>
      </c>
      <c r="D915" s="847">
        <v>30</v>
      </c>
      <c r="E915" s="847">
        <f t="shared" si="14"/>
        <v>30</v>
      </c>
      <c r="F915" s="866"/>
      <c r="G915" s="867"/>
    </row>
    <row r="916" spans="1:7" customFormat="1" ht="14.45" customHeight="1">
      <c r="A916" s="864" t="s">
        <v>138</v>
      </c>
      <c r="B916" s="865" t="s">
        <v>43038</v>
      </c>
      <c r="C916" s="865" t="s">
        <v>43039</v>
      </c>
      <c r="D916" s="847">
        <v>81.599999999999994</v>
      </c>
      <c r="E916" s="847">
        <f t="shared" si="14"/>
        <v>81.599999999999994</v>
      </c>
      <c r="F916" s="866"/>
      <c r="G916" s="867"/>
    </row>
    <row r="917" spans="1:7" customFormat="1" ht="14.45" customHeight="1">
      <c r="A917" s="864" t="s">
        <v>138</v>
      </c>
      <c r="B917" s="865" t="s">
        <v>43040</v>
      </c>
      <c r="C917" s="865" t="s">
        <v>43041</v>
      </c>
      <c r="D917" s="847">
        <v>128.4</v>
      </c>
      <c r="E917" s="847">
        <f t="shared" si="14"/>
        <v>128.4</v>
      </c>
      <c r="F917" s="866"/>
      <c r="G917" s="867"/>
    </row>
    <row r="918" spans="1:7" customFormat="1" ht="14.45" customHeight="1">
      <c r="A918" s="864" t="s">
        <v>138</v>
      </c>
      <c r="B918" s="865" t="s">
        <v>24348</v>
      </c>
      <c r="C918" s="865" t="s">
        <v>24349</v>
      </c>
      <c r="D918" s="847">
        <v>44.4</v>
      </c>
      <c r="E918" s="847">
        <f t="shared" si="14"/>
        <v>44.4</v>
      </c>
      <c r="F918" s="866"/>
      <c r="G918" s="867"/>
    </row>
    <row r="919" spans="1:7" customFormat="1" ht="14.45" customHeight="1">
      <c r="A919" s="864" t="s">
        <v>138</v>
      </c>
      <c r="B919" s="865" t="s">
        <v>24350</v>
      </c>
      <c r="C919" s="865" t="s">
        <v>24351</v>
      </c>
      <c r="D919" s="847">
        <v>117.6</v>
      </c>
      <c r="E919" s="847">
        <f t="shared" si="14"/>
        <v>117.6</v>
      </c>
      <c r="F919" s="866"/>
      <c r="G919" s="867"/>
    </row>
    <row r="920" spans="1:7" customFormat="1" ht="14.45" customHeight="1">
      <c r="A920" s="864" t="s">
        <v>138</v>
      </c>
      <c r="B920" s="865" t="s">
        <v>24352</v>
      </c>
      <c r="C920" s="865" t="s">
        <v>24353</v>
      </c>
      <c r="D920" s="847">
        <v>186</v>
      </c>
      <c r="E920" s="847">
        <f t="shared" si="14"/>
        <v>186</v>
      </c>
      <c r="F920" s="866"/>
      <c r="G920" s="867"/>
    </row>
    <row r="921" spans="1:7" customFormat="1" ht="14.45" customHeight="1">
      <c r="A921" s="864" t="s">
        <v>138</v>
      </c>
      <c r="B921" s="865" t="s">
        <v>43042</v>
      </c>
      <c r="C921" s="865" t="s">
        <v>43043</v>
      </c>
      <c r="D921" s="847">
        <v>50.4</v>
      </c>
      <c r="E921" s="847">
        <f t="shared" ref="E921:E984" si="15">D921*(1-$E$5)</f>
        <v>50.4</v>
      </c>
      <c r="F921" s="866"/>
      <c r="G921" s="867"/>
    </row>
    <row r="922" spans="1:7" customFormat="1" ht="14.45" customHeight="1">
      <c r="A922" s="864" t="s">
        <v>138</v>
      </c>
      <c r="B922" s="865" t="s">
        <v>43044</v>
      </c>
      <c r="C922" s="865" t="s">
        <v>43045</v>
      </c>
      <c r="D922" s="847">
        <v>134.4</v>
      </c>
      <c r="E922" s="847">
        <f t="shared" si="15"/>
        <v>134.4</v>
      </c>
      <c r="F922" s="866"/>
      <c r="G922" s="867"/>
    </row>
    <row r="923" spans="1:7" customFormat="1" ht="14.45" customHeight="1">
      <c r="A923" s="864" t="s">
        <v>138</v>
      </c>
      <c r="B923" s="865" t="s">
        <v>43046</v>
      </c>
      <c r="C923" s="865" t="s">
        <v>43047</v>
      </c>
      <c r="D923" s="847">
        <v>212.4</v>
      </c>
      <c r="E923" s="847">
        <f t="shared" si="15"/>
        <v>212.4</v>
      </c>
      <c r="F923" s="866"/>
      <c r="G923" s="867"/>
    </row>
    <row r="924" spans="1:7" customFormat="1" ht="14.45" customHeight="1">
      <c r="A924" s="864" t="s">
        <v>138</v>
      </c>
      <c r="B924" s="865" t="s">
        <v>24354</v>
      </c>
      <c r="C924" s="865" t="s">
        <v>24355</v>
      </c>
      <c r="D924" s="847">
        <v>75.599999999999994</v>
      </c>
      <c r="E924" s="847">
        <f t="shared" si="15"/>
        <v>75.599999999999994</v>
      </c>
      <c r="F924" s="866"/>
      <c r="G924" s="867"/>
    </row>
    <row r="925" spans="1:7" customFormat="1" ht="14.45" customHeight="1">
      <c r="A925" s="864" t="s">
        <v>138</v>
      </c>
      <c r="B925" s="865" t="s">
        <v>24356</v>
      </c>
      <c r="C925" s="865" t="s">
        <v>24357</v>
      </c>
      <c r="D925" s="847">
        <v>201.6</v>
      </c>
      <c r="E925" s="847">
        <f t="shared" si="15"/>
        <v>201.6</v>
      </c>
      <c r="F925" s="866"/>
      <c r="G925" s="867"/>
    </row>
    <row r="926" spans="1:7" customFormat="1" ht="14.45" customHeight="1">
      <c r="A926" s="864" t="s">
        <v>138</v>
      </c>
      <c r="B926" s="865" t="s">
        <v>24358</v>
      </c>
      <c r="C926" s="865" t="s">
        <v>24359</v>
      </c>
      <c r="D926" s="847">
        <v>318</v>
      </c>
      <c r="E926" s="847">
        <f t="shared" si="15"/>
        <v>318</v>
      </c>
      <c r="F926" s="866"/>
      <c r="G926" s="867"/>
    </row>
    <row r="927" spans="1:7" customFormat="1" ht="14.45" customHeight="1">
      <c r="A927" s="864" t="s">
        <v>23022</v>
      </c>
      <c r="B927" s="865" t="s">
        <v>24360</v>
      </c>
      <c r="C927" s="865" t="s">
        <v>24361</v>
      </c>
      <c r="D927" s="847">
        <v>108</v>
      </c>
      <c r="E927" s="847">
        <f t="shared" si="15"/>
        <v>108</v>
      </c>
      <c r="F927" s="866"/>
      <c r="G927" s="867"/>
    </row>
    <row r="928" spans="1:7" customFormat="1" ht="14.45" customHeight="1">
      <c r="A928" s="864" t="s">
        <v>23022</v>
      </c>
      <c r="B928" s="865" t="s">
        <v>24362</v>
      </c>
      <c r="C928" s="865" t="s">
        <v>24363</v>
      </c>
      <c r="D928" s="847">
        <v>276</v>
      </c>
      <c r="E928" s="847">
        <f t="shared" si="15"/>
        <v>276</v>
      </c>
      <c r="F928" s="866"/>
      <c r="G928" s="867"/>
    </row>
    <row r="929" spans="1:7" customFormat="1" ht="14.45" customHeight="1">
      <c r="A929" s="864" t="s">
        <v>23022</v>
      </c>
      <c r="B929" s="865" t="s">
        <v>24364</v>
      </c>
      <c r="C929" s="865" t="s">
        <v>24365</v>
      </c>
      <c r="D929" s="847">
        <v>442.8</v>
      </c>
      <c r="E929" s="847">
        <f t="shared" si="15"/>
        <v>442.8</v>
      </c>
      <c r="F929" s="866"/>
      <c r="G929" s="867"/>
    </row>
    <row r="930" spans="1:7" customFormat="1" ht="14.45" customHeight="1">
      <c r="A930" s="864" t="s">
        <v>23022</v>
      </c>
      <c r="B930" s="865" t="s">
        <v>24366</v>
      </c>
      <c r="C930" s="865" t="s">
        <v>24367</v>
      </c>
      <c r="D930" s="847">
        <v>54</v>
      </c>
      <c r="E930" s="847">
        <f t="shared" si="15"/>
        <v>54</v>
      </c>
      <c r="F930" s="866"/>
      <c r="G930" s="867"/>
    </row>
    <row r="931" spans="1:7" customFormat="1" ht="14.45" customHeight="1">
      <c r="A931" s="864" t="s">
        <v>23022</v>
      </c>
      <c r="B931" s="865" t="s">
        <v>24368</v>
      </c>
      <c r="C931" s="865" t="s">
        <v>24369</v>
      </c>
      <c r="D931" s="847">
        <v>144</v>
      </c>
      <c r="E931" s="847">
        <f t="shared" si="15"/>
        <v>144</v>
      </c>
      <c r="F931" s="866"/>
      <c r="G931" s="867"/>
    </row>
    <row r="932" spans="1:7" s="859" customFormat="1" ht="14.45" customHeight="1" collapsed="1">
      <c r="A932" s="864" t="s">
        <v>23022</v>
      </c>
      <c r="B932" s="865" t="s">
        <v>24370</v>
      </c>
      <c r="C932" s="865" t="s">
        <v>24371</v>
      </c>
      <c r="D932" s="847">
        <v>228</v>
      </c>
      <c r="E932" s="847">
        <f t="shared" si="15"/>
        <v>228</v>
      </c>
      <c r="F932" s="866"/>
      <c r="G932" s="867"/>
    </row>
    <row r="933" spans="1:7" s="859" customFormat="1" ht="14.45" customHeight="1" collapsed="1">
      <c r="A933" s="864" t="s">
        <v>23022</v>
      </c>
      <c r="B933" s="865" t="s">
        <v>22116</v>
      </c>
      <c r="C933" s="865" t="s">
        <v>22117</v>
      </c>
      <c r="D933" s="847">
        <v>168</v>
      </c>
      <c r="E933" s="847">
        <f t="shared" si="15"/>
        <v>168</v>
      </c>
      <c r="F933" s="866"/>
      <c r="G933" s="867"/>
    </row>
    <row r="934" spans="1:7" customFormat="1" ht="14.45" customHeight="1">
      <c r="A934" s="864" t="s">
        <v>23022</v>
      </c>
      <c r="B934" s="865" t="s">
        <v>22118</v>
      </c>
      <c r="C934" s="865" t="s">
        <v>22119</v>
      </c>
      <c r="D934" s="847">
        <v>430.8</v>
      </c>
      <c r="E934" s="847">
        <f t="shared" si="15"/>
        <v>430.8</v>
      </c>
      <c r="F934" s="866"/>
      <c r="G934" s="867"/>
    </row>
    <row r="935" spans="1:7" customFormat="1" ht="14.45" customHeight="1">
      <c r="A935" s="864" t="s">
        <v>23022</v>
      </c>
      <c r="B935" s="865" t="s">
        <v>22120</v>
      </c>
      <c r="C935" s="865" t="s">
        <v>22121</v>
      </c>
      <c r="D935" s="847">
        <v>692.4</v>
      </c>
      <c r="E935" s="847">
        <f t="shared" si="15"/>
        <v>692.4</v>
      </c>
      <c r="F935" s="866"/>
      <c r="G935" s="867"/>
    </row>
    <row r="936" spans="1:7" customFormat="1" ht="14.45" customHeight="1">
      <c r="A936" s="864" t="s">
        <v>23022</v>
      </c>
      <c r="B936" s="865" t="s">
        <v>23023</v>
      </c>
      <c r="C936" s="865" t="s">
        <v>23024</v>
      </c>
      <c r="D936" s="847">
        <v>84</v>
      </c>
      <c r="E936" s="847">
        <f t="shared" si="15"/>
        <v>84</v>
      </c>
      <c r="F936" s="866"/>
      <c r="G936" s="867"/>
    </row>
    <row r="937" spans="1:7" customFormat="1" ht="14.45" customHeight="1">
      <c r="A937" s="864" t="s">
        <v>23022</v>
      </c>
      <c r="B937" s="865" t="s">
        <v>23026</v>
      </c>
      <c r="C937" s="865" t="s">
        <v>23027</v>
      </c>
      <c r="D937" s="847">
        <v>224.4</v>
      </c>
      <c r="E937" s="847">
        <f t="shared" si="15"/>
        <v>224.4</v>
      </c>
      <c r="F937" s="866"/>
      <c r="G937" s="867"/>
    </row>
    <row r="938" spans="1:7" customFormat="1" ht="14.45" customHeight="1">
      <c r="A938" s="864" t="s">
        <v>23022</v>
      </c>
      <c r="B938" s="865" t="s">
        <v>23028</v>
      </c>
      <c r="C938" s="865" t="s">
        <v>23029</v>
      </c>
      <c r="D938" s="847">
        <v>355.2</v>
      </c>
      <c r="E938" s="847">
        <f t="shared" si="15"/>
        <v>355.2</v>
      </c>
      <c r="F938" s="866"/>
      <c r="G938" s="867"/>
    </row>
    <row r="939" spans="1:7" customFormat="1" ht="14.45" customHeight="1">
      <c r="A939" s="864" t="s">
        <v>23022</v>
      </c>
      <c r="B939" s="865" t="s">
        <v>22122</v>
      </c>
      <c r="C939" s="865" t="s">
        <v>22123</v>
      </c>
      <c r="D939" s="847">
        <v>204</v>
      </c>
      <c r="E939" s="847">
        <f t="shared" si="15"/>
        <v>204</v>
      </c>
      <c r="F939" s="866"/>
      <c r="G939" s="867"/>
    </row>
    <row r="940" spans="1:7" customFormat="1" ht="14.45" customHeight="1">
      <c r="A940" s="864" t="s">
        <v>23022</v>
      </c>
      <c r="B940" s="865" t="s">
        <v>22124</v>
      </c>
      <c r="C940" s="865" t="s">
        <v>22125</v>
      </c>
      <c r="D940" s="847">
        <v>520.79999999999995</v>
      </c>
      <c r="E940" s="847">
        <f t="shared" si="15"/>
        <v>520.79999999999995</v>
      </c>
      <c r="F940" s="866"/>
      <c r="G940" s="867"/>
    </row>
    <row r="941" spans="1:7" customFormat="1" ht="14.45" customHeight="1">
      <c r="A941" s="864" t="s">
        <v>23022</v>
      </c>
      <c r="B941" s="865" t="s">
        <v>22126</v>
      </c>
      <c r="C941" s="865" t="s">
        <v>22127</v>
      </c>
      <c r="D941" s="847">
        <v>838.8</v>
      </c>
      <c r="E941" s="847">
        <f t="shared" si="15"/>
        <v>838.8</v>
      </c>
      <c r="F941" s="866"/>
      <c r="G941" s="867"/>
    </row>
    <row r="942" spans="1:7" customFormat="1" ht="14.45" customHeight="1">
      <c r="A942" s="864" t="s">
        <v>23022</v>
      </c>
      <c r="B942" s="865" t="s">
        <v>23030</v>
      </c>
      <c r="C942" s="865" t="s">
        <v>23031</v>
      </c>
      <c r="D942" s="847">
        <v>102</v>
      </c>
      <c r="E942" s="847">
        <f t="shared" si="15"/>
        <v>102</v>
      </c>
      <c r="F942" s="866"/>
      <c r="G942" s="867"/>
    </row>
    <row r="943" spans="1:7" customFormat="1" ht="14.45" customHeight="1">
      <c r="A943" s="864" t="s">
        <v>23022</v>
      </c>
      <c r="B943" s="865" t="s">
        <v>23032</v>
      </c>
      <c r="C943" s="865" t="s">
        <v>23033</v>
      </c>
      <c r="D943" s="847">
        <v>272.39999999999998</v>
      </c>
      <c r="E943" s="847">
        <f t="shared" si="15"/>
        <v>272.39999999999998</v>
      </c>
      <c r="F943" s="866"/>
      <c r="G943" s="867"/>
    </row>
    <row r="944" spans="1:7" s="859" customFormat="1" ht="14.45" customHeight="1" collapsed="1">
      <c r="A944" s="864" t="s">
        <v>23022</v>
      </c>
      <c r="B944" s="865" t="s">
        <v>23034</v>
      </c>
      <c r="C944" s="865" t="s">
        <v>23035</v>
      </c>
      <c r="D944" s="847">
        <v>430.8</v>
      </c>
      <c r="E944" s="847">
        <f t="shared" si="15"/>
        <v>430.8</v>
      </c>
      <c r="F944" s="866"/>
      <c r="G944" s="867"/>
    </row>
    <row r="945" spans="1:7" customFormat="1" ht="14.45" customHeight="1">
      <c r="A945" s="864" t="s">
        <v>23022</v>
      </c>
      <c r="B945" s="865" t="s">
        <v>22128</v>
      </c>
      <c r="C945" s="865" t="s">
        <v>22129</v>
      </c>
      <c r="D945" s="847">
        <v>308.39999999999998</v>
      </c>
      <c r="E945" s="847">
        <f t="shared" si="15"/>
        <v>308.39999999999998</v>
      </c>
      <c r="F945" s="866"/>
      <c r="G945" s="867"/>
    </row>
    <row r="946" spans="1:7" customFormat="1" ht="14.45" customHeight="1">
      <c r="A946" s="864" t="s">
        <v>23022</v>
      </c>
      <c r="B946" s="865" t="s">
        <v>22130</v>
      </c>
      <c r="C946" s="865" t="s">
        <v>22131</v>
      </c>
      <c r="D946" s="847">
        <v>789.6</v>
      </c>
      <c r="E946" s="847">
        <f t="shared" si="15"/>
        <v>789.6</v>
      </c>
      <c r="F946" s="866"/>
      <c r="G946" s="867"/>
    </row>
    <row r="947" spans="1:7" customFormat="1" ht="14.45" customHeight="1">
      <c r="A947" s="864" t="s">
        <v>23022</v>
      </c>
      <c r="B947" s="865" t="s">
        <v>22132</v>
      </c>
      <c r="C947" s="865" t="s">
        <v>22133</v>
      </c>
      <c r="D947" s="847">
        <v>1269.5999999999999</v>
      </c>
      <c r="E947" s="847">
        <f t="shared" si="15"/>
        <v>1269.5999999999999</v>
      </c>
      <c r="F947" s="866"/>
      <c r="G947" s="867"/>
    </row>
    <row r="948" spans="1:7" customFormat="1" ht="14.45" customHeight="1">
      <c r="A948" s="864" t="s">
        <v>23022</v>
      </c>
      <c r="B948" s="865" t="s">
        <v>23036</v>
      </c>
      <c r="C948" s="865" t="s">
        <v>23037</v>
      </c>
      <c r="D948" s="847">
        <v>154.79999999999998</v>
      </c>
      <c r="E948" s="847">
        <f t="shared" si="15"/>
        <v>154.79999999999998</v>
      </c>
      <c r="F948" s="866"/>
      <c r="G948" s="867"/>
    </row>
    <row r="949" spans="1:7" customFormat="1" ht="14.45" customHeight="1">
      <c r="A949" s="864" t="s">
        <v>23022</v>
      </c>
      <c r="B949" s="865" t="s">
        <v>23038</v>
      </c>
      <c r="C949" s="865" t="s">
        <v>23039</v>
      </c>
      <c r="D949" s="847">
        <v>411.59999999999997</v>
      </c>
      <c r="E949" s="847">
        <f t="shared" si="15"/>
        <v>411.59999999999997</v>
      </c>
      <c r="F949" s="866"/>
      <c r="G949" s="867"/>
    </row>
    <row r="950" spans="1:7" customFormat="1" ht="14.45" customHeight="1">
      <c r="A950" s="864" t="s">
        <v>23022</v>
      </c>
      <c r="B950" s="865" t="s">
        <v>23040</v>
      </c>
      <c r="C950" s="865" t="s">
        <v>23041</v>
      </c>
      <c r="D950" s="847">
        <v>651.6</v>
      </c>
      <c r="E950" s="847">
        <f t="shared" si="15"/>
        <v>651.6</v>
      </c>
      <c r="F950" s="866"/>
      <c r="G950" s="867"/>
    </row>
    <row r="951" spans="1:7" customFormat="1" ht="14.45" customHeight="1">
      <c r="A951" s="864" t="s">
        <v>23522</v>
      </c>
      <c r="B951" s="865" t="s">
        <v>22643</v>
      </c>
      <c r="C951" s="865" t="s">
        <v>22644</v>
      </c>
      <c r="D951" s="847">
        <v>166.79999999999998</v>
      </c>
      <c r="E951" s="847">
        <f t="shared" si="15"/>
        <v>166.79999999999998</v>
      </c>
      <c r="F951" s="866"/>
      <c r="G951" s="867"/>
    </row>
    <row r="952" spans="1:7" customFormat="1" ht="14.45" customHeight="1">
      <c r="A952" s="864" t="s">
        <v>23522</v>
      </c>
      <c r="B952" s="865" t="s">
        <v>22645</v>
      </c>
      <c r="C952" s="865" t="s">
        <v>22646</v>
      </c>
      <c r="D952" s="847">
        <v>427.2</v>
      </c>
      <c r="E952" s="847">
        <f t="shared" si="15"/>
        <v>427.2</v>
      </c>
      <c r="F952" s="866"/>
      <c r="G952" s="867"/>
    </row>
    <row r="953" spans="1:7" customFormat="1" ht="14.45" customHeight="1">
      <c r="A953" s="864" t="s">
        <v>23522</v>
      </c>
      <c r="B953" s="865" t="s">
        <v>22647</v>
      </c>
      <c r="C953" s="865" t="s">
        <v>22648</v>
      </c>
      <c r="D953" s="847">
        <v>687.6</v>
      </c>
      <c r="E953" s="847">
        <f t="shared" si="15"/>
        <v>687.6</v>
      </c>
      <c r="F953" s="866"/>
      <c r="G953" s="867"/>
    </row>
    <row r="954" spans="1:7" customFormat="1" ht="14.45" customHeight="1">
      <c r="A954" s="864" t="s">
        <v>23522</v>
      </c>
      <c r="B954" s="865" t="s">
        <v>23523</v>
      </c>
      <c r="C954" s="865" t="s">
        <v>23524</v>
      </c>
      <c r="D954" s="847">
        <v>84</v>
      </c>
      <c r="E954" s="847">
        <f t="shared" si="15"/>
        <v>84</v>
      </c>
      <c r="F954" s="866"/>
      <c r="G954" s="867"/>
    </row>
    <row r="955" spans="1:7" customFormat="1" ht="14.45" customHeight="1">
      <c r="A955" s="864" t="s">
        <v>23522</v>
      </c>
      <c r="B955" s="865" t="s">
        <v>23525</v>
      </c>
      <c r="C955" s="865" t="s">
        <v>23526</v>
      </c>
      <c r="D955" s="847">
        <v>223.2</v>
      </c>
      <c r="E955" s="847">
        <f t="shared" si="15"/>
        <v>223.2</v>
      </c>
      <c r="F955" s="866"/>
      <c r="G955" s="867"/>
    </row>
    <row r="956" spans="1:7" customFormat="1" ht="14.45" customHeight="1">
      <c r="A956" s="864" t="s">
        <v>23522</v>
      </c>
      <c r="B956" s="865" t="s">
        <v>23527</v>
      </c>
      <c r="C956" s="865" t="s">
        <v>23528</v>
      </c>
      <c r="D956" s="847">
        <v>352.8</v>
      </c>
      <c r="E956" s="847">
        <f t="shared" si="15"/>
        <v>352.8</v>
      </c>
      <c r="F956" s="866"/>
      <c r="G956" s="867"/>
    </row>
    <row r="957" spans="1:7" customFormat="1" ht="14.45" customHeight="1">
      <c r="A957" s="864" t="s">
        <v>23522</v>
      </c>
      <c r="B957" s="865" t="s">
        <v>22649</v>
      </c>
      <c r="C957" s="865" t="s">
        <v>22650</v>
      </c>
      <c r="D957" s="847">
        <v>156</v>
      </c>
      <c r="E957" s="847">
        <f t="shared" si="15"/>
        <v>156</v>
      </c>
      <c r="F957" s="866"/>
      <c r="G957" s="867"/>
    </row>
    <row r="958" spans="1:7" customFormat="1" ht="14.45" customHeight="1">
      <c r="A958" s="864" t="s">
        <v>23522</v>
      </c>
      <c r="B958" s="865" t="s">
        <v>22651</v>
      </c>
      <c r="C958" s="865" t="s">
        <v>22652</v>
      </c>
      <c r="D958" s="847">
        <v>399.59999999999997</v>
      </c>
      <c r="E958" s="847">
        <f t="shared" si="15"/>
        <v>399.59999999999997</v>
      </c>
      <c r="F958" s="866"/>
      <c r="G958" s="867"/>
    </row>
    <row r="959" spans="1:7" customFormat="1" ht="14.45" customHeight="1">
      <c r="A959" s="864" t="s">
        <v>23522</v>
      </c>
      <c r="B959" s="865" t="s">
        <v>22653</v>
      </c>
      <c r="C959" s="865" t="s">
        <v>22654</v>
      </c>
      <c r="D959" s="847">
        <v>642</v>
      </c>
      <c r="E959" s="847">
        <f t="shared" si="15"/>
        <v>642</v>
      </c>
      <c r="F959" s="866"/>
      <c r="G959" s="867"/>
    </row>
    <row r="960" spans="1:7" customFormat="1" ht="14.45" customHeight="1">
      <c r="A960" s="864" t="s">
        <v>23522</v>
      </c>
      <c r="B960" s="865" t="s">
        <v>23529</v>
      </c>
      <c r="C960" s="865" t="s">
        <v>23530</v>
      </c>
      <c r="D960" s="847">
        <v>78</v>
      </c>
      <c r="E960" s="847">
        <f t="shared" si="15"/>
        <v>78</v>
      </c>
      <c r="F960" s="866"/>
      <c r="G960" s="867"/>
    </row>
    <row r="961" spans="1:7" customFormat="1" ht="14.45" customHeight="1">
      <c r="A961" s="864" t="s">
        <v>23522</v>
      </c>
      <c r="B961" s="865" t="s">
        <v>23531</v>
      </c>
      <c r="C961" s="865" t="s">
        <v>23532</v>
      </c>
      <c r="D961" s="847">
        <v>208.79999999999998</v>
      </c>
      <c r="E961" s="847">
        <f t="shared" si="15"/>
        <v>208.79999999999998</v>
      </c>
      <c r="F961" s="866"/>
      <c r="G961" s="867"/>
    </row>
    <row r="962" spans="1:7" s="859" customFormat="1" ht="14.45" customHeight="1" collapsed="1">
      <c r="A962" s="864" t="s">
        <v>23522</v>
      </c>
      <c r="B962" s="865" t="s">
        <v>23533</v>
      </c>
      <c r="C962" s="865" t="s">
        <v>23534</v>
      </c>
      <c r="D962" s="847">
        <v>330</v>
      </c>
      <c r="E962" s="847">
        <f t="shared" si="15"/>
        <v>330</v>
      </c>
      <c r="F962" s="866"/>
      <c r="G962" s="867"/>
    </row>
    <row r="963" spans="1:7" customFormat="1" ht="14.45" customHeight="1">
      <c r="A963" s="864" t="s">
        <v>23482</v>
      </c>
      <c r="B963" s="865" t="s">
        <v>22605</v>
      </c>
      <c r="C963" s="865" t="s">
        <v>22606</v>
      </c>
      <c r="D963" s="847">
        <v>88.8</v>
      </c>
      <c r="E963" s="847">
        <f t="shared" si="15"/>
        <v>88.8</v>
      </c>
      <c r="F963" s="866"/>
      <c r="G963" s="867"/>
    </row>
    <row r="964" spans="1:7" customFormat="1" ht="14.45" customHeight="1">
      <c r="A964" s="864" t="s">
        <v>23482</v>
      </c>
      <c r="B964" s="865" t="s">
        <v>22607</v>
      </c>
      <c r="C964" s="865" t="s">
        <v>22608</v>
      </c>
      <c r="D964" s="847">
        <v>226.79999999999998</v>
      </c>
      <c r="E964" s="847">
        <f t="shared" si="15"/>
        <v>226.79999999999998</v>
      </c>
      <c r="F964" s="866"/>
      <c r="G964" s="867"/>
    </row>
    <row r="965" spans="1:7" customFormat="1" ht="14.45" customHeight="1">
      <c r="A965" s="864" t="s">
        <v>23482</v>
      </c>
      <c r="B965" s="865" t="s">
        <v>22609</v>
      </c>
      <c r="C965" s="865" t="s">
        <v>22610</v>
      </c>
      <c r="D965" s="847">
        <v>366</v>
      </c>
      <c r="E965" s="847">
        <f t="shared" si="15"/>
        <v>366</v>
      </c>
      <c r="F965" s="866"/>
      <c r="G965" s="867"/>
    </row>
    <row r="966" spans="1:7" customFormat="1" ht="14.45" customHeight="1">
      <c r="A966" s="864" t="s">
        <v>23482</v>
      </c>
      <c r="B966" s="865" t="s">
        <v>23483</v>
      </c>
      <c r="C966" s="865" t="s">
        <v>23484</v>
      </c>
      <c r="D966" s="847">
        <v>44.4</v>
      </c>
      <c r="E966" s="847">
        <f t="shared" si="15"/>
        <v>44.4</v>
      </c>
      <c r="F966" s="866"/>
      <c r="G966" s="867"/>
    </row>
    <row r="967" spans="1:7" s="859" customFormat="1" ht="14.45" customHeight="1" collapsed="1">
      <c r="A967" s="864" t="s">
        <v>23482</v>
      </c>
      <c r="B967" s="865" t="s">
        <v>23485</v>
      </c>
      <c r="C967" s="865" t="s">
        <v>23486</v>
      </c>
      <c r="D967" s="847">
        <v>118.8</v>
      </c>
      <c r="E967" s="847">
        <f t="shared" si="15"/>
        <v>118.8</v>
      </c>
      <c r="F967" s="866"/>
      <c r="G967" s="867"/>
    </row>
    <row r="968" spans="1:7" s="859" customFormat="1" ht="14.45" customHeight="1" collapsed="1">
      <c r="A968" s="864" t="s">
        <v>23482</v>
      </c>
      <c r="B968" s="865" t="s">
        <v>23487</v>
      </c>
      <c r="C968" s="865" t="s">
        <v>23488</v>
      </c>
      <c r="D968" s="847">
        <v>187.2</v>
      </c>
      <c r="E968" s="847">
        <f t="shared" si="15"/>
        <v>187.2</v>
      </c>
      <c r="F968" s="866"/>
      <c r="G968" s="867"/>
    </row>
    <row r="969" spans="1:7" s="859" customFormat="1" ht="14.45" customHeight="1" collapsed="1">
      <c r="A969" s="864" t="s">
        <v>656</v>
      </c>
      <c r="B969" s="865" t="s">
        <v>22565</v>
      </c>
      <c r="C969" s="865" t="s">
        <v>22566</v>
      </c>
      <c r="D969" s="847">
        <v>21.599999999999998</v>
      </c>
      <c r="E969" s="847">
        <f t="shared" si="15"/>
        <v>21.599999999999998</v>
      </c>
      <c r="F969" s="866"/>
      <c r="G969" s="867"/>
    </row>
    <row r="970" spans="1:7" customFormat="1" ht="14.45" customHeight="1">
      <c r="A970" s="864" t="s">
        <v>656</v>
      </c>
      <c r="B970" s="865" t="s">
        <v>22567</v>
      </c>
      <c r="C970" s="865" t="s">
        <v>22568</v>
      </c>
      <c r="D970" s="847">
        <v>86.399999999999991</v>
      </c>
      <c r="E970" s="847">
        <f t="shared" si="15"/>
        <v>86.399999999999991</v>
      </c>
      <c r="F970" s="866"/>
      <c r="G970" s="867"/>
    </row>
    <row r="971" spans="1:7" customFormat="1" ht="14.45" customHeight="1">
      <c r="A971" s="864" t="s">
        <v>656</v>
      </c>
      <c r="B971" s="865" t="s">
        <v>22569</v>
      </c>
      <c r="C971" s="865" t="s">
        <v>22570</v>
      </c>
      <c r="D971" s="847">
        <v>175.2</v>
      </c>
      <c r="E971" s="847">
        <f t="shared" si="15"/>
        <v>175.2</v>
      </c>
      <c r="F971" s="866"/>
      <c r="G971" s="867"/>
    </row>
    <row r="972" spans="1:7" customFormat="1" ht="14.45" customHeight="1">
      <c r="A972" s="864" t="s">
        <v>656</v>
      </c>
      <c r="B972" s="865" t="s">
        <v>22571</v>
      </c>
      <c r="C972" s="865" t="s">
        <v>22572</v>
      </c>
      <c r="D972" s="847">
        <v>446.4</v>
      </c>
      <c r="E972" s="847">
        <f t="shared" si="15"/>
        <v>446.4</v>
      </c>
      <c r="F972" s="866"/>
      <c r="G972" s="867"/>
    </row>
    <row r="973" spans="1:7" customFormat="1" ht="14.45" customHeight="1">
      <c r="A973" s="864" t="s">
        <v>656</v>
      </c>
      <c r="B973" s="865" t="s">
        <v>22573</v>
      </c>
      <c r="C973" s="865" t="s">
        <v>22574</v>
      </c>
      <c r="D973" s="847">
        <v>718.8</v>
      </c>
      <c r="E973" s="847">
        <f t="shared" si="15"/>
        <v>718.8</v>
      </c>
      <c r="F973" s="866"/>
      <c r="G973" s="867"/>
    </row>
    <row r="974" spans="1:7" customFormat="1" ht="14.45" customHeight="1">
      <c r="A974" s="864" t="s">
        <v>656</v>
      </c>
      <c r="B974" s="865" t="s">
        <v>23446</v>
      </c>
      <c r="C974" s="865" t="s">
        <v>23447</v>
      </c>
      <c r="D974" s="847">
        <v>87.6</v>
      </c>
      <c r="E974" s="847">
        <f t="shared" si="15"/>
        <v>87.6</v>
      </c>
      <c r="F974" s="866"/>
      <c r="G974" s="867"/>
    </row>
    <row r="975" spans="1:7" customFormat="1" ht="14.45" customHeight="1">
      <c r="A975" s="864" t="s">
        <v>656</v>
      </c>
      <c r="B975" s="865" t="s">
        <v>23448</v>
      </c>
      <c r="C975" s="865" t="s">
        <v>23449</v>
      </c>
      <c r="D975" s="847">
        <v>232.79999999999998</v>
      </c>
      <c r="E975" s="847">
        <f t="shared" si="15"/>
        <v>232.79999999999998</v>
      </c>
      <c r="F975" s="866"/>
      <c r="G975" s="867"/>
    </row>
    <row r="976" spans="1:7" customFormat="1" ht="14.45" customHeight="1">
      <c r="A976" s="864" t="s">
        <v>656</v>
      </c>
      <c r="B976" s="865" t="s">
        <v>23450</v>
      </c>
      <c r="C976" s="865" t="s">
        <v>23451</v>
      </c>
      <c r="D976" s="847">
        <v>368.4</v>
      </c>
      <c r="E976" s="847">
        <f t="shared" si="15"/>
        <v>368.4</v>
      </c>
      <c r="F976" s="866"/>
      <c r="G976" s="867"/>
    </row>
    <row r="977" spans="1:7" customFormat="1" ht="14.45" customHeight="1">
      <c r="A977" s="864" t="s">
        <v>656</v>
      </c>
      <c r="B977" s="865" t="s">
        <v>22569</v>
      </c>
      <c r="C977" s="865" t="s">
        <v>22570</v>
      </c>
      <c r="D977" s="847">
        <v>175.2</v>
      </c>
      <c r="E977" s="847">
        <f t="shared" si="15"/>
        <v>175.2</v>
      </c>
      <c r="F977" s="866"/>
      <c r="G977" s="867"/>
    </row>
    <row r="978" spans="1:7" customFormat="1" ht="14.45" customHeight="1">
      <c r="A978" s="864" t="s">
        <v>656</v>
      </c>
      <c r="B978" s="865" t="s">
        <v>22571</v>
      </c>
      <c r="C978" s="865" t="s">
        <v>22572</v>
      </c>
      <c r="D978" s="847">
        <v>446.4</v>
      </c>
      <c r="E978" s="847">
        <f t="shared" si="15"/>
        <v>446.4</v>
      </c>
      <c r="F978" s="866"/>
      <c r="G978" s="867"/>
    </row>
    <row r="979" spans="1:7" customFormat="1" ht="14.45" customHeight="1">
      <c r="A979" s="864" t="s">
        <v>656</v>
      </c>
      <c r="B979" s="865" t="s">
        <v>22573</v>
      </c>
      <c r="C979" s="865" t="s">
        <v>22574</v>
      </c>
      <c r="D979" s="847">
        <v>718.8</v>
      </c>
      <c r="E979" s="847">
        <f t="shared" si="15"/>
        <v>718.8</v>
      </c>
      <c r="F979" s="866"/>
      <c r="G979" s="867"/>
    </row>
    <row r="980" spans="1:7" customFormat="1" ht="14.45" customHeight="1">
      <c r="A980" s="864" t="s">
        <v>656</v>
      </c>
      <c r="B980" s="865" t="s">
        <v>23446</v>
      </c>
      <c r="C980" s="865" t="s">
        <v>23447</v>
      </c>
      <c r="D980" s="847">
        <v>87.6</v>
      </c>
      <c r="E980" s="847">
        <f t="shared" si="15"/>
        <v>87.6</v>
      </c>
      <c r="F980" s="866"/>
      <c r="G980" s="867"/>
    </row>
    <row r="981" spans="1:7" customFormat="1" ht="14.45" customHeight="1">
      <c r="A981" s="864" t="s">
        <v>656</v>
      </c>
      <c r="B981" s="865" t="s">
        <v>23448</v>
      </c>
      <c r="C981" s="865" t="s">
        <v>23449</v>
      </c>
      <c r="D981" s="847">
        <v>232.79999999999998</v>
      </c>
      <c r="E981" s="847">
        <f t="shared" si="15"/>
        <v>232.79999999999998</v>
      </c>
      <c r="F981" s="866"/>
      <c r="G981" s="867"/>
    </row>
    <row r="982" spans="1:7" customFormat="1" ht="14.45" customHeight="1">
      <c r="A982" s="864" t="s">
        <v>656</v>
      </c>
      <c r="B982" s="865" t="s">
        <v>23450</v>
      </c>
      <c r="C982" s="865" t="s">
        <v>23451</v>
      </c>
      <c r="D982" s="847">
        <v>368.4</v>
      </c>
      <c r="E982" s="847">
        <f t="shared" si="15"/>
        <v>368.4</v>
      </c>
      <c r="F982" s="866"/>
      <c r="G982" s="867"/>
    </row>
    <row r="983" spans="1:7" customFormat="1" ht="14.45" customHeight="1">
      <c r="A983" s="864" t="s">
        <v>656</v>
      </c>
      <c r="B983" s="865" t="s">
        <v>22575</v>
      </c>
      <c r="C983" s="865" t="s">
        <v>22576</v>
      </c>
      <c r="D983" s="847">
        <v>112.8</v>
      </c>
      <c r="E983" s="847">
        <f t="shared" si="15"/>
        <v>112.8</v>
      </c>
      <c r="F983" s="866"/>
      <c r="G983" s="867"/>
    </row>
    <row r="984" spans="1:7" s="859" customFormat="1" ht="14.45" customHeight="1" collapsed="1">
      <c r="A984" s="864" t="s">
        <v>656</v>
      </c>
      <c r="B984" s="865" t="s">
        <v>22577</v>
      </c>
      <c r="C984" s="865" t="s">
        <v>22578</v>
      </c>
      <c r="D984" s="847">
        <v>286.8</v>
      </c>
      <c r="E984" s="847">
        <f t="shared" si="15"/>
        <v>286.8</v>
      </c>
      <c r="F984" s="866"/>
      <c r="G984" s="867"/>
    </row>
    <row r="985" spans="1:7" customFormat="1" ht="14.45" customHeight="1">
      <c r="A985" s="864" t="s">
        <v>656</v>
      </c>
      <c r="B985" s="865" t="s">
        <v>22579</v>
      </c>
      <c r="C985" s="865" t="s">
        <v>22580</v>
      </c>
      <c r="D985" s="847">
        <v>462</v>
      </c>
      <c r="E985" s="847">
        <f t="shared" ref="E985:E1048" si="16">D985*(1-$E$5)</f>
        <v>462</v>
      </c>
      <c r="F985" s="866"/>
      <c r="G985" s="867"/>
    </row>
    <row r="986" spans="1:7" customFormat="1" ht="14.45" customHeight="1">
      <c r="A986" s="864" t="s">
        <v>656</v>
      </c>
      <c r="B986" s="865" t="s">
        <v>23452</v>
      </c>
      <c r="C986" s="865" t="s">
        <v>23453</v>
      </c>
      <c r="D986" s="847">
        <v>56.4</v>
      </c>
      <c r="E986" s="847">
        <f t="shared" si="16"/>
        <v>56.4</v>
      </c>
      <c r="F986" s="866"/>
      <c r="G986" s="867"/>
    </row>
    <row r="987" spans="1:7" s="854" customFormat="1" ht="14.45" customHeight="1">
      <c r="A987" s="864" t="s">
        <v>656</v>
      </c>
      <c r="B987" s="865" t="s">
        <v>23454</v>
      </c>
      <c r="C987" s="865" t="s">
        <v>23455</v>
      </c>
      <c r="D987" s="847">
        <v>150</v>
      </c>
      <c r="E987" s="847">
        <f t="shared" si="16"/>
        <v>150</v>
      </c>
      <c r="F987" s="866"/>
      <c r="G987" s="867"/>
    </row>
    <row r="988" spans="1:7" customFormat="1" ht="14.45" customHeight="1">
      <c r="A988" s="864" t="s">
        <v>656</v>
      </c>
      <c r="B988" s="865" t="s">
        <v>23456</v>
      </c>
      <c r="C988" s="865" t="s">
        <v>23457</v>
      </c>
      <c r="D988" s="847">
        <v>237.6</v>
      </c>
      <c r="E988" s="847">
        <f t="shared" si="16"/>
        <v>237.6</v>
      </c>
      <c r="F988" s="866"/>
      <c r="G988" s="867"/>
    </row>
    <row r="989" spans="1:7" customFormat="1" ht="14.45" customHeight="1">
      <c r="A989" s="864" t="s">
        <v>656</v>
      </c>
      <c r="B989" s="865" t="s">
        <v>22575</v>
      </c>
      <c r="C989" s="865" t="s">
        <v>22576</v>
      </c>
      <c r="D989" s="847">
        <v>112.8</v>
      </c>
      <c r="E989" s="847">
        <f t="shared" si="16"/>
        <v>112.8</v>
      </c>
      <c r="F989" s="866"/>
      <c r="G989" s="867"/>
    </row>
    <row r="990" spans="1:7" s="854" customFormat="1" ht="14.45" customHeight="1">
      <c r="A990" s="864" t="s">
        <v>656</v>
      </c>
      <c r="B990" s="865" t="s">
        <v>22577</v>
      </c>
      <c r="C990" s="865" t="s">
        <v>22578</v>
      </c>
      <c r="D990" s="847">
        <v>286.8</v>
      </c>
      <c r="E990" s="847">
        <f t="shared" si="16"/>
        <v>286.8</v>
      </c>
      <c r="F990" s="866"/>
      <c r="G990" s="867"/>
    </row>
    <row r="991" spans="1:7" s="854" customFormat="1" ht="14.45" customHeight="1">
      <c r="A991" s="864" t="s">
        <v>656</v>
      </c>
      <c r="B991" s="865" t="s">
        <v>22579</v>
      </c>
      <c r="C991" s="865" t="s">
        <v>22580</v>
      </c>
      <c r="D991" s="847">
        <v>462</v>
      </c>
      <c r="E991" s="847">
        <f t="shared" si="16"/>
        <v>462</v>
      </c>
      <c r="F991" s="866"/>
      <c r="G991" s="867"/>
    </row>
    <row r="992" spans="1:7" s="854" customFormat="1" ht="14.45" customHeight="1">
      <c r="A992" s="864" t="s">
        <v>656</v>
      </c>
      <c r="B992" s="865" t="s">
        <v>23452</v>
      </c>
      <c r="C992" s="865" t="s">
        <v>23453</v>
      </c>
      <c r="D992" s="847">
        <v>56.4</v>
      </c>
      <c r="E992" s="847">
        <f t="shared" si="16"/>
        <v>56.4</v>
      </c>
      <c r="F992" s="866"/>
      <c r="G992" s="867"/>
    </row>
    <row r="993" spans="1:7" s="854" customFormat="1" ht="14.45" customHeight="1">
      <c r="A993" s="864" t="s">
        <v>656</v>
      </c>
      <c r="B993" s="865" t="s">
        <v>23454</v>
      </c>
      <c r="C993" s="865" t="s">
        <v>23455</v>
      </c>
      <c r="D993" s="847">
        <v>150</v>
      </c>
      <c r="E993" s="847">
        <f t="shared" si="16"/>
        <v>150</v>
      </c>
      <c r="F993" s="866"/>
      <c r="G993" s="867"/>
    </row>
    <row r="994" spans="1:7" customFormat="1" ht="14.45" customHeight="1">
      <c r="A994" s="864" t="s">
        <v>656</v>
      </c>
      <c r="B994" s="865" t="s">
        <v>23456</v>
      </c>
      <c r="C994" s="865" t="s">
        <v>23457</v>
      </c>
      <c r="D994" s="847">
        <v>237.6</v>
      </c>
      <c r="E994" s="847">
        <f t="shared" si="16"/>
        <v>237.6</v>
      </c>
      <c r="F994" s="866"/>
      <c r="G994" s="867"/>
    </row>
    <row r="995" spans="1:7" s="854" customFormat="1" ht="14.45" customHeight="1">
      <c r="A995" s="864" t="s">
        <v>656</v>
      </c>
      <c r="B995" s="865" t="s">
        <v>42457</v>
      </c>
      <c r="C995" s="865" t="s">
        <v>42458</v>
      </c>
      <c r="D995" s="847">
        <v>235.2</v>
      </c>
      <c r="E995" s="847">
        <f t="shared" si="16"/>
        <v>235.2</v>
      </c>
      <c r="F995" s="866"/>
      <c r="G995" s="867"/>
    </row>
    <row r="996" spans="1:7" customFormat="1" ht="14.45" customHeight="1">
      <c r="A996" s="864" t="s">
        <v>656</v>
      </c>
      <c r="B996" s="865" t="s">
        <v>42459</v>
      </c>
      <c r="C996" s="865" t="s">
        <v>42460</v>
      </c>
      <c r="D996" s="847">
        <v>600</v>
      </c>
      <c r="E996" s="847">
        <f t="shared" si="16"/>
        <v>600</v>
      </c>
      <c r="F996" s="866"/>
      <c r="G996" s="867"/>
    </row>
    <row r="997" spans="1:7" s="859" customFormat="1" ht="14.45" customHeight="1" collapsed="1">
      <c r="A997" s="864" t="s">
        <v>656</v>
      </c>
      <c r="B997" s="865" t="s">
        <v>42461</v>
      </c>
      <c r="C997" s="865" t="s">
        <v>42462</v>
      </c>
      <c r="D997" s="847">
        <v>966</v>
      </c>
      <c r="E997" s="847">
        <f t="shared" si="16"/>
        <v>966</v>
      </c>
      <c r="F997" s="866"/>
      <c r="G997" s="867"/>
    </row>
    <row r="998" spans="1:7" customFormat="1" ht="14.45" customHeight="1">
      <c r="A998" s="864" t="s">
        <v>656</v>
      </c>
      <c r="B998" s="865" t="s">
        <v>42463</v>
      </c>
      <c r="C998" s="865" t="s">
        <v>42464</v>
      </c>
      <c r="D998" s="847">
        <v>117.6</v>
      </c>
      <c r="E998" s="847">
        <f t="shared" si="16"/>
        <v>117.6</v>
      </c>
      <c r="F998" s="866"/>
      <c r="G998" s="867"/>
    </row>
    <row r="999" spans="1:7" customFormat="1" ht="14.45" customHeight="1">
      <c r="A999" s="864" t="s">
        <v>656</v>
      </c>
      <c r="B999" s="865" t="s">
        <v>42465</v>
      </c>
      <c r="C999" s="865" t="s">
        <v>42466</v>
      </c>
      <c r="D999" s="847">
        <v>313.2</v>
      </c>
      <c r="E999" s="847">
        <f t="shared" si="16"/>
        <v>313.2</v>
      </c>
      <c r="F999" s="866"/>
      <c r="G999" s="867"/>
    </row>
    <row r="1000" spans="1:7" customFormat="1" ht="14.45" customHeight="1">
      <c r="A1000" s="864" t="s">
        <v>656</v>
      </c>
      <c r="B1000" s="865" t="s">
        <v>42467</v>
      </c>
      <c r="C1000" s="865" t="s">
        <v>42468</v>
      </c>
      <c r="D1000" s="847">
        <v>495.59999999999997</v>
      </c>
      <c r="E1000" s="847">
        <f t="shared" si="16"/>
        <v>495.59999999999997</v>
      </c>
      <c r="F1000" s="866"/>
      <c r="G1000" s="867"/>
    </row>
    <row r="1001" spans="1:7" customFormat="1" ht="14.45" customHeight="1">
      <c r="A1001" s="864" t="s">
        <v>656</v>
      </c>
      <c r="B1001" s="865" t="s">
        <v>22581</v>
      </c>
      <c r="C1001" s="865" t="s">
        <v>22582</v>
      </c>
      <c r="D1001" s="847">
        <v>204</v>
      </c>
      <c r="E1001" s="847">
        <f t="shared" si="16"/>
        <v>204</v>
      </c>
      <c r="F1001" s="866"/>
      <c r="G1001" s="867"/>
    </row>
    <row r="1002" spans="1:7" customFormat="1" ht="14.45" customHeight="1">
      <c r="A1002" s="864" t="s">
        <v>656</v>
      </c>
      <c r="B1002" s="865" t="s">
        <v>22583</v>
      </c>
      <c r="C1002" s="865" t="s">
        <v>22584</v>
      </c>
      <c r="D1002" s="847">
        <v>520.79999999999995</v>
      </c>
      <c r="E1002" s="847">
        <f t="shared" si="16"/>
        <v>520.79999999999995</v>
      </c>
      <c r="F1002" s="866"/>
      <c r="G1002" s="867"/>
    </row>
    <row r="1003" spans="1:7" customFormat="1" ht="14.45" customHeight="1">
      <c r="A1003" s="864" t="s">
        <v>656</v>
      </c>
      <c r="B1003" s="865" t="s">
        <v>22585</v>
      </c>
      <c r="C1003" s="865" t="s">
        <v>22586</v>
      </c>
      <c r="D1003" s="847">
        <v>838.8</v>
      </c>
      <c r="E1003" s="847">
        <f t="shared" si="16"/>
        <v>838.8</v>
      </c>
      <c r="F1003" s="866"/>
      <c r="G1003" s="867"/>
    </row>
    <row r="1004" spans="1:7" customFormat="1" ht="14.45" customHeight="1">
      <c r="A1004" s="864" t="s">
        <v>656</v>
      </c>
      <c r="B1004" s="865" t="s">
        <v>23458</v>
      </c>
      <c r="C1004" s="865" t="s">
        <v>23459</v>
      </c>
      <c r="D1004" s="847">
        <v>102</v>
      </c>
      <c r="E1004" s="847">
        <f t="shared" si="16"/>
        <v>102</v>
      </c>
      <c r="F1004" s="866"/>
      <c r="G1004" s="867"/>
    </row>
    <row r="1005" spans="1:7" customFormat="1" ht="14.45" customHeight="1">
      <c r="A1005" s="864" t="s">
        <v>656</v>
      </c>
      <c r="B1005" s="865" t="s">
        <v>23460</v>
      </c>
      <c r="C1005" s="865" t="s">
        <v>23461</v>
      </c>
      <c r="D1005" s="847">
        <v>272.39999999999998</v>
      </c>
      <c r="E1005" s="847">
        <f t="shared" si="16"/>
        <v>272.39999999999998</v>
      </c>
      <c r="F1005" s="866"/>
      <c r="G1005" s="867"/>
    </row>
    <row r="1006" spans="1:7" customFormat="1" ht="14.45" customHeight="1">
      <c r="A1006" s="864" t="s">
        <v>656</v>
      </c>
      <c r="B1006" s="865" t="s">
        <v>23462</v>
      </c>
      <c r="C1006" s="865" t="s">
        <v>23463</v>
      </c>
      <c r="D1006" s="847">
        <v>430.8</v>
      </c>
      <c r="E1006" s="847">
        <f t="shared" si="16"/>
        <v>430.8</v>
      </c>
      <c r="F1006" s="866"/>
      <c r="G1006" s="867"/>
    </row>
    <row r="1007" spans="1:7" customFormat="1" ht="14.45" customHeight="1">
      <c r="A1007" s="864" t="s">
        <v>656</v>
      </c>
      <c r="B1007" s="865" t="s">
        <v>22581</v>
      </c>
      <c r="C1007" s="865" t="s">
        <v>22582</v>
      </c>
      <c r="D1007" s="847">
        <v>204</v>
      </c>
      <c r="E1007" s="847">
        <f t="shared" si="16"/>
        <v>204</v>
      </c>
      <c r="F1007" s="866"/>
      <c r="G1007" s="867"/>
    </row>
    <row r="1008" spans="1:7" customFormat="1" ht="14.45" customHeight="1">
      <c r="A1008" s="864" t="s">
        <v>656</v>
      </c>
      <c r="B1008" s="865" t="s">
        <v>22583</v>
      </c>
      <c r="C1008" s="865" t="s">
        <v>22584</v>
      </c>
      <c r="D1008" s="847">
        <v>520.79999999999995</v>
      </c>
      <c r="E1008" s="847">
        <f t="shared" si="16"/>
        <v>520.79999999999995</v>
      </c>
      <c r="F1008" s="866"/>
      <c r="G1008" s="867"/>
    </row>
    <row r="1009" spans="1:7" s="859" customFormat="1" ht="14.45" customHeight="1" collapsed="1">
      <c r="A1009" s="864" t="s">
        <v>656</v>
      </c>
      <c r="B1009" s="865" t="s">
        <v>22585</v>
      </c>
      <c r="C1009" s="865" t="s">
        <v>22586</v>
      </c>
      <c r="D1009" s="847">
        <v>838.8</v>
      </c>
      <c r="E1009" s="847">
        <f t="shared" si="16"/>
        <v>838.8</v>
      </c>
      <c r="F1009" s="866"/>
      <c r="G1009" s="867"/>
    </row>
    <row r="1010" spans="1:7" customFormat="1" ht="14.45" customHeight="1">
      <c r="A1010" s="864" t="s">
        <v>656</v>
      </c>
      <c r="B1010" s="865" t="s">
        <v>23458</v>
      </c>
      <c r="C1010" s="865" t="s">
        <v>23459</v>
      </c>
      <c r="D1010" s="847">
        <v>102</v>
      </c>
      <c r="E1010" s="847">
        <f t="shared" si="16"/>
        <v>102</v>
      </c>
      <c r="F1010" s="866"/>
      <c r="G1010" s="867"/>
    </row>
    <row r="1011" spans="1:7" customFormat="1" ht="14.45" customHeight="1">
      <c r="A1011" s="864" t="s">
        <v>656</v>
      </c>
      <c r="B1011" s="865" t="s">
        <v>23460</v>
      </c>
      <c r="C1011" s="865" t="s">
        <v>23461</v>
      </c>
      <c r="D1011" s="847">
        <v>272.39999999999998</v>
      </c>
      <c r="E1011" s="847">
        <f t="shared" si="16"/>
        <v>272.39999999999998</v>
      </c>
      <c r="F1011" s="866"/>
      <c r="G1011" s="867"/>
    </row>
    <row r="1012" spans="1:7" s="859" customFormat="1" ht="14.45" customHeight="1" collapsed="1">
      <c r="A1012" s="864" t="s">
        <v>656</v>
      </c>
      <c r="B1012" s="865" t="s">
        <v>23462</v>
      </c>
      <c r="C1012" s="865" t="s">
        <v>23463</v>
      </c>
      <c r="D1012" s="847">
        <v>430.8</v>
      </c>
      <c r="E1012" s="847">
        <f t="shared" si="16"/>
        <v>430.8</v>
      </c>
      <c r="F1012" s="866"/>
      <c r="G1012" s="867"/>
    </row>
    <row r="1013" spans="1:7" customFormat="1" ht="14.45" customHeight="1">
      <c r="A1013" s="864" t="s">
        <v>656</v>
      </c>
      <c r="B1013" s="865" t="s">
        <v>22587</v>
      </c>
      <c r="C1013" s="865" t="s">
        <v>22588</v>
      </c>
      <c r="D1013" s="847">
        <v>168</v>
      </c>
      <c r="E1013" s="847">
        <f t="shared" si="16"/>
        <v>168</v>
      </c>
      <c r="F1013" s="866"/>
      <c r="G1013" s="867"/>
    </row>
    <row r="1014" spans="1:7" customFormat="1" ht="14.45" customHeight="1">
      <c r="A1014" s="864" t="s">
        <v>656</v>
      </c>
      <c r="B1014" s="865" t="s">
        <v>22589</v>
      </c>
      <c r="C1014" s="865" t="s">
        <v>22590</v>
      </c>
      <c r="D1014" s="847">
        <v>430.8</v>
      </c>
      <c r="E1014" s="847">
        <f t="shared" si="16"/>
        <v>430.8</v>
      </c>
      <c r="F1014" s="866"/>
      <c r="G1014" s="867"/>
    </row>
    <row r="1015" spans="1:7" customFormat="1" ht="14.45" customHeight="1">
      <c r="A1015" s="864" t="s">
        <v>656</v>
      </c>
      <c r="B1015" s="865" t="s">
        <v>22591</v>
      </c>
      <c r="C1015" s="865" t="s">
        <v>22592</v>
      </c>
      <c r="D1015" s="847">
        <v>692.4</v>
      </c>
      <c r="E1015" s="847">
        <f t="shared" si="16"/>
        <v>692.4</v>
      </c>
      <c r="F1015" s="866"/>
      <c r="G1015" s="867"/>
    </row>
    <row r="1016" spans="1:7" customFormat="1" ht="14.45" customHeight="1">
      <c r="A1016" s="864" t="s">
        <v>656</v>
      </c>
      <c r="B1016" s="865" t="s">
        <v>23464</v>
      </c>
      <c r="C1016" s="865" t="s">
        <v>23465</v>
      </c>
      <c r="D1016" s="847">
        <v>84</v>
      </c>
      <c r="E1016" s="847">
        <f t="shared" si="16"/>
        <v>84</v>
      </c>
      <c r="F1016" s="866"/>
      <c r="G1016" s="867"/>
    </row>
    <row r="1017" spans="1:7" customFormat="1" ht="14.45" customHeight="1">
      <c r="A1017" s="864" t="s">
        <v>656</v>
      </c>
      <c r="B1017" s="865" t="s">
        <v>23466</v>
      </c>
      <c r="C1017" s="865" t="s">
        <v>23467</v>
      </c>
      <c r="D1017" s="847">
        <v>224.4</v>
      </c>
      <c r="E1017" s="847">
        <f t="shared" si="16"/>
        <v>224.4</v>
      </c>
      <c r="F1017" s="866"/>
      <c r="G1017" s="867"/>
    </row>
    <row r="1018" spans="1:7" customFormat="1" ht="14.45" customHeight="1">
      <c r="A1018" s="864" t="s">
        <v>656</v>
      </c>
      <c r="B1018" s="865" t="s">
        <v>23468</v>
      </c>
      <c r="C1018" s="865" t="s">
        <v>23469</v>
      </c>
      <c r="D1018" s="847">
        <v>355.2</v>
      </c>
      <c r="E1018" s="847">
        <f t="shared" si="16"/>
        <v>355.2</v>
      </c>
      <c r="F1018" s="866"/>
      <c r="G1018" s="867"/>
    </row>
    <row r="1019" spans="1:7" customFormat="1" ht="14.45" customHeight="1">
      <c r="A1019" s="864" t="s">
        <v>656</v>
      </c>
      <c r="B1019" s="865" t="s">
        <v>22587</v>
      </c>
      <c r="C1019" s="865" t="s">
        <v>22588</v>
      </c>
      <c r="D1019" s="847">
        <v>168</v>
      </c>
      <c r="E1019" s="847">
        <f t="shared" si="16"/>
        <v>168</v>
      </c>
      <c r="F1019" s="866"/>
      <c r="G1019" s="867"/>
    </row>
    <row r="1020" spans="1:7" s="859" customFormat="1" ht="14.45" customHeight="1" collapsed="1">
      <c r="A1020" s="864" t="s">
        <v>656</v>
      </c>
      <c r="B1020" s="865" t="s">
        <v>22589</v>
      </c>
      <c r="C1020" s="865" t="s">
        <v>22590</v>
      </c>
      <c r="D1020" s="847">
        <v>430.8</v>
      </c>
      <c r="E1020" s="847">
        <f t="shared" si="16"/>
        <v>430.8</v>
      </c>
      <c r="F1020" s="866"/>
      <c r="G1020" s="867"/>
    </row>
    <row r="1021" spans="1:7" customFormat="1" ht="14.45" customHeight="1">
      <c r="A1021" s="864" t="s">
        <v>656</v>
      </c>
      <c r="B1021" s="865" t="s">
        <v>22591</v>
      </c>
      <c r="C1021" s="865" t="s">
        <v>22592</v>
      </c>
      <c r="D1021" s="847">
        <v>692.4</v>
      </c>
      <c r="E1021" s="847">
        <f t="shared" si="16"/>
        <v>692.4</v>
      </c>
      <c r="F1021" s="866"/>
      <c r="G1021" s="867"/>
    </row>
    <row r="1022" spans="1:7" customFormat="1" ht="14.45" customHeight="1">
      <c r="A1022" s="864" t="s">
        <v>656</v>
      </c>
      <c r="B1022" s="865" t="s">
        <v>23464</v>
      </c>
      <c r="C1022" s="865" t="s">
        <v>23465</v>
      </c>
      <c r="D1022" s="847">
        <v>84</v>
      </c>
      <c r="E1022" s="847">
        <f t="shared" si="16"/>
        <v>84</v>
      </c>
      <c r="F1022" s="866"/>
      <c r="G1022" s="867"/>
    </row>
    <row r="1023" spans="1:7" customFormat="1" ht="14.45" customHeight="1">
      <c r="A1023" s="864" t="s">
        <v>656</v>
      </c>
      <c r="B1023" s="865" t="s">
        <v>23466</v>
      </c>
      <c r="C1023" s="865" t="s">
        <v>23467</v>
      </c>
      <c r="D1023" s="847">
        <v>224.4</v>
      </c>
      <c r="E1023" s="847">
        <f t="shared" si="16"/>
        <v>224.4</v>
      </c>
      <c r="F1023" s="866"/>
      <c r="G1023" s="867"/>
    </row>
    <row r="1024" spans="1:7" customFormat="1" ht="14.45" customHeight="1">
      <c r="A1024" s="864" t="s">
        <v>656</v>
      </c>
      <c r="B1024" s="865" t="s">
        <v>23468</v>
      </c>
      <c r="C1024" s="865" t="s">
        <v>23469</v>
      </c>
      <c r="D1024" s="847">
        <v>355.2</v>
      </c>
      <c r="E1024" s="847">
        <f t="shared" si="16"/>
        <v>355.2</v>
      </c>
      <c r="F1024" s="866"/>
      <c r="G1024" s="867"/>
    </row>
    <row r="1025" spans="1:7" customFormat="1" ht="14.45" customHeight="1">
      <c r="A1025" s="864" t="s">
        <v>656</v>
      </c>
      <c r="B1025" s="865" t="s">
        <v>42469</v>
      </c>
      <c r="C1025" s="865" t="s">
        <v>42470</v>
      </c>
      <c r="D1025" s="847">
        <v>380.4</v>
      </c>
      <c r="E1025" s="847">
        <f t="shared" si="16"/>
        <v>380.4</v>
      </c>
      <c r="F1025" s="866"/>
      <c r="G1025" s="867"/>
    </row>
    <row r="1026" spans="1:7" customFormat="1" ht="14.45" customHeight="1">
      <c r="A1026" s="864" t="s">
        <v>656</v>
      </c>
      <c r="B1026" s="865" t="s">
        <v>42471</v>
      </c>
      <c r="C1026" s="865" t="s">
        <v>42472</v>
      </c>
      <c r="D1026" s="847">
        <v>972</v>
      </c>
      <c r="E1026" s="847">
        <f t="shared" si="16"/>
        <v>972</v>
      </c>
      <c r="F1026" s="866"/>
      <c r="G1026" s="867"/>
    </row>
    <row r="1027" spans="1:7" customFormat="1" ht="14.45" customHeight="1">
      <c r="A1027" s="864" t="s">
        <v>656</v>
      </c>
      <c r="B1027" s="865" t="s">
        <v>42473</v>
      </c>
      <c r="C1027" s="865" t="s">
        <v>42474</v>
      </c>
      <c r="D1027" s="847">
        <v>1562.3999999999999</v>
      </c>
      <c r="E1027" s="847">
        <f t="shared" si="16"/>
        <v>1562.3999999999999</v>
      </c>
      <c r="F1027" s="866"/>
      <c r="G1027" s="867"/>
    </row>
    <row r="1028" spans="1:7" customFormat="1" ht="14.45" customHeight="1">
      <c r="A1028" s="864" t="s">
        <v>656</v>
      </c>
      <c r="B1028" s="865" t="s">
        <v>42475</v>
      </c>
      <c r="C1028" s="865" t="s">
        <v>42476</v>
      </c>
      <c r="D1028" s="847">
        <v>189.6</v>
      </c>
      <c r="E1028" s="847">
        <f t="shared" si="16"/>
        <v>189.6</v>
      </c>
      <c r="F1028" s="866"/>
      <c r="G1028" s="867"/>
    </row>
    <row r="1029" spans="1:7" customFormat="1" ht="14.45" customHeight="1">
      <c r="A1029" s="864" t="s">
        <v>656</v>
      </c>
      <c r="B1029" s="865" t="s">
        <v>42477</v>
      </c>
      <c r="C1029" s="865" t="s">
        <v>42478</v>
      </c>
      <c r="D1029" s="847">
        <v>506.4</v>
      </c>
      <c r="E1029" s="847">
        <f t="shared" si="16"/>
        <v>506.4</v>
      </c>
      <c r="F1029" s="866"/>
      <c r="G1029" s="867"/>
    </row>
    <row r="1030" spans="1:7" customFormat="1" ht="14.45" customHeight="1">
      <c r="A1030" s="864" t="s">
        <v>656</v>
      </c>
      <c r="B1030" s="865" t="s">
        <v>42479</v>
      </c>
      <c r="C1030" s="865" t="s">
        <v>42480</v>
      </c>
      <c r="D1030" s="847">
        <v>802.8</v>
      </c>
      <c r="E1030" s="847">
        <f t="shared" si="16"/>
        <v>802.8</v>
      </c>
      <c r="F1030" s="866"/>
      <c r="G1030" s="867"/>
    </row>
    <row r="1031" spans="1:7" customFormat="1" ht="14.45" customHeight="1">
      <c r="A1031" s="864" t="s">
        <v>656</v>
      </c>
      <c r="B1031" s="865" t="s">
        <v>22593</v>
      </c>
      <c r="C1031" s="865" t="s">
        <v>22594</v>
      </c>
      <c r="D1031" s="847">
        <v>316.8</v>
      </c>
      <c r="E1031" s="847">
        <f t="shared" si="16"/>
        <v>316.8</v>
      </c>
      <c r="F1031" s="866"/>
      <c r="G1031" s="867"/>
    </row>
    <row r="1032" spans="1:7" customFormat="1" ht="14.45" customHeight="1">
      <c r="A1032" s="864" t="s">
        <v>656</v>
      </c>
      <c r="B1032" s="865" t="s">
        <v>22595</v>
      </c>
      <c r="C1032" s="865" t="s">
        <v>22596</v>
      </c>
      <c r="D1032" s="847">
        <v>807.6</v>
      </c>
      <c r="E1032" s="847">
        <f t="shared" si="16"/>
        <v>807.6</v>
      </c>
      <c r="F1032" s="866"/>
      <c r="G1032" s="867"/>
    </row>
    <row r="1033" spans="1:7" customFormat="1" ht="14.45" customHeight="1">
      <c r="A1033" s="864" t="s">
        <v>656</v>
      </c>
      <c r="B1033" s="865" t="s">
        <v>22597</v>
      </c>
      <c r="C1033" s="865" t="s">
        <v>22598</v>
      </c>
      <c r="D1033" s="847">
        <v>1299.5999999999999</v>
      </c>
      <c r="E1033" s="847">
        <f t="shared" si="16"/>
        <v>1299.5999999999999</v>
      </c>
      <c r="F1033" s="866"/>
      <c r="G1033" s="867"/>
    </row>
    <row r="1034" spans="1:7" customFormat="1" ht="14.45" customHeight="1">
      <c r="A1034" s="864" t="s">
        <v>656</v>
      </c>
      <c r="B1034" s="865" t="s">
        <v>23470</v>
      </c>
      <c r="C1034" s="865" t="s">
        <v>23471</v>
      </c>
      <c r="D1034" s="847">
        <v>158.4</v>
      </c>
      <c r="E1034" s="847">
        <f t="shared" si="16"/>
        <v>158.4</v>
      </c>
      <c r="F1034" s="866"/>
      <c r="G1034" s="867"/>
    </row>
    <row r="1035" spans="1:7" customFormat="1" ht="14.45" customHeight="1">
      <c r="A1035" s="864" t="s">
        <v>656</v>
      </c>
      <c r="B1035" s="865" t="s">
        <v>23472</v>
      </c>
      <c r="C1035" s="865" t="s">
        <v>23473</v>
      </c>
      <c r="D1035" s="847">
        <v>421.2</v>
      </c>
      <c r="E1035" s="847">
        <f t="shared" si="16"/>
        <v>421.2</v>
      </c>
      <c r="F1035" s="866"/>
      <c r="G1035" s="867"/>
    </row>
    <row r="1036" spans="1:7" customFormat="1" ht="14.45" customHeight="1">
      <c r="A1036" s="864" t="s">
        <v>656</v>
      </c>
      <c r="B1036" s="865" t="s">
        <v>23474</v>
      </c>
      <c r="C1036" s="865" t="s">
        <v>23475</v>
      </c>
      <c r="D1036" s="847">
        <v>667.19999999999993</v>
      </c>
      <c r="E1036" s="847">
        <f t="shared" si="16"/>
        <v>667.19999999999993</v>
      </c>
      <c r="F1036" s="866"/>
      <c r="G1036" s="867"/>
    </row>
    <row r="1037" spans="1:7" customFormat="1" ht="14.45" customHeight="1">
      <c r="A1037" s="864" t="s">
        <v>656</v>
      </c>
      <c r="B1037" s="865" t="s">
        <v>22593</v>
      </c>
      <c r="C1037" s="865" t="s">
        <v>22594</v>
      </c>
      <c r="D1037" s="847">
        <v>316.8</v>
      </c>
      <c r="E1037" s="847">
        <f t="shared" si="16"/>
        <v>316.8</v>
      </c>
      <c r="F1037" s="866"/>
      <c r="G1037" s="867"/>
    </row>
    <row r="1038" spans="1:7" s="859" customFormat="1" ht="14.45" customHeight="1" collapsed="1">
      <c r="A1038" s="864" t="s">
        <v>656</v>
      </c>
      <c r="B1038" s="865" t="s">
        <v>22595</v>
      </c>
      <c r="C1038" s="865" t="s">
        <v>22596</v>
      </c>
      <c r="D1038" s="847">
        <v>807.6</v>
      </c>
      <c r="E1038" s="847">
        <f t="shared" si="16"/>
        <v>807.6</v>
      </c>
      <c r="F1038" s="866"/>
      <c r="G1038" s="867"/>
    </row>
    <row r="1039" spans="1:7" customFormat="1" ht="14.45" customHeight="1">
      <c r="A1039" s="864" t="s">
        <v>656</v>
      </c>
      <c r="B1039" s="865" t="s">
        <v>22597</v>
      </c>
      <c r="C1039" s="865" t="s">
        <v>22598</v>
      </c>
      <c r="D1039" s="847">
        <v>1299.5999999999999</v>
      </c>
      <c r="E1039" s="847">
        <f t="shared" si="16"/>
        <v>1299.5999999999999</v>
      </c>
      <c r="F1039" s="866"/>
      <c r="G1039" s="867"/>
    </row>
    <row r="1040" spans="1:7" customFormat="1" ht="14.45" customHeight="1">
      <c r="A1040" s="864" t="s">
        <v>656</v>
      </c>
      <c r="B1040" s="865" t="s">
        <v>23470</v>
      </c>
      <c r="C1040" s="865" t="s">
        <v>23471</v>
      </c>
      <c r="D1040" s="847">
        <v>158.4</v>
      </c>
      <c r="E1040" s="847">
        <f t="shared" si="16"/>
        <v>158.4</v>
      </c>
      <c r="F1040" s="866"/>
      <c r="G1040" s="867"/>
    </row>
    <row r="1041" spans="1:7" customFormat="1" ht="14.45" customHeight="1">
      <c r="A1041" s="864" t="s">
        <v>656</v>
      </c>
      <c r="B1041" s="865" t="s">
        <v>23472</v>
      </c>
      <c r="C1041" s="865" t="s">
        <v>23473</v>
      </c>
      <c r="D1041" s="847">
        <v>421.2</v>
      </c>
      <c r="E1041" s="847">
        <f t="shared" si="16"/>
        <v>421.2</v>
      </c>
      <c r="F1041" s="866"/>
      <c r="G1041" s="867"/>
    </row>
    <row r="1042" spans="1:7" customFormat="1" ht="14.45" customHeight="1">
      <c r="A1042" s="864" t="s">
        <v>656</v>
      </c>
      <c r="B1042" s="865" t="s">
        <v>23474</v>
      </c>
      <c r="C1042" s="865" t="s">
        <v>23475</v>
      </c>
      <c r="D1042" s="847">
        <v>667.19999999999993</v>
      </c>
      <c r="E1042" s="847">
        <f t="shared" si="16"/>
        <v>667.19999999999993</v>
      </c>
      <c r="F1042" s="866"/>
      <c r="G1042" s="867"/>
    </row>
    <row r="1043" spans="1:7" customFormat="1" ht="14.45" customHeight="1">
      <c r="A1043" s="864" t="s">
        <v>656</v>
      </c>
      <c r="B1043" s="865" t="s">
        <v>22599</v>
      </c>
      <c r="C1043" s="865" t="s">
        <v>22600</v>
      </c>
      <c r="D1043" s="847">
        <v>296.39999999999998</v>
      </c>
      <c r="E1043" s="847">
        <f t="shared" si="16"/>
        <v>296.39999999999998</v>
      </c>
      <c r="F1043" s="866"/>
      <c r="G1043" s="867"/>
    </row>
    <row r="1044" spans="1:7" customFormat="1" ht="14.45" customHeight="1">
      <c r="A1044" s="864" t="s">
        <v>656</v>
      </c>
      <c r="B1044" s="865" t="s">
        <v>22601</v>
      </c>
      <c r="C1044" s="865" t="s">
        <v>22602</v>
      </c>
      <c r="D1044" s="847">
        <v>758.4</v>
      </c>
      <c r="E1044" s="847">
        <f t="shared" si="16"/>
        <v>758.4</v>
      </c>
      <c r="F1044" s="866"/>
      <c r="G1044" s="867"/>
    </row>
    <row r="1045" spans="1:7" customFormat="1" ht="14.45" customHeight="1">
      <c r="A1045" s="864" t="s">
        <v>656</v>
      </c>
      <c r="B1045" s="865" t="s">
        <v>22603</v>
      </c>
      <c r="C1045" s="865" t="s">
        <v>22604</v>
      </c>
      <c r="D1045" s="847">
        <v>1219.2</v>
      </c>
      <c r="E1045" s="847">
        <f t="shared" si="16"/>
        <v>1219.2</v>
      </c>
      <c r="F1045" s="866"/>
      <c r="G1045" s="867"/>
    </row>
    <row r="1046" spans="1:7" s="859" customFormat="1" ht="14.45" customHeight="1" collapsed="1">
      <c r="A1046" s="864" t="s">
        <v>656</v>
      </c>
      <c r="B1046" s="865" t="s">
        <v>23476</v>
      </c>
      <c r="C1046" s="865" t="s">
        <v>23477</v>
      </c>
      <c r="D1046" s="847">
        <v>148.79999999999998</v>
      </c>
      <c r="E1046" s="847">
        <f t="shared" si="16"/>
        <v>148.79999999999998</v>
      </c>
      <c r="F1046" s="866"/>
      <c r="G1046" s="867"/>
    </row>
    <row r="1047" spans="1:7" customFormat="1" ht="14.45" customHeight="1">
      <c r="A1047" s="864" t="s">
        <v>656</v>
      </c>
      <c r="B1047" s="865" t="s">
        <v>23478</v>
      </c>
      <c r="C1047" s="865" t="s">
        <v>23479</v>
      </c>
      <c r="D1047" s="847">
        <v>396</v>
      </c>
      <c r="E1047" s="847">
        <f t="shared" si="16"/>
        <v>396</v>
      </c>
      <c r="F1047" s="866"/>
      <c r="G1047" s="867"/>
    </row>
    <row r="1048" spans="1:7" customFormat="1" ht="14.45" customHeight="1">
      <c r="A1048" s="864" t="s">
        <v>656</v>
      </c>
      <c r="B1048" s="865" t="s">
        <v>23480</v>
      </c>
      <c r="C1048" s="865" t="s">
        <v>23481</v>
      </c>
      <c r="D1048" s="847">
        <v>626.4</v>
      </c>
      <c r="E1048" s="847">
        <f t="shared" si="16"/>
        <v>626.4</v>
      </c>
      <c r="F1048" s="866"/>
      <c r="G1048" s="867"/>
    </row>
    <row r="1049" spans="1:7" customFormat="1" ht="14.45" customHeight="1">
      <c r="A1049" s="864" t="s">
        <v>656</v>
      </c>
      <c r="B1049" s="865" t="s">
        <v>24555</v>
      </c>
      <c r="C1049" s="865" t="s">
        <v>24556</v>
      </c>
      <c r="D1049" s="847">
        <v>254.39999999999998</v>
      </c>
      <c r="E1049" s="847">
        <f t="shared" ref="E1049:E1112" si="17">D1049*(1-$E$5)</f>
        <v>254.39999999999998</v>
      </c>
      <c r="F1049" s="866"/>
      <c r="G1049" s="867"/>
    </row>
    <row r="1050" spans="1:7" customFormat="1" ht="14.45" customHeight="1">
      <c r="A1050" s="864" t="s">
        <v>656</v>
      </c>
      <c r="B1050" s="865" t="s">
        <v>24557</v>
      </c>
      <c r="C1050" s="865" t="s">
        <v>24558</v>
      </c>
      <c r="D1050" s="847">
        <v>651.6</v>
      </c>
      <c r="E1050" s="847">
        <f t="shared" si="17"/>
        <v>651.6</v>
      </c>
      <c r="F1050" s="866"/>
      <c r="G1050" s="867"/>
    </row>
    <row r="1051" spans="1:7" customFormat="1" ht="14.45" customHeight="1">
      <c r="A1051" s="864" t="s">
        <v>656</v>
      </c>
      <c r="B1051" s="865" t="s">
        <v>24559</v>
      </c>
      <c r="C1051" s="865" t="s">
        <v>24560</v>
      </c>
      <c r="D1051" s="847">
        <v>1047.5999999999999</v>
      </c>
      <c r="E1051" s="847">
        <f t="shared" si="17"/>
        <v>1047.5999999999999</v>
      </c>
      <c r="F1051" s="866"/>
      <c r="G1051" s="867"/>
    </row>
    <row r="1052" spans="1:7" s="859" customFormat="1" ht="14.45" customHeight="1" collapsed="1">
      <c r="A1052" s="864" t="s">
        <v>656</v>
      </c>
      <c r="B1052" s="865" t="s">
        <v>24561</v>
      </c>
      <c r="C1052" s="865" t="s">
        <v>24562</v>
      </c>
      <c r="D1052" s="847">
        <v>127.19999999999999</v>
      </c>
      <c r="E1052" s="847">
        <f t="shared" si="17"/>
        <v>127.19999999999999</v>
      </c>
      <c r="F1052" s="866"/>
      <c r="G1052" s="867"/>
    </row>
    <row r="1053" spans="1:7" customFormat="1" ht="14.45" customHeight="1">
      <c r="A1053" s="864" t="s">
        <v>656</v>
      </c>
      <c r="B1053" s="865" t="s">
        <v>24563</v>
      </c>
      <c r="C1053" s="865" t="s">
        <v>24564</v>
      </c>
      <c r="D1053" s="847">
        <v>339.59999999999997</v>
      </c>
      <c r="E1053" s="847">
        <f t="shared" si="17"/>
        <v>339.59999999999997</v>
      </c>
      <c r="F1053" s="866"/>
      <c r="G1053" s="867"/>
    </row>
    <row r="1054" spans="1:7" customFormat="1" ht="14.45" customHeight="1">
      <c r="A1054" s="864" t="s">
        <v>656</v>
      </c>
      <c r="B1054" s="865" t="s">
        <v>24565</v>
      </c>
      <c r="C1054" s="865" t="s">
        <v>24566</v>
      </c>
      <c r="D1054" s="847">
        <v>537.6</v>
      </c>
      <c r="E1054" s="847">
        <f t="shared" si="17"/>
        <v>537.6</v>
      </c>
      <c r="F1054" s="866"/>
      <c r="G1054" s="867"/>
    </row>
    <row r="1055" spans="1:7" customFormat="1" ht="14.45" customHeight="1">
      <c r="A1055" s="864" t="s">
        <v>656</v>
      </c>
      <c r="B1055" s="865" t="s">
        <v>24555</v>
      </c>
      <c r="C1055" s="865" t="s">
        <v>24556</v>
      </c>
      <c r="D1055" s="847">
        <v>254.39999999999998</v>
      </c>
      <c r="E1055" s="847">
        <f t="shared" si="17"/>
        <v>254.39999999999998</v>
      </c>
      <c r="F1055" s="866"/>
      <c r="G1055" s="867"/>
    </row>
    <row r="1056" spans="1:7" customFormat="1" ht="14.45" customHeight="1">
      <c r="A1056" s="864" t="s">
        <v>656</v>
      </c>
      <c r="B1056" s="865" t="s">
        <v>24557</v>
      </c>
      <c r="C1056" s="865" t="s">
        <v>24558</v>
      </c>
      <c r="D1056" s="847">
        <v>651.6</v>
      </c>
      <c r="E1056" s="847">
        <f t="shared" si="17"/>
        <v>651.6</v>
      </c>
      <c r="F1056" s="866"/>
      <c r="G1056" s="867"/>
    </row>
    <row r="1057" spans="1:7" customFormat="1" ht="14.45" customHeight="1">
      <c r="A1057" s="864" t="s">
        <v>656</v>
      </c>
      <c r="B1057" s="865" t="s">
        <v>24559</v>
      </c>
      <c r="C1057" s="865" t="s">
        <v>24560</v>
      </c>
      <c r="D1057" s="847">
        <v>1047.5999999999999</v>
      </c>
      <c r="E1057" s="847">
        <f t="shared" si="17"/>
        <v>1047.5999999999999</v>
      </c>
      <c r="F1057" s="866"/>
      <c r="G1057" s="867"/>
    </row>
    <row r="1058" spans="1:7" customFormat="1" ht="14.45" customHeight="1">
      <c r="A1058" s="864" t="s">
        <v>656</v>
      </c>
      <c r="B1058" s="865" t="s">
        <v>24561</v>
      </c>
      <c r="C1058" s="865" t="s">
        <v>24562</v>
      </c>
      <c r="D1058" s="847">
        <v>127.19999999999999</v>
      </c>
      <c r="E1058" s="847">
        <f t="shared" si="17"/>
        <v>127.19999999999999</v>
      </c>
      <c r="F1058" s="866"/>
      <c r="G1058" s="867"/>
    </row>
    <row r="1059" spans="1:7" customFormat="1" ht="14.45" customHeight="1">
      <c r="A1059" s="864" t="s">
        <v>656</v>
      </c>
      <c r="B1059" s="865" t="s">
        <v>24563</v>
      </c>
      <c r="C1059" s="865" t="s">
        <v>24564</v>
      </c>
      <c r="D1059" s="847">
        <v>339.59999999999997</v>
      </c>
      <c r="E1059" s="847">
        <f t="shared" si="17"/>
        <v>339.59999999999997</v>
      </c>
      <c r="F1059" s="866"/>
      <c r="G1059" s="867"/>
    </row>
    <row r="1060" spans="1:7" customFormat="1" ht="14.45" customHeight="1">
      <c r="A1060" s="864" t="s">
        <v>656</v>
      </c>
      <c r="B1060" s="865" t="s">
        <v>24565</v>
      </c>
      <c r="C1060" s="865" t="s">
        <v>24566</v>
      </c>
      <c r="D1060" s="847">
        <v>537.6</v>
      </c>
      <c r="E1060" s="847">
        <f t="shared" si="17"/>
        <v>537.6</v>
      </c>
      <c r="F1060" s="866"/>
      <c r="G1060" s="867"/>
    </row>
    <row r="1061" spans="1:7" customFormat="1" ht="14.45" customHeight="1">
      <c r="A1061" s="864" t="s">
        <v>656</v>
      </c>
      <c r="B1061" s="865" t="s">
        <v>24567</v>
      </c>
      <c r="C1061" s="865" t="s">
        <v>24568</v>
      </c>
      <c r="D1061" s="847">
        <v>211.2</v>
      </c>
      <c r="E1061" s="847">
        <f t="shared" si="17"/>
        <v>211.2</v>
      </c>
      <c r="F1061" s="866"/>
      <c r="G1061" s="867"/>
    </row>
    <row r="1062" spans="1:7" customFormat="1" ht="14.45" customHeight="1">
      <c r="A1062" s="864" t="s">
        <v>656</v>
      </c>
      <c r="B1062" s="865" t="s">
        <v>24569</v>
      </c>
      <c r="C1062" s="865" t="s">
        <v>24570</v>
      </c>
      <c r="D1062" s="847">
        <v>540</v>
      </c>
      <c r="E1062" s="847">
        <f t="shared" si="17"/>
        <v>540</v>
      </c>
      <c r="F1062" s="866"/>
      <c r="G1062" s="867"/>
    </row>
    <row r="1063" spans="1:7" customFormat="1" ht="14.45" customHeight="1">
      <c r="A1063" s="864" t="s">
        <v>656</v>
      </c>
      <c r="B1063" s="865" t="s">
        <v>24571</v>
      </c>
      <c r="C1063" s="865" t="s">
        <v>24572</v>
      </c>
      <c r="D1063" s="847">
        <v>867.6</v>
      </c>
      <c r="E1063" s="847">
        <f t="shared" si="17"/>
        <v>867.6</v>
      </c>
      <c r="F1063" s="866"/>
      <c r="G1063" s="867"/>
    </row>
    <row r="1064" spans="1:7" customFormat="1" ht="14.45" customHeight="1">
      <c r="A1064" s="864" t="s">
        <v>656</v>
      </c>
      <c r="B1064" s="865" t="s">
        <v>24573</v>
      </c>
      <c r="C1064" s="865" t="s">
        <v>24574</v>
      </c>
      <c r="D1064" s="847">
        <v>105.6</v>
      </c>
      <c r="E1064" s="847">
        <f t="shared" si="17"/>
        <v>105.6</v>
      </c>
      <c r="F1064" s="866"/>
      <c r="G1064" s="867"/>
    </row>
    <row r="1065" spans="1:7" customFormat="1" ht="14.45" customHeight="1">
      <c r="A1065" s="864" t="s">
        <v>656</v>
      </c>
      <c r="B1065" s="865" t="s">
        <v>24575</v>
      </c>
      <c r="C1065" s="865" t="s">
        <v>24576</v>
      </c>
      <c r="D1065" s="847">
        <v>282</v>
      </c>
      <c r="E1065" s="847">
        <f t="shared" si="17"/>
        <v>282</v>
      </c>
      <c r="F1065" s="866"/>
      <c r="G1065" s="867"/>
    </row>
    <row r="1066" spans="1:7" customFormat="1" ht="14.45" customHeight="1">
      <c r="A1066" s="864" t="s">
        <v>656</v>
      </c>
      <c r="B1066" s="865" t="s">
        <v>24577</v>
      </c>
      <c r="C1066" s="865" t="s">
        <v>24578</v>
      </c>
      <c r="D1066" s="847">
        <v>445.2</v>
      </c>
      <c r="E1066" s="847">
        <f t="shared" si="17"/>
        <v>445.2</v>
      </c>
      <c r="F1066" s="866"/>
      <c r="G1066" s="867"/>
    </row>
    <row r="1067" spans="1:7" customFormat="1" ht="14.45" customHeight="1">
      <c r="A1067" s="864" t="s">
        <v>656</v>
      </c>
      <c r="B1067" s="865" t="s">
        <v>24567</v>
      </c>
      <c r="C1067" s="865" t="s">
        <v>24568</v>
      </c>
      <c r="D1067" s="847">
        <v>211.2</v>
      </c>
      <c r="E1067" s="847">
        <f t="shared" si="17"/>
        <v>211.2</v>
      </c>
      <c r="F1067" s="866"/>
      <c r="G1067" s="867"/>
    </row>
    <row r="1068" spans="1:7" customFormat="1" ht="14.45" customHeight="1">
      <c r="A1068" s="864" t="s">
        <v>656</v>
      </c>
      <c r="B1068" s="865" t="s">
        <v>24569</v>
      </c>
      <c r="C1068" s="865" t="s">
        <v>24570</v>
      </c>
      <c r="D1068" s="847">
        <v>540</v>
      </c>
      <c r="E1068" s="847">
        <f t="shared" si="17"/>
        <v>540</v>
      </c>
      <c r="F1068" s="866"/>
      <c r="G1068" s="867"/>
    </row>
    <row r="1069" spans="1:7" customFormat="1" ht="14.45" customHeight="1">
      <c r="A1069" s="864" t="s">
        <v>656</v>
      </c>
      <c r="B1069" s="865" t="s">
        <v>24571</v>
      </c>
      <c r="C1069" s="865" t="s">
        <v>24572</v>
      </c>
      <c r="D1069" s="847">
        <v>867.6</v>
      </c>
      <c r="E1069" s="847">
        <f t="shared" si="17"/>
        <v>867.6</v>
      </c>
      <c r="F1069" s="866"/>
      <c r="G1069" s="867"/>
    </row>
    <row r="1070" spans="1:7" s="854" customFormat="1" ht="14.45" customHeight="1">
      <c r="A1070" s="864" t="s">
        <v>656</v>
      </c>
      <c r="B1070" s="865" t="s">
        <v>24573</v>
      </c>
      <c r="C1070" s="865" t="s">
        <v>24574</v>
      </c>
      <c r="D1070" s="847">
        <v>105.6</v>
      </c>
      <c r="E1070" s="847">
        <f t="shared" si="17"/>
        <v>105.6</v>
      </c>
      <c r="F1070" s="866"/>
      <c r="G1070" s="867"/>
    </row>
    <row r="1071" spans="1:7" s="854" customFormat="1" ht="14.45" customHeight="1">
      <c r="A1071" s="864" t="s">
        <v>656</v>
      </c>
      <c r="B1071" s="865" t="s">
        <v>24575</v>
      </c>
      <c r="C1071" s="865" t="s">
        <v>24576</v>
      </c>
      <c r="D1071" s="847">
        <v>282</v>
      </c>
      <c r="E1071" s="847">
        <f t="shared" si="17"/>
        <v>282</v>
      </c>
      <c r="F1071" s="866"/>
      <c r="G1071" s="867"/>
    </row>
    <row r="1072" spans="1:7" s="854" customFormat="1" ht="14.45" customHeight="1">
      <c r="A1072" s="864" t="s">
        <v>656</v>
      </c>
      <c r="B1072" s="865" t="s">
        <v>24577</v>
      </c>
      <c r="C1072" s="865" t="s">
        <v>24578</v>
      </c>
      <c r="D1072" s="847">
        <v>445.2</v>
      </c>
      <c r="E1072" s="847">
        <f t="shared" si="17"/>
        <v>445.2</v>
      </c>
      <c r="F1072" s="866"/>
      <c r="G1072" s="867"/>
    </row>
    <row r="1073" spans="1:7" s="854" customFormat="1" ht="14.45" customHeight="1">
      <c r="A1073" s="864" t="s">
        <v>656</v>
      </c>
      <c r="B1073" s="865" t="s">
        <v>42481</v>
      </c>
      <c r="C1073" s="865" t="s">
        <v>42482</v>
      </c>
      <c r="D1073" s="847">
        <v>302.39999999999998</v>
      </c>
      <c r="E1073" s="847">
        <f t="shared" si="17"/>
        <v>302.39999999999998</v>
      </c>
      <c r="F1073" s="866"/>
      <c r="G1073" s="867"/>
    </row>
    <row r="1074" spans="1:7" s="854" customFormat="1" ht="14.45" customHeight="1">
      <c r="A1074" s="864" t="s">
        <v>656</v>
      </c>
      <c r="B1074" s="865" t="s">
        <v>42483</v>
      </c>
      <c r="C1074" s="865" t="s">
        <v>42484</v>
      </c>
      <c r="D1074" s="847">
        <v>772.8</v>
      </c>
      <c r="E1074" s="847">
        <f t="shared" si="17"/>
        <v>772.8</v>
      </c>
      <c r="F1074" s="866"/>
      <c r="G1074" s="867"/>
    </row>
    <row r="1075" spans="1:7" s="854" customFormat="1" ht="14.45" customHeight="1">
      <c r="A1075" s="864" t="s">
        <v>656</v>
      </c>
      <c r="B1075" s="865" t="s">
        <v>42485</v>
      </c>
      <c r="C1075" s="865" t="s">
        <v>42486</v>
      </c>
      <c r="D1075" s="847">
        <v>1243.2</v>
      </c>
      <c r="E1075" s="847">
        <f t="shared" si="17"/>
        <v>1243.2</v>
      </c>
      <c r="F1075" s="866"/>
      <c r="G1075" s="867"/>
    </row>
    <row r="1076" spans="1:7" s="859" customFormat="1" ht="14.45" customHeight="1" collapsed="1">
      <c r="A1076" s="864" t="s">
        <v>656</v>
      </c>
      <c r="B1076" s="865" t="s">
        <v>42487</v>
      </c>
      <c r="C1076" s="865" t="s">
        <v>42488</v>
      </c>
      <c r="D1076" s="847">
        <v>151.19999999999999</v>
      </c>
      <c r="E1076" s="847">
        <f t="shared" si="17"/>
        <v>151.19999999999999</v>
      </c>
      <c r="F1076" s="866"/>
      <c r="G1076" s="867"/>
    </row>
    <row r="1077" spans="1:7" customFormat="1" ht="14.45" customHeight="1">
      <c r="A1077" s="864" t="s">
        <v>656</v>
      </c>
      <c r="B1077" s="865" t="s">
        <v>42489</v>
      </c>
      <c r="C1077" s="865" t="s">
        <v>42490</v>
      </c>
      <c r="D1077" s="847">
        <v>403.2</v>
      </c>
      <c r="E1077" s="847">
        <f t="shared" si="17"/>
        <v>403.2</v>
      </c>
      <c r="F1077" s="866"/>
      <c r="G1077" s="867"/>
    </row>
    <row r="1078" spans="1:7" customFormat="1" ht="14.45" customHeight="1">
      <c r="A1078" s="864" t="s">
        <v>656</v>
      </c>
      <c r="B1078" s="865" t="s">
        <v>42491</v>
      </c>
      <c r="C1078" s="865" t="s">
        <v>42492</v>
      </c>
      <c r="D1078" s="847">
        <v>638.4</v>
      </c>
      <c r="E1078" s="847">
        <f t="shared" si="17"/>
        <v>638.4</v>
      </c>
      <c r="F1078" s="866"/>
      <c r="G1078" s="867"/>
    </row>
    <row r="1079" spans="1:7" customFormat="1" ht="14.45" customHeight="1">
      <c r="A1079" s="864" t="s">
        <v>656</v>
      </c>
      <c r="B1079" s="865" t="s">
        <v>42481</v>
      </c>
      <c r="C1079" s="865" t="s">
        <v>42482</v>
      </c>
      <c r="D1079" s="847">
        <v>302.39999999999998</v>
      </c>
      <c r="E1079" s="847">
        <f t="shared" si="17"/>
        <v>302.39999999999998</v>
      </c>
      <c r="F1079" s="866"/>
      <c r="G1079" s="867"/>
    </row>
    <row r="1080" spans="1:7" customFormat="1" ht="14.45" customHeight="1">
      <c r="A1080" s="864" t="s">
        <v>656</v>
      </c>
      <c r="B1080" s="865" t="s">
        <v>42483</v>
      </c>
      <c r="C1080" s="865" t="s">
        <v>42484</v>
      </c>
      <c r="D1080" s="847">
        <v>772.8</v>
      </c>
      <c r="E1080" s="847">
        <f t="shared" si="17"/>
        <v>772.8</v>
      </c>
      <c r="F1080" s="866"/>
      <c r="G1080" s="867"/>
    </row>
    <row r="1081" spans="1:7" customFormat="1" ht="14.45" customHeight="1">
      <c r="A1081" s="864" t="s">
        <v>656</v>
      </c>
      <c r="B1081" s="865" t="s">
        <v>42485</v>
      </c>
      <c r="C1081" s="865" t="s">
        <v>42486</v>
      </c>
      <c r="D1081" s="847">
        <v>1243.2</v>
      </c>
      <c r="E1081" s="847">
        <f t="shared" si="17"/>
        <v>1243.2</v>
      </c>
      <c r="F1081" s="866"/>
      <c r="G1081" s="867"/>
    </row>
    <row r="1082" spans="1:7" customFormat="1" ht="14.45" customHeight="1">
      <c r="A1082" s="864" t="s">
        <v>656</v>
      </c>
      <c r="B1082" s="865" t="s">
        <v>42487</v>
      </c>
      <c r="C1082" s="865" t="s">
        <v>42488</v>
      </c>
      <c r="D1082" s="847">
        <v>151.19999999999999</v>
      </c>
      <c r="E1082" s="847">
        <f t="shared" si="17"/>
        <v>151.19999999999999</v>
      </c>
      <c r="F1082" s="866"/>
      <c r="G1082" s="867"/>
    </row>
    <row r="1083" spans="1:7" customFormat="1" ht="14.45" customHeight="1">
      <c r="A1083" s="864" t="s">
        <v>656</v>
      </c>
      <c r="B1083" s="865" t="s">
        <v>42489</v>
      </c>
      <c r="C1083" s="865" t="s">
        <v>42490</v>
      </c>
      <c r="D1083" s="847">
        <v>403.2</v>
      </c>
      <c r="E1083" s="847">
        <f t="shared" si="17"/>
        <v>403.2</v>
      </c>
      <c r="F1083" s="866"/>
      <c r="G1083" s="867"/>
    </row>
    <row r="1084" spans="1:7" customFormat="1" ht="14.45" customHeight="1">
      <c r="A1084" s="864" t="s">
        <v>656</v>
      </c>
      <c r="B1084" s="865" t="s">
        <v>42491</v>
      </c>
      <c r="C1084" s="865" t="s">
        <v>42492</v>
      </c>
      <c r="D1084" s="847">
        <v>638.4</v>
      </c>
      <c r="E1084" s="847">
        <f t="shared" si="17"/>
        <v>638.4</v>
      </c>
      <c r="F1084" s="866"/>
      <c r="G1084" s="867"/>
    </row>
    <row r="1085" spans="1:7" s="859" customFormat="1" ht="14.45" customHeight="1" collapsed="1">
      <c r="A1085" s="864" t="s">
        <v>43048</v>
      </c>
      <c r="B1085" s="865" t="s">
        <v>43049</v>
      </c>
      <c r="C1085" s="865" t="s">
        <v>43050</v>
      </c>
      <c r="D1085" s="847">
        <v>28.799999999999997</v>
      </c>
      <c r="E1085" s="847">
        <f t="shared" si="17"/>
        <v>28.799999999999997</v>
      </c>
      <c r="F1085" s="866"/>
      <c r="G1085" s="867"/>
    </row>
    <row r="1086" spans="1:7" customFormat="1" ht="14.45" customHeight="1">
      <c r="A1086" s="864" t="s">
        <v>43048</v>
      </c>
      <c r="B1086" s="865" t="s">
        <v>43051</v>
      </c>
      <c r="C1086" s="865" t="s">
        <v>43052</v>
      </c>
      <c r="D1086" s="847">
        <v>75.599999999999994</v>
      </c>
      <c r="E1086" s="847">
        <f t="shared" si="17"/>
        <v>75.599999999999994</v>
      </c>
      <c r="F1086" s="866"/>
      <c r="G1086" s="867"/>
    </row>
    <row r="1087" spans="1:7" customFormat="1" ht="14.45" customHeight="1">
      <c r="A1087" s="864" t="s">
        <v>43048</v>
      </c>
      <c r="B1087" s="865" t="s">
        <v>43053</v>
      </c>
      <c r="C1087" s="865" t="s">
        <v>43054</v>
      </c>
      <c r="D1087" s="847">
        <v>120</v>
      </c>
      <c r="E1087" s="847">
        <f t="shared" si="17"/>
        <v>120</v>
      </c>
      <c r="F1087" s="866"/>
      <c r="G1087" s="867"/>
    </row>
    <row r="1088" spans="1:7" customFormat="1" ht="14.45" customHeight="1">
      <c r="A1088" s="864" t="s">
        <v>43048</v>
      </c>
      <c r="B1088" s="865" t="s">
        <v>43049</v>
      </c>
      <c r="C1088" s="865" t="s">
        <v>43050</v>
      </c>
      <c r="D1088" s="847">
        <v>28.799999999999997</v>
      </c>
      <c r="E1088" s="847">
        <f t="shared" si="17"/>
        <v>28.799999999999997</v>
      </c>
      <c r="F1088" s="866"/>
      <c r="G1088" s="867"/>
    </row>
    <row r="1089" spans="1:7" customFormat="1" ht="14.45" customHeight="1">
      <c r="A1089" s="864" t="s">
        <v>43048</v>
      </c>
      <c r="B1089" s="865" t="s">
        <v>43051</v>
      </c>
      <c r="C1089" s="865" t="s">
        <v>43052</v>
      </c>
      <c r="D1089" s="847">
        <v>75.599999999999994</v>
      </c>
      <c r="E1089" s="847">
        <f t="shared" si="17"/>
        <v>75.599999999999994</v>
      </c>
      <c r="F1089" s="866"/>
      <c r="G1089" s="867"/>
    </row>
    <row r="1090" spans="1:7" s="859" customFormat="1" ht="14.45" customHeight="1" collapsed="1">
      <c r="A1090" s="864" t="s">
        <v>43048</v>
      </c>
      <c r="B1090" s="865" t="s">
        <v>43053</v>
      </c>
      <c r="C1090" s="865" t="s">
        <v>43054</v>
      </c>
      <c r="D1090" s="847">
        <v>120</v>
      </c>
      <c r="E1090" s="847">
        <f t="shared" si="17"/>
        <v>120</v>
      </c>
      <c r="F1090" s="866"/>
      <c r="G1090" s="867"/>
    </row>
    <row r="1091" spans="1:7" customFormat="1" ht="14.45" customHeight="1">
      <c r="A1091" s="864" t="s">
        <v>43048</v>
      </c>
      <c r="B1091" s="865" t="s">
        <v>43055</v>
      </c>
      <c r="C1091" s="865" t="s">
        <v>43056</v>
      </c>
      <c r="D1091" s="847">
        <v>46.8</v>
      </c>
      <c r="E1091" s="847">
        <f t="shared" si="17"/>
        <v>46.8</v>
      </c>
      <c r="F1091" s="866"/>
      <c r="G1091" s="867"/>
    </row>
    <row r="1092" spans="1:7" customFormat="1" ht="14.45" customHeight="1">
      <c r="A1092" s="864" t="s">
        <v>43048</v>
      </c>
      <c r="B1092" s="865" t="s">
        <v>43057</v>
      </c>
      <c r="C1092" s="865" t="s">
        <v>43058</v>
      </c>
      <c r="D1092" s="847">
        <v>123.6</v>
      </c>
      <c r="E1092" s="847">
        <f t="shared" si="17"/>
        <v>123.6</v>
      </c>
      <c r="F1092" s="866"/>
      <c r="G1092" s="867"/>
    </row>
    <row r="1093" spans="1:7" customFormat="1" ht="14.45" customHeight="1">
      <c r="A1093" s="864" t="s">
        <v>43048</v>
      </c>
      <c r="B1093" s="865" t="s">
        <v>43059</v>
      </c>
      <c r="C1093" s="865" t="s">
        <v>43060</v>
      </c>
      <c r="D1093" s="847">
        <v>196.79999999999998</v>
      </c>
      <c r="E1093" s="847">
        <f t="shared" si="17"/>
        <v>196.79999999999998</v>
      </c>
      <c r="F1093" s="866"/>
      <c r="G1093" s="867"/>
    </row>
    <row r="1094" spans="1:7" customFormat="1" ht="14.45" customHeight="1">
      <c r="A1094" s="864" t="s">
        <v>43048</v>
      </c>
      <c r="B1094" s="865" t="s">
        <v>43055</v>
      </c>
      <c r="C1094" s="865" t="s">
        <v>43056</v>
      </c>
      <c r="D1094" s="847">
        <v>46.8</v>
      </c>
      <c r="E1094" s="847">
        <f t="shared" si="17"/>
        <v>46.8</v>
      </c>
      <c r="F1094" s="866"/>
      <c r="G1094" s="867"/>
    </row>
    <row r="1095" spans="1:7" customFormat="1" ht="14.45" customHeight="1">
      <c r="A1095" s="864" t="s">
        <v>43048</v>
      </c>
      <c r="B1095" s="865" t="s">
        <v>43057</v>
      </c>
      <c r="C1095" s="865" t="s">
        <v>43058</v>
      </c>
      <c r="D1095" s="847">
        <v>123.6</v>
      </c>
      <c r="E1095" s="847">
        <f t="shared" si="17"/>
        <v>123.6</v>
      </c>
      <c r="F1095" s="866"/>
      <c r="G1095" s="867"/>
    </row>
    <row r="1096" spans="1:7" customFormat="1" ht="14.45" customHeight="1">
      <c r="A1096" s="864" t="s">
        <v>43048</v>
      </c>
      <c r="B1096" s="865" t="s">
        <v>43059</v>
      </c>
      <c r="C1096" s="865" t="s">
        <v>43060</v>
      </c>
      <c r="D1096" s="847">
        <v>196.79999999999998</v>
      </c>
      <c r="E1096" s="847">
        <f t="shared" si="17"/>
        <v>196.79999999999998</v>
      </c>
      <c r="F1096" s="866"/>
      <c r="G1096" s="867"/>
    </row>
    <row r="1097" spans="1:7" customFormat="1" ht="14.45" customHeight="1">
      <c r="A1097" s="864" t="s">
        <v>43048</v>
      </c>
      <c r="B1097" s="865" t="s">
        <v>43061</v>
      </c>
      <c r="C1097" s="865" t="s">
        <v>43062</v>
      </c>
      <c r="D1097" s="847">
        <v>46.8</v>
      </c>
      <c r="E1097" s="847">
        <f t="shared" si="17"/>
        <v>46.8</v>
      </c>
      <c r="F1097" s="866"/>
      <c r="G1097" s="867"/>
    </row>
    <row r="1098" spans="1:7" s="859" customFormat="1" ht="14.45" customHeight="1" collapsed="1">
      <c r="A1098" s="864" t="s">
        <v>43048</v>
      </c>
      <c r="B1098" s="865" t="s">
        <v>43063</v>
      </c>
      <c r="C1098" s="865" t="s">
        <v>43064</v>
      </c>
      <c r="D1098" s="847">
        <v>124.8</v>
      </c>
      <c r="E1098" s="847">
        <f t="shared" si="17"/>
        <v>124.8</v>
      </c>
      <c r="F1098" s="866"/>
      <c r="G1098" s="867"/>
    </row>
    <row r="1099" spans="1:7" customFormat="1" ht="14.45" customHeight="1">
      <c r="A1099" s="864" t="s">
        <v>43048</v>
      </c>
      <c r="B1099" s="865" t="s">
        <v>43065</v>
      </c>
      <c r="C1099" s="865" t="s">
        <v>43066</v>
      </c>
      <c r="D1099" s="847">
        <v>198</v>
      </c>
      <c r="E1099" s="847">
        <f t="shared" si="17"/>
        <v>198</v>
      </c>
      <c r="F1099" s="866"/>
      <c r="G1099" s="867"/>
    </row>
    <row r="1100" spans="1:7" customFormat="1" ht="14.45" customHeight="1">
      <c r="A1100" s="864" t="s">
        <v>43048</v>
      </c>
      <c r="B1100" s="865" t="s">
        <v>43061</v>
      </c>
      <c r="C1100" s="865" t="s">
        <v>43062</v>
      </c>
      <c r="D1100" s="847">
        <v>46.8</v>
      </c>
      <c r="E1100" s="847">
        <f t="shared" si="17"/>
        <v>46.8</v>
      </c>
      <c r="F1100" s="866"/>
      <c r="G1100" s="867"/>
    </row>
    <row r="1101" spans="1:7" customFormat="1" ht="14.45" customHeight="1">
      <c r="A1101" s="864" t="s">
        <v>43048</v>
      </c>
      <c r="B1101" s="865" t="s">
        <v>43063</v>
      </c>
      <c r="C1101" s="865" t="s">
        <v>43064</v>
      </c>
      <c r="D1101" s="847">
        <v>124.8</v>
      </c>
      <c r="E1101" s="847">
        <f t="shared" si="17"/>
        <v>124.8</v>
      </c>
      <c r="F1101" s="866"/>
      <c r="G1101" s="867"/>
    </row>
    <row r="1102" spans="1:7" customFormat="1" ht="14.45" customHeight="1">
      <c r="A1102" s="864" t="s">
        <v>43048</v>
      </c>
      <c r="B1102" s="865" t="s">
        <v>43065</v>
      </c>
      <c r="C1102" s="865" t="s">
        <v>43066</v>
      </c>
      <c r="D1102" s="847">
        <v>198</v>
      </c>
      <c r="E1102" s="847">
        <f t="shared" si="17"/>
        <v>198</v>
      </c>
      <c r="F1102" s="866"/>
      <c r="G1102" s="867"/>
    </row>
    <row r="1103" spans="1:7" s="859" customFormat="1" ht="14.45" customHeight="1" collapsed="1">
      <c r="A1103" s="864" t="s">
        <v>43048</v>
      </c>
      <c r="B1103" s="865" t="s">
        <v>43067</v>
      </c>
      <c r="C1103" s="865" t="s">
        <v>43068</v>
      </c>
      <c r="D1103" s="847">
        <v>72</v>
      </c>
      <c r="E1103" s="847">
        <f t="shared" si="17"/>
        <v>72</v>
      </c>
      <c r="F1103" s="866"/>
      <c r="G1103" s="867"/>
    </row>
    <row r="1104" spans="1:7" customFormat="1" ht="14.45" customHeight="1">
      <c r="A1104" s="864" t="s">
        <v>43048</v>
      </c>
      <c r="B1104" s="865" t="s">
        <v>43069</v>
      </c>
      <c r="C1104" s="865" t="s">
        <v>43070</v>
      </c>
      <c r="D1104" s="847">
        <v>190.79999999999998</v>
      </c>
      <c r="E1104" s="847">
        <f t="shared" si="17"/>
        <v>190.79999999999998</v>
      </c>
      <c r="F1104" s="866"/>
      <c r="G1104" s="867"/>
    </row>
    <row r="1105" spans="1:7" customFormat="1" ht="14.45" customHeight="1">
      <c r="A1105" s="864" t="s">
        <v>43048</v>
      </c>
      <c r="B1105" s="865" t="s">
        <v>43071</v>
      </c>
      <c r="C1105" s="865" t="s">
        <v>43072</v>
      </c>
      <c r="D1105" s="847">
        <v>302.39999999999998</v>
      </c>
      <c r="E1105" s="847">
        <f t="shared" si="17"/>
        <v>302.39999999999998</v>
      </c>
      <c r="F1105" s="866"/>
      <c r="G1105" s="867"/>
    </row>
    <row r="1106" spans="1:7" customFormat="1" ht="14.45" customHeight="1">
      <c r="A1106" s="864" t="s">
        <v>43048</v>
      </c>
      <c r="B1106" s="865" t="s">
        <v>43067</v>
      </c>
      <c r="C1106" s="865" t="s">
        <v>43068</v>
      </c>
      <c r="D1106" s="847">
        <v>72</v>
      </c>
      <c r="E1106" s="847">
        <f t="shared" si="17"/>
        <v>72</v>
      </c>
      <c r="F1106" s="866"/>
      <c r="G1106" s="867"/>
    </row>
    <row r="1107" spans="1:7" customFormat="1" ht="14.45" customHeight="1">
      <c r="A1107" s="864" t="s">
        <v>43048</v>
      </c>
      <c r="B1107" s="865" t="s">
        <v>43069</v>
      </c>
      <c r="C1107" s="865" t="s">
        <v>43070</v>
      </c>
      <c r="D1107" s="847">
        <v>190.79999999999998</v>
      </c>
      <c r="E1107" s="847">
        <f t="shared" si="17"/>
        <v>190.79999999999998</v>
      </c>
      <c r="F1107" s="866"/>
      <c r="G1107" s="867"/>
    </row>
    <row r="1108" spans="1:7" customFormat="1" ht="14.45" customHeight="1">
      <c r="A1108" s="864" t="s">
        <v>43048</v>
      </c>
      <c r="B1108" s="865" t="s">
        <v>43071</v>
      </c>
      <c r="C1108" s="865" t="s">
        <v>43072</v>
      </c>
      <c r="D1108" s="847">
        <v>302.39999999999998</v>
      </c>
      <c r="E1108" s="847">
        <f t="shared" si="17"/>
        <v>302.39999999999998</v>
      </c>
      <c r="F1108" s="866"/>
      <c r="G1108" s="867"/>
    </row>
    <row r="1109" spans="1:7" customFormat="1" ht="14.45" customHeight="1">
      <c r="A1109" s="864" t="s">
        <v>23079</v>
      </c>
      <c r="B1109" s="865" t="s">
        <v>23080</v>
      </c>
      <c r="C1109" s="865" t="s">
        <v>23081</v>
      </c>
      <c r="D1109" s="847">
        <v>1348.8</v>
      </c>
      <c r="E1109" s="847">
        <f t="shared" si="17"/>
        <v>1348.8</v>
      </c>
      <c r="F1109" s="866"/>
      <c r="G1109" s="867"/>
    </row>
    <row r="1110" spans="1:7" customFormat="1" ht="14.45" customHeight="1">
      <c r="A1110" s="864" t="s">
        <v>23079</v>
      </c>
      <c r="B1110" s="865" t="s">
        <v>23082</v>
      </c>
      <c r="C1110" s="865" t="s">
        <v>23083</v>
      </c>
      <c r="D1110" s="847">
        <v>3448.7999999999997</v>
      </c>
      <c r="E1110" s="847">
        <f t="shared" si="17"/>
        <v>3448.7999999999997</v>
      </c>
      <c r="F1110" s="866"/>
      <c r="G1110" s="867"/>
    </row>
    <row r="1111" spans="1:7" customFormat="1" ht="14.45" customHeight="1">
      <c r="A1111" s="864" t="s">
        <v>23079</v>
      </c>
      <c r="B1111" s="865" t="s">
        <v>23084</v>
      </c>
      <c r="C1111" s="865" t="s">
        <v>23085</v>
      </c>
      <c r="D1111" s="847">
        <v>5547.5999999999995</v>
      </c>
      <c r="E1111" s="847">
        <f t="shared" si="17"/>
        <v>5547.5999999999995</v>
      </c>
      <c r="F1111" s="866"/>
      <c r="G1111" s="867"/>
    </row>
    <row r="1112" spans="1:7" customFormat="1" ht="14.45" customHeight="1">
      <c r="A1112" s="864" t="s">
        <v>23079</v>
      </c>
      <c r="B1112" s="865" t="s">
        <v>23086</v>
      </c>
      <c r="C1112" s="865" t="s">
        <v>23087</v>
      </c>
      <c r="D1112" s="847">
        <v>674.4</v>
      </c>
      <c r="E1112" s="847">
        <f t="shared" si="17"/>
        <v>674.4</v>
      </c>
      <c r="F1112" s="866"/>
      <c r="G1112" s="867"/>
    </row>
    <row r="1113" spans="1:7" customFormat="1" ht="14.45" customHeight="1">
      <c r="A1113" s="864" t="s">
        <v>23079</v>
      </c>
      <c r="B1113" s="865" t="s">
        <v>23088</v>
      </c>
      <c r="C1113" s="865" t="s">
        <v>23089</v>
      </c>
      <c r="D1113" s="847">
        <v>1798.8</v>
      </c>
      <c r="E1113" s="847">
        <f t="shared" ref="E1113:E1176" si="18">D1113*(1-$E$5)</f>
        <v>1798.8</v>
      </c>
      <c r="F1113" s="866"/>
      <c r="G1113" s="867"/>
    </row>
    <row r="1114" spans="1:7" customFormat="1" ht="14.45" customHeight="1">
      <c r="A1114" s="864" t="s">
        <v>23079</v>
      </c>
      <c r="B1114" s="865" t="s">
        <v>23090</v>
      </c>
      <c r="C1114" s="865" t="s">
        <v>23091</v>
      </c>
      <c r="D1114" s="847">
        <v>2848.7999999999997</v>
      </c>
      <c r="E1114" s="847">
        <f t="shared" si="18"/>
        <v>2848.7999999999997</v>
      </c>
      <c r="F1114" s="866"/>
      <c r="G1114" s="867"/>
    </row>
    <row r="1115" spans="1:7" customFormat="1" ht="14.45" customHeight="1">
      <c r="A1115" s="864" t="s">
        <v>24372</v>
      </c>
      <c r="B1115" s="865" t="s">
        <v>24375</v>
      </c>
      <c r="C1115" s="865" t="s">
        <v>24376</v>
      </c>
      <c r="D1115" s="847">
        <v>1500</v>
      </c>
      <c r="E1115" s="847">
        <f t="shared" si="18"/>
        <v>1500</v>
      </c>
      <c r="F1115" s="866"/>
      <c r="G1115" s="867"/>
    </row>
    <row r="1116" spans="1:7" customFormat="1" ht="14.45" customHeight="1">
      <c r="A1116" s="864" t="s">
        <v>24372</v>
      </c>
      <c r="B1116" s="865" t="s">
        <v>24377</v>
      </c>
      <c r="C1116" s="865" t="s">
        <v>24378</v>
      </c>
      <c r="D1116" s="847">
        <v>286.8</v>
      </c>
      <c r="E1116" s="847">
        <f t="shared" si="18"/>
        <v>286.8</v>
      </c>
      <c r="F1116" s="866"/>
      <c r="G1116" s="867"/>
    </row>
    <row r="1117" spans="1:7" customFormat="1" ht="14.45" customHeight="1">
      <c r="A1117" s="864" t="s">
        <v>24372</v>
      </c>
      <c r="B1117" s="865" t="s">
        <v>24379</v>
      </c>
      <c r="C1117" s="865" t="s">
        <v>24380</v>
      </c>
      <c r="D1117" s="847">
        <v>1872</v>
      </c>
      <c r="E1117" s="847">
        <f t="shared" si="18"/>
        <v>1872</v>
      </c>
      <c r="F1117" s="866"/>
      <c r="G1117" s="867"/>
    </row>
    <row r="1118" spans="1:7" customFormat="1" ht="14.45" customHeight="1">
      <c r="A1118" s="864" t="s">
        <v>24372</v>
      </c>
      <c r="B1118" s="865" t="s">
        <v>24381</v>
      </c>
      <c r="C1118" s="865" t="s">
        <v>24382</v>
      </c>
      <c r="D1118" s="847">
        <v>286.8</v>
      </c>
      <c r="E1118" s="847">
        <f t="shared" si="18"/>
        <v>286.8</v>
      </c>
      <c r="F1118" s="866"/>
      <c r="G1118" s="867"/>
    </row>
    <row r="1119" spans="1:7" customFormat="1" ht="14.45" customHeight="1">
      <c r="A1119" s="864" t="s">
        <v>24372</v>
      </c>
      <c r="B1119" s="865" t="s">
        <v>24383</v>
      </c>
      <c r="C1119" s="865" t="s">
        <v>24384</v>
      </c>
      <c r="D1119" s="847">
        <v>1872</v>
      </c>
      <c r="E1119" s="847">
        <f t="shared" si="18"/>
        <v>1872</v>
      </c>
      <c r="F1119" s="866"/>
      <c r="G1119" s="867"/>
    </row>
    <row r="1120" spans="1:7" customFormat="1" ht="14.45" customHeight="1">
      <c r="A1120" s="864" t="s">
        <v>24372</v>
      </c>
      <c r="B1120" s="865" t="s">
        <v>24385</v>
      </c>
      <c r="C1120" s="865" t="s">
        <v>24386</v>
      </c>
      <c r="D1120" s="847">
        <v>286.8</v>
      </c>
      <c r="E1120" s="847">
        <f t="shared" si="18"/>
        <v>286.8</v>
      </c>
      <c r="F1120" s="866"/>
      <c r="G1120" s="867"/>
    </row>
    <row r="1121" spans="1:7" customFormat="1" ht="14.45" customHeight="1">
      <c r="A1121" s="864" t="s">
        <v>24372</v>
      </c>
      <c r="B1121" s="865" t="s">
        <v>24387</v>
      </c>
      <c r="C1121" s="865" t="s">
        <v>24388</v>
      </c>
      <c r="D1121" s="847">
        <v>1872</v>
      </c>
      <c r="E1121" s="847">
        <f t="shared" si="18"/>
        <v>1872</v>
      </c>
      <c r="F1121" s="866"/>
      <c r="G1121" s="867"/>
    </row>
    <row r="1122" spans="1:7" customFormat="1" ht="14.45" customHeight="1">
      <c r="A1122" s="864" t="s">
        <v>24372</v>
      </c>
      <c r="B1122" s="865" t="s">
        <v>24389</v>
      </c>
      <c r="C1122" s="865" t="s">
        <v>24390</v>
      </c>
      <c r="D1122" s="847">
        <v>286.8</v>
      </c>
      <c r="E1122" s="847">
        <f t="shared" si="18"/>
        <v>286.8</v>
      </c>
      <c r="F1122" s="866"/>
      <c r="G1122" s="867"/>
    </row>
    <row r="1123" spans="1:7" s="859" customFormat="1" ht="14.45" customHeight="1" collapsed="1">
      <c r="A1123" s="864" t="s">
        <v>24372</v>
      </c>
      <c r="B1123" s="865" t="s">
        <v>24391</v>
      </c>
      <c r="C1123" s="865" t="s">
        <v>24392</v>
      </c>
      <c r="D1123" s="847">
        <v>1560</v>
      </c>
      <c r="E1123" s="847">
        <f t="shared" si="18"/>
        <v>1560</v>
      </c>
      <c r="F1123" s="866"/>
      <c r="G1123" s="867"/>
    </row>
    <row r="1124" spans="1:7" customFormat="1" ht="14.45" customHeight="1">
      <c r="A1124" s="864" t="s">
        <v>24372</v>
      </c>
      <c r="B1124" s="865" t="s">
        <v>24393</v>
      </c>
      <c r="C1124" s="865" t="s">
        <v>24394</v>
      </c>
      <c r="D1124" s="847">
        <v>214.79999999999998</v>
      </c>
      <c r="E1124" s="847">
        <f t="shared" si="18"/>
        <v>214.79999999999998</v>
      </c>
      <c r="F1124" s="866"/>
      <c r="G1124" s="867"/>
    </row>
    <row r="1125" spans="1:7" customFormat="1" ht="14.45" customHeight="1">
      <c r="A1125" s="864" t="s">
        <v>24372</v>
      </c>
      <c r="B1125" s="865" t="s">
        <v>24395</v>
      </c>
      <c r="C1125" s="865" t="s">
        <v>24396</v>
      </c>
      <c r="D1125" s="847">
        <v>2340</v>
      </c>
      <c r="E1125" s="847">
        <f t="shared" si="18"/>
        <v>2340</v>
      </c>
      <c r="F1125" s="866"/>
      <c r="G1125" s="867"/>
    </row>
    <row r="1126" spans="1:7" customFormat="1" ht="14.45" customHeight="1">
      <c r="A1126" s="864" t="s">
        <v>24372</v>
      </c>
      <c r="B1126" s="865" t="s">
        <v>24397</v>
      </c>
      <c r="C1126" s="865" t="s">
        <v>24398</v>
      </c>
      <c r="D1126" s="847">
        <v>214.79999999999998</v>
      </c>
      <c r="E1126" s="847">
        <f t="shared" si="18"/>
        <v>214.79999999999998</v>
      </c>
      <c r="F1126" s="866"/>
      <c r="G1126" s="867"/>
    </row>
    <row r="1127" spans="1:7" customFormat="1" ht="14.45" customHeight="1">
      <c r="A1127" s="864" t="s">
        <v>24372</v>
      </c>
      <c r="B1127" s="865" t="s">
        <v>24399</v>
      </c>
      <c r="C1127" s="865" t="s">
        <v>24400</v>
      </c>
      <c r="D1127" s="847">
        <v>1404</v>
      </c>
      <c r="E1127" s="847">
        <f t="shared" si="18"/>
        <v>1404</v>
      </c>
      <c r="F1127" s="866"/>
      <c r="G1127" s="867"/>
    </row>
    <row r="1128" spans="1:7" customFormat="1" ht="14.45" customHeight="1">
      <c r="A1128" s="864" t="s">
        <v>24372</v>
      </c>
      <c r="B1128" s="865" t="s">
        <v>24401</v>
      </c>
      <c r="C1128" s="865" t="s">
        <v>24402</v>
      </c>
      <c r="D1128" s="847">
        <v>144</v>
      </c>
      <c r="E1128" s="847">
        <f t="shared" si="18"/>
        <v>144</v>
      </c>
      <c r="F1128" s="866"/>
      <c r="G1128" s="867"/>
    </row>
    <row r="1129" spans="1:7" customFormat="1" ht="14.45" customHeight="1">
      <c r="A1129" s="864" t="s">
        <v>24372</v>
      </c>
      <c r="B1129" s="865" t="s">
        <v>24403</v>
      </c>
      <c r="C1129" s="865" t="s">
        <v>24404</v>
      </c>
      <c r="D1129" s="847">
        <v>1404</v>
      </c>
      <c r="E1129" s="847">
        <f t="shared" si="18"/>
        <v>1404</v>
      </c>
      <c r="F1129" s="866"/>
      <c r="G1129" s="867"/>
    </row>
    <row r="1130" spans="1:7" customFormat="1" ht="14.45" customHeight="1">
      <c r="A1130" s="864" t="s">
        <v>24372</v>
      </c>
      <c r="B1130" s="865" t="s">
        <v>24405</v>
      </c>
      <c r="C1130" s="865" t="s">
        <v>24406</v>
      </c>
      <c r="D1130" s="847">
        <v>144</v>
      </c>
      <c r="E1130" s="847">
        <f t="shared" si="18"/>
        <v>144</v>
      </c>
      <c r="F1130" s="866"/>
      <c r="G1130" s="867"/>
    </row>
    <row r="1131" spans="1:7" customFormat="1" ht="14.45" customHeight="1">
      <c r="A1131" s="864" t="s">
        <v>24372</v>
      </c>
      <c r="B1131" s="865" t="s">
        <v>24407</v>
      </c>
      <c r="C1131" s="865" t="s">
        <v>24408</v>
      </c>
      <c r="D1131" s="847">
        <v>1188</v>
      </c>
      <c r="E1131" s="847">
        <f t="shared" si="18"/>
        <v>1188</v>
      </c>
      <c r="F1131" s="866"/>
      <c r="G1131" s="867"/>
    </row>
    <row r="1132" spans="1:7" customFormat="1" ht="14.45" customHeight="1">
      <c r="A1132" s="864" t="s">
        <v>24372</v>
      </c>
      <c r="B1132" s="865" t="s">
        <v>24409</v>
      </c>
      <c r="C1132" s="865" t="s">
        <v>24410</v>
      </c>
      <c r="D1132" s="847">
        <v>144</v>
      </c>
      <c r="E1132" s="847">
        <f t="shared" si="18"/>
        <v>144</v>
      </c>
      <c r="F1132" s="866"/>
      <c r="G1132" s="867"/>
    </row>
    <row r="1133" spans="1:7" s="859" customFormat="1" ht="14.45" customHeight="1" collapsed="1">
      <c r="A1133" s="864" t="s">
        <v>24372</v>
      </c>
      <c r="B1133" s="865" t="s">
        <v>24373</v>
      </c>
      <c r="C1133" s="865" t="s">
        <v>24374</v>
      </c>
      <c r="D1133" s="847">
        <v>1440</v>
      </c>
      <c r="E1133" s="847">
        <f t="shared" si="18"/>
        <v>1440</v>
      </c>
      <c r="F1133" s="866"/>
      <c r="G1133" s="867"/>
    </row>
    <row r="1134" spans="1:7" customFormat="1" ht="14.45" customHeight="1">
      <c r="A1134" s="864" t="s">
        <v>24411</v>
      </c>
      <c r="B1134" s="865" t="s">
        <v>24412</v>
      </c>
      <c r="C1134" s="865" t="s">
        <v>24413</v>
      </c>
      <c r="D1134" s="847" t="e">
        <v>#VALUE!</v>
      </c>
      <c r="E1134" s="847" t="e">
        <f t="shared" si="18"/>
        <v>#VALUE!</v>
      </c>
      <c r="F1134" s="866"/>
      <c r="G1134" s="867"/>
    </row>
    <row r="1135" spans="1:7" s="859" customFormat="1" ht="14.45" customHeight="1" collapsed="1">
      <c r="A1135" s="864" t="s">
        <v>24411</v>
      </c>
      <c r="B1135" s="865" t="s">
        <v>24414</v>
      </c>
      <c r="C1135" s="865" t="s">
        <v>24415</v>
      </c>
      <c r="D1135" s="847" t="e">
        <v>#VALUE!</v>
      </c>
      <c r="E1135" s="847" t="e">
        <f t="shared" si="18"/>
        <v>#VALUE!</v>
      </c>
      <c r="F1135" s="866"/>
      <c r="G1135" s="867"/>
    </row>
    <row r="1136" spans="1:7" customFormat="1" ht="14.45" customHeight="1">
      <c r="A1136" s="864" t="s">
        <v>24411</v>
      </c>
      <c r="B1136" s="865" t="s">
        <v>24416</v>
      </c>
      <c r="C1136" s="865" t="s">
        <v>24417</v>
      </c>
      <c r="D1136" s="847" t="e">
        <v>#VALUE!</v>
      </c>
      <c r="E1136" s="847" t="e">
        <f t="shared" si="18"/>
        <v>#VALUE!</v>
      </c>
      <c r="F1136" s="866"/>
      <c r="G1136" s="867"/>
    </row>
    <row r="1137" spans="1:7" customFormat="1" ht="14.45" customHeight="1">
      <c r="A1137" s="864" t="s">
        <v>24411</v>
      </c>
      <c r="B1137" s="865" t="s">
        <v>24418</v>
      </c>
      <c r="C1137" s="865" t="s">
        <v>24419</v>
      </c>
      <c r="D1137" s="847" t="e">
        <v>#VALUE!</v>
      </c>
      <c r="E1137" s="847" t="e">
        <f t="shared" si="18"/>
        <v>#VALUE!</v>
      </c>
      <c r="F1137" s="866"/>
      <c r="G1137" s="867"/>
    </row>
    <row r="1138" spans="1:7" customFormat="1" ht="14.45" customHeight="1">
      <c r="A1138" s="864" t="s">
        <v>24411</v>
      </c>
      <c r="B1138" s="865" t="s">
        <v>24420</v>
      </c>
      <c r="C1138" s="865" t="s">
        <v>24421</v>
      </c>
      <c r="D1138" s="847" t="e">
        <v>#VALUE!</v>
      </c>
      <c r="E1138" s="847" t="e">
        <f t="shared" si="18"/>
        <v>#VALUE!</v>
      </c>
      <c r="F1138" s="866"/>
      <c r="G1138" s="867"/>
    </row>
    <row r="1139" spans="1:7" customFormat="1" ht="14.45" customHeight="1">
      <c r="A1139" s="864" t="s">
        <v>24411</v>
      </c>
      <c r="B1139" s="865" t="s">
        <v>24422</v>
      </c>
      <c r="C1139" s="865" t="s">
        <v>24423</v>
      </c>
      <c r="D1139" s="847" t="e">
        <v>#VALUE!</v>
      </c>
      <c r="E1139" s="847" t="e">
        <f t="shared" si="18"/>
        <v>#VALUE!</v>
      </c>
      <c r="F1139" s="866"/>
      <c r="G1139" s="867"/>
    </row>
    <row r="1140" spans="1:7" customFormat="1" ht="14.45" customHeight="1">
      <c r="A1140" s="864" t="s">
        <v>24411</v>
      </c>
      <c r="B1140" s="865" t="s">
        <v>24579</v>
      </c>
      <c r="C1140" s="865" t="s">
        <v>24580</v>
      </c>
      <c r="D1140" s="847" t="e">
        <v>#VALUE!</v>
      </c>
      <c r="E1140" s="847" t="e">
        <f t="shared" si="18"/>
        <v>#VALUE!</v>
      </c>
      <c r="F1140" s="866"/>
      <c r="G1140" s="867"/>
    </row>
    <row r="1141" spans="1:7" customFormat="1" ht="14.45" customHeight="1">
      <c r="A1141" s="864" t="s">
        <v>24411</v>
      </c>
      <c r="B1141" s="865" t="s">
        <v>24424</v>
      </c>
      <c r="C1141" s="865" t="s">
        <v>24425</v>
      </c>
      <c r="D1141" s="847" t="e">
        <v>#VALUE!</v>
      </c>
      <c r="E1141" s="847" t="e">
        <f t="shared" si="18"/>
        <v>#VALUE!</v>
      </c>
      <c r="F1141" s="866"/>
      <c r="G1141" s="867"/>
    </row>
    <row r="1142" spans="1:7" customFormat="1" ht="14.45" customHeight="1">
      <c r="A1142" s="864" t="s">
        <v>24426</v>
      </c>
      <c r="B1142" s="865" t="s">
        <v>24427</v>
      </c>
      <c r="C1142" s="865" t="s">
        <v>24428</v>
      </c>
      <c r="D1142" s="847" t="e">
        <v>#VALUE!</v>
      </c>
      <c r="E1142" s="847" t="e">
        <f t="shared" si="18"/>
        <v>#VALUE!</v>
      </c>
      <c r="F1142" s="866"/>
      <c r="G1142" s="867"/>
    </row>
    <row r="1143" spans="1:7" s="859" customFormat="1" ht="14.45" customHeight="1" collapsed="1">
      <c r="A1143" s="864" t="s">
        <v>24426</v>
      </c>
      <c r="B1143" s="865" t="s">
        <v>24429</v>
      </c>
      <c r="C1143" s="865" t="s">
        <v>24430</v>
      </c>
      <c r="D1143" s="847" t="e">
        <v>#VALUE!</v>
      </c>
      <c r="E1143" s="847" t="e">
        <f t="shared" si="18"/>
        <v>#VALUE!</v>
      </c>
      <c r="F1143" s="866"/>
      <c r="G1143" s="867"/>
    </row>
    <row r="1144" spans="1:7" customFormat="1" ht="14.45" customHeight="1">
      <c r="A1144" s="864" t="s">
        <v>24426</v>
      </c>
      <c r="B1144" s="865" t="s">
        <v>24431</v>
      </c>
      <c r="C1144" s="865" t="s">
        <v>24432</v>
      </c>
      <c r="D1144" s="847">
        <v>2160</v>
      </c>
      <c r="E1144" s="847">
        <f t="shared" si="18"/>
        <v>2160</v>
      </c>
      <c r="F1144" s="866"/>
      <c r="G1144" s="867"/>
    </row>
    <row r="1145" spans="1:7" customFormat="1" ht="14.45" customHeight="1">
      <c r="A1145" s="864" t="s">
        <v>24426</v>
      </c>
      <c r="B1145" s="865" t="s">
        <v>24433</v>
      </c>
      <c r="C1145" s="865" t="s">
        <v>24434</v>
      </c>
      <c r="D1145" s="847">
        <v>1920</v>
      </c>
      <c r="E1145" s="847">
        <f t="shared" si="18"/>
        <v>1920</v>
      </c>
      <c r="F1145" s="866"/>
      <c r="G1145" s="867"/>
    </row>
    <row r="1146" spans="1:7" customFormat="1" ht="14.45" customHeight="1">
      <c r="A1146" s="864" t="s">
        <v>24426</v>
      </c>
      <c r="B1146" s="865" t="s">
        <v>24435</v>
      </c>
      <c r="C1146" s="865" t="s">
        <v>24436</v>
      </c>
      <c r="D1146" s="847">
        <v>1080</v>
      </c>
      <c r="E1146" s="847">
        <f t="shared" si="18"/>
        <v>1080</v>
      </c>
      <c r="F1146" s="866"/>
      <c r="G1146" s="867"/>
    </row>
    <row r="1147" spans="1:7" customFormat="1" ht="14.45" customHeight="1">
      <c r="A1147" s="864" t="s">
        <v>24426</v>
      </c>
      <c r="B1147" s="865" t="s">
        <v>24437</v>
      </c>
      <c r="C1147" s="865" t="s">
        <v>24438</v>
      </c>
      <c r="D1147" s="847">
        <v>1080</v>
      </c>
      <c r="E1147" s="847">
        <f t="shared" si="18"/>
        <v>1080</v>
      </c>
      <c r="F1147" s="866"/>
      <c r="G1147" s="867"/>
    </row>
    <row r="1148" spans="1:7" s="859" customFormat="1" ht="14.45" customHeight="1" collapsed="1">
      <c r="A1148" s="864" t="s">
        <v>24426</v>
      </c>
      <c r="B1148" s="865" t="s">
        <v>24439</v>
      </c>
      <c r="C1148" s="865" t="s">
        <v>24440</v>
      </c>
      <c r="D1148" s="847">
        <v>240</v>
      </c>
      <c r="E1148" s="847">
        <f t="shared" si="18"/>
        <v>240</v>
      </c>
      <c r="F1148" s="866"/>
      <c r="G1148" s="867"/>
    </row>
    <row r="1149" spans="1:7" customFormat="1" ht="14.45" customHeight="1">
      <c r="A1149" s="864" t="s">
        <v>24426</v>
      </c>
      <c r="B1149" s="865" t="s">
        <v>24441</v>
      </c>
      <c r="C1149" s="865" t="s">
        <v>24442</v>
      </c>
      <c r="D1149" s="847">
        <v>240</v>
      </c>
      <c r="E1149" s="847">
        <f t="shared" si="18"/>
        <v>240</v>
      </c>
      <c r="F1149" s="866"/>
      <c r="G1149" s="867"/>
    </row>
    <row r="1150" spans="1:7" customFormat="1" ht="14.45" customHeight="1">
      <c r="A1150" s="864" t="s">
        <v>24426</v>
      </c>
      <c r="B1150" s="865" t="s">
        <v>24443</v>
      </c>
      <c r="C1150" s="865" t="s">
        <v>24444</v>
      </c>
      <c r="D1150" s="847">
        <v>1440</v>
      </c>
      <c r="E1150" s="847">
        <f t="shared" si="18"/>
        <v>1440</v>
      </c>
      <c r="F1150" s="866"/>
      <c r="G1150" s="867"/>
    </row>
    <row r="1151" spans="1:7" customFormat="1" ht="14.45" customHeight="1">
      <c r="A1151" s="864" t="s">
        <v>664</v>
      </c>
      <c r="B1151" s="865" t="s">
        <v>22679</v>
      </c>
      <c r="C1151" s="865" t="s">
        <v>22680</v>
      </c>
      <c r="D1151" s="847">
        <v>128.4</v>
      </c>
      <c r="E1151" s="847">
        <f t="shared" si="18"/>
        <v>128.4</v>
      </c>
      <c r="F1151" s="866"/>
      <c r="G1151" s="867"/>
    </row>
    <row r="1152" spans="1:7" customFormat="1" ht="14.45" customHeight="1">
      <c r="A1152" s="864" t="s">
        <v>664</v>
      </c>
      <c r="B1152" s="865" t="s">
        <v>22681</v>
      </c>
      <c r="C1152" s="865" t="s">
        <v>22682</v>
      </c>
      <c r="D1152" s="847">
        <v>327.59999999999997</v>
      </c>
      <c r="E1152" s="847">
        <f t="shared" si="18"/>
        <v>327.59999999999997</v>
      </c>
      <c r="F1152" s="866"/>
      <c r="G1152" s="867"/>
    </row>
    <row r="1153" spans="1:7" s="859" customFormat="1" ht="14.45" customHeight="1" collapsed="1">
      <c r="A1153" s="864" t="s">
        <v>664</v>
      </c>
      <c r="B1153" s="865" t="s">
        <v>22683</v>
      </c>
      <c r="C1153" s="865" t="s">
        <v>22684</v>
      </c>
      <c r="D1153" s="847">
        <v>526.79999999999995</v>
      </c>
      <c r="E1153" s="847">
        <f t="shared" si="18"/>
        <v>526.79999999999995</v>
      </c>
      <c r="F1153" s="866"/>
      <c r="G1153" s="867"/>
    </row>
    <row r="1154" spans="1:7" customFormat="1" ht="14.45" customHeight="1">
      <c r="A1154" s="864" t="s">
        <v>664</v>
      </c>
      <c r="B1154" s="865" t="s">
        <v>23560</v>
      </c>
      <c r="C1154" s="865" t="s">
        <v>23561</v>
      </c>
      <c r="D1154" s="847">
        <v>63.599999999999994</v>
      </c>
      <c r="E1154" s="847">
        <f t="shared" si="18"/>
        <v>63.599999999999994</v>
      </c>
      <c r="F1154" s="866"/>
      <c r="G1154" s="867"/>
    </row>
    <row r="1155" spans="1:7" customFormat="1" ht="14.45" customHeight="1">
      <c r="A1155" s="864" t="s">
        <v>664</v>
      </c>
      <c r="B1155" s="865" t="s">
        <v>23562</v>
      </c>
      <c r="C1155" s="865" t="s">
        <v>23563</v>
      </c>
      <c r="D1155" s="847">
        <v>170.4</v>
      </c>
      <c r="E1155" s="847" t="s">
        <v>42493</v>
      </c>
      <c r="F1155" s="866"/>
      <c r="G1155" s="867"/>
    </row>
    <row r="1156" spans="1:7" customFormat="1" ht="14.45" customHeight="1">
      <c r="A1156" s="864" t="s">
        <v>664</v>
      </c>
      <c r="B1156" s="865" t="s">
        <v>23564</v>
      </c>
      <c r="C1156" s="865" t="s">
        <v>23565</v>
      </c>
      <c r="D1156" s="847">
        <v>271.2</v>
      </c>
      <c r="E1156" s="847" t="s">
        <v>42493</v>
      </c>
      <c r="F1156" s="866"/>
      <c r="G1156" s="867"/>
    </row>
    <row r="1157" spans="1:7" customFormat="1" ht="14.45" customHeight="1">
      <c r="A1157" s="864" t="s">
        <v>664</v>
      </c>
      <c r="B1157" s="865" t="s">
        <v>22685</v>
      </c>
      <c r="C1157" s="865" t="s">
        <v>22686</v>
      </c>
      <c r="D1157" s="847">
        <v>268.8</v>
      </c>
      <c r="E1157" s="847" t="s">
        <v>42493</v>
      </c>
      <c r="F1157" s="866"/>
      <c r="G1157" s="867"/>
    </row>
    <row r="1158" spans="1:7" customFormat="1" ht="14.45" customHeight="1">
      <c r="A1158" s="864" t="s">
        <v>664</v>
      </c>
      <c r="B1158" s="865" t="s">
        <v>22687</v>
      </c>
      <c r="C1158" s="865" t="s">
        <v>22688</v>
      </c>
      <c r="D1158" s="847">
        <v>686.4</v>
      </c>
      <c r="E1158" s="847" t="s">
        <v>42493</v>
      </c>
      <c r="F1158" s="866"/>
      <c r="G1158" s="867"/>
    </row>
    <row r="1159" spans="1:7" customFormat="1" ht="14.45" customHeight="1">
      <c r="A1159" s="864" t="s">
        <v>664</v>
      </c>
      <c r="B1159" s="865" t="s">
        <v>22689</v>
      </c>
      <c r="C1159" s="865" t="s">
        <v>22690</v>
      </c>
      <c r="D1159" s="847">
        <v>1104</v>
      </c>
      <c r="E1159" s="847" t="s">
        <v>42493</v>
      </c>
      <c r="F1159" s="866"/>
      <c r="G1159" s="867"/>
    </row>
    <row r="1160" spans="1:7" customFormat="1" ht="14.45" customHeight="1">
      <c r="A1160" s="864" t="s">
        <v>664</v>
      </c>
      <c r="B1160" s="865" t="s">
        <v>23566</v>
      </c>
      <c r="C1160" s="865" t="s">
        <v>23567</v>
      </c>
      <c r="D1160" s="847">
        <v>134.4</v>
      </c>
      <c r="E1160" s="847" t="s">
        <v>42493</v>
      </c>
      <c r="F1160" s="866"/>
      <c r="G1160" s="867"/>
    </row>
    <row r="1161" spans="1:7" customFormat="1" ht="14.45" customHeight="1">
      <c r="A1161" s="864" t="s">
        <v>664</v>
      </c>
      <c r="B1161" s="865" t="s">
        <v>23568</v>
      </c>
      <c r="C1161" s="865" t="s">
        <v>23569</v>
      </c>
      <c r="D1161" s="847">
        <v>357.59999999999997</v>
      </c>
      <c r="E1161" s="847" t="s">
        <v>42493</v>
      </c>
      <c r="F1161" s="866"/>
      <c r="G1161" s="867"/>
    </row>
    <row r="1162" spans="1:7" customFormat="1" ht="14.45" customHeight="1">
      <c r="A1162" s="864" t="s">
        <v>664</v>
      </c>
      <c r="B1162" s="865" t="s">
        <v>23570</v>
      </c>
      <c r="C1162" s="865" t="s">
        <v>23571</v>
      </c>
      <c r="D1162" s="847">
        <v>566.4</v>
      </c>
      <c r="E1162" s="847" t="s">
        <v>42493</v>
      </c>
      <c r="F1162" s="866"/>
      <c r="G1162" s="867"/>
    </row>
    <row r="1163" spans="1:7" customFormat="1" ht="14.45" customHeight="1">
      <c r="A1163" s="864" t="s">
        <v>664</v>
      </c>
      <c r="B1163" s="865" t="s">
        <v>22691</v>
      </c>
      <c r="C1163" s="865" t="s">
        <v>22692</v>
      </c>
      <c r="D1163" s="847">
        <v>64.8</v>
      </c>
      <c r="E1163" s="847" t="s">
        <v>42493</v>
      </c>
      <c r="F1163" s="866"/>
      <c r="G1163" s="867"/>
    </row>
    <row r="1164" spans="1:7" customFormat="1" ht="14.45" customHeight="1">
      <c r="A1164" s="864" t="s">
        <v>664</v>
      </c>
      <c r="B1164" s="865" t="s">
        <v>22693</v>
      </c>
      <c r="C1164" s="865" t="s">
        <v>22694</v>
      </c>
      <c r="D1164" s="847">
        <v>194.4</v>
      </c>
      <c r="E1164" s="847" t="s">
        <v>42493</v>
      </c>
      <c r="F1164" s="866"/>
      <c r="G1164" s="867"/>
    </row>
    <row r="1165" spans="1:7" customFormat="1" ht="14.45" customHeight="1">
      <c r="A1165" s="864" t="s">
        <v>664</v>
      </c>
      <c r="B1165" s="865" t="s">
        <v>22695</v>
      </c>
      <c r="C1165" s="865" t="s">
        <v>22696</v>
      </c>
      <c r="D1165" s="847">
        <v>324</v>
      </c>
      <c r="E1165" s="847">
        <f t="shared" si="18"/>
        <v>324</v>
      </c>
      <c r="F1165" s="866"/>
      <c r="G1165" s="867"/>
    </row>
    <row r="1166" spans="1:7" customFormat="1" ht="14.45" customHeight="1">
      <c r="A1166" s="864" t="s">
        <v>664</v>
      </c>
      <c r="B1166" s="865" t="s">
        <v>22697</v>
      </c>
      <c r="C1166" s="865" t="s">
        <v>22698</v>
      </c>
      <c r="D1166" s="847">
        <v>64.8</v>
      </c>
      <c r="E1166" s="847">
        <f t="shared" si="18"/>
        <v>64.8</v>
      </c>
      <c r="F1166" s="866"/>
      <c r="G1166" s="867"/>
    </row>
    <row r="1167" spans="1:7" customFormat="1" ht="14.45" customHeight="1">
      <c r="A1167" s="864" t="s">
        <v>664</v>
      </c>
      <c r="B1167" s="865" t="s">
        <v>22699</v>
      </c>
      <c r="C1167" s="865" t="s">
        <v>22700</v>
      </c>
      <c r="D1167" s="847">
        <v>194.4</v>
      </c>
      <c r="E1167" s="847">
        <f t="shared" si="18"/>
        <v>194.4</v>
      </c>
      <c r="F1167" s="866"/>
      <c r="G1167" s="867"/>
    </row>
    <row r="1168" spans="1:7" customFormat="1" ht="14.45" customHeight="1">
      <c r="A1168" s="864" t="s">
        <v>664</v>
      </c>
      <c r="B1168" s="865" t="s">
        <v>22701</v>
      </c>
      <c r="C1168" s="865" t="s">
        <v>22702</v>
      </c>
      <c r="D1168" s="847">
        <v>324</v>
      </c>
      <c r="E1168" s="847">
        <f t="shared" si="18"/>
        <v>324</v>
      </c>
      <c r="F1168" s="866"/>
      <c r="G1168" s="867"/>
    </row>
    <row r="1169" spans="1:7" customFormat="1" ht="14.45" customHeight="1">
      <c r="A1169" s="864" t="s">
        <v>664</v>
      </c>
      <c r="B1169" s="865" t="s">
        <v>22703</v>
      </c>
      <c r="C1169" s="865" t="s">
        <v>22704</v>
      </c>
      <c r="D1169" s="847">
        <v>20.399999999999999</v>
      </c>
      <c r="E1169" s="847">
        <f t="shared" si="18"/>
        <v>20.399999999999999</v>
      </c>
      <c r="F1169" s="866"/>
      <c r="G1169" s="867"/>
    </row>
    <row r="1170" spans="1:7" customFormat="1" ht="14.45" customHeight="1">
      <c r="A1170" s="864" t="s">
        <v>664</v>
      </c>
      <c r="B1170" s="865" t="s">
        <v>22705</v>
      </c>
      <c r="C1170" s="865" t="s">
        <v>22706</v>
      </c>
      <c r="D1170" s="847">
        <v>86.399999999999991</v>
      </c>
      <c r="E1170" s="847">
        <f t="shared" si="18"/>
        <v>86.399999999999991</v>
      </c>
      <c r="F1170" s="866"/>
      <c r="G1170" s="867"/>
    </row>
    <row r="1171" spans="1:7" customFormat="1" ht="14.45" customHeight="1">
      <c r="A1171" s="864" t="s">
        <v>664</v>
      </c>
      <c r="B1171" s="865" t="s">
        <v>22707</v>
      </c>
      <c r="C1171" s="865" t="s">
        <v>22708</v>
      </c>
      <c r="D1171" s="847">
        <v>1080</v>
      </c>
      <c r="E1171" s="847">
        <f t="shared" si="18"/>
        <v>1080</v>
      </c>
      <c r="F1171" s="866"/>
      <c r="G1171" s="867"/>
    </row>
    <row r="1172" spans="1:7" customFormat="1" ht="14.45" customHeight="1">
      <c r="A1172" s="864" t="s">
        <v>664</v>
      </c>
      <c r="B1172" s="865" t="s">
        <v>22709</v>
      </c>
      <c r="C1172" s="865" t="s">
        <v>22710</v>
      </c>
      <c r="D1172" s="847">
        <v>5400</v>
      </c>
      <c r="E1172" s="847">
        <f t="shared" si="18"/>
        <v>5400</v>
      </c>
      <c r="F1172" s="866"/>
      <c r="G1172" s="867"/>
    </row>
    <row r="1173" spans="1:7" customFormat="1" ht="14.45" customHeight="1">
      <c r="A1173" s="864" t="s">
        <v>664</v>
      </c>
      <c r="B1173" s="865" t="s">
        <v>22711</v>
      </c>
      <c r="C1173" s="865" t="s">
        <v>22712</v>
      </c>
      <c r="D1173" s="847">
        <v>360</v>
      </c>
      <c r="E1173" s="847">
        <f t="shared" si="18"/>
        <v>360</v>
      </c>
      <c r="F1173" s="866"/>
      <c r="G1173" s="867"/>
    </row>
    <row r="1174" spans="1:7" customFormat="1" ht="14.45" customHeight="1">
      <c r="A1174" s="864" t="s">
        <v>664</v>
      </c>
      <c r="B1174" s="865" t="s">
        <v>22713</v>
      </c>
      <c r="C1174" s="865" t="s">
        <v>22714</v>
      </c>
      <c r="D1174" s="847">
        <v>1800</v>
      </c>
      <c r="E1174" s="847">
        <f t="shared" si="18"/>
        <v>1800</v>
      </c>
      <c r="F1174" s="866"/>
      <c r="G1174" s="867"/>
    </row>
    <row r="1175" spans="1:7" customFormat="1" ht="14.45" customHeight="1">
      <c r="A1175" s="864" t="s">
        <v>664</v>
      </c>
      <c r="B1175" s="865" t="s">
        <v>42494</v>
      </c>
      <c r="C1175" s="865" t="s">
        <v>42495</v>
      </c>
      <c r="D1175" s="847">
        <v>96</v>
      </c>
      <c r="E1175" s="847">
        <f t="shared" si="18"/>
        <v>96</v>
      </c>
      <c r="F1175" s="866"/>
      <c r="G1175" s="867"/>
    </row>
    <row r="1176" spans="1:7" customFormat="1" ht="14.45" customHeight="1">
      <c r="A1176" s="864" t="s">
        <v>664</v>
      </c>
      <c r="B1176" s="865" t="s">
        <v>42496</v>
      </c>
      <c r="C1176" s="865" t="s">
        <v>42497</v>
      </c>
      <c r="D1176" s="847">
        <v>246</v>
      </c>
      <c r="E1176" s="847">
        <f t="shared" si="18"/>
        <v>246</v>
      </c>
      <c r="F1176" s="866"/>
      <c r="G1176" s="867"/>
    </row>
    <row r="1177" spans="1:7" customFormat="1" ht="14.45" customHeight="1">
      <c r="A1177" s="864" t="s">
        <v>664</v>
      </c>
      <c r="B1177" s="865" t="s">
        <v>42498</v>
      </c>
      <c r="C1177" s="865" t="s">
        <v>42499</v>
      </c>
      <c r="D1177" s="847">
        <v>394.8</v>
      </c>
      <c r="E1177" s="847">
        <f t="shared" ref="E1177:E1240" si="19">D1177*(1-$E$5)</f>
        <v>394.8</v>
      </c>
      <c r="F1177" s="866"/>
      <c r="G1177" s="867"/>
    </row>
    <row r="1178" spans="1:7" customFormat="1" ht="14.45" customHeight="1">
      <c r="A1178" s="864" t="s">
        <v>664</v>
      </c>
      <c r="B1178" s="865" t="s">
        <v>42500</v>
      </c>
      <c r="C1178" s="865" t="s">
        <v>42501</v>
      </c>
      <c r="D1178" s="847">
        <v>48</v>
      </c>
      <c r="E1178" s="847">
        <f t="shared" si="19"/>
        <v>48</v>
      </c>
      <c r="F1178" s="866"/>
      <c r="G1178" s="867"/>
    </row>
    <row r="1179" spans="1:7" customFormat="1" ht="14.45" customHeight="1">
      <c r="A1179" s="864" t="s">
        <v>664</v>
      </c>
      <c r="B1179" s="865" t="s">
        <v>42502</v>
      </c>
      <c r="C1179" s="865" t="s">
        <v>42503</v>
      </c>
      <c r="D1179" s="847">
        <v>128.4</v>
      </c>
      <c r="E1179" s="847">
        <f t="shared" si="19"/>
        <v>128.4</v>
      </c>
      <c r="F1179" s="866"/>
      <c r="G1179" s="867"/>
    </row>
    <row r="1180" spans="1:7" customFormat="1" ht="14.45" customHeight="1">
      <c r="A1180" s="864" t="s">
        <v>664</v>
      </c>
      <c r="B1180" s="865" t="s">
        <v>42504</v>
      </c>
      <c r="C1180" s="865" t="s">
        <v>42505</v>
      </c>
      <c r="D1180" s="847">
        <v>202.79999999999998</v>
      </c>
      <c r="E1180" s="847">
        <f t="shared" si="19"/>
        <v>202.79999999999998</v>
      </c>
      <c r="F1180" s="866"/>
      <c r="G1180" s="867"/>
    </row>
    <row r="1181" spans="1:7" customFormat="1" ht="14.45" customHeight="1">
      <c r="A1181" s="864" t="s">
        <v>664</v>
      </c>
      <c r="B1181" s="865" t="s">
        <v>23572</v>
      </c>
      <c r="C1181" s="865" t="s">
        <v>23573</v>
      </c>
      <c r="D1181" s="847">
        <v>148.79999999999998</v>
      </c>
      <c r="E1181" s="847">
        <f t="shared" si="19"/>
        <v>148.79999999999998</v>
      </c>
      <c r="F1181" s="866"/>
      <c r="G1181" s="867"/>
    </row>
    <row r="1182" spans="1:7" customFormat="1" ht="14.45" customHeight="1">
      <c r="A1182" s="864" t="s">
        <v>664</v>
      </c>
      <c r="B1182" s="865" t="s">
        <v>23574</v>
      </c>
      <c r="C1182" s="865" t="s">
        <v>23575</v>
      </c>
      <c r="D1182" s="847">
        <v>380.4</v>
      </c>
      <c r="E1182" s="847">
        <f t="shared" si="19"/>
        <v>380.4</v>
      </c>
      <c r="F1182" s="866"/>
      <c r="G1182" s="867"/>
    </row>
    <row r="1183" spans="1:7" customFormat="1" ht="14.45" customHeight="1">
      <c r="A1183" s="864" t="s">
        <v>664</v>
      </c>
      <c r="B1183" s="865" t="s">
        <v>23576</v>
      </c>
      <c r="C1183" s="865" t="s">
        <v>23577</v>
      </c>
      <c r="D1183" s="847">
        <v>613.19999999999993</v>
      </c>
      <c r="E1183" s="847">
        <f t="shared" si="19"/>
        <v>613.19999999999993</v>
      </c>
      <c r="F1183" s="866"/>
      <c r="G1183" s="867"/>
    </row>
    <row r="1184" spans="1:7" customFormat="1" ht="14.45" customHeight="1">
      <c r="A1184" s="864" t="s">
        <v>664</v>
      </c>
      <c r="B1184" s="865" t="s">
        <v>23578</v>
      </c>
      <c r="C1184" s="865" t="s">
        <v>23579</v>
      </c>
      <c r="D1184" s="847">
        <v>74.399999999999991</v>
      </c>
      <c r="E1184" s="847">
        <f t="shared" si="19"/>
        <v>74.399999999999991</v>
      </c>
      <c r="F1184" s="866"/>
      <c r="G1184" s="867"/>
    </row>
    <row r="1185" spans="1:7" s="859" customFormat="1" ht="14.45" customHeight="1" collapsed="1">
      <c r="A1185" s="864" t="s">
        <v>664</v>
      </c>
      <c r="B1185" s="865" t="s">
        <v>23580</v>
      </c>
      <c r="C1185" s="865" t="s">
        <v>23581</v>
      </c>
      <c r="D1185" s="847">
        <v>199.2</v>
      </c>
      <c r="E1185" s="847">
        <f t="shared" si="19"/>
        <v>199.2</v>
      </c>
      <c r="F1185" s="866"/>
      <c r="G1185" s="867"/>
    </row>
    <row r="1186" spans="1:7" s="854" customFormat="1" ht="14.45" customHeight="1">
      <c r="A1186" s="864" t="s">
        <v>664</v>
      </c>
      <c r="B1186" s="865" t="s">
        <v>23582</v>
      </c>
      <c r="C1186" s="865" t="s">
        <v>23583</v>
      </c>
      <c r="D1186" s="847">
        <v>314.39999999999998</v>
      </c>
      <c r="E1186" s="847">
        <f t="shared" si="19"/>
        <v>314.39999999999998</v>
      </c>
      <c r="F1186" s="866"/>
      <c r="G1186" s="867"/>
    </row>
    <row r="1187" spans="1:7" s="859" customFormat="1" ht="14.45" customHeight="1" collapsed="1">
      <c r="A1187" s="864" t="s">
        <v>664</v>
      </c>
      <c r="B1187" s="865" t="s">
        <v>24445</v>
      </c>
      <c r="C1187" s="865" t="s">
        <v>24446</v>
      </c>
      <c r="D1187" s="847">
        <v>36</v>
      </c>
      <c r="E1187" s="847">
        <f t="shared" si="19"/>
        <v>36</v>
      </c>
      <c r="F1187" s="866"/>
      <c r="G1187" s="867"/>
    </row>
    <row r="1188" spans="1:7" s="854" customFormat="1" ht="14.45" customHeight="1">
      <c r="A1188" s="864" t="s">
        <v>664</v>
      </c>
      <c r="B1188" s="865" t="s">
        <v>24447</v>
      </c>
      <c r="C1188" s="865" t="s">
        <v>24448</v>
      </c>
      <c r="D1188" s="847">
        <v>180</v>
      </c>
      <c r="E1188" s="847">
        <f t="shared" si="19"/>
        <v>180</v>
      </c>
      <c r="F1188" s="866"/>
      <c r="G1188" s="867"/>
    </row>
    <row r="1189" spans="1:7" s="854" customFormat="1" ht="14.45" customHeight="1">
      <c r="A1189" s="864" t="s">
        <v>664</v>
      </c>
      <c r="B1189" s="865" t="s">
        <v>24449</v>
      </c>
      <c r="C1189" s="865" t="s">
        <v>24450</v>
      </c>
      <c r="D1189" s="847">
        <v>64.8</v>
      </c>
      <c r="E1189" s="847">
        <f t="shared" si="19"/>
        <v>64.8</v>
      </c>
      <c r="F1189" s="866"/>
      <c r="G1189" s="867"/>
    </row>
    <row r="1190" spans="1:7" s="854" customFormat="1" ht="14.45" customHeight="1">
      <c r="A1190" s="864" t="s">
        <v>664</v>
      </c>
      <c r="B1190" s="865" t="s">
        <v>24451</v>
      </c>
      <c r="C1190" s="865" t="s">
        <v>24452</v>
      </c>
      <c r="D1190" s="847">
        <v>324</v>
      </c>
      <c r="E1190" s="847">
        <f t="shared" si="19"/>
        <v>324</v>
      </c>
      <c r="F1190" s="866"/>
      <c r="G1190" s="867"/>
    </row>
    <row r="1191" spans="1:7" s="854" customFormat="1" ht="14.45" customHeight="1">
      <c r="A1191" s="864" t="s">
        <v>664</v>
      </c>
      <c r="B1191" s="865" t="s">
        <v>22715</v>
      </c>
      <c r="C1191" s="865" t="s">
        <v>22716</v>
      </c>
      <c r="D1191" s="847">
        <v>120</v>
      </c>
      <c r="E1191" s="847">
        <f t="shared" si="19"/>
        <v>120</v>
      </c>
      <c r="F1191" s="866"/>
      <c r="G1191" s="867"/>
    </row>
    <row r="1192" spans="1:7" customFormat="1" ht="14.45" customHeight="1">
      <c r="A1192" s="864" t="s">
        <v>664</v>
      </c>
      <c r="B1192" s="865" t="s">
        <v>22717</v>
      </c>
      <c r="C1192" s="865" t="s">
        <v>22718</v>
      </c>
      <c r="D1192" s="847">
        <v>360</v>
      </c>
      <c r="E1192" s="847">
        <f t="shared" si="19"/>
        <v>360</v>
      </c>
      <c r="F1192" s="866"/>
      <c r="G1192" s="867"/>
    </row>
    <row r="1193" spans="1:7" customFormat="1" ht="14.45" customHeight="1">
      <c r="A1193" s="864" t="s">
        <v>664</v>
      </c>
      <c r="B1193" s="865" t="s">
        <v>22719</v>
      </c>
      <c r="C1193" s="865" t="s">
        <v>22720</v>
      </c>
      <c r="D1193" s="847">
        <v>20.399999999999999</v>
      </c>
      <c r="E1193" s="847">
        <f t="shared" si="19"/>
        <v>20.399999999999999</v>
      </c>
      <c r="F1193" s="866"/>
      <c r="G1193" s="867"/>
    </row>
    <row r="1194" spans="1:7" customFormat="1" ht="14.45" customHeight="1">
      <c r="A1194" s="864" t="s">
        <v>664</v>
      </c>
      <c r="B1194" s="865" t="s">
        <v>22721</v>
      </c>
      <c r="C1194" s="865" t="s">
        <v>22722</v>
      </c>
      <c r="D1194" s="847">
        <v>54</v>
      </c>
      <c r="E1194" s="847">
        <f t="shared" si="19"/>
        <v>54</v>
      </c>
      <c r="F1194" s="866"/>
      <c r="G1194" s="867"/>
    </row>
    <row r="1195" spans="1:7" customFormat="1" ht="14.45" customHeight="1">
      <c r="A1195" s="864" t="s">
        <v>664</v>
      </c>
      <c r="B1195" s="865" t="s">
        <v>22723</v>
      </c>
      <c r="C1195" s="865" t="s">
        <v>22724</v>
      </c>
      <c r="D1195" s="847">
        <v>86.399999999999991</v>
      </c>
      <c r="E1195" s="847">
        <f t="shared" si="19"/>
        <v>86.399999999999991</v>
      </c>
      <c r="F1195" s="866"/>
      <c r="G1195" s="867"/>
    </row>
    <row r="1196" spans="1:7" customFormat="1" ht="14.45" customHeight="1">
      <c r="A1196" s="864" t="s">
        <v>664</v>
      </c>
      <c r="B1196" s="865" t="s">
        <v>24453</v>
      </c>
      <c r="C1196" s="865" t="s">
        <v>24454</v>
      </c>
      <c r="D1196" s="847">
        <v>79.2</v>
      </c>
      <c r="E1196" s="847">
        <f t="shared" si="19"/>
        <v>79.2</v>
      </c>
      <c r="F1196" s="866"/>
      <c r="G1196" s="867"/>
    </row>
    <row r="1197" spans="1:7" customFormat="1" ht="14.45" customHeight="1">
      <c r="A1197" s="864" t="s">
        <v>664</v>
      </c>
      <c r="B1197" s="865" t="s">
        <v>24455</v>
      </c>
      <c r="C1197" s="865" t="s">
        <v>24456</v>
      </c>
      <c r="D1197" s="847">
        <v>237.6</v>
      </c>
      <c r="E1197" s="847">
        <f t="shared" si="19"/>
        <v>237.6</v>
      </c>
      <c r="F1197" s="866"/>
      <c r="G1197" s="867"/>
    </row>
    <row r="1198" spans="1:7" customFormat="1" ht="14.45" customHeight="1">
      <c r="A1198" s="864" t="s">
        <v>664</v>
      </c>
      <c r="B1198" s="865" t="s">
        <v>22725</v>
      </c>
      <c r="C1198" s="865" t="s">
        <v>22726</v>
      </c>
      <c r="D1198" s="847">
        <v>43.199999999999996</v>
      </c>
      <c r="E1198" s="847">
        <f t="shared" si="19"/>
        <v>43.199999999999996</v>
      </c>
      <c r="F1198" s="866"/>
      <c r="G1198" s="867"/>
    </row>
    <row r="1199" spans="1:7" customFormat="1" ht="14.45" customHeight="1">
      <c r="A1199" s="864" t="s">
        <v>664</v>
      </c>
      <c r="B1199" s="865" t="s">
        <v>22727</v>
      </c>
      <c r="C1199" s="865" t="s">
        <v>22728</v>
      </c>
      <c r="D1199" s="847">
        <v>129.6</v>
      </c>
      <c r="E1199" s="847">
        <f t="shared" si="19"/>
        <v>129.6</v>
      </c>
      <c r="F1199" s="866"/>
      <c r="G1199" s="867"/>
    </row>
    <row r="1200" spans="1:7" customFormat="1" ht="14.45" customHeight="1">
      <c r="A1200" s="864" t="s">
        <v>664</v>
      </c>
      <c r="B1200" s="865" t="s">
        <v>22729</v>
      </c>
      <c r="C1200" s="865" t="s">
        <v>22730</v>
      </c>
      <c r="D1200" s="847">
        <v>554.4</v>
      </c>
      <c r="E1200" s="847">
        <f t="shared" si="19"/>
        <v>554.4</v>
      </c>
      <c r="F1200" s="866"/>
      <c r="G1200" s="867"/>
    </row>
    <row r="1201" spans="1:7" customFormat="1" ht="14.45" customHeight="1">
      <c r="A1201" s="864" t="s">
        <v>664</v>
      </c>
      <c r="B1201" s="865" t="s">
        <v>42121</v>
      </c>
      <c r="C1201" s="865" t="s">
        <v>42122</v>
      </c>
      <c r="D1201" s="847">
        <v>198</v>
      </c>
      <c r="E1201" s="847">
        <f t="shared" si="19"/>
        <v>198</v>
      </c>
      <c r="F1201" s="866"/>
      <c r="G1201" s="867"/>
    </row>
    <row r="1202" spans="1:7" customFormat="1" ht="14.45" customHeight="1">
      <c r="A1202" s="864" t="s">
        <v>664</v>
      </c>
      <c r="B1202" s="865" t="s">
        <v>22731</v>
      </c>
      <c r="C1202" s="865" t="s">
        <v>22732</v>
      </c>
      <c r="D1202" s="847">
        <v>2388</v>
      </c>
      <c r="E1202" s="847" t="s">
        <v>42493</v>
      </c>
      <c r="F1202" s="866"/>
      <c r="G1202" s="867"/>
    </row>
    <row r="1203" spans="1:7" s="859" customFormat="1" ht="14.45" customHeight="1" collapsed="1">
      <c r="A1203" s="864" t="s">
        <v>664</v>
      </c>
      <c r="B1203" s="865" t="s">
        <v>42123</v>
      </c>
      <c r="C1203" s="865" t="s">
        <v>42124</v>
      </c>
      <c r="D1203" s="847">
        <v>955.19999999999993</v>
      </c>
      <c r="E1203" s="847" t="s">
        <v>42493</v>
      </c>
      <c r="F1203" s="866"/>
      <c r="G1203" s="867"/>
    </row>
    <row r="1204" spans="1:7" customFormat="1" ht="14.45" customHeight="1">
      <c r="A1204" s="864" t="s">
        <v>664</v>
      </c>
      <c r="B1204" s="865" t="s">
        <v>22733</v>
      </c>
      <c r="C1204" s="865" t="s">
        <v>22734</v>
      </c>
      <c r="D1204" s="847">
        <v>594</v>
      </c>
      <c r="E1204" s="847" t="s">
        <v>42493</v>
      </c>
      <c r="F1204" s="866"/>
      <c r="G1204" s="867"/>
    </row>
    <row r="1205" spans="1:7" customFormat="1" ht="14.45" customHeight="1">
      <c r="A1205" s="864" t="s">
        <v>664</v>
      </c>
      <c r="B1205" s="865" t="s">
        <v>22735</v>
      </c>
      <c r="C1205" s="865" t="s">
        <v>22736</v>
      </c>
      <c r="D1205" s="847">
        <v>1518</v>
      </c>
      <c r="E1205" s="847" t="s">
        <v>42493</v>
      </c>
      <c r="F1205" s="866"/>
      <c r="G1205" s="867"/>
    </row>
    <row r="1206" spans="1:7" customFormat="1" ht="14.45" customHeight="1">
      <c r="A1206" s="864" t="s">
        <v>664</v>
      </c>
      <c r="B1206" s="865" t="s">
        <v>22737</v>
      </c>
      <c r="C1206" s="865" t="s">
        <v>22738</v>
      </c>
      <c r="D1206" s="847">
        <v>2442</v>
      </c>
      <c r="E1206" s="847" t="s">
        <v>42493</v>
      </c>
      <c r="F1206" s="866"/>
      <c r="G1206" s="867"/>
    </row>
    <row r="1207" spans="1:7" customFormat="1" ht="14.45" customHeight="1">
      <c r="A1207" s="864" t="s">
        <v>664</v>
      </c>
      <c r="B1207" s="865" t="s">
        <v>23584</v>
      </c>
      <c r="C1207" s="865" t="s">
        <v>23585</v>
      </c>
      <c r="D1207" s="847">
        <v>297.59999999999997</v>
      </c>
      <c r="E1207" s="847" t="s">
        <v>42493</v>
      </c>
      <c r="F1207" s="866"/>
      <c r="G1207" s="867"/>
    </row>
    <row r="1208" spans="1:7" customFormat="1" ht="14.45" customHeight="1">
      <c r="A1208" s="864" t="s">
        <v>664</v>
      </c>
      <c r="B1208" s="865" t="s">
        <v>23586</v>
      </c>
      <c r="C1208" s="865" t="s">
        <v>23587</v>
      </c>
      <c r="D1208" s="847">
        <v>792</v>
      </c>
      <c r="E1208" s="847">
        <f t="shared" si="19"/>
        <v>792</v>
      </c>
      <c r="F1208" s="866"/>
      <c r="G1208" s="867"/>
    </row>
    <row r="1209" spans="1:7" customFormat="1" ht="14.45" customHeight="1">
      <c r="A1209" s="864" t="s">
        <v>664</v>
      </c>
      <c r="B1209" s="865" t="s">
        <v>23588</v>
      </c>
      <c r="C1209" s="865" t="s">
        <v>23589</v>
      </c>
      <c r="D1209" s="847">
        <v>1254</v>
      </c>
      <c r="E1209" s="847">
        <f t="shared" si="19"/>
        <v>1254</v>
      </c>
      <c r="F1209" s="866"/>
      <c r="G1209" s="867"/>
    </row>
    <row r="1210" spans="1:7" customFormat="1" ht="14.45" customHeight="1">
      <c r="A1210" s="864" t="s">
        <v>664</v>
      </c>
      <c r="B1210" s="865" t="s">
        <v>22739</v>
      </c>
      <c r="C1210" s="865" t="s">
        <v>22740</v>
      </c>
      <c r="D1210" s="847">
        <v>772.8</v>
      </c>
      <c r="E1210" s="847">
        <f t="shared" si="19"/>
        <v>772.8</v>
      </c>
      <c r="F1210" s="866"/>
      <c r="G1210" s="867"/>
    </row>
    <row r="1211" spans="1:7" customFormat="1" ht="14.45" customHeight="1">
      <c r="A1211" s="864" t="s">
        <v>664</v>
      </c>
      <c r="B1211" s="865" t="s">
        <v>22741</v>
      </c>
      <c r="C1211" s="865" t="s">
        <v>22742</v>
      </c>
      <c r="D1211" s="847">
        <v>1974</v>
      </c>
      <c r="E1211" s="847">
        <f t="shared" si="19"/>
        <v>1974</v>
      </c>
      <c r="F1211" s="866"/>
      <c r="G1211" s="867"/>
    </row>
    <row r="1212" spans="1:7" customFormat="1" ht="14.45" customHeight="1">
      <c r="A1212" s="864" t="s">
        <v>664</v>
      </c>
      <c r="B1212" s="865" t="s">
        <v>22743</v>
      </c>
      <c r="C1212" s="865" t="s">
        <v>22744</v>
      </c>
      <c r="D1212" s="847">
        <v>3175.2</v>
      </c>
      <c r="E1212" s="847">
        <f t="shared" si="19"/>
        <v>3175.2</v>
      </c>
      <c r="F1212" s="866"/>
      <c r="G1212" s="867"/>
    </row>
    <row r="1213" spans="1:7" customFormat="1" ht="14.45" customHeight="1">
      <c r="A1213" s="864" t="s">
        <v>664</v>
      </c>
      <c r="B1213" s="865" t="s">
        <v>23590</v>
      </c>
      <c r="C1213" s="865" t="s">
        <v>23591</v>
      </c>
      <c r="D1213" s="847">
        <v>386.4</v>
      </c>
      <c r="E1213" s="847">
        <f t="shared" si="19"/>
        <v>386.4</v>
      </c>
      <c r="F1213" s="866"/>
      <c r="G1213" s="867"/>
    </row>
    <row r="1214" spans="1:7" s="859" customFormat="1" ht="14.45" customHeight="1" collapsed="1">
      <c r="A1214" s="864" t="s">
        <v>664</v>
      </c>
      <c r="B1214" s="865" t="s">
        <v>23592</v>
      </c>
      <c r="C1214" s="865" t="s">
        <v>23593</v>
      </c>
      <c r="D1214" s="847">
        <v>1029.5999999999999</v>
      </c>
      <c r="E1214" s="847">
        <f t="shared" si="19"/>
        <v>1029.5999999999999</v>
      </c>
      <c r="F1214" s="866"/>
      <c r="G1214" s="867"/>
    </row>
    <row r="1215" spans="1:7" customFormat="1" ht="14.45" customHeight="1">
      <c r="A1215" s="864" t="s">
        <v>664</v>
      </c>
      <c r="B1215" s="865" t="s">
        <v>23594</v>
      </c>
      <c r="C1215" s="865" t="s">
        <v>23595</v>
      </c>
      <c r="D1215" s="847">
        <v>1629.6</v>
      </c>
      <c r="E1215" s="847">
        <f t="shared" si="19"/>
        <v>1629.6</v>
      </c>
      <c r="F1215" s="866"/>
      <c r="G1215" s="867"/>
    </row>
    <row r="1216" spans="1:7" s="854" customFormat="1" ht="14.45" customHeight="1">
      <c r="A1216" s="864" t="s">
        <v>6324</v>
      </c>
      <c r="B1216" s="865" t="s">
        <v>22194</v>
      </c>
      <c r="C1216" s="865" t="s">
        <v>22195</v>
      </c>
      <c r="D1216" s="847">
        <v>5493.5999999999995</v>
      </c>
      <c r="E1216" s="847">
        <f t="shared" si="19"/>
        <v>5493.5999999999995</v>
      </c>
      <c r="F1216" s="866"/>
      <c r="G1216" s="867"/>
    </row>
    <row r="1217" spans="1:7" s="854" customFormat="1" ht="14.45" customHeight="1">
      <c r="A1217" s="864" t="s">
        <v>6324</v>
      </c>
      <c r="B1217" s="865" t="s">
        <v>22196</v>
      </c>
      <c r="C1217" s="865" t="s">
        <v>22197</v>
      </c>
      <c r="D1217" s="847">
        <v>14038.8</v>
      </c>
      <c r="E1217" s="847">
        <f t="shared" si="19"/>
        <v>14038.8</v>
      </c>
      <c r="F1217" s="866"/>
      <c r="G1217" s="867"/>
    </row>
    <row r="1218" spans="1:7" s="854" customFormat="1" ht="14.45" customHeight="1">
      <c r="A1218" s="864" t="s">
        <v>6324</v>
      </c>
      <c r="B1218" s="865" t="s">
        <v>22198</v>
      </c>
      <c r="C1218" s="865" t="s">
        <v>22199</v>
      </c>
      <c r="D1218" s="847">
        <v>22584</v>
      </c>
      <c r="E1218" s="847">
        <f t="shared" si="19"/>
        <v>22584</v>
      </c>
      <c r="F1218" s="866"/>
      <c r="G1218" s="867"/>
    </row>
    <row r="1219" spans="1:7" s="854" customFormat="1" ht="14.45" customHeight="1">
      <c r="A1219" s="864" t="s">
        <v>6324</v>
      </c>
      <c r="B1219" s="865" t="s">
        <v>23116</v>
      </c>
      <c r="C1219" s="865" t="s">
        <v>23117</v>
      </c>
      <c r="D1219" s="847">
        <v>2746.7999999999997</v>
      </c>
      <c r="E1219" s="847">
        <f t="shared" si="19"/>
        <v>2746.7999999999997</v>
      </c>
      <c r="F1219" s="866"/>
      <c r="G1219" s="867"/>
    </row>
    <row r="1220" spans="1:7" s="859" customFormat="1" ht="14.45" customHeight="1" collapsed="1">
      <c r="A1220" s="864" t="s">
        <v>6324</v>
      </c>
      <c r="B1220" s="865" t="s">
        <v>23118</v>
      </c>
      <c r="C1220" s="865" t="s">
        <v>23119</v>
      </c>
      <c r="D1220" s="847">
        <v>7324.8</v>
      </c>
      <c r="E1220" s="847">
        <f t="shared" si="19"/>
        <v>7324.8</v>
      </c>
      <c r="F1220" s="866"/>
      <c r="G1220" s="867"/>
    </row>
    <row r="1221" spans="1:7" s="854" customFormat="1" ht="14.45" customHeight="1">
      <c r="A1221" s="864" t="s">
        <v>6324</v>
      </c>
      <c r="B1221" s="865" t="s">
        <v>23120</v>
      </c>
      <c r="C1221" s="865" t="s">
        <v>23121</v>
      </c>
      <c r="D1221" s="847">
        <v>11596.8</v>
      </c>
      <c r="E1221" s="847">
        <f t="shared" si="19"/>
        <v>11596.8</v>
      </c>
      <c r="F1221" s="866"/>
      <c r="G1221" s="867"/>
    </row>
    <row r="1222" spans="1:7" customFormat="1" ht="14.45" customHeight="1">
      <c r="A1222" s="864" t="s">
        <v>6324</v>
      </c>
      <c r="B1222" s="865" t="s">
        <v>22200</v>
      </c>
      <c r="C1222" s="865" t="s">
        <v>22201</v>
      </c>
      <c r="D1222" s="847">
        <v>9535.1999999999989</v>
      </c>
      <c r="E1222" s="847">
        <f t="shared" si="19"/>
        <v>9535.1999999999989</v>
      </c>
      <c r="F1222" s="866"/>
      <c r="G1222" s="867"/>
    </row>
    <row r="1223" spans="1:7" customFormat="1" ht="14.45" customHeight="1">
      <c r="A1223" s="864" t="s">
        <v>6324</v>
      </c>
      <c r="B1223" s="865" t="s">
        <v>22202</v>
      </c>
      <c r="C1223" s="865" t="s">
        <v>22203</v>
      </c>
      <c r="D1223" s="847">
        <v>24368.399999999998</v>
      </c>
      <c r="E1223" s="847">
        <f t="shared" si="19"/>
        <v>24368.399999999998</v>
      </c>
      <c r="F1223" s="866"/>
      <c r="G1223" s="867"/>
    </row>
    <row r="1224" spans="1:7" customFormat="1" ht="14.45" customHeight="1">
      <c r="A1224" s="864" t="s">
        <v>6324</v>
      </c>
      <c r="B1224" s="865" t="s">
        <v>22204</v>
      </c>
      <c r="C1224" s="865" t="s">
        <v>22205</v>
      </c>
      <c r="D1224" s="847">
        <v>39201.599999999999</v>
      </c>
      <c r="E1224" s="847">
        <f t="shared" si="19"/>
        <v>39201.599999999999</v>
      </c>
      <c r="F1224" s="866"/>
      <c r="G1224" s="867"/>
    </row>
    <row r="1225" spans="1:7" s="859" customFormat="1" ht="14.45" customHeight="1" collapsed="1">
      <c r="A1225" s="864" t="s">
        <v>6324</v>
      </c>
      <c r="B1225" s="865" t="s">
        <v>23122</v>
      </c>
      <c r="C1225" s="865" t="s">
        <v>23123</v>
      </c>
      <c r="D1225" s="847">
        <v>4767.5999999999995</v>
      </c>
      <c r="E1225" s="847">
        <f t="shared" si="19"/>
        <v>4767.5999999999995</v>
      </c>
      <c r="F1225" s="866"/>
      <c r="G1225" s="867"/>
    </row>
    <row r="1226" spans="1:7" customFormat="1" ht="14.45" customHeight="1">
      <c r="A1226" s="864" t="s">
        <v>6324</v>
      </c>
      <c r="B1226" s="865" t="s">
        <v>23124</v>
      </c>
      <c r="C1226" s="865" t="s">
        <v>23125</v>
      </c>
      <c r="D1226" s="847">
        <v>12714</v>
      </c>
      <c r="E1226" s="847" t="s">
        <v>42493</v>
      </c>
      <c r="F1226" s="866"/>
      <c r="G1226" s="867"/>
    </row>
    <row r="1227" spans="1:7" customFormat="1" ht="14.45" customHeight="1">
      <c r="A1227" s="864" t="s">
        <v>6324</v>
      </c>
      <c r="B1227" s="865" t="s">
        <v>23126</v>
      </c>
      <c r="C1227" s="865" t="s">
        <v>23127</v>
      </c>
      <c r="D1227" s="847">
        <v>20130</v>
      </c>
      <c r="E1227" s="847" t="s">
        <v>42493</v>
      </c>
      <c r="F1227" s="866"/>
      <c r="G1227" s="867"/>
    </row>
    <row r="1228" spans="1:7" customFormat="1" ht="14.45" customHeight="1">
      <c r="A1228" s="864" t="s">
        <v>6451</v>
      </c>
      <c r="B1228" s="865" t="s">
        <v>22206</v>
      </c>
      <c r="C1228" s="865" t="s">
        <v>22207</v>
      </c>
      <c r="D1228" s="847">
        <v>120</v>
      </c>
      <c r="E1228" s="847" t="s">
        <v>42493</v>
      </c>
      <c r="F1228" s="866"/>
      <c r="G1228" s="867"/>
    </row>
    <row r="1229" spans="1:7" customFormat="1" ht="14.45" customHeight="1">
      <c r="A1229" s="864" t="s">
        <v>6451</v>
      </c>
      <c r="B1229" s="865" t="s">
        <v>22208</v>
      </c>
      <c r="C1229" s="865" t="s">
        <v>22209</v>
      </c>
      <c r="D1229" s="847">
        <v>360</v>
      </c>
      <c r="E1229" s="847" t="s">
        <v>42493</v>
      </c>
      <c r="F1229" s="866"/>
      <c r="G1229" s="867"/>
    </row>
    <row r="1230" spans="1:7" customFormat="1" ht="14.45" customHeight="1">
      <c r="A1230" s="864" t="s">
        <v>6451</v>
      </c>
      <c r="B1230" s="865" t="s">
        <v>22211</v>
      </c>
      <c r="C1230" s="865" t="s">
        <v>22212</v>
      </c>
      <c r="D1230" s="847">
        <v>6919.2</v>
      </c>
      <c r="E1230" s="847" t="s">
        <v>42493</v>
      </c>
      <c r="F1230" s="866"/>
      <c r="G1230" s="867"/>
    </row>
    <row r="1231" spans="1:7" customFormat="1" ht="14.45" customHeight="1">
      <c r="A1231" s="864" t="s">
        <v>6451</v>
      </c>
      <c r="B1231" s="865" t="s">
        <v>22213</v>
      </c>
      <c r="C1231" s="865" t="s">
        <v>22214</v>
      </c>
      <c r="D1231" s="847">
        <v>17682</v>
      </c>
      <c r="E1231" s="847" t="s">
        <v>42493</v>
      </c>
      <c r="F1231" s="866"/>
      <c r="G1231" s="867"/>
    </row>
    <row r="1232" spans="1:7" customFormat="1" ht="14.45" customHeight="1">
      <c r="A1232" s="864" t="s">
        <v>6451</v>
      </c>
      <c r="B1232" s="865" t="s">
        <v>22215</v>
      </c>
      <c r="C1232" s="865" t="s">
        <v>22216</v>
      </c>
      <c r="D1232" s="847">
        <v>28444.799999999999</v>
      </c>
      <c r="E1232" s="847">
        <f t="shared" si="19"/>
        <v>28444.799999999999</v>
      </c>
      <c r="F1232" s="866"/>
      <c r="G1232" s="867"/>
    </row>
    <row r="1233" spans="1:7" customFormat="1" ht="14.45" customHeight="1">
      <c r="A1233" s="864" t="s">
        <v>6451</v>
      </c>
      <c r="B1233" s="865" t="s">
        <v>23128</v>
      </c>
      <c r="C1233" s="865" t="s">
        <v>23129</v>
      </c>
      <c r="D1233" s="847">
        <v>3459.6</v>
      </c>
      <c r="E1233" s="847">
        <f t="shared" si="19"/>
        <v>3459.6</v>
      </c>
      <c r="F1233" s="866"/>
      <c r="G1233" s="867"/>
    </row>
    <row r="1234" spans="1:7" customFormat="1" ht="14.45" customHeight="1">
      <c r="A1234" s="864" t="s">
        <v>6451</v>
      </c>
      <c r="B1234" s="865" t="s">
        <v>23130</v>
      </c>
      <c r="C1234" s="865" t="s">
        <v>23131</v>
      </c>
      <c r="D1234" s="847">
        <v>9225.6</v>
      </c>
      <c r="E1234" s="847">
        <f t="shared" si="19"/>
        <v>9225.6</v>
      </c>
      <c r="F1234" s="866"/>
      <c r="G1234" s="867"/>
    </row>
    <row r="1235" spans="1:7" customFormat="1" ht="14.45" customHeight="1">
      <c r="A1235" s="864" t="s">
        <v>6451</v>
      </c>
      <c r="B1235" s="865" t="s">
        <v>23132</v>
      </c>
      <c r="C1235" s="865" t="s">
        <v>23133</v>
      </c>
      <c r="D1235" s="847">
        <v>14606.4</v>
      </c>
      <c r="E1235" s="847">
        <f t="shared" si="19"/>
        <v>14606.4</v>
      </c>
      <c r="F1235" s="866"/>
      <c r="G1235" s="867"/>
    </row>
    <row r="1236" spans="1:7" customFormat="1" ht="14.45" customHeight="1">
      <c r="A1236" s="864" t="s">
        <v>42092</v>
      </c>
      <c r="B1236" s="865" t="s">
        <v>44462</v>
      </c>
      <c r="C1236" s="865" t="s">
        <v>44463</v>
      </c>
      <c r="D1236" s="847">
        <v>120</v>
      </c>
      <c r="E1236" s="847">
        <f t="shared" si="19"/>
        <v>120</v>
      </c>
      <c r="F1236" s="866"/>
      <c r="G1236" s="867"/>
    </row>
    <row r="1237" spans="1:7" customFormat="1" ht="14.45" customHeight="1">
      <c r="A1237" s="864" t="s">
        <v>42092</v>
      </c>
      <c r="B1237" s="865" t="s">
        <v>44464</v>
      </c>
      <c r="C1237" s="865" t="s">
        <v>44465</v>
      </c>
      <c r="D1237" s="847">
        <v>360</v>
      </c>
      <c r="E1237" s="847">
        <f t="shared" si="19"/>
        <v>360</v>
      </c>
      <c r="F1237" s="866"/>
      <c r="G1237" s="867"/>
    </row>
    <row r="1238" spans="1:7" customFormat="1" ht="14.45" customHeight="1">
      <c r="A1238" s="864" t="s">
        <v>42092</v>
      </c>
      <c r="B1238" s="865" t="s">
        <v>42093</v>
      </c>
      <c r="C1238" s="865" t="s">
        <v>42094</v>
      </c>
      <c r="D1238" s="847">
        <v>9074.4</v>
      </c>
      <c r="E1238" s="847">
        <f t="shared" si="19"/>
        <v>9074.4</v>
      </c>
      <c r="F1238" s="866"/>
      <c r="G1238" s="867"/>
    </row>
    <row r="1239" spans="1:7" customFormat="1" ht="14.45" customHeight="1">
      <c r="A1239" s="864" t="s">
        <v>42092</v>
      </c>
      <c r="B1239" s="865" t="s">
        <v>42095</v>
      </c>
      <c r="C1239" s="865" t="s">
        <v>42096</v>
      </c>
      <c r="D1239" s="847">
        <v>23191.200000000001</v>
      </c>
      <c r="E1239" s="847">
        <f t="shared" si="19"/>
        <v>23191.200000000001</v>
      </c>
      <c r="F1239" s="866"/>
      <c r="G1239" s="867"/>
    </row>
    <row r="1240" spans="1:7" customFormat="1" ht="14.45" customHeight="1">
      <c r="A1240" s="864" t="s">
        <v>42092</v>
      </c>
      <c r="B1240" s="865" t="s">
        <v>42097</v>
      </c>
      <c r="C1240" s="865" t="s">
        <v>42098</v>
      </c>
      <c r="D1240" s="847">
        <v>37306.799999999996</v>
      </c>
      <c r="E1240" s="847">
        <f t="shared" si="19"/>
        <v>37306.799999999996</v>
      </c>
      <c r="F1240" s="866"/>
      <c r="G1240" s="867"/>
    </row>
    <row r="1241" spans="1:7" customFormat="1" ht="14.45" customHeight="1">
      <c r="A1241" s="864" t="s">
        <v>42092</v>
      </c>
      <c r="B1241" s="865" t="s">
        <v>42099</v>
      </c>
      <c r="C1241" s="865" t="s">
        <v>42100</v>
      </c>
      <c r="D1241" s="847">
        <v>4537.2</v>
      </c>
      <c r="E1241" s="847">
        <f t="shared" ref="E1241:E1304" si="20">D1241*(1-$E$5)</f>
        <v>4537.2</v>
      </c>
      <c r="F1241" s="866"/>
      <c r="G1241" s="867"/>
    </row>
    <row r="1242" spans="1:7" s="859" customFormat="1" ht="14.45" customHeight="1" collapsed="1">
      <c r="A1242" s="864" t="s">
        <v>42092</v>
      </c>
      <c r="B1242" s="865" t="s">
        <v>42101</v>
      </c>
      <c r="C1242" s="865" t="s">
        <v>42102</v>
      </c>
      <c r="D1242" s="847">
        <v>12099.6</v>
      </c>
      <c r="E1242" s="847">
        <f t="shared" si="20"/>
        <v>12099.6</v>
      </c>
      <c r="F1242" s="866"/>
      <c r="G1242" s="867"/>
    </row>
    <row r="1243" spans="1:7" customFormat="1" ht="14.45" customHeight="1">
      <c r="A1243" s="864" t="s">
        <v>42092</v>
      </c>
      <c r="B1243" s="865" t="s">
        <v>42103</v>
      </c>
      <c r="C1243" s="865" t="s">
        <v>42104</v>
      </c>
      <c r="D1243" s="847">
        <v>19158</v>
      </c>
      <c r="E1243" s="847">
        <f t="shared" si="20"/>
        <v>19158</v>
      </c>
      <c r="F1243" s="866"/>
      <c r="G1243" s="867"/>
    </row>
    <row r="1244" spans="1:7" customFormat="1" ht="14.45" customHeight="1">
      <c r="A1244" s="864" t="s">
        <v>429</v>
      </c>
      <c r="B1244" s="865" t="s">
        <v>22429</v>
      </c>
      <c r="C1244" s="865" t="s">
        <v>22430</v>
      </c>
      <c r="D1244" s="847">
        <v>33.6</v>
      </c>
      <c r="E1244" s="847">
        <f t="shared" si="20"/>
        <v>33.6</v>
      </c>
      <c r="F1244" s="866"/>
      <c r="G1244" s="867"/>
    </row>
    <row r="1245" spans="1:7" customFormat="1" ht="14.45" customHeight="1">
      <c r="A1245" s="864" t="s">
        <v>429</v>
      </c>
      <c r="B1245" s="865" t="s">
        <v>22431</v>
      </c>
      <c r="C1245" s="865" t="s">
        <v>22432</v>
      </c>
      <c r="D1245" s="847">
        <v>99.6</v>
      </c>
      <c r="E1245" s="847">
        <f t="shared" si="20"/>
        <v>99.6</v>
      </c>
      <c r="F1245" s="866"/>
      <c r="G1245" s="867"/>
    </row>
    <row r="1246" spans="1:7" s="854" customFormat="1" ht="14.45" customHeight="1">
      <c r="A1246" s="864" t="s">
        <v>429</v>
      </c>
      <c r="B1246" s="865" t="s">
        <v>24581</v>
      </c>
      <c r="C1246" s="865" t="s">
        <v>24582</v>
      </c>
      <c r="D1246" s="847">
        <v>33.6</v>
      </c>
      <c r="E1246" s="847">
        <f t="shared" si="20"/>
        <v>33.6</v>
      </c>
      <c r="F1246" s="866"/>
      <c r="G1246" s="867"/>
    </row>
    <row r="1247" spans="1:7" s="854" customFormat="1" ht="14.45" customHeight="1">
      <c r="A1247" s="864" t="s">
        <v>429</v>
      </c>
      <c r="B1247" s="865" t="s">
        <v>24583</v>
      </c>
      <c r="C1247" s="865" t="s">
        <v>24584</v>
      </c>
      <c r="D1247" s="847">
        <v>99.6</v>
      </c>
      <c r="E1247" s="847">
        <f t="shared" si="20"/>
        <v>99.6</v>
      </c>
      <c r="F1247" s="866"/>
      <c r="G1247" s="867"/>
    </row>
    <row r="1248" spans="1:7" s="854" customFormat="1" ht="14.45" customHeight="1">
      <c r="A1248" s="864" t="s">
        <v>429</v>
      </c>
      <c r="B1248" s="865" t="s">
        <v>42117</v>
      </c>
      <c r="C1248" s="865" t="s">
        <v>42118</v>
      </c>
      <c r="D1248" s="847">
        <v>33.6</v>
      </c>
      <c r="E1248" s="847">
        <f t="shared" si="20"/>
        <v>33.6</v>
      </c>
      <c r="F1248" s="866"/>
      <c r="G1248" s="867"/>
    </row>
    <row r="1249" spans="1:7" s="854" customFormat="1" ht="14.45" customHeight="1">
      <c r="A1249" s="864" t="s">
        <v>429</v>
      </c>
      <c r="B1249" s="865" t="s">
        <v>42119</v>
      </c>
      <c r="C1249" s="865" t="s">
        <v>42120</v>
      </c>
      <c r="D1249" s="847">
        <v>99.6</v>
      </c>
      <c r="E1249" s="847">
        <f t="shared" si="20"/>
        <v>99.6</v>
      </c>
      <c r="F1249" s="866"/>
      <c r="G1249" s="867"/>
    </row>
    <row r="1250" spans="1:7" s="859" customFormat="1" ht="14.45" customHeight="1" collapsed="1">
      <c r="A1250" s="864" t="s">
        <v>429</v>
      </c>
      <c r="B1250" s="865" t="s">
        <v>22433</v>
      </c>
      <c r="C1250" s="865" t="s">
        <v>22434</v>
      </c>
      <c r="D1250" s="847">
        <v>450</v>
      </c>
      <c r="E1250" s="847">
        <f t="shared" si="20"/>
        <v>450</v>
      </c>
      <c r="F1250" s="866"/>
      <c r="G1250" s="867"/>
    </row>
    <row r="1251" spans="1:7" s="854" customFormat="1" ht="14.45" customHeight="1">
      <c r="A1251" s="864" t="s">
        <v>429</v>
      </c>
      <c r="B1251" s="865" t="s">
        <v>22435</v>
      </c>
      <c r="C1251" s="865" t="s">
        <v>22436</v>
      </c>
      <c r="D1251" s="847">
        <v>1150.8</v>
      </c>
      <c r="E1251" s="847">
        <f t="shared" si="20"/>
        <v>1150.8</v>
      </c>
      <c r="F1251" s="866"/>
      <c r="G1251" s="867"/>
    </row>
    <row r="1252" spans="1:7" customFormat="1" ht="14.45" customHeight="1">
      <c r="A1252" s="864" t="s">
        <v>429</v>
      </c>
      <c r="B1252" s="865" t="s">
        <v>22437</v>
      </c>
      <c r="C1252" s="865" t="s">
        <v>22438</v>
      </c>
      <c r="D1252" s="847">
        <v>1851.6</v>
      </c>
      <c r="E1252" s="847">
        <f t="shared" si="20"/>
        <v>1851.6</v>
      </c>
      <c r="F1252" s="866"/>
      <c r="G1252" s="867"/>
    </row>
    <row r="1253" spans="1:7" customFormat="1" ht="14.45" customHeight="1">
      <c r="A1253" s="864" t="s">
        <v>429</v>
      </c>
      <c r="B1253" s="865" t="s">
        <v>23313</v>
      </c>
      <c r="C1253" s="865" t="s">
        <v>23314</v>
      </c>
      <c r="D1253" s="847">
        <v>225.6</v>
      </c>
      <c r="E1253" s="847">
        <f t="shared" si="20"/>
        <v>225.6</v>
      </c>
      <c r="F1253" s="866"/>
      <c r="G1253" s="867"/>
    </row>
    <row r="1254" spans="1:7" customFormat="1" ht="14.45" customHeight="1">
      <c r="A1254" s="864" t="s">
        <v>429</v>
      </c>
      <c r="B1254" s="865" t="s">
        <v>23315</v>
      </c>
      <c r="C1254" s="865" t="s">
        <v>23316</v>
      </c>
      <c r="D1254" s="847">
        <v>601.19999999999993</v>
      </c>
      <c r="E1254" s="847">
        <f t="shared" si="20"/>
        <v>601.19999999999993</v>
      </c>
      <c r="F1254" s="866"/>
      <c r="G1254" s="867"/>
    </row>
    <row r="1255" spans="1:7" customFormat="1" ht="14.45" customHeight="1">
      <c r="A1255" s="864" t="s">
        <v>429</v>
      </c>
      <c r="B1255" s="865" t="s">
        <v>23317</v>
      </c>
      <c r="C1255" s="865" t="s">
        <v>23318</v>
      </c>
      <c r="D1255" s="847">
        <v>950.4</v>
      </c>
      <c r="E1255" s="847">
        <f t="shared" si="20"/>
        <v>950.4</v>
      </c>
      <c r="F1255" s="866"/>
      <c r="G1255" s="867"/>
    </row>
    <row r="1256" spans="1:7" customFormat="1" ht="14.45" customHeight="1">
      <c r="A1256" s="864" t="s">
        <v>429</v>
      </c>
      <c r="B1256" s="865" t="s">
        <v>22439</v>
      </c>
      <c r="C1256" s="865" t="s">
        <v>22440</v>
      </c>
      <c r="D1256" s="847">
        <v>379.2</v>
      </c>
      <c r="E1256" s="847">
        <f t="shared" si="20"/>
        <v>379.2</v>
      </c>
      <c r="F1256" s="866"/>
      <c r="G1256" s="867"/>
    </row>
    <row r="1257" spans="1:7" customFormat="1" ht="14.45" customHeight="1">
      <c r="A1257" s="864" t="s">
        <v>429</v>
      </c>
      <c r="B1257" s="865" t="s">
        <v>22441</v>
      </c>
      <c r="C1257" s="865" t="s">
        <v>22442</v>
      </c>
      <c r="D1257" s="847">
        <v>969.59999999999991</v>
      </c>
      <c r="E1257" s="847">
        <f t="shared" si="20"/>
        <v>969.59999999999991</v>
      </c>
      <c r="F1257" s="866"/>
      <c r="G1257" s="867"/>
    </row>
    <row r="1258" spans="1:7" customFormat="1" ht="14.45" customHeight="1">
      <c r="A1258" s="864" t="s">
        <v>429</v>
      </c>
      <c r="B1258" s="865" t="s">
        <v>22443</v>
      </c>
      <c r="C1258" s="865" t="s">
        <v>22444</v>
      </c>
      <c r="D1258" s="847">
        <v>1560</v>
      </c>
      <c r="E1258" s="847">
        <f t="shared" si="20"/>
        <v>1560</v>
      </c>
      <c r="F1258" s="866"/>
      <c r="G1258" s="867"/>
    </row>
    <row r="1259" spans="1:7" customFormat="1" ht="14.45" customHeight="1">
      <c r="A1259" s="864" t="s">
        <v>429</v>
      </c>
      <c r="B1259" s="865" t="s">
        <v>23319</v>
      </c>
      <c r="C1259" s="865" t="s">
        <v>23320</v>
      </c>
      <c r="D1259" s="847">
        <v>189.6</v>
      </c>
      <c r="E1259" s="847">
        <f t="shared" si="20"/>
        <v>189.6</v>
      </c>
      <c r="F1259" s="866"/>
      <c r="G1259" s="867"/>
    </row>
    <row r="1260" spans="1:7" s="859" customFormat="1" ht="14.45" customHeight="1" collapsed="1">
      <c r="A1260" s="864" t="s">
        <v>429</v>
      </c>
      <c r="B1260" s="865" t="s">
        <v>23321</v>
      </c>
      <c r="C1260" s="865" t="s">
        <v>23322</v>
      </c>
      <c r="D1260" s="847">
        <v>506.4</v>
      </c>
      <c r="E1260" s="847">
        <f t="shared" si="20"/>
        <v>506.4</v>
      </c>
      <c r="F1260" s="866"/>
      <c r="G1260" s="867"/>
    </row>
    <row r="1261" spans="1:7" customFormat="1" ht="14.45" customHeight="1">
      <c r="A1261" s="864" t="s">
        <v>429</v>
      </c>
      <c r="B1261" s="865" t="s">
        <v>23323</v>
      </c>
      <c r="C1261" s="865" t="s">
        <v>23324</v>
      </c>
      <c r="D1261" s="847">
        <v>800.4</v>
      </c>
      <c r="E1261" s="847">
        <f t="shared" si="20"/>
        <v>800.4</v>
      </c>
      <c r="F1261" s="866"/>
      <c r="G1261" s="867"/>
    </row>
    <row r="1262" spans="1:7" customFormat="1" ht="14.45" customHeight="1">
      <c r="A1262" s="864" t="s">
        <v>429</v>
      </c>
      <c r="B1262" s="865" t="s">
        <v>22445</v>
      </c>
      <c r="C1262" s="865" t="s">
        <v>22446</v>
      </c>
      <c r="D1262" s="847">
        <v>237.6</v>
      </c>
      <c r="E1262" s="847">
        <f t="shared" si="20"/>
        <v>237.6</v>
      </c>
      <c r="F1262" s="866"/>
      <c r="G1262" s="867"/>
    </row>
    <row r="1263" spans="1:7" customFormat="1" ht="14.45" customHeight="1">
      <c r="A1263" s="864" t="s">
        <v>429</v>
      </c>
      <c r="B1263" s="865" t="s">
        <v>22447</v>
      </c>
      <c r="C1263" s="865" t="s">
        <v>22448</v>
      </c>
      <c r="D1263" s="847">
        <v>607.19999999999993</v>
      </c>
      <c r="E1263" s="847">
        <f t="shared" si="20"/>
        <v>607.19999999999993</v>
      </c>
      <c r="F1263" s="866"/>
      <c r="G1263" s="867"/>
    </row>
    <row r="1264" spans="1:7" customFormat="1" ht="14.45" customHeight="1">
      <c r="A1264" s="864" t="s">
        <v>429</v>
      </c>
      <c r="B1264" s="865" t="s">
        <v>22449</v>
      </c>
      <c r="C1264" s="865" t="s">
        <v>22450</v>
      </c>
      <c r="D1264" s="847">
        <v>975.59999999999991</v>
      </c>
      <c r="E1264" s="847">
        <f t="shared" si="20"/>
        <v>975.59999999999991</v>
      </c>
      <c r="F1264" s="866"/>
      <c r="G1264" s="867"/>
    </row>
    <row r="1265" spans="1:7" s="859" customFormat="1" ht="14.45" customHeight="1" collapsed="1">
      <c r="A1265" s="864" t="s">
        <v>429</v>
      </c>
      <c r="B1265" s="865" t="s">
        <v>23325</v>
      </c>
      <c r="C1265" s="865" t="s">
        <v>23326</v>
      </c>
      <c r="D1265" s="847">
        <v>118.8</v>
      </c>
      <c r="E1265" s="847">
        <f t="shared" si="20"/>
        <v>118.8</v>
      </c>
      <c r="F1265" s="866"/>
      <c r="G1265" s="867"/>
    </row>
    <row r="1266" spans="1:7" customFormat="1" ht="14.45" customHeight="1">
      <c r="A1266" s="864" t="s">
        <v>429</v>
      </c>
      <c r="B1266" s="865" t="s">
        <v>23327</v>
      </c>
      <c r="C1266" s="865" t="s">
        <v>23328</v>
      </c>
      <c r="D1266" s="847">
        <v>316.8</v>
      </c>
      <c r="E1266" s="847">
        <f t="shared" si="20"/>
        <v>316.8</v>
      </c>
      <c r="F1266" s="866"/>
      <c r="G1266" s="867"/>
    </row>
    <row r="1267" spans="1:7" customFormat="1" ht="14.45" customHeight="1">
      <c r="A1267" s="864" t="s">
        <v>429</v>
      </c>
      <c r="B1267" s="865" t="s">
        <v>23329</v>
      </c>
      <c r="C1267" s="865" t="s">
        <v>23330</v>
      </c>
      <c r="D1267" s="847">
        <v>501.59999999999997</v>
      </c>
      <c r="E1267" s="847">
        <f t="shared" si="20"/>
        <v>501.59999999999997</v>
      </c>
      <c r="F1267" s="866"/>
      <c r="G1267" s="867"/>
    </row>
    <row r="1268" spans="1:7" customFormat="1" ht="14.45" customHeight="1">
      <c r="A1268" s="864" t="s">
        <v>429</v>
      </c>
      <c r="B1268" s="865" t="s">
        <v>22451</v>
      </c>
      <c r="C1268" s="865" t="s">
        <v>22452</v>
      </c>
      <c r="D1268" s="847">
        <v>134.4</v>
      </c>
      <c r="E1268" s="847">
        <f t="shared" si="20"/>
        <v>134.4</v>
      </c>
      <c r="F1268" s="866"/>
      <c r="G1268" s="867"/>
    </row>
    <row r="1269" spans="1:7" customFormat="1" ht="14.45" customHeight="1">
      <c r="A1269" s="864" t="s">
        <v>429</v>
      </c>
      <c r="B1269" s="865" t="s">
        <v>22453</v>
      </c>
      <c r="C1269" s="865" t="s">
        <v>22454</v>
      </c>
      <c r="D1269" s="847">
        <v>342</v>
      </c>
      <c r="E1269" s="847">
        <f t="shared" si="20"/>
        <v>342</v>
      </c>
      <c r="F1269" s="866"/>
      <c r="G1269" s="867"/>
    </row>
    <row r="1270" spans="1:7" s="859" customFormat="1" ht="14.45" customHeight="1" collapsed="1">
      <c r="A1270" s="864" t="s">
        <v>429</v>
      </c>
      <c r="B1270" s="865" t="s">
        <v>22455</v>
      </c>
      <c r="C1270" s="865" t="s">
        <v>22456</v>
      </c>
      <c r="D1270" s="847">
        <v>550.79999999999995</v>
      </c>
      <c r="E1270" s="847">
        <f t="shared" si="20"/>
        <v>550.79999999999995</v>
      </c>
      <c r="F1270" s="866"/>
      <c r="G1270" s="867"/>
    </row>
    <row r="1271" spans="1:7" customFormat="1" ht="14.45" customHeight="1">
      <c r="A1271" s="864" t="s">
        <v>429</v>
      </c>
      <c r="B1271" s="865" t="s">
        <v>23331</v>
      </c>
      <c r="C1271" s="865" t="s">
        <v>23332</v>
      </c>
      <c r="D1271" s="847">
        <v>67.2</v>
      </c>
      <c r="E1271" s="847">
        <f t="shared" si="20"/>
        <v>67.2</v>
      </c>
      <c r="F1271" s="866"/>
      <c r="G1271" s="867"/>
    </row>
    <row r="1272" spans="1:7" customFormat="1" ht="14.45" customHeight="1">
      <c r="A1272" s="864" t="s">
        <v>429</v>
      </c>
      <c r="B1272" s="865" t="s">
        <v>23333</v>
      </c>
      <c r="C1272" s="865" t="s">
        <v>23334</v>
      </c>
      <c r="D1272" s="847">
        <v>178.79999999999998</v>
      </c>
      <c r="E1272" s="847">
        <f t="shared" si="20"/>
        <v>178.79999999999998</v>
      </c>
      <c r="F1272" s="866"/>
      <c r="G1272" s="867"/>
    </row>
    <row r="1273" spans="1:7" customFormat="1" ht="14.45" customHeight="1">
      <c r="A1273" s="864" t="s">
        <v>429</v>
      </c>
      <c r="B1273" s="865" t="s">
        <v>23335</v>
      </c>
      <c r="C1273" s="865" t="s">
        <v>23336</v>
      </c>
      <c r="D1273" s="847">
        <v>283.2</v>
      </c>
      <c r="E1273" s="847">
        <f t="shared" si="20"/>
        <v>283.2</v>
      </c>
      <c r="F1273" s="866"/>
      <c r="G1273" s="867"/>
    </row>
    <row r="1274" spans="1:7" customFormat="1" ht="14.45" customHeight="1">
      <c r="A1274" s="864" t="s">
        <v>429</v>
      </c>
      <c r="B1274" s="865" t="s">
        <v>22457</v>
      </c>
      <c r="C1274" s="865" t="s">
        <v>22458</v>
      </c>
      <c r="D1274" s="847">
        <v>80.399999999999991</v>
      </c>
      <c r="E1274" s="847">
        <f t="shared" si="20"/>
        <v>80.399999999999991</v>
      </c>
      <c r="F1274" s="866"/>
      <c r="G1274" s="867"/>
    </row>
    <row r="1275" spans="1:7" s="859" customFormat="1" ht="14.45" customHeight="1" collapsed="1">
      <c r="A1275" s="864" t="s">
        <v>429</v>
      </c>
      <c r="B1275" s="865" t="s">
        <v>22459</v>
      </c>
      <c r="C1275" s="865" t="s">
        <v>22460</v>
      </c>
      <c r="D1275" s="847">
        <v>206.4</v>
      </c>
      <c r="E1275" s="847">
        <f t="shared" si="20"/>
        <v>206.4</v>
      </c>
      <c r="F1275" s="866"/>
      <c r="G1275" s="867"/>
    </row>
    <row r="1276" spans="1:7" customFormat="1" ht="14.45" customHeight="1">
      <c r="A1276" s="864" t="s">
        <v>429</v>
      </c>
      <c r="B1276" s="865" t="s">
        <v>22461</v>
      </c>
      <c r="C1276" s="865" t="s">
        <v>22462</v>
      </c>
      <c r="D1276" s="847">
        <v>331.2</v>
      </c>
      <c r="E1276" s="847">
        <f t="shared" si="20"/>
        <v>331.2</v>
      </c>
      <c r="F1276" s="866"/>
      <c r="G1276" s="867"/>
    </row>
    <row r="1277" spans="1:7" customFormat="1" ht="14.45" customHeight="1">
      <c r="A1277" s="864" t="s">
        <v>429</v>
      </c>
      <c r="B1277" s="865" t="s">
        <v>23337</v>
      </c>
      <c r="C1277" s="865" t="s">
        <v>23338</v>
      </c>
      <c r="D1277" s="847">
        <v>40.799999999999997</v>
      </c>
      <c r="E1277" s="847">
        <f t="shared" si="20"/>
        <v>40.799999999999997</v>
      </c>
      <c r="F1277" s="866"/>
      <c r="G1277" s="867"/>
    </row>
    <row r="1278" spans="1:7" customFormat="1" ht="14.45" customHeight="1">
      <c r="A1278" s="864" t="s">
        <v>429</v>
      </c>
      <c r="B1278" s="865" t="s">
        <v>23339</v>
      </c>
      <c r="C1278" s="865" t="s">
        <v>23340</v>
      </c>
      <c r="D1278" s="847">
        <v>108</v>
      </c>
      <c r="E1278" s="847">
        <f t="shared" si="20"/>
        <v>108</v>
      </c>
      <c r="F1278" s="866"/>
      <c r="G1278" s="867"/>
    </row>
    <row r="1279" spans="1:7" customFormat="1" ht="14.45" customHeight="1">
      <c r="A1279" s="864" t="s">
        <v>429</v>
      </c>
      <c r="B1279" s="865" t="s">
        <v>23341</v>
      </c>
      <c r="C1279" s="865" t="s">
        <v>23342</v>
      </c>
      <c r="D1279" s="847">
        <v>170.4</v>
      </c>
      <c r="E1279" s="847">
        <f t="shared" si="20"/>
        <v>170.4</v>
      </c>
      <c r="F1279" s="866"/>
      <c r="G1279" s="867"/>
    </row>
    <row r="1280" spans="1:7" customFormat="1" ht="14.45" customHeight="1">
      <c r="A1280" s="864" t="s">
        <v>429</v>
      </c>
      <c r="B1280" s="865" t="s">
        <v>22463</v>
      </c>
      <c r="C1280" s="865" t="s">
        <v>22464</v>
      </c>
      <c r="D1280" s="847">
        <v>148.79999999999998</v>
      </c>
      <c r="E1280" s="847">
        <f t="shared" si="20"/>
        <v>148.79999999999998</v>
      </c>
      <c r="F1280" s="866"/>
      <c r="G1280" s="867"/>
    </row>
    <row r="1281" spans="1:7" customFormat="1" ht="14.45" customHeight="1">
      <c r="A1281" s="864" t="s">
        <v>429</v>
      </c>
      <c r="B1281" s="865" t="s">
        <v>22465</v>
      </c>
      <c r="C1281" s="865" t="s">
        <v>22466</v>
      </c>
      <c r="D1281" s="847">
        <v>380.4</v>
      </c>
      <c r="E1281" s="847">
        <f t="shared" si="20"/>
        <v>380.4</v>
      </c>
      <c r="F1281" s="866"/>
      <c r="G1281" s="867"/>
    </row>
    <row r="1282" spans="1:7" customFormat="1" ht="14.45" customHeight="1">
      <c r="A1282" s="864" t="s">
        <v>429</v>
      </c>
      <c r="B1282" s="865" t="s">
        <v>22467</v>
      </c>
      <c r="C1282" s="865" t="s">
        <v>22468</v>
      </c>
      <c r="D1282" s="847">
        <v>613.19999999999993</v>
      </c>
      <c r="E1282" s="847">
        <f t="shared" si="20"/>
        <v>613.19999999999993</v>
      </c>
      <c r="F1282" s="866"/>
      <c r="G1282" s="867"/>
    </row>
    <row r="1283" spans="1:7" customFormat="1" ht="14.45" customHeight="1">
      <c r="A1283" s="864" t="s">
        <v>429</v>
      </c>
      <c r="B1283" s="865" t="s">
        <v>23343</v>
      </c>
      <c r="C1283" s="865" t="s">
        <v>23344</v>
      </c>
      <c r="D1283" s="847">
        <v>74.399999999999991</v>
      </c>
      <c r="E1283" s="847">
        <f t="shared" si="20"/>
        <v>74.399999999999991</v>
      </c>
      <c r="F1283" s="866"/>
      <c r="G1283" s="867"/>
    </row>
    <row r="1284" spans="1:7" customFormat="1" ht="14.45" customHeight="1">
      <c r="A1284" s="864" t="s">
        <v>429</v>
      </c>
      <c r="B1284" s="865" t="s">
        <v>23345</v>
      </c>
      <c r="C1284" s="865" t="s">
        <v>23346</v>
      </c>
      <c r="D1284" s="847">
        <v>199.2</v>
      </c>
      <c r="E1284" s="847">
        <f t="shared" si="20"/>
        <v>199.2</v>
      </c>
      <c r="F1284" s="866"/>
      <c r="G1284" s="867"/>
    </row>
    <row r="1285" spans="1:7" customFormat="1" ht="14.45" customHeight="1">
      <c r="A1285" s="864" t="s">
        <v>429</v>
      </c>
      <c r="B1285" s="865" t="s">
        <v>23347</v>
      </c>
      <c r="C1285" s="865" t="s">
        <v>23348</v>
      </c>
      <c r="D1285" s="847">
        <v>314.39999999999998</v>
      </c>
      <c r="E1285" s="847">
        <f t="shared" si="20"/>
        <v>314.39999999999998</v>
      </c>
      <c r="F1285" s="866"/>
      <c r="G1285" s="867"/>
    </row>
    <row r="1286" spans="1:7" customFormat="1" ht="14.45" customHeight="1">
      <c r="A1286" s="864" t="s">
        <v>429</v>
      </c>
      <c r="B1286" s="865" t="s">
        <v>22469</v>
      </c>
      <c r="C1286" s="865" t="s">
        <v>22470</v>
      </c>
      <c r="D1286" s="847">
        <v>110.39999999999999</v>
      </c>
      <c r="E1286" s="847">
        <f t="shared" si="20"/>
        <v>110.39999999999999</v>
      </c>
      <c r="F1286" s="866"/>
      <c r="G1286" s="867"/>
    </row>
    <row r="1287" spans="1:7" s="859" customFormat="1" ht="14.45" customHeight="1" collapsed="1">
      <c r="A1287" s="864" t="s">
        <v>429</v>
      </c>
      <c r="B1287" s="865" t="s">
        <v>22471</v>
      </c>
      <c r="C1287" s="865" t="s">
        <v>22472</v>
      </c>
      <c r="D1287" s="847">
        <v>283.2</v>
      </c>
      <c r="E1287" s="847">
        <f t="shared" si="20"/>
        <v>283.2</v>
      </c>
      <c r="F1287" s="866"/>
      <c r="G1287" s="867"/>
    </row>
    <row r="1288" spans="1:7" customFormat="1" ht="14.45" customHeight="1">
      <c r="A1288" s="864" t="s">
        <v>429</v>
      </c>
      <c r="B1288" s="865" t="s">
        <v>22473</v>
      </c>
      <c r="C1288" s="865" t="s">
        <v>22474</v>
      </c>
      <c r="D1288" s="847">
        <v>454.8</v>
      </c>
      <c r="E1288" s="847">
        <f t="shared" si="20"/>
        <v>454.8</v>
      </c>
      <c r="F1288" s="866"/>
      <c r="G1288" s="867"/>
    </row>
    <row r="1289" spans="1:7" customFormat="1" ht="14.45" customHeight="1">
      <c r="A1289" s="864" t="s">
        <v>429</v>
      </c>
      <c r="B1289" s="865" t="s">
        <v>23349</v>
      </c>
      <c r="C1289" s="865" t="s">
        <v>23350</v>
      </c>
      <c r="D1289" s="847">
        <v>55.199999999999996</v>
      </c>
      <c r="E1289" s="847">
        <f t="shared" si="20"/>
        <v>55.199999999999996</v>
      </c>
      <c r="F1289" s="866"/>
      <c r="G1289" s="867"/>
    </row>
    <row r="1290" spans="1:7" customFormat="1" ht="14.45" customHeight="1">
      <c r="A1290" s="864" t="s">
        <v>429</v>
      </c>
      <c r="B1290" s="865" t="s">
        <v>23351</v>
      </c>
      <c r="C1290" s="865" t="s">
        <v>23352</v>
      </c>
      <c r="D1290" s="847">
        <v>147.6</v>
      </c>
      <c r="E1290" s="847">
        <f t="shared" si="20"/>
        <v>147.6</v>
      </c>
      <c r="F1290" s="866"/>
      <c r="G1290" s="867"/>
    </row>
    <row r="1291" spans="1:7" s="854" customFormat="1" ht="14.45" customHeight="1">
      <c r="A1291" s="864" t="s">
        <v>429</v>
      </c>
      <c r="B1291" s="865" t="s">
        <v>23353</v>
      </c>
      <c r="C1291" s="865" t="s">
        <v>23354</v>
      </c>
      <c r="D1291" s="847">
        <v>234</v>
      </c>
      <c r="E1291" s="847">
        <f t="shared" si="20"/>
        <v>234</v>
      </c>
      <c r="F1291" s="866"/>
      <c r="G1291" s="867"/>
    </row>
    <row r="1292" spans="1:7" s="854" customFormat="1" ht="14.45" customHeight="1">
      <c r="A1292" s="864" t="s">
        <v>429</v>
      </c>
      <c r="B1292" s="865" t="s">
        <v>22475</v>
      </c>
      <c r="C1292" s="865" t="s">
        <v>22476</v>
      </c>
      <c r="D1292" s="847">
        <v>157.19999999999999</v>
      </c>
      <c r="E1292" s="847">
        <f t="shared" si="20"/>
        <v>157.19999999999999</v>
      </c>
      <c r="F1292" s="866"/>
      <c r="G1292" s="867"/>
    </row>
    <row r="1293" spans="1:7" customFormat="1" ht="14.45" customHeight="1">
      <c r="A1293" s="864" t="s">
        <v>429</v>
      </c>
      <c r="B1293" s="865" t="s">
        <v>22477</v>
      </c>
      <c r="C1293" s="865" t="s">
        <v>22478</v>
      </c>
      <c r="D1293" s="847">
        <v>402</v>
      </c>
      <c r="E1293" s="847">
        <f t="shared" si="20"/>
        <v>402</v>
      </c>
      <c r="F1293" s="866"/>
      <c r="G1293" s="867"/>
    </row>
    <row r="1294" spans="1:7" customFormat="1" ht="14.45" customHeight="1">
      <c r="A1294" s="864" t="s">
        <v>429</v>
      </c>
      <c r="B1294" s="865" t="s">
        <v>22479</v>
      </c>
      <c r="C1294" s="865" t="s">
        <v>22480</v>
      </c>
      <c r="D1294" s="847">
        <v>646.79999999999995</v>
      </c>
      <c r="E1294" s="847">
        <f t="shared" si="20"/>
        <v>646.79999999999995</v>
      </c>
      <c r="F1294" s="866"/>
      <c r="G1294" s="867"/>
    </row>
    <row r="1295" spans="1:7" s="859" customFormat="1" ht="14.45" customHeight="1" collapsed="1">
      <c r="A1295" s="864" t="s">
        <v>429</v>
      </c>
      <c r="B1295" s="865" t="s">
        <v>23355</v>
      </c>
      <c r="C1295" s="865" t="s">
        <v>23356</v>
      </c>
      <c r="D1295" s="847">
        <v>79.2</v>
      </c>
      <c r="E1295" s="847">
        <f t="shared" si="20"/>
        <v>79.2</v>
      </c>
      <c r="F1295" s="866"/>
      <c r="G1295" s="867"/>
    </row>
    <row r="1296" spans="1:7" customFormat="1" ht="14.45" customHeight="1">
      <c r="A1296" s="864" t="s">
        <v>429</v>
      </c>
      <c r="B1296" s="865" t="s">
        <v>23357</v>
      </c>
      <c r="C1296" s="865" t="s">
        <v>23358</v>
      </c>
      <c r="D1296" s="847">
        <v>210</v>
      </c>
      <c r="E1296" s="847">
        <f t="shared" si="20"/>
        <v>210</v>
      </c>
      <c r="F1296" s="866"/>
      <c r="G1296" s="867"/>
    </row>
    <row r="1297" spans="1:7" customFormat="1" ht="14.45" customHeight="1">
      <c r="A1297" s="864" t="s">
        <v>429</v>
      </c>
      <c r="B1297" s="865" t="s">
        <v>23359</v>
      </c>
      <c r="C1297" s="865" t="s">
        <v>23360</v>
      </c>
      <c r="D1297" s="847">
        <v>332.4</v>
      </c>
      <c r="E1297" s="847">
        <f t="shared" si="20"/>
        <v>332.4</v>
      </c>
      <c r="F1297" s="866"/>
      <c r="G1297" s="867"/>
    </row>
    <row r="1298" spans="1:7" customFormat="1" ht="14.45" customHeight="1">
      <c r="A1298" s="864" t="s">
        <v>429</v>
      </c>
      <c r="B1298" s="865" t="s">
        <v>22481</v>
      </c>
      <c r="C1298" s="865" t="s">
        <v>22482</v>
      </c>
      <c r="D1298" s="847">
        <v>122.39999999999999</v>
      </c>
      <c r="E1298" s="847">
        <f t="shared" si="20"/>
        <v>122.39999999999999</v>
      </c>
      <c r="F1298" s="866"/>
      <c r="G1298" s="867"/>
    </row>
    <row r="1299" spans="1:7" customFormat="1" ht="14.45" customHeight="1">
      <c r="A1299" s="864" t="s">
        <v>429</v>
      </c>
      <c r="B1299" s="865" t="s">
        <v>22483</v>
      </c>
      <c r="C1299" s="865" t="s">
        <v>22484</v>
      </c>
      <c r="D1299" s="847">
        <v>314.39999999999998</v>
      </c>
      <c r="E1299" s="847">
        <f t="shared" si="20"/>
        <v>314.39999999999998</v>
      </c>
      <c r="F1299" s="866"/>
      <c r="G1299" s="867"/>
    </row>
    <row r="1300" spans="1:7" customFormat="1" ht="14.45" customHeight="1">
      <c r="A1300" s="864" t="s">
        <v>429</v>
      </c>
      <c r="B1300" s="865" t="s">
        <v>22485</v>
      </c>
      <c r="C1300" s="865" t="s">
        <v>22486</v>
      </c>
      <c r="D1300" s="847">
        <v>505.2</v>
      </c>
      <c r="E1300" s="847">
        <f t="shared" si="20"/>
        <v>505.2</v>
      </c>
      <c r="F1300" s="866"/>
      <c r="G1300" s="867"/>
    </row>
    <row r="1301" spans="1:7" customFormat="1" ht="14.45" customHeight="1">
      <c r="A1301" s="864" t="s">
        <v>429</v>
      </c>
      <c r="B1301" s="865" t="s">
        <v>23361</v>
      </c>
      <c r="C1301" s="865" t="s">
        <v>23362</v>
      </c>
      <c r="D1301" s="847">
        <v>61.199999999999996</v>
      </c>
      <c r="E1301" s="847">
        <f t="shared" si="20"/>
        <v>61.199999999999996</v>
      </c>
      <c r="F1301" s="866"/>
      <c r="G1301" s="867"/>
    </row>
    <row r="1302" spans="1:7" customFormat="1" ht="14.45" customHeight="1">
      <c r="A1302" s="864" t="s">
        <v>429</v>
      </c>
      <c r="B1302" s="865" t="s">
        <v>23363</v>
      </c>
      <c r="C1302" s="865" t="s">
        <v>23364</v>
      </c>
      <c r="D1302" s="847">
        <v>164.4</v>
      </c>
      <c r="E1302" s="847">
        <f t="shared" si="20"/>
        <v>164.4</v>
      </c>
      <c r="F1302" s="866"/>
      <c r="G1302" s="867"/>
    </row>
    <row r="1303" spans="1:7" customFormat="1" ht="14.45" customHeight="1">
      <c r="A1303" s="864" t="s">
        <v>429</v>
      </c>
      <c r="B1303" s="865" t="s">
        <v>23365</v>
      </c>
      <c r="C1303" s="865" t="s">
        <v>23366</v>
      </c>
      <c r="D1303" s="847">
        <v>259.2</v>
      </c>
      <c r="E1303" s="847">
        <f t="shared" si="20"/>
        <v>259.2</v>
      </c>
      <c r="F1303" s="866"/>
      <c r="G1303" s="867"/>
    </row>
    <row r="1304" spans="1:7" customFormat="1" ht="14.45" customHeight="1">
      <c r="A1304" s="864" t="s">
        <v>429</v>
      </c>
      <c r="B1304" s="865" t="s">
        <v>22487</v>
      </c>
      <c r="C1304" s="865" t="s">
        <v>22488</v>
      </c>
      <c r="D1304" s="847">
        <v>110.39999999999999</v>
      </c>
      <c r="E1304" s="847">
        <f t="shared" si="20"/>
        <v>110.39999999999999</v>
      </c>
      <c r="F1304" s="866"/>
      <c r="G1304" s="867"/>
    </row>
    <row r="1305" spans="1:7" customFormat="1" ht="14.45" customHeight="1">
      <c r="A1305" s="864" t="s">
        <v>429</v>
      </c>
      <c r="B1305" s="865" t="s">
        <v>22489</v>
      </c>
      <c r="C1305" s="865" t="s">
        <v>22490</v>
      </c>
      <c r="D1305" s="847">
        <v>283.2</v>
      </c>
      <c r="E1305" s="847">
        <f t="shared" ref="E1305:E1368" si="21">D1305*(1-$E$5)</f>
        <v>283.2</v>
      </c>
      <c r="F1305" s="866"/>
      <c r="G1305" s="867"/>
    </row>
    <row r="1306" spans="1:7" customFormat="1" ht="14.45" customHeight="1">
      <c r="A1306" s="864" t="s">
        <v>429</v>
      </c>
      <c r="B1306" s="865" t="s">
        <v>22491</v>
      </c>
      <c r="C1306" s="865" t="s">
        <v>22492</v>
      </c>
      <c r="D1306" s="847">
        <v>454.8</v>
      </c>
      <c r="E1306" s="847">
        <f t="shared" si="21"/>
        <v>454.8</v>
      </c>
      <c r="F1306" s="866"/>
      <c r="G1306" s="867"/>
    </row>
    <row r="1307" spans="1:7" customFormat="1" ht="14.45" customHeight="1">
      <c r="A1307" s="864" t="s">
        <v>429</v>
      </c>
      <c r="B1307" s="865" t="s">
        <v>23367</v>
      </c>
      <c r="C1307" s="865" t="s">
        <v>23368</v>
      </c>
      <c r="D1307" s="847">
        <v>55.199999999999996</v>
      </c>
      <c r="E1307" s="847">
        <f t="shared" si="21"/>
        <v>55.199999999999996</v>
      </c>
      <c r="F1307" s="866"/>
      <c r="G1307" s="867"/>
    </row>
    <row r="1308" spans="1:7" customFormat="1" ht="14.45" customHeight="1">
      <c r="A1308" s="864" t="s">
        <v>429</v>
      </c>
      <c r="B1308" s="865" t="s">
        <v>23369</v>
      </c>
      <c r="C1308" s="865" t="s">
        <v>23370</v>
      </c>
      <c r="D1308" s="847">
        <v>147.6</v>
      </c>
      <c r="E1308" s="847">
        <f t="shared" si="21"/>
        <v>147.6</v>
      </c>
      <c r="F1308" s="866"/>
      <c r="G1308" s="867"/>
    </row>
    <row r="1309" spans="1:7" customFormat="1" ht="14.45" customHeight="1">
      <c r="A1309" s="864" t="s">
        <v>429</v>
      </c>
      <c r="B1309" s="865" t="s">
        <v>23371</v>
      </c>
      <c r="C1309" s="865" t="s">
        <v>23372</v>
      </c>
      <c r="D1309" s="847">
        <v>234</v>
      </c>
      <c r="E1309" s="847">
        <f t="shared" si="21"/>
        <v>234</v>
      </c>
      <c r="F1309" s="866"/>
      <c r="G1309" s="867"/>
    </row>
    <row r="1310" spans="1:7" customFormat="1" ht="14.45" customHeight="1">
      <c r="A1310" s="864" t="s">
        <v>429</v>
      </c>
      <c r="B1310" s="865" t="s">
        <v>22493</v>
      </c>
      <c r="C1310" s="865" t="s">
        <v>22494</v>
      </c>
      <c r="D1310" s="847">
        <v>122.39999999999999</v>
      </c>
      <c r="E1310" s="847">
        <f t="shared" si="21"/>
        <v>122.39999999999999</v>
      </c>
      <c r="F1310" s="866"/>
      <c r="G1310" s="867"/>
    </row>
    <row r="1311" spans="1:7" customFormat="1" ht="14.45" customHeight="1">
      <c r="A1311" s="864" t="s">
        <v>429</v>
      </c>
      <c r="B1311" s="865" t="s">
        <v>22495</v>
      </c>
      <c r="C1311" s="865" t="s">
        <v>22496</v>
      </c>
      <c r="D1311" s="847">
        <v>314.39999999999998</v>
      </c>
      <c r="E1311" s="847">
        <f t="shared" si="21"/>
        <v>314.39999999999998</v>
      </c>
      <c r="F1311" s="866"/>
      <c r="G1311" s="867"/>
    </row>
    <row r="1312" spans="1:7" customFormat="1" ht="14.45" customHeight="1">
      <c r="A1312" s="864" t="s">
        <v>429</v>
      </c>
      <c r="B1312" s="865" t="s">
        <v>22497</v>
      </c>
      <c r="C1312" s="865" t="s">
        <v>22498</v>
      </c>
      <c r="D1312" s="847">
        <v>505.2</v>
      </c>
      <c r="E1312" s="847">
        <f t="shared" si="21"/>
        <v>505.2</v>
      </c>
      <c r="F1312" s="866"/>
      <c r="G1312" s="867"/>
    </row>
    <row r="1313" spans="1:7" customFormat="1" ht="14.45" customHeight="1">
      <c r="A1313" s="864" t="s">
        <v>429</v>
      </c>
      <c r="B1313" s="865" t="s">
        <v>23373</v>
      </c>
      <c r="C1313" s="865" t="s">
        <v>23374</v>
      </c>
      <c r="D1313" s="847">
        <v>61.199999999999996</v>
      </c>
      <c r="E1313" s="847">
        <f t="shared" si="21"/>
        <v>61.199999999999996</v>
      </c>
      <c r="F1313" s="866"/>
      <c r="G1313" s="867"/>
    </row>
    <row r="1314" spans="1:7" customFormat="1" ht="14.45" customHeight="1">
      <c r="A1314" s="864" t="s">
        <v>429</v>
      </c>
      <c r="B1314" s="865" t="s">
        <v>23375</v>
      </c>
      <c r="C1314" s="865" t="s">
        <v>23376</v>
      </c>
      <c r="D1314" s="847">
        <v>164.4</v>
      </c>
      <c r="E1314" s="847">
        <f t="shared" si="21"/>
        <v>164.4</v>
      </c>
      <c r="F1314" s="866"/>
      <c r="G1314" s="867"/>
    </row>
    <row r="1315" spans="1:7" customFormat="1" ht="14.45" customHeight="1">
      <c r="A1315" s="864" t="s">
        <v>429</v>
      </c>
      <c r="B1315" s="865" t="s">
        <v>23377</v>
      </c>
      <c r="C1315" s="865" t="s">
        <v>23378</v>
      </c>
      <c r="D1315" s="847">
        <v>259.2</v>
      </c>
      <c r="E1315" s="847">
        <f t="shared" si="21"/>
        <v>259.2</v>
      </c>
      <c r="F1315" s="866"/>
      <c r="G1315" s="867"/>
    </row>
    <row r="1316" spans="1:7" customFormat="1" ht="14.45" customHeight="1">
      <c r="A1316" s="864" t="s">
        <v>429</v>
      </c>
      <c r="B1316" s="865" t="s">
        <v>22499</v>
      </c>
      <c r="C1316" s="865" t="s">
        <v>22500</v>
      </c>
      <c r="D1316" s="847">
        <v>270</v>
      </c>
      <c r="E1316" s="847">
        <f t="shared" si="21"/>
        <v>270</v>
      </c>
      <c r="F1316" s="866"/>
      <c r="G1316" s="867"/>
    </row>
    <row r="1317" spans="1:7" customFormat="1" ht="14.45" customHeight="1">
      <c r="A1317" s="864" t="s">
        <v>429</v>
      </c>
      <c r="B1317" s="865" t="s">
        <v>22501</v>
      </c>
      <c r="C1317" s="865" t="s">
        <v>22502</v>
      </c>
      <c r="D1317" s="847">
        <v>688.8</v>
      </c>
      <c r="E1317" s="847">
        <f t="shared" si="21"/>
        <v>688.8</v>
      </c>
      <c r="F1317" s="866"/>
      <c r="G1317" s="867"/>
    </row>
    <row r="1318" spans="1:7" customFormat="1" ht="14.45" customHeight="1">
      <c r="A1318" s="864" t="s">
        <v>429</v>
      </c>
      <c r="B1318" s="865" t="s">
        <v>22503</v>
      </c>
      <c r="C1318" s="865" t="s">
        <v>22504</v>
      </c>
      <c r="D1318" s="847">
        <v>1108.8</v>
      </c>
      <c r="E1318" s="847">
        <f t="shared" si="21"/>
        <v>1108.8</v>
      </c>
      <c r="F1318" s="866"/>
      <c r="G1318" s="867"/>
    </row>
    <row r="1319" spans="1:7" customFormat="1" ht="14.45" customHeight="1">
      <c r="A1319" s="864" t="s">
        <v>429</v>
      </c>
      <c r="B1319" s="865" t="s">
        <v>23379</v>
      </c>
      <c r="C1319" s="865" t="s">
        <v>23380</v>
      </c>
      <c r="D1319" s="847">
        <v>134.4</v>
      </c>
      <c r="E1319" s="847">
        <f t="shared" si="21"/>
        <v>134.4</v>
      </c>
      <c r="F1319" s="866"/>
      <c r="G1319" s="867"/>
    </row>
    <row r="1320" spans="1:7" customFormat="1" ht="14.45" customHeight="1">
      <c r="A1320" s="864" t="s">
        <v>429</v>
      </c>
      <c r="B1320" s="865" t="s">
        <v>23381</v>
      </c>
      <c r="C1320" s="865" t="s">
        <v>23382</v>
      </c>
      <c r="D1320" s="847">
        <v>360</v>
      </c>
      <c r="E1320" s="847">
        <f t="shared" si="21"/>
        <v>360</v>
      </c>
      <c r="F1320" s="866"/>
      <c r="G1320" s="867"/>
    </row>
    <row r="1321" spans="1:7" customFormat="1" ht="14.45" customHeight="1">
      <c r="A1321" s="864" t="s">
        <v>429</v>
      </c>
      <c r="B1321" s="865" t="s">
        <v>23383</v>
      </c>
      <c r="C1321" s="865" t="s">
        <v>23384</v>
      </c>
      <c r="D1321" s="847">
        <v>568.79999999999995</v>
      </c>
      <c r="E1321" s="847">
        <f t="shared" si="21"/>
        <v>568.79999999999995</v>
      </c>
      <c r="F1321" s="866"/>
      <c r="G1321" s="867"/>
    </row>
    <row r="1322" spans="1:7" customFormat="1" ht="14.45" customHeight="1">
      <c r="A1322" s="864" t="s">
        <v>429</v>
      </c>
      <c r="B1322" s="865" t="s">
        <v>22505</v>
      </c>
      <c r="C1322" s="865" t="s">
        <v>22506</v>
      </c>
      <c r="D1322" s="847">
        <v>213.6</v>
      </c>
      <c r="E1322" s="847">
        <f t="shared" si="21"/>
        <v>213.6</v>
      </c>
      <c r="F1322" s="866"/>
      <c r="G1322" s="867"/>
    </row>
    <row r="1323" spans="1:7" customFormat="1" ht="14.45" customHeight="1">
      <c r="A1323" s="864" t="s">
        <v>429</v>
      </c>
      <c r="B1323" s="865" t="s">
        <v>22507</v>
      </c>
      <c r="C1323" s="865" t="s">
        <v>22508</v>
      </c>
      <c r="D1323" s="847">
        <v>544.79999999999995</v>
      </c>
      <c r="E1323" s="847">
        <f t="shared" si="21"/>
        <v>544.79999999999995</v>
      </c>
      <c r="F1323" s="866"/>
      <c r="G1323" s="867"/>
    </row>
    <row r="1324" spans="1:7" customFormat="1" ht="14.45" customHeight="1">
      <c r="A1324" s="864" t="s">
        <v>429</v>
      </c>
      <c r="B1324" s="865" t="s">
        <v>22509</v>
      </c>
      <c r="C1324" s="865" t="s">
        <v>22510</v>
      </c>
      <c r="D1324" s="847">
        <v>877.19999999999993</v>
      </c>
      <c r="E1324" s="847">
        <f t="shared" si="21"/>
        <v>877.19999999999993</v>
      </c>
      <c r="F1324" s="866"/>
      <c r="G1324" s="867"/>
    </row>
    <row r="1325" spans="1:7" customFormat="1" ht="14.45" customHeight="1">
      <c r="A1325" s="864" t="s">
        <v>429</v>
      </c>
      <c r="B1325" s="865" t="s">
        <v>23385</v>
      </c>
      <c r="C1325" s="865" t="s">
        <v>23386</v>
      </c>
      <c r="D1325" s="847">
        <v>106.8</v>
      </c>
      <c r="E1325" s="847">
        <f t="shared" si="21"/>
        <v>106.8</v>
      </c>
      <c r="F1325" s="866"/>
      <c r="G1325" s="867"/>
    </row>
    <row r="1326" spans="1:7" customFormat="1" ht="14.45" customHeight="1">
      <c r="A1326" s="864" t="s">
        <v>429</v>
      </c>
      <c r="B1326" s="865" t="s">
        <v>23387</v>
      </c>
      <c r="C1326" s="865" t="s">
        <v>23388</v>
      </c>
      <c r="D1326" s="847">
        <v>284.39999999999998</v>
      </c>
      <c r="E1326" s="847">
        <f t="shared" si="21"/>
        <v>284.39999999999998</v>
      </c>
      <c r="F1326" s="866"/>
      <c r="G1326" s="867"/>
    </row>
    <row r="1327" spans="1:7" customFormat="1" ht="14.45" customHeight="1">
      <c r="A1327" s="864" t="s">
        <v>429</v>
      </c>
      <c r="B1327" s="865" t="s">
        <v>23389</v>
      </c>
      <c r="C1327" s="865" t="s">
        <v>23390</v>
      </c>
      <c r="D1327" s="847">
        <v>450</v>
      </c>
      <c r="E1327" s="847">
        <f t="shared" si="21"/>
        <v>450</v>
      </c>
      <c r="F1327" s="866"/>
      <c r="G1327" s="867"/>
    </row>
    <row r="1328" spans="1:7" customFormat="1" ht="14.45" customHeight="1">
      <c r="A1328" s="864" t="s">
        <v>429</v>
      </c>
      <c r="B1328" s="865" t="s">
        <v>22511</v>
      </c>
      <c r="C1328" s="865" t="s">
        <v>22512</v>
      </c>
      <c r="D1328" s="847">
        <v>404.4</v>
      </c>
      <c r="E1328" s="847">
        <f t="shared" si="21"/>
        <v>404.4</v>
      </c>
      <c r="F1328" s="866"/>
      <c r="G1328" s="867"/>
    </row>
    <row r="1329" spans="1:7" customFormat="1" ht="14.45" customHeight="1">
      <c r="A1329" s="864" t="s">
        <v>429</v>
      </c>
      <c r="B1329" s="865" t="s">
        <v>22513</v>
      </c>
      <c r="C1329" s="865" t="s">
        <v>22514</v>
      </c>
      <c r="D1329" s="847">
        <v>1033.2</v>
      </c>
      <c r="E1329" s="847">
        <f t="shared" si="21"/>
        <v>1033.2</v>
      </c>
      <c r="F1329" s="866"/>
      <c r="G1329" s="867"/>
    </row>
    <row r="1330" spans="1:7" customFormat="1" ht="14.45" customHeight="1">
      <c r="A1330" s="864" t="s">
        <v>429</v>
      </c>
      <c r="B1330" s="865" t="s">
        <v>22515</v>
      </c>
      <c r="C1330" s="865" t="s">
        <v>22516</v>
      </c>
      <c r="D1330" s="847">
        <v>1662</v>
      </c>
      <c r="E1330" s="847">
        <f t="shared" si="21"/>
        <v>1662</v>
      </c>
      <c r="F1330" s="866"/>
      <c r="G1330" s="867"/>
    </row>
    <row r="1331" spans="1:7" customFormat="1" ht="14.45" customHeight="1">
      <c r="A1331" s="864" t="s">
        <v>429</v>
      </c>
      <c r="B1331" s="865" t="s">
        <v>23391</v>
      </c>
      <c r="C1331" s="865" t="s">
        <v>23392</v>
      </c>
      <c r="D1331" s="847">
        <v>201.6</v>
      </c>
      <c r="E1331" s="847">
        <f t="shared" si="21"/>
        <v>201.6</v>
      </c>
      <c r="F1331" s="866"/>
      <c r="G1331" s="867"/>
    </row>
    <row r="1332" spans="1:7" customFormat="1" ht="14.45" customHeight="1">
      <c r="A1332" s="864" t="s">
        <v>429</v>
      </c>
      <c r="B1332" s="865" t="s">
        <v>23393</v>
      </c>
      <c r="C1332" s="865" t="s">
        <v>23394</v>
      </c>
      <c r="D1332" s="847">
        <v>538.79999999999995</v>
      </c>
      <c r="E1332" s="847">
        <f t="shared" si="21"/>
        <v>538.79999999999995</v>
      </c>
      <c r="F1332" s="866"/>
      <c r="G1332" s="867"/>
    </row>
    <row r="1333" spans="1:7" customFormat="1" ht="14.45" customHeight="1">
      <c r="A1333" s="864" t="s">
        <v>429</v>
      </c>
      <c r="B1333" s="865" t="s">
        <v>23395</v>
      </c>
      <c r="C1333" s="865" t="s">
        <v>23396</v>
      </c>
      <c r="D1333" s="847">
        <v>853.19999999999993</v>
      </c>
      <c r="E1333" s="847">
        <f t="shared" si="21"/>
        <v>853.19999999999993</v>
      </c>
      <c r="F1333" s="866"/>
      <c r="G1333" s="867"/>
    </row>
    <row r="1334" spans="1:7" customFormat="1" ht="14.45" customHeight="1">
      <c r="A1334" s="864" t="s">
        <v>429</v>
      </c>
      <c r="B1334" s="865" t="s">
        <v>22517</v>
      </c>
      <c r="C1334" s="865" t="s">
        <v>22518</v>
      </c>
      <c r="D1334" s="847">
        <v>314.39999999999998</v>
      </c>
      <c r="E1334" s="847">
        <f t="shared" si="21"/>
        <v>314.39999999999998</v>
      </c>
      <c r="F1334" s="866"/>
      <c r="G1334" s="867" t="s">
        <v>44461</v>
      </c>
    </row>
    <row r="1335" spans="1:7" customFormat="1" ht="14.45" customHeight="1">
      <c r="A1335" s="864" t="s">
        <v>429</v>
      </c>
      <c r="B1335" s="865" t="s">
        <v>22519</v>
      </c>
      <c r="C1335" s="865" t="s">
        <v>22520</v>
      </c>
      <c r="D1335" s="847">
        <v>804</v>
      </c>
      <c r="E1335" s="847">
        <f t="shared" si="21"/>
        <v>804</v>
      </c>
      <c r="F1335" s="866"/>
      <c r="G1335" s="867" t="s">
        <v>44461</v>
      </c>
    </row>
    <row r="1336" spans="1:7" customFormat="1" ht="14.45" customHeight="1">
      <c r="A1336" s="864" t="s">
        <v>429</v>
      </c>
      <c r="B1336" s="865" t="s">
        <v>22521</v>
      </c>
      <c r="C1336" s="865" t="s">
        <v>22522</v>
      </c>
      <c r="D1336" s="847">
        <v>1292.3999999999999</v>
      </c>
      <c r="E1336" s="847">
        <f t="shared" si="21"/>
        <v>1292.3999999999999</v>
      </c>
      <c r="F1336" s="866"/>
      <c r="G1336" s="867" t="s">
        <v>44461</v>
      </c>
    </row>
    <row r="1337" spans="1:7" customFormat="1" ht="14.45" customHeight="1">
      <c r="A1337" s="864" t="s">
        <v>429</v>
      </c>
      <c r="B1337" s="865" t="s">
        <v>23397</v>
      </c>
      <c r="C1337" s="865" t="s">
        <v>23398</v>
      </c>
      <c r="D1337" s="847">
        <v>157.19999999999999</v>
      </c>
      <c r="E1337" s="847">
        <f t="shared" si="21"/>
        <v>157.19999999999999</v>
      </c>
      <c r="F1337" s="866"/>
      <c r="G1337" s="867"/>
    </row>
    <row r="1338" spans="1:7" customFormat="1" ht="14.45" customHeight="1">
      <c r="A1338" s="864" t="s">
        <v>429</v>
      </c>
      <c r="B1338" s="865" t="s">
        <v>23399</v>
      </c>
      <c r="C1338" s="865" t="s">
        <v>23400</v>
      </c>
      <c r="D1338" s="847">
        <v>418.8</v>
      </c>
      <c r="E1338" s="847">
        <f t="shared" si="21"/>
        <v>418.8</v>
      </c>
      <c r="F1338" s="866"/>
      <c r="G1338" s="867" t="s">
        <v>44461</v>
      </c>
    </row>
    <row r="1339" spans="1:7" customFormat="1" ht="14.45" customHeight="1">
      <c r="A1339" s="864" t="s">
        <v>429</v>
      </c>
      <c r="B1339" s="865" t="s">
        <v>23401</v>
      </c>
      <c r="C1339" s="865" t="s">
        <v>23402</v>
      </c>
      <c r="D1339" s="847">
        <v>663.6</v>
      </c>
      <c r="E1339" s="847">
        <f t="shared" si="21"/>
        <v>663.6</v>
      </c>
      <c r="F1339" s="866"/>
      <c r="G1339" s="867" t="s">
        <v>44461</v>
      </c>
    </row>
    <row r="1340" spans="1:7" customFormat="1" ht="14.45" customHeight="1">
      <c r="A1340" s="864" t="s">
        <v>429</v>
      </c>
      <c r="B1340" s="865" t="s">
        <v>22523</v>
      </c>
      <c r="C1340" s="865" t="s">
        <v>22524</v>
      </c>
      <c r="D1340" s="847">
        <v>393.59999999999997</v>
      </c>
      <c r="E1340" s="847">
        <f t="shared" si="21"/>
        <v>393.59999999999997</v>
      </c>
      <c r="F1340" s="866"/>
      <c r="G1340" s="867"/>
    </row>
    <row r="1341" spans="1:7" customFormat="1" ht="14.45" customHeight="1">
      <c r="A1341" s="864" t="s">
        <v>429</v>
      </c>
      <c r="B1341" s="865" t="s">
        <v>22525</v>
      </c>
      <c r="C1341" s="865" t="s">
        <v>22526</v>
      </c>
      <c r="D1341" s="847">
        <v>1004.4</v>
      </c>
      <c r="E1341" s="847">
        <f t="shared" si="21"/>
        <v>1004.4</v>
      </c>
      <c r="F1341" s="866"/>
      <c r="G1341" s="867"/>
    </row>
    <row r="1342" spans="1:7" customFormat="1" ht="14.45" customHeight="1">
      <c r="A1342" s="864" t="s">
        <v>429</v>
      </c>
      <c r="B1342" s="865" t="s">
        <v>22527</v>
      </c>
      <c r="C1342" s="865" t="s">
        <v>22528</v>
      </c>
      <c r="D1342" s="847">
        <v>1616.3999999999999</v>
      </c>
      <c r="E1342" s="847">
        <f t="shared" si="21"/>
        <v>1616.3999999999999</v>
      </c>
      <c r="F1342" s="866"/>
      <c r="G1342" s="867"/>
    </row>
    <row r="1343" spans="1:7" customFormat="1" ht="14.45" customHeight="1">
      <c r="A1343" s="864" t="s">
        <v>429</v>
      </c>
      <c r="B1343" s="865" t="s">
        <v>23403</v>
      </c>
      <c r="C1343" s="865" t="s">
        <v>23404</v>
      </c>
      <c r="D1343" s="847">
        <v>196.79999999999998</v>
      </c>
      <c r="E1343" s="847">
        <f t="shared" si="21"/>
        <v>196.79999999999998</v>
      </c>
      <c r="F1343" s="866"/>
      <c r="G1343" s="867"/>
    </row>
    <row r="1344" spans="1:7" customFormat="1" ht="14.45" customHeight="1">
      <c r="A1344" s="864" t="s">
        <v>429</v>
      </c>
      <c r="B1344" s="865" t="s">
        <v>23405</v>
      </c>
      <c r="C1344" s="865" t="s">
        <v>23406</v>
      </c>
      <c r="D1344" s="847">
        <v>524.4</v>
      </c>
      <c r="E1344" s="847">
        <f t="shared" si="21"/>
        <v>524.4</v>
      </c>
      <c r="F1344" s="866"/>
      <c r="G1344" s="867"/>
    </row>
    <row r="1345" spans="1:7" customFormat="1" ht="14.45" customHeight="1">
      <c r="A1345" s="864" t="s">
        <v>429</v>
      </c>
      <c r="B1345" s="865" t="s">
        <v>23407</v>
      </c>
      <c r="C1345" s="865" t="s">
        <v>23408</v>
      </c>
      <c r="D1345" s="847">
        <v>830.4</v>
      </c>
      <c r="E1345" s="847">
        <f t="shared" si="21"/>
        <v>830.4</v>
      </c>
      <c r="F1345" s="866"/>
      <c r="G1345" s="867"/>
    </row>
    <row r="1346" spans="1:7" customFormat="1" ht="14.45" customHeight="1">
      <c r="A1346" s="864" t="s">
        <v>429</v>
      </c>
      <c r="B1346" s="865" t="s">
        <v>22529</v>
      </c>
      <c r="C1346" s="865" t="s">
        <v>22530</v>
      </c>
      <c r="D1346" s="847">
        <v>448.8</v>
      </c>
      <c r="E1346" s="847">
        <f t="shared" si="21"/>
        <v>448.8</v>
      </c>
      <c r="F1346" s="866"/>
      <c r="G1346" s="867"/>
    </row>
    <row r="1347" spans="1:7" customFormat="1" ht="14.45" customHeight="1">
      <c r="A1347" s="864" t="s">
        <v>429</v>
      </c>
      <c r="B1347" s="865" t="s">
        <v>22531</v>
      </c>
      <c r="C1347" s="865" t="s">
        <v>22532</v>
      </c>
      <c r="D1347" s="847">
        <v>1148.3999999999999</v>
      </c>
      <c r="E1347" s="847">
        <f t="shared" si="21"/>
        <v>1148.3999999999999</v>
      </c>
      <c r="F1347" s="866"/>
      <c r="G1347" s="867"/>
    </row>
    <row r="1348" spans="1:7" customFormat="1" ht="14.45" customHeight="1">
      <c r="A1348" s="864" t="s">
        <v>429</v>
      </c>
      <c r="B1348" s="865" t="s">
        <v>22533</v>
      </c>
      <c r="C1348" s="865" t="s">
        <v>22534</v>
      </c>
      <c r="D1348" s="847">
        <v>1846.8</v>
      </c>
      <c r="E1348" s="847">
        <f t="shared" si="21"/>
        <v>1846.8</v>
      </c>
      <c r="F1348" s="866"/>
      <c r="G1348" s="867"/>
    </row>
    <row r="1349" spans="1:7" customFormat="1" ht="14.45" customHeight="1">
      <c r="A1349" s="864" t="s">
        <v>429</v>
      </c>
      <c r="B1349" s="865" t="s">
        <v>23409</v>
      </c>
      <c r="C1349" s="865" t="s">
        <v>23410</v>
      </c>
      <c r="D1349" s="847">
        <v>224.4</v>
      </c>
      <c r="E1349" s="847">
        <f t="shared" si="21"/>
        <v>224.4</v>
      </c>
      <c r="F1349" s="866"/>
      <c r="G1349" s="867"/>
    </row>
    <row r="1350" spans="1:7" customFormat="1" ht="14.45" customHeight="1">
      <c r="A1350" s="864" t="s">
        <v>429</v>
      </c>
      <c r="B1350" s="865" t="s">
        <v>23411</v>
      </c>
      <c r="C1350" s="865" t="s">
        <v>23412</v>
      </c>
      <c r="D1350" s="847">
        <v>598.79999999999995</v>
      </c>
      <c r="E1350" s="847">
        <f t="shared" si="21"/>
        <v>598.79999999999995</v>
      </c>
      <c r="F1350" s="866"/>
      <c r="G1350" s="867"/>
    </row>
    <row r="1351" spans="1:7" customFormat="1" ht="14.45" customHeight="1">
      <c r="A1351" s="864" t="s">
        <v>429</v>
      </c>
      <c r="B1351" s="865" t="s">
        <v>23413</v>
      </c>
      <c r="C1351" s="865" t="s">
        <v>23414</v>
      </c>
      <c r="D1351" s="847">
        <v>948</v>
      </c>
      <c r="E1351" s="847">
        <f t="shared" si="21"/>
        <v>948</v>
      </c>
      <c r="F1351" s="866"/>
      <c r="G1351" s="867"/>
    </row>
    <row r="1352" spans="1:7" customFormat="1" ht="14.45" customHeight="1">
      <c r="A1352" s="864" t="s">
        <v>429</v>
      </c>
      <c r="B1352" s="865" t="s">
        <v>22535</v>
      </c>
      <c r="C1352" s="865" t="s">
        <v>22536</v>
      </c>
      <c r="D1352" s="847">
        <v>538.79999999999995</v>
      </c>
      <c r="E1352" s="847">
        <f t="shared" si="21"/>
        <v>538.79999999999995</v>
      </c>
      <c r="F1352" s="866"/>
      <c r="G1352" s="867"/>
    </row>
    <row r="1353" spans="1:7" customFormat="1" ht="14.45" customHeight="1">
      <c r="A1353" s="864" t="s">
        <v>429</v>
      </c>
      <c r="B1353" s="865" t="s">
        <v>22537</v>
      </c>
      <c r="C1353" s="865" t="s">
        <v>22538</v>
      </c>
      <c r="D1353" s="847">
        <v>1377.6</v>
      </c>
      <c r="E1353" s="847">
        <f t="shared" si="21"/>
        <v>1377.6</v>
      </c>
      <c r="F1353" s="866"/>
      <c r="G1353" s="867"/>
    </row>
    <row r="1354" spans="1:7" customFormat="1" ht="14.45" customHeight="1">
      <c r="A1354" s="864" t="s">
        <v>429</v>
      </c>
      <c r="B1354" s="865" t="s">
        <v>22539</v>
      </c>
      <c r="C1354" s="865" t="s">
        <v>22540</v>
      </c>
      <c r="D1354" s="847">
        <v>2216.4</v>
      </c>
      <c r="E1354" s="847">
        <f t="shared" si="21"/>
        <v>2216.4</v>
      </c>
      <c r="F1354" s="866"/>
      <c r="G1354" s="867"/>
    </row>
    <row r="1355" spans="1:7" customFormat="1" ht="14.45" customHeight="1">
      <c r="A1355" s="864" t="s">
        <v>429</v>
      </c>
      <c r="B1355" s="865" t="s">
        <v>23415</v>
      </c>
      <c r="C1355" s="865" t="s">
        <v>23416</v>
      </c>
      <c r="D1355" s="847">
        <v>270</v>
      </c>
      <c r="E1355" s="847">
        <f t="shared" si="21"/>
        <v>270</v>
      </c>
      <c r="F1355" s="866"/>
      <c r="G1355" s="867"/>
    </row>
    <row r="1356" spans="1:7" customFormat="1" ht="14.45" customHeight="1">
      <c r="A1356" s="864" t="s">
        <v>429</v>
      </c>
      <c r="B1356" s="865" t="s">
        <v>23417</v>
      </c>
      <c r="C1356" s="865" t="s">
        <v>23418</v>
      </c>
      <c r="D1356" s="847">
        <v>718.8</v>
      </c>
      <c r="E1356" s="847">
        <f t="shared" si="21"/>
        <v>718.8</v>
      </c>
      <c r="F1356" s="866"/>
      <c r="G1356" s="867"/>
    </row>
    <row r="1357" spans="1:7" customFormat="1" ht="14.45" customHeight="1">
      <c r="A1357" s="864" t="s">
        <v>429</v>
      </c>
      <c r="B1357" s="865" t="s">
        <v>23419</v>
      </c>
      <c r="C1357" s="865" t="s">
        <v>23420</v>
      </c>
      <c r="D1357" s="847">
        <v>1137.5999999999999</v>
      </c>
      <c r="E1357" s="847">
        <f t="shared" si="21"/>
        <v>1137.5999999999999</v>
      </c>
      <c r="F1357" s="866"/>
      <c r="G1357" s="868"/>
    </row>
    <row r="1358" spans="1:7" customFormat="1" ht="14.45" customHeight="1">
      <c r="A1358" s="864" t="s">
        <v>429</v>
      </c>
      <c r="B1358" s="865" t="s">
        <v>22541</v>
      </c>
      <c r="C1358" s="865" t="s">
        <v>22542</v>
      </c>
      <c r="D1358" s="847">
        <v>538.79999999999995</v>
      </c>
      <c r="E1358" s="847">
        <f t="shared" si="21"/>
        <v>538.79999999999995</v>
      </c>
      <c r="F1358" s="866"/>
      <c r="G1358" s="868"/>
    </row>
    <row r="1359" spans="1:7" customFormat="1" ht="14.45" customHeight="1">
      <c r="A1359" s="864" t="s">
        <v>429</v>
      </c>
      <c r="B1359" s="865" t="s">
        <v>22543</v>
      </c>
      <c r="C1359" s="865" t="s">
        <v>22544</v>
      </c>
      <c r="D1359" s="847">
        <v>1377.6</v>
      </c>
      <c r="E1359" s="847">
        <f t="shared" si="21"/>
        <v>1377.6</v>
      </c>
      <c r="F1359" s="866"/>
      <c r="G1359" s="868"/>
    </row>
    <row r="1360" spans="1:7" customFormat="1" ht="14.45" customHeight="1">
      <c r="A1360" s="864" t="s">
        <v>429</v>
      </c>
      <c r="B1360" s="865" t="s">
        <v>22545</v>
      </c>
      <c r="C1360" s="865" t="s">
        <v>22546</v>
      </c>
      <c r="D1360" s="847">
        <v>2216.4</v>
      </c>
      <c r="E1360" s="847">
        <f t="shared" si="21"/>
        <v>2216.4</v>
      </c>
      <c r="F1360" s="866"/>
      <c r="G1360" s="867"/>
    </row>
    <row r="1361" spans="1:7" customFormat="1" ht="14.45" customHeight="1">
      <c r="A1361" s="864" t="s">
        <v>429</v>
      </c>
      <c r="B1361" s="865" t="s">
        <v>23421</v>
      </c>
      <c r="C1361" s="865" t="s">
        <v>23422</v>
      </c>
      <c r="D1361" s="847">
        <v>270</v>
      </c>
      <c r="E1361" s="847">
        <f t="shared" si="21"/>
        <v>270</v>
      </c>
      <c r="F1361" s="866"/>
      <c r="G1361" s="867"/>
    </row>
    <row r="1362" spans="1:7" customFormat="1" ht="14.45" customHeight="1">
      <c r="A1362" s="864" t="s">
        <v>429</v>
      </c>
      <c r="B1362" s="865" t="s">
        <v>23423</v>
      </c>
      <c r="C1362" s="865" t="s">
        <v>23424</v>
      </c>
      <c r="D1362" s="847">
        <v>718.8</v>
      </c>
      <c r="E1362" s="847">
        <f t="shared" si="21"/>
        <v>718.8</v>
      </c>
      <c r="F1362" s="866"/>
      <c r="G1362" s="867"/>
    </row>
    <row r="1363" spans="1:7" customFormat="1" ht="14.45" customHeight="1">
      <c r="A1363" s="864" t="s">
        <v>429</v>
      </c>
      <c r="B1363" s="865" t="s">
        <v>23425</v>
      </c>
      <c r="C1363" s="865" t="s">
        <v>23426</v>
      </c>
      <c r="D1363" s="847">
        <v>1137.5999999999999</v>
      </c>
      <c r="E1363" s="847">
        <f t="shared" si="21"/>
        <v>1137.5999999999999</v>
      </c>
      <c r="F1363" s="866"/>
      <c r="G1363" s="867"/>
    </row>
    <row r="1364" spans="1:7" customFormat="1" ht="14.45" customHeight="1">
      <c r="A1364" s="864" t="s">
        <v>23294</v>
      </c>
      <c r="B1364" s="865" t="s">
        <v>22411</v>
      </c>
      <c r="C1364" s="865" t="s">
        <v>22412</v>
      </c>
      <c r="D1364" s="847">
        <v>50.4</v>
      </c>
      <c r="E1364" s="847">
        <f t="shared" si="21"/>
        <v>50.4</v>
      </c>
      <c r="F1364" s="866"/>
      <c r="G1364" s="867"/>
    </row>
    <row r="1365" spans="1:7" customFormat="1" ht="14.45" customHeight="1">
      <c r="A1365" s="864" t="s">
        <v>23294</v>
      </c>
      <c r="B1365" s="865" t="s">
        <v>22413</v>
      </c>
      <c r="C1365" s="865" t="s">
        <v>22414</v>
      </c>
      <c r="D1365" s="847">
        <v>129.6</v>
      </c>
      <c r="E1365" s="847">
        <f t="shared" si="21"/>
        <v>129.6</v>
      </c>
      <c r="F1365" s="866"/>
      <c r="G1365" s="867"/>
    </row>
    <row r="1366" spans="1:7" customFormat="1" ht="14.45" customHeight="1">
      <c r="A1366" s="864" t="s">
        <v>23294</v>
      </c>
      <c r="B1366" s="865" t="s">
        <v>22415</v>
      </c>
      <c r="C1366" s="865" t="s">
        <v>22416</v>
      </c>
      <c r="D1366" s="847">
        <v>208.79999999999998</v>
      </c>
      <c r="E1366" s="847">
        <f t="shared" si="21"/>
        <v>208.79999999999998</v>
      </c>
      <c r="F1366" s="866"/>
      <c r="G1366" s="867"/>
    </row>
    <row r="1367" spans="1:7" customFormat="1" ht="14.45" customHeight="1">
      <c r="A1367" s="864" t="s">
        <v>23294</v>
      </c>
      <c r="B1367" s="865" t="s">
        <v>23295</v>
      </c>
      <c r="C1367" s="865" t="s">
        <v>23296</v>
      </c>
      <c r="D1367" s="847">
        <v>25.2</v>
      </c>
      <c r="E1367" s="847">
        <f t="shared" si="21"/>
        <v>25.2</v>
      </c>
      <c r="F1367" s="866"/>
      <c r="G1367" s="867"/>
    </row>
    <row r="1368" spans="1:7" customFormat="1" ht="14.45" customHeight="1">
      <c r="A1368" s="864" t="s">
        <v>23294</v>
      </c>
      <c r="B1368" s="865" t="s">
        <v>23297</v>
      </c>
      <c r="C1368" s="865" t="s">
        <v>23298</v>
      </c>
      <c r="D1368" s="847">
        <v>68.399999999999991</v>
      </c>
      <c r="E1368" s="847">
        <f t="shared" si="21"/>
        <v>68.399999999999991</v>
      </c>
      <c r="F1368" s="866"/>
      <c r="G1368" s="867"/>
    </row>
    <row r="1369" spans="1:7" customFormat="1" ht="14.45" customHeight="1">
      <c r="A1369" s="864" t="s">
        <v>23294</v>
      </c>
      <c r="B1369" s="865" t="s">
        <v>23299</v>
      </c>
      <c r="C1369" s="865" t="s">
        <v>23300</v>
      </c>
      <c r="D1369" s="847">
        <v>106.8</v>
      </c>
      <c r="E1369" s="847">
        <f t="shared" ref="E1369:E1432" si="22">D1369*(1-$E$5)</f>
        <v>106.8</v>
      </c>
      <c r="F1369" s="866"/>
      <c r="G1369" s="867"/>
    </row>
    <row r="1370" spans="1:7" customFormat="1" ht="14.45" customHeight="1">
      <c r="A1370" s="864" t="s">
        <v>23294</v>
      </c>
      <c r="B1370" s="865" t="s">
        <v>22417</v>
      </c>
      <c r="C1370" s="865" t="s">
        <v>22418</v>
      </c>
      <c r="D1370" s="847">
        <v>175.2</v>
      </c>
      <c r="E1370" s="847">
        <f t="shared" si="22"/>
        <v>175.2</v>
      </c>
      <c r="F1370" s="866"/>
      <c r="G1370" s="867"/>
    </row>
    <row r="1371" spans="1:7" customFormat="1" ht="14.45" customHeight="1">
      <c r="A1371" s="864" t="s">
        <v>23294</v>
      </c>
      <c r="B1371" s="865" t="s">
        <v>22419</v>
      </c>
      <c r="C1371" s="865" t="s">
        <v>22420</v>
      </c>
      <c r="D1371" s="847">
        <v>448.8</v>
      </c>
      <c r="E1371" s="847">
        <f t="shared" si="22"/>
        <v>448.8</v>
      </c>
      <c r="F1371" s="866"/>
      <c r="G1371" s="867"/>
    </row>
    <row r="1372" spans="1:7" customFormat="1" ht="14.45" customHeight="1">
      <c r="A1372" s="864" t="s">
        <v>23294</v>
      </c>
      <c r="B1372" s="865" t="s">
        <v>22421</v>
      </c>
      <c r="C1372" s="865" t="s">
        <v>22422</v>
      </c>
      <c r="D1372" s="847">
        <v>721.19999999999993</v>
      </c>
      <c r="E1372" s="847">
        <f t="shared" si="22"/>
        <v>721.19999999999993</v>
      </c>
      <c r="F1372" s="866"/>
      <c r="G1372" s="867"/>
    </row>
    <row r="1373" spans="1:7" customFormat="1" ht="14.45" customHeight="1">
      <c r="A1373" s="864" t="s">
        <v>23294</v>
      </c>
      <c r="B1373" s="865" t="s">
        <v>23301</v>
      </c>
      <c r="C1373" s="865" t="s">
        <v>23302</v>
      </c>
      <c r="D1373" s="847">
        <v>87.6</v>
      </c>
      <c r="E1373" s="847">
        <f t="shared" si="22"/>
        <v>87.6</v>
      </c>
      <c r="F1373" s="866"/>
      <c r="G1373" s="867"/>
    </row>
    <row r="1374" spans="1:7" customFormat="1" ht="14.45" customHeight="1">
      <c r="A1374" s="864" t="s">
        <v>23294</v>
      </c>
      <c r="B1374" s="865" t="s">
        <v>23303</v>
      </c>
      <c r="C1374" s="865" t="s">
        <v>23304</v>
      </c>
      <c r="D1374" s="847">
        <v>234</v>
      </c>
      <c r="E1374" s="847">
        <f t="shared" si="22"/>
        <v>234</v>
      </c>
      <c r="F1374" s="866"/>
      <c r="G1374" s="867"/>
    </row>
    <row r="1375" spans="1:7" customFormat="1" ht="14.45" customHeight="1">
      <c r="A1375" s="864" t="s">
        <v>23294</v>
      </c>
      <c r="B1375" s="865" t="s">
        <v>23305</v>
      </c>
      <c r="C1375" s="865" t="s">
        <v>23306</v>
      </c>
      <c r="D1375" s="847">
        <v>370.8</v>
      </c>
      <c r="E1375" s="847">
        <f t="shared" si="22"/>
        <v>370.8</v>
      </c>
      <c r="F1375" s="866"/>
      <c r="G1375" s="867"/>
    </row>
    <row r="1376" spans="1:7" customFormat="1" ht="14.45" customHeight="1">
      <c r="A1376" s="864" t="s">
        <v>23294</v>
      </c>
      <c r="B1376" s="865" t="s">
        <v>22423</v>
      </c>
      <c r="C1376" s="865" t="s">
        <v>22424</v>
      </c>
      <c r="D1376" s="847">
        <v>196.79999999999998</v>
      </c>
      <c r="E1376" s="847">
        <f t="shared" si="22"/>
        <v>196.79999999999998</v>
      </c>
      <c r="F1376" s="866"/>
      <c r="G1376" s="867"/>
    </row>
    <row r="1377" spans="1:7" customFormat="1" ht="14.45" customHeight="1">
      <c r="A1377" s="864" t="s">
        <v>23294</v>
      </c>
      <c r="B1377" s="865" t="s">
        <v>22425</v>
      </c>
      <c r="C1377" s="865" t="s">
        <v>22426</v>
      </c>
      <c r="D1377" s="847">
        <v>501.59999999999997</v>
      </c>
      <c r="E1377" s="847">
        <f t="shared" si="22"/>
        <v>501.59999999999997</v>
      </c>
      <c r="F1377" s="866"/>
      <c r="G1377" s="867"/>
    </row>
    <row r="1378" spans="1:7" customFormat="1" ht="14.45" customHeight="1">
      <c r="A1378" s="864" t="s">
        <v>23294</v>
      </c>
      <c r="B1378" s="865" t="s">
        <v>22427</v>
      </c>
      <c r="C1378" s="865" t="s">
        <v>22428</v>
      </c>
      <c r="D1378" s="847">
        <v>807.6</v>
      </c>
      <c r="E1378" s="847">
        <f t="shared" si="22"/>
        <v>807.6</v>
      </c>
      <c r="F1378" s="866"/>
      <c r="G1378" s="867"/>
    </row>
    <row r="1379" spans="1:7" customFormat="1" ht="14.45" customHeight="1">
      <c r="A1379" s="864" t="s">
        <v>23294</v>
      </c>
      <c r="B1379" s="865" t="s">
        <v>23307</v>
      </c>
      <c r="C1379" s="865" t="s">
        <v>23308</v>
      </c>
      <c r="D1379" s="847">
        <v>98.399999999999991</v>
      </c>
      <c r="E1379" s="847">
        <f t="shared" si="22"/>
        <v>98.399999999999991</v>
      </c>
      <c r="F1379" s="866"/>
      <c r="G1379" s="867"/>
    </row>
    <row r="1380" spans="1:7" customFormat="1" ht="14.45" customHeight="1">
      <c r="A1380" s="864" t="s">
        <v>23294</v>
      </c>
      <c r="B1380" s="865" t="s">
        <v>23309</v>
      </c>
      <c r="C1380" s="865" t="s">
        <v>23310</v>
      </c>
      <c r="D1380" s="847">
        <v>261.59999999999997</v>
      </c>
      <c r="E1380" s="847">
        <f t="shared" si="22"/>
        <v>261.59999999999997</v>
      </c>
      <c r="F1380" s="866"/>
      <c r="G1380" s="867"/>
    </row>
    <row r="1381" spans="1:7" customFormat="1" ht="14.45" customHeight="1">
      <c r="A1381" s="864" t="s">
        <v>23294</v>
      </c>
      <c r="B1381" s="865" t="s">
        <v>23311</v>
      </c>
      <c r="C1381" s="865" t="s">
        <v>23312</v>
      </c>
      <c r="D1381" s="847">
        <v>415.2</v>
      </c>
      <c r="E1381" s="847">
        <f t="shared" si="22"/>
        <v>415.2</v>
      </c>
      <c r="F1381" s="866"/>
      <c r="G1381" s="867"/>
    </row>
    <row r="1382" spans="1:7" customFormat="1" ht="14.45" customHeight="1">
      <c r="A1382" s="864" t="s">
        <v>23021</v>
      </c>
      <c r="B1382" s="865" t="s">
        <v>22112</v>
      </c>
      <c r="C1382" s="865" t="s">
        <v>22113</v>
      </c>
      <c r="D1382" s="847">
        <v>33.6</v>
      </c>
      <c r="E1382" s="847">
        <f t="shared" si="22"/>
        <v>33.6</v>
      </c>
      <c r="F1382" s="866"/>
      <c r="G1382" s="867"/>
    </row>
    <row r="1383" spans="1:7" customFormat="1" ht="14.45" customHeight="1">
      <c r="A1383" s="864" t="s">
        <v>23021</v>
      </c>
      <c r="B1383" s="865" t="s">
        <v>22114</v>
      </c>
      <c r="C1383" s="865" t="s">
        <v>22115</v>
      </c>
      <c r="D1383" s="847">
        <v>99.6</v>
      </c>
      <c r="E1383" s="847">
        <f t="shared" si="22"/>
        <v>99.6</v>
      </c>
      <c r="F1383" s="866"/>
      <c r="G1383" s="867"/>
    </row>
    <row r="1384" spans="1:7" customFormat="1" ht="14.45" customHeight="1">
      <c r="A1384" s="864" t="s">
        <v>23021</v>
      </c>
      <c r="B1384" s="865" t="s">
        <v>22170</v>
      </c>
      <c r="C1384" s="865" t="s">
        <v>22171</v>
      </c>
      <c r="D1384" s="847">
        <v>133.19999999999999</v>
      </c>
      <c r="E1384" s="847">
        <f t="shared" si="22"/>
        <v>133.19999999999999</v>
      </c>
      <c r="F1384" s="866"/>
      <c r="G1384" s="867"/>
    </row>
    <row r="1385" spans="1:7" customFormat="1" ht="14.45" customHeight="1">
      <c r="A1385" s="864" t="s">
        <v>23021</v>
      </c>
      <c r="B1385" s="865" t="s">
        <v>22172</v>
      </c>
      <c r="C1385" s="865" t="s">
        <v>22173</v>
      </c>
      <c r="D1385" s="847">
        <v>342</v>
      </c>
      <c r="E1385" s="847">
        <f t="shared" si="22"/>
        <v>342</v>
      </c>
      <c r="F1385" s="866"/>
      <c r="G1385" s="867"/>
    </row>
    <row r="1386" spans="1:7" customFormat="1" ht="14.45" customHeight="1">
      <c r="A1386" s="864" t="s">
        <v>23021</v>
      </c>
      <c r="B1386" s="865" t="s">
        <v>22174</v>
      </c>
      <c r="C1386" s="865" t="s">
        <v>22175</v>
      </c>
      <c r="D1386" s="847">
        <v>549.6</v>
      </c>
      <c r="E1386" s="847">
        <f t="shared" si="22"/>
        <v>549.6</v>
      </c>
      <c r="F1386" s="866"/>
      <c r="G1386" s="867"/>
    </row>
    <row r="1387" spans="1:7" customFormat="1" ht="14.45" customHeight="1">
      <c r="A1387" s="864" t="s">
        <v>23021</v>
      </c>
      <c r="B1387" s="865" t="s">
        <v>23092</v>
      </c>
      <c r="C1387" s="865" t="s">
        <v>23093</v>
      </c>
      <c r="D1387" s="847">
        <v>67.2</v>
      </c>
      <c r="E1387" s="847">
        <f t="shared" si="22"/>
        <v>67.2</v>
      </c>
      <c r="F1387" s="866"/>
      <c r="G1387" s="867"/>
    </row>
    <row r="1388" spans="1:7" customFormat="1" ht="14.45" customHeight="1">
      <c r="A1388" s="864" t="s">
        <v>23021</v>
      </c>
      <c r="B1388" s="865" t="s">
        <v>23094</v>
      </c>
      <c r="C1388" s="865" t="s">
        <v>23095</v>
      </c>
      <c r="D1388" s="847">
        <v>178.79999999999998</v>
      </c>
      <c r="E1388" s="847">
        <f t="shared" si="22"/>
        <v>178.79999999999998</v>
      </c>
      <c r="F1388" s="866"/>
      <c r="G1388" s="867"/>
    </row>
    <row r="1389" spans="1:7" customFormat="1" ht="14.45" customHeight="1">
      <c r="A1389" s="864" t="s">
        <v>23021</v>
      </c>
      <c r="B1389" s="865" t="s">
        <v>23096</v>
      </c>
      <c r="C1389" s="865" t="s">
        <v>23097</v>
      </c>
      <c r="D1389" s="847">
        <v>282</v>
      </c>
      <c r="E1389" s="847">
        <f t="shared" si="22"/>
        <v>282</v>
      </c>
      <c r="F1389" s="866"/>
      <c r="G1389" s="867"/>
    </row>
    <row r="1390" spans="1:7" customFormat="1" ht="14.45" customHeight="1">
      <c r="A1390" s="864" t="s">
        <v>23021</v>
      </c>
      <c r="B1390" s="865" t="s">
        <v>22176</v>
      </c>
      <c r="C1390" s="865" t="s">
        <v>22177</v>
      </c>
      <c r="D1390" s="847">
        <v>213.6</v>
      </c>
      <c r="E1390" s="847">
        <f t="shared" si="22"/>
        <v>213.6</v>
      </c>
      <c r="F1390" s="866"/>
      <c r="G1390" s="867"/>
    </row>
    <row r="1391" spans="1:7" customFormat="1" ht="14.45" customHeight="1">
      <c r="A1391" s="864" t="s">
        <v>23021</v>
      </c>
      <c r="B1391" s="865" t="s">
        <v>22178</v>
      </c>
      <c r="C1391" s="865" t="s">
        <v>22179</v>
      </c>
      <c r="D1391" s="847">
        <v>544.79999999999995</v>
      </c>
      <c r="E1391" s="847">
        <f t="shared" si="22"/>
        <v>544.79999999999995</v>
      </c>
      <c r="F1391" s="866"/>
      <c r="G1391" s="867"/>
    </row>
    <row r="1392" spans="1:7" customFormat="1" ht="14.45" customHeight="1">
      <c r="A1392" s="864" t="s">
        <v>23021</v>
      </c>
      <c r="B1392" s="865" t="s">
        <v>22180</v>
      </c>
      <c r="C1392" s="865" t="s">
        <v>22181</v>
      </c>
      <c r="D1392" s="847">
        <v>877.19999999999993</v>
      </c>
      <c r="E1392" s="847">
        <f t="shared" si="22"/>
        <v>877.19999999999993</v>
      </c>
      <c r="F1392" s="866"/>
      <c r="G1392" s="867"/>
    </row>
    <row r="1393" spans="1:7" customFormat="1" ht="14.45" customHeight="1">
      <c r="A1393" s="864" t="s">
        <v>23021</v>
      </c>
      <c r="B1393" s="865" t="s">
        <v>23098</v>
      </c>
      <c r="C1393" s="865" t="s">
        <v>23099</v>
      </c>
      <c r="D1393" s="847">
        <v>106.8</v>
      </c>
      <c r="E1393" s="847">
        <f t="shared" si="22"/>
        <v>106.8</v>
      </c>
      <c r="F1393" s="866"/>
      <c r="G1393" s="867"/>
    </row>
    <row r="1394" spans="1:7" customFormat="1" ht="14.45" customHeight="1">
      <c r="A1394" s="864" t="s">
        <v>23021</v>
      </c>
      <c r="B1394" s="865" t="s">
        <v>23100</v>
      </c>
      <c r="C1394" s="865" t="s">
        <v>23101</v>
      </c>
      <c r="D1394" s="847">
        <v>284.39999999999998</v>
      </c>
      <c r="E1394" s="847">
        <f t="shared" si="22"/>
        <v>284.39999999999998</v>
      </c>
      <c r="F1394" s="866"/>
      <c r="G1394" s="867"/>
    </row>
    <row r="1395" spans="1:7" customFormat="1" ht="14.45" customHeight="1">
      <c r="A1395" s="864" t="s">
        <v>23021</v>
      </c>
      <c r="B1395" s="865" t="s">
        <v>23102</v>
      </c>
      <c r="C1395" s="865" t="s">
        <v>23103</v>
      </c>
      <c r="D1395" s="847">
        <v>450</v>
      </c>
      <c r="E1395" s="847">
        <f t="shared" si="22"/>
        <v>450</v>
      </c>
      <c r="F1395" s="866"/>
      <c r="G1395" s="867"/>
    </row>
    <row r="1396" spans="1:7" customFormat="1" ht="14.45" customHeight="1">
      <c r="A1396" s="864" t="s">
        <v>23021</v>
      </c>
      <c r="B1396" s="865" t="s">
        <v>22182</v>
      </c>
      <c r="C1396" s="865" t="s">
        <v>22183</v>
      </c>
      <c r="D1396" s="847">
        <v>247.2</v>
      </c>
      <c r="E1396" s="847">
        <f t="shared" si="22"/>
        <v>247.2</v>
      </c>
      <c r="F1396" s="866"/>
      <c r="G1396" s="867"/>
    </row>
    <row r="1397" spans="1:7" customFormat="1" ht="14.45" customHeight="1">
      <c r="A1397" s="864" t="s">
        <v>23021</v>
      </c>
      <c r="B1397" s="865" t="s">
        <v>22184</v>
      </c>
      <c r="C1397" s="865" t="s">
        <v>22185</v>
      </c>
      <c r="D1397" s="847">
        <v>631.19999999999993</v>
      </c>
      <c r="E1397" s="847">
        <f t="shared" si="22"/>
        <v>631.19999999999993</v>
      </c>
      <c r="F1397" s="866"/>
      <c r="G1397" s="867"/>
    </row>
    <row r="1398" spans="1:7" customFormat="1" ht="14.45" customHeight="1">
      <c r="A1398" s="864" t="s">
        <v>23021</v>
      </c>
      <c r="B1398" s="865" t="s">
        <v>22186</v>
      </c>
      <c r="C1398" s="865" t="s">
        <v>22187</v>
      </c>
      <c r="D1398" s="847">
        <v>1016.4</v>
      </c>
      <c r="E1398" s="847">
        <f t="shared" si="22"/>
        <v>1016.4</v>
      </c>
      <c r="F1398" s="866"/>
      <c r="G1398" s="867"/>
    </row>
    <row r="1399" spans="1:7" customFormat="1" ht="14.45" customHeight="1">
      <c r="A1399" s="864" t="s">
        <v>23021</v>
      </c>
      <c r="B1399" s="865" t="s">
        <v>23104</v>
      </c>
      <c r="C1399" s="865" t="s">
        <v>23105</v>
      </c>
      <c r="D1399" s="847">
        <v>123.6</v>
      </c>
      <c r="E1399" s="847">
        <f t="shared" si="22"/>
        <v>123.6</v>
      </c>
      <c r="F1399" s="866"/>
      <c r="G1399" s="867"/>
    </row>
    <row r="1400" spans="1:7" customFormat="1" ht="14.45" customHeight="1">
      <c r="A1400" s="864" t="s">
        <v>23021</v>
      </c>
      <c r="B1400" s="865" t="s">
        <v>23106</v>
      </c>
      <c r="C1400" s="865" t="s">
        <v>23107</v>
      </c>
      <c r="D1400" s="847">
        <v>330</v>
      </c>
      <c r="E1400" s="847">
        <f t="shared" si="22"/>
        <v>330</v>
      </c>
      <c r="F1400" s="866"/>
      <c r="G1400" s="867"/>
    </row>
    <row r="1401" spans="1:7" customFormat="1" ht="14.45" customHeight="1">
      <c r="A1401" s="864" t="s">
        <v>23021</v>
      </c>
      <c r="B1401" s="865" t="s">
        <v>23108</v>
      </c>
      <c r="C1401" s="865" t="s">
        <v>23109</v>
      </c>
      <c r="D1401" s="847">
        <v>522</v>
      </c>
      <c r="E1401" s="847">
        <f t="shared" si="22"/>
        <v>522</v>
      </c>
      <c r="F1401" s="866"/>
      <c r="G1401" s="867"/>
    </row>
    <row r="1402" spans="1:7" customFormat="1" ht="14.45" customHeight="1">
      <c r="A1402" s="864" t="s">
        <v>23021</v>
      </c>
      <c r="B1402" s="865" t="s">
        <v>22188</v>
      </c>
      <c r="C1402" s="865" t="s">
        <v>22189</v>
      </c>
      <c r="D1402" s="847">
        <v>415.2</v>
      </c>
      <c r="E1402" s="847">
        <f t="shared" si="22"/>
        <v>415.2</v>
      </c>
      <c r="F1402" s="866"/>
      <c r="G1402" s="867"/>
    </row>
    <row r="1403" spans="1:7" customFormat="1" ht="14.45" customHeight="1">
      <c r="A1403" s="864" t="s">
        <v>23021</v>
      </c>
      <c r="B1403" s="865" t="s">
        <v>22190</v>
      </c>
      <c r="C1403" s="865" t="s">
        <v>22191</v>
      </c>
      <c r="D1403" s="847">
        <v>1062</v>
      </c>
      <c r="E1403" s="847">
        <f t="shared" si="22"/>
        <v>1062</v>
      </c>
      <c r="F1403" s="866"/>
      <c r="G1403" s="867"/>
    </row>
    <row r="1404" spans="1:7" customFormat="1" ht="14.45" customHeight="1">
      <c r="A1404" s="864" t="s">
        <v>23021</v>
      </c>
      <c r="B1404" s="865" t="s">
        <v>22192</v>
      </c>
      <c r="C1404" s="865" t="s">
        <v>22193</v>
      </c>
      <c r="D1404" s="847">
        <v>1708.8</v>
      </c>
      <c r="E1404" s="847">
        <f t="shared" si="22"/>
        <v>1708.8</v>
      </c>
      <c r="F1404" s="866"/>
      <c r="G1404" s="867"/>
    </row>
    <row r="1405" spans="1:7" customFormat="1" ht="14.45" customHeight="1">
      <c r="A1405" s="864" t="s">
        <v>23021</v>
      </c>
      <c r="B1405" s="865" t="s">
        <v>23110</v>
      </c>
      <c r="C1405" s="865" t="s">
        <v>23111</v>
      </c>
      <c r="D1405" s="847">
        <v>207.6</v>
      </c>
      <c r="E1405" s="847">
        <f t="shared" si="22"/>
        <v>207.6</v>
      </c>
      <c r="F1405" s="866"/>
      <c r="G1405" s="867"/>
    </row>
    <row r="1406" spans="1:7" customFormat="1" ht="14.45" customHeight="1">
      <c r="A1406" s="864" t="s">
        <v>23021</v>
      </c>
      <c r="B1406" s="865" t="s">
        <v>23112</v>
      </c>
      <c r="C1406" s="865" t="s">
        <v>23113</v>
      </c>
      <c r="D1406" s="847">
        <v>554.4</v>
      </c>
      <c r="E1406" s="847">
        <f t="shared" si="22"/>
        <v>554.4</v>
      </c>
      <c r="F1406" s="866"/>
      <c r="G1406" s="867"/>
    </row>
    <row r="1407" spans="1:7" customFormat="1" ht="14.45" customHeight="1">
      <c r="A1407" s="864" t="s">
        <v>23021</v>
      </c>
      <c r="B1407" s="865" t="s">
        <v>23114</v>
      </c>
      <c r="C1407" s="865" t="s">
        <v>23115</v>
      </c>
      <c r="D1407" s="847">
        <v>877.19999999999993</v>
      </c>
      <c r="E1407" s="847">
        <f t="shared" si="22"/>
        <v>877.19999999999993</v>
      </c>
      <c r="F1407" s="866"/>
      <c r="G1407" s="867"/>
    </row>
    <row r="1408" spans="1:7" customFormat="1" ht="14.45" customHeight="1">
      <c r="A1408" s="864" t="s">
        <v>23203</v>
      </c>
      <c r="B1408" s="865" t="s">
        <v>22311</v>
      </c>
      <c r="C1408" s="865" t="s">
        <v>22312</v>
      </c>
      <c r="D1408" s="847">
        <v>33.6</v>
      </c>
      <c r="E1408" s="847">
        <f t="shared" si="22"/>
        <v>33.6</v>
      </c>
      <c r="F1408" s="866"/>
      <c r="G1408" s="867"/>
    </row>
    <row r="1409" spans="1:7" customFormat="1" ht="14.45" customHeight="1">
      <c r="A1409" s="864" t="s">
        <v>23203</v>
      </c>
      <c r="B1409" s="865" t="s">
        <v>22313</v>
      </c>
      <c r="C1409" s="865" t="s">
        <v>22314</v>
      </c>
      <c r="D1409" s="847">
        <v>99.6</v>
      </c>
      <c r="E1409" s="847">
        <f t="shared" si="22"/>
        <v>99.6</v>
      </c>
      <c r="F1409" s="866"/>
      <c r="G1409" s="867"/>
    </row>
    <row r="1410" spans="1:7" customFormat="1" ht="14.45" customHeight="1">
      <c r="A1410" s="864" t="s">
        <v>23203</v>
      </c>
      <c r="B1410" s="865" t="s">
        <v>22315</v>
      </c>
      <c r="C1410" s="865" t="s">
        <v>22316</v>
      </c>
      <c r="D1410" s="847">
        <v>33.6</v>
      </c>
      <c r="E1410" s="847">
        <f t="shared" si="22"/>
        <v>33.6</v>
      </c>
      <c r="F1410" s="866"/>
      <c r="G1410" s="867"/>
    </row>
    <row r="1411" spans="1:7" customFormat="1" ht="14.45" customHeight="1">
      <c r="A1411" s="864" t="s">
        <v>23203</v>
      </c>
      <c r="B1411" s="865" t="s">
        <v>22317</v>
      </c>
      <c r="C1411" s="865" t="s">
        <v>22318</v>
      </c>
      <c r="D1411" s="847">
        <v>99.6</v>
      </c>
      <c r="E1411" s="847">
        <f t="shared" si="22"/>
        <v>99.6</v>
      </c>
      <c r="F1411" s="866"/>
      <c r="G1411" s="867"/>
    </row>
    <row r="1412" spans="1:7" customFormat="1" ht="14.45" customHeight="1">
      <c r="A1412" s="864" t="s">
        <v>23203</v>
      </c>
      <c r="B1412" s="865" t="s">
        <v>22319</v>
      </c>
      <c r="C1412" s="865" t="s">
        <v>22320</v>
      </c>
      <c r="D1412" s="847">
        <v>561.6</v>
      </c>
      <c r="E1412" s="847">
        <f t="shared" si="22"/>
        <v>561.6</v>
      </c>
      <c r="F1412" s="866"/>
      <c r="G1412" s="867"/>
    </row>
    <row r="1413" spans="1:7" customFormat="1" ht="14.45" customHeight="1">
      <c r="A1413" s="864" t="s">
        <v>23203</v>
      </c>
      <c r="B1413" s="865" t="s">
        <v>22321</v>
      </c>
      <c r="C1413" s="865" t="s">
        <v>22322</v>
      </c>
      <c r="D1413" s="847">
        <v>1435.2</v>
      </c>
      <c r="E1413" s="847">
        <f t="shared" si="22"/>
        <v>1435.2</v>
      </c>
      <c r="F1413" s="866"/>
      <c r="G1413" s="867"/>
    </row>
    <row r="1414" spans="1:7" customFormat="1" ht="14.45" customHeight="1">
      <c r="A1414" s="864" t="s">
        <v>23203</v>
      </c>
      <c r="B1414" s="865" t="s">
        <v>22323</v>
      </c>
      <c r="C1414" s="865" t="s">
        <v>22324</v>
      </c>
      <c r="D1414" s="847">
        <v>2308.7999999999997</v>
      </c>
      <c r="E1414" s="847">
        <f t="shared" si="22"/>
        <v>2308.7999999999997</v>
      </c>
      <c r="F1414" s="866"/>
      <c r="G1414" s="867"/>
    </row>
    <row r="1415" spans="1:7" customFormat="1" ht="14.45" customHeight="1">
      <c r="A1415" s="864" t="s">
        <v>23203</v>
      </c>
      <c r="B1415" s="865" t="s">
        <v>23204</v>
      </c>
      <c r="C1415" s="865" t="s">
        <v>23205</v>
      </c>
      <c r="D1415" s="847">
        <v>280.8</v>
      </c>
      <c r="E1415" s="847">
        <f t="shared" si="22"/>
        <v>280.8</v>
      </c>
      <c r="F1415" s="866"/>
      <c r="G1415" s="867"/>
    </row>
    <row r="1416" spans="1:7" customFormat="1" ht="14.45" customHeight="1">
      <c r="A1416" s="864" t="s">
        <v>23203</v>
      </c>
      <c r="B1416" s="865" t="s">
        <v>23206</v>
      </c>
      <c r="C1416" s="865" t="s">
        <v>23207</v>
      </c>
      <c r="D1416" s="847">
        <v>748.8</v>
      </c>
      <c r="E1416" s="847">
        <f t="shared" si="22"/>
        <v>748.8</v>
      </c>
      <c r="F1416" s="866"/>
      <c r="G1416" s="867"/>
    </row>
    <row r="1417" spans="1:7" customFormat="1" ht="14.45" customHeight="1">
      <c r="A1417" s="864" t="s">
        <v>23203</v>
      </c>
      <c r="B1417" s="865" t="s">
        <v>23208</v>
      </c>
      <c r="C1417" s="865" t="s">
        <v>23209</v>
      </c>
      <c r="D1417" s="847">
        <v>1185.5999999999999</v>
      </c>
      <c r="E1417" s="847">
        <f t="shared" si="22"/>
        <v>1185.5999999999999</v>
      </c>
      <c r="F1417" s="866"/>
      <c r="G1417" s="867"/>
    </row>
    <row r="1418" spans="1:7" customFormat="1" ht="14.45" customHeight="1">
      <c r="A1418" s="864" t="s">
        <v>23203</v>
      </c>
      <c r="B1418" s="865" t="s">
        <v>22325</v>
      </c>
      <c r="C1418" s="865" t="s">
        <v>22326</v>
      </c>
      <c r="D1418" s="847">
        <v>700.8</v>
      </c>
      <c r="E1418" s="847">
        <f t="shared" si="22"/>
        <v>700.8</v>
      </c>
      <c r="F1418" s="866"/>
      <c r="G1418" s="867"/>
    </row>
    <row r="1419" spans="1:7" customFormat="1" ht="14.45" customHeight="1">
      <c r="A1419" s="864" t="s">
        <v>23203</v>
      </c>
      <c r="B1419" s="865" t="s">
        <v>22327</v>
      </c>
      <c r="C1419" s="865" t="s">
        <v>22328</v>
      </c>
      <c r="D1419" s="847">
        <v>1790.3999999999999</v>
      </c>
      <c r="E1419" s="847">
        <f t="shared" si="22"/>
        <v>1790.3999999999999</v>
      </c>
      <c r="F1419" s="866"/>
      <c r="G1419" s="867"/>
    </row>
    <row r="1420" spans="1:7" customFormat="1" ht="14.45" customHeight="1">
      <c r="A1420" s="864" t="s">
        <v>23203</v>
      </c>
      <c r="B1420" s="865" t="s">
        <v>22329</v>
      </c>
      <c r="C1420" s="865" t="s">
        <v>22330</v>
      </c>
      <c r="D1420" s="847">
        <v>2880</v>
      </c>
      <c r="E1420" s="847">
        <f t="shared" si="22"/>
        <v>2880</v>
      </c>
      <c r="F1420" s="866"/>
      <c r="G1420" s="867"/>
    </row>
    <row r="1421" spans="1:7" customFormat="1" ht="14.45" customHeight="1">
      <c r="A1421" s="864" t="s">
        <v>23203</v>
      </c>
      <c r="B1421" s="865" t="s">
        <v>23210</v>
      </c>
      <c r="C1421" s="865" t="s">
        <v>23211</v>
      </c>
      <c r="D1421" s="847">
        <v>350.4</v>
      </c>
      <c r="E1421" s="847">
        <f t="shared" si="22"/>
        <v>350.4</v>
      </c>
      <c r="F1421" s="866"/>
      <c r="G1421" s="867"/>
    </row>
    <row r="1422" spans="1:7" customFormat="1" ht="14.45" customHeight="1">
      <c r="A1422" s="864" t="s">
        <v>23203</v>
      </c>
      <c r="B1422" s="865" t="s">
        <v>23212</v>
      </c>
      <c r="C1422" s="865" t="s">
        <v>23213</v>
      </c>
      <c r="D1422" s="847">
        <v>933.59999999999991</v>
      </c>
      <c r="E1422" s="847">
        <f t="shared" si="22"/>
        <v>933.59999999999991</v>
      </c>
      <c r="F1422" s="866"/>
      <c r="G1422" s="867"/>
    </row>
    <row r="1423" spans="1:7" customFormat="1" ht="14.45" customHeight="1">
      <c r="A1423" s="864" t="s">
        <v>23203</v>
      </c>
      <c r="B1423" s="865" t="s">
        <v>23214</v>
      </c>
      <c r="C1423" s="865" t="s">
        <v>23215</v>
      </c>
      <c r="D1423" s="847">
        <v>1478.3999999999999</v>
      </c>
      <c r="E1423" s="847">
        <f t="shared" si="22"/>
        <v>1478.3999999999999</v>
      </c>
      <c r="F1423" s="866"/>
      <c r="G1423" s="867"/>
    </row>
    <row r="1424" spans="1:7" customFormat="1" ht="14.45" customHeight="1">
      <c r="A1424" s="864" t="s">
        <v>23203</v>
      </c>
      <c r="B1424" s="865" t="s">
        <v>22331</v>
      </c>
      <c r="C1424" s="865" t="s">
        <v>22332</v>
      </c>
      <c r="D1424" s="847">
        <v>528</v>
      </c>
      <c r="E1424" s="847">
        <f t="shared" si="22"/>
        <v>528</v>
      </c>
      <c r="F1424" s="866"/>
      <c r="G1424" s="867"/>
    </row>
    <row r="1425" spans="1:7" customFormat="1" ht="14.45" customHeight="1">
      <c r="A1425" s="864" t="s">
        <v>23203</v>
      </c>
      <c r="B1425" s="865" t="s">
        <v>22333</v>
      </c>
      <c r="C1425" s="865" t="s">
        <v>22334</v>
      </c>
      <c r="D1425" s="847">
        <v>1348.8</v>
      </c>
      <c r="E1425" s="847">
        <f t="shared" si="22"/>
        <v>1348.8</v>
      </c>
      <c r="F1425" s="866"/>
      <c r="G1425" s="867"/>
    </row>
    <row r="1426" spans="1:7" customFormat="1" ht="14.45" customHeight="1">
      <c r="A1426" s="864" t="s">
        <v>23203</v>
      </c>
      <c r="B1426" s="865" t="s">
        <v>22335</v>
      </c>
      <c r="C1426" s="865" t="s">
        <v>22336</v>
      </c>
      <c r="D1426" s="847">
        <v>2170.7999999999997</v>
      </c>
      <c r="E1426" s="847">
        <f t="shared" si="22"/>
        <v>2170.7999999999997</v>
      </c>
      <c r="F1426" s="866"/>
      <c r="G1426" s="867"/>
    </row>
    <row r="1427" spans="1:7" customFormat="1" ht="14.45" customHeight="1">
      <c r="A1427" s="864" t="s">
        <v>23203</v>
      </c>
      <c r="B1427" s="865" t="s">
        <v>23216</v>
      </c>
      <c r="C1427" s="865" t="s">
        <v>23217</v>
      </c>
      <c r="D1427" s="847">
        <v>264</v>
      </c>
      <c r="E1427" s="847">
        <f t="shared" si="22"/>
        <v>264</v>
      </c>
      <c r="F1427" s="866"/>
      <c r="G1427" s="867"/>
    </row>
    <row r="1428" spans="1:7" customFormat="1" ht="14.45" customHeight="1">
      <c r="A1428" s="864" t="s">
        <v>23203</v>
      </c>
      <c r="B1428" s="865" t="s">
        <v>23218</v>
      </c>
      <c r="C1428" s="865" t="s">
        <v>23219</v>
      </c>
      <c r="D1428" s="847">
        <v>704.4</v>
      </c>
      <c r="E1428" s="847">
        <f t="shared" si="22"/>
        <v>704.4</v>
      </c>
      <c r="F1428" s="866"/>
      <c r="G1428" s="867"/>
    </row>
    <row r="1429" spans="1:7" customFormat="1" ht="14.45" customHeight="1">
      <c r="A1429" s="864" t="s">
        <v>23203</v>
      </c>
      <c r="B1429" s="865" t="s">
        <v>23220</v>
      </c>
      <c r="C1429" s="865" t="s">
        <v>23221</v>
      </c>
      <c r="D1429" s="847">
        <v>1114.8</v>
      </c>
      <c r="E1429" s="847">
        <f t="shared" si="22"/>
        <v>1114.8</v>
      </c>
      <c r="F1429" s="866"/>
      <c r="G1429" s="867"/>
    </row>
    <row r="1430" spans="1:7" customFormat="1" ht="14.45" customHeight="1">
      <c r="A1430" s="864" t="s">
        <v>23203</v>
      </c>
      <c r="B1430" s="865" t="s">
        <v>22337</v>
      </c>
      <c r="C1430" s="865" t="s">
        <v>22338</v>
      </c>
      <c r="D1430" s="847">
        <v>898.8</v>
      </c>
      <c r="E1430" s="847">
        <f t="shared" si="22"/>
        <v>898.8</v>
      </c>
      <c r="F1430" s="866"/>
      <c r="G1430" s="867"/>
    </row>
    <row r="1431" spans="1:7" customFormat="1" ht="14.45" customHeight="1">
      <c r="A1431" s="864" t="s">
        <v>23203</v>
      </c>
      <c r="B1431" s="865" t="s">
        <v>22339</v>
      </c>
      <c r="C1431" s="865" t="s">
        <v>22340</v>
      </c>
      <c r="D1431" s="847">
        <v>2296.7999999999997</v>
      </c>
      <c r="E1431" s="847">
        <f t="shared" si="22"/>
        <v>2296.7999999999997</v>
      </c>
      <c r="F1431" s="866"/>
      <c r="G1431" s="867"/>
    </row>
    <row r="1432" spans="1:7" customFormat="1" ht="14.45" customHeight="1">
      <c r="A1432" s="864" t="s">
        <v>23203</v>
      </c>
      <c r="B1432" s="865" t="s">
        <v>22341</v>
      </c>
      <c r="C1432" s="865" t="s">
        <v>22342</v>
      </c>
      <c r="D1432" s="847">
        <v>3693.6</v>
      </c>
      <c r="E1432" s="847">
        <f t="shared" si="22"/>
        <v>3693.6</v>
      </c>
      <c r="F1432" s="866"/>
      <c r="G1432" s="867"/>
    </row>
    <row r="1433" spans="1:7" customFormat="1" ht="14.45" customHeight="1">
      <c r="A1433" s="864" t="s">
        <v>23203</v>
      </c>
      <c r="B1433" s="865" t="s">
        <v>23222</v>
      </c>
      <c r="C1433" s="865" t="s">
        <v>23223</v>
      </c>
      <c r="D1433" s="847">
        <v>448.8</v>
      </c>
      <c r="E1433" s="847">
        <f t="shared" ref="E1433:E1496" si="23">D1433*(1-$E$5)</f>
        <v>448.8</v>
      </c>
      <c r="F1433" s="866"/>
      <c r="G1433" s="867"/>
    </row>
    <row r="1434" spans="1:7" customFormat="1" ht="14.45" customHeight="1">
      <c r="A1434" s="864" t="s">
        <v>23203</v>
      </c>
      <c r="B1434" s="865" t="s">
        <v>23224</v>
      </c>
      <c r="C1434" s="865" t="s">
        <v>23225</v>
      </c>
      <c r="D1434" s="847">
        <v>1197.5999999999999</v>
      </c>
      <c r="E1434" s="847">
        <f t="shared" si="23"/>
        <v>1197.5999999999999</v>
      </c>
      <c r="F1434" s="866"/>
      <c r="G1434" s="867"/>
    </row>
    <row r="1435" spans="1:7" customFormat="1" ht="14.45" customHeight="1">
      <c r="A1435" s="864" t="s">
        <v>23203</v>
      </c>
      <c r="B1435" s="865" t="s">
        <v>23226</v>
      </c>
      <c r="C1435" s="865" t="s">
        <v>23227</v>
      </c>
      <c r="D1435" s="847">
        <v>1897.1999999999998</v>
      </c>
      <c r="E1435" s="847">
        <f t="shared" si="23"/>
        <v>1897.1999999999998</v>
      </c>
      <c r="F1435" s="866"/>
      <c r="G1435" s="867"/>
    </row>
    <row r="1436" spans="1:7" customFormat="1" ht="14.45" customHeight="1">
      <c r="A1436" s="864" t="s">
        <v>23203</v>
      </c>
      <c r="B1436" s="865" t="s">
        <v>22343</v>
      </c>
      <c r="C1436" s="865" t="s">
        <v>22344</v>
      </c>
      <c r="D1436" s="847">
        <v>568.79999999999995</v>
      </c>
      <c r="E1436" s="847">
        <f t="shared" si="23"/>
        <v>568.79999999999995</v>
      </c>
      <c r="F1436" s="866"/>
      <c r="G1436" s="867"/>
    </row>
    <row r="1437" spans="1:7" customFormat="1" ht="14.45" customHeight="1">
      <c r="A1437" s="864" t="s">
        <v>23203</v>
      </c>
      <c r="B1437" s="865" t="s">
        <v>22345</v>
      </c>
      <c r="C1437" s="865" t="s">
        <v>22346</v>
      </c>
      <c r="D1437" s="847">
        <v>1455.6</v>
      </c>
      <c r="E1437" s="847">
        <f t="shared" si="23"/>
        <v>1455.6</v>
      </c>
      <c r="F1437" s="866"/>
      <c r="G1437" s="867"/>
    </row>
    <row r="1438" spans="1:7" customFormat="1" ht="14.45" customHeight="1">
      <c r="A1438" s="864" t="s">
        <v>23203</v>
      </c>
      <c r="B1438" s="865" t="s">
        <v>22347</v>
      </c>
      <c r="C1438" s="865" t="s">
        <v>22348</v>
      </c>
      <c r="D1438" s="847">
        <v>2341.1999999999998</v>
      </c>
      <c r="E1438" s="847">
        <f t="shared" si="23"/>
        <v>2341.1999999999998</v>
      </c>
      <c r="F1438" s="866"/>
      <c r="G1438" s="867"/>
    </row>
    <row r="1439" spans="1:7" customFormat="1" ht="14.45" customHeight="1">
      <c r="A1439" s="864" t="s">
        <v>23203</v>
      </c>
      <c r="B1439" s="865" t="s">
        <v>23228</v>
      </c>
      <c r="C1439" s="865" t="s">
        <v>23229</v>
      </c>
      <c r="D1439" s="847">
        <v>284.39999999999998</v>
      </c>
      <c r="E1439" s="847">
        <f t="shared" si="23"/>
        <v>284.39999999999998</v>
      </c>
      <c r="F1439" s="866"/>
      <c r="G1439" s="867"/>
    </row>
    <row r="1440" spans="1:7" customFormat="1" ht="14.45" customHeight="1">
      <c r="A1440" s="864" t="s">
        <v>23203</v>
      </c>
      <c r="B1440" s="865" t="s">
        <v>23230</v>
      </c>
      <c r="C1440" s="865" t="s">
        <v>23231</v>
      </c>
      <c r="D1440" s="847">
        <v>759.6</v>
      </c>
      <c r="E1440" s="847">
        <f t="shared" si="23"/>
        <v>759.6</v>
      </c>
      <c r="F1440" s="866"/>
      <c r="G1440" s="867"/>
    </row>
    <row r="1441" spans="1:7" customFormat="1" ht="14.45" customHeight="1">
      <c r="A1441" s="864" t="s">
        <v>23203</v>
      </c>
      <c r="B1441" s="865" t="s">
        <v>23232</v>
      </c>
      <c r="C1441" s="865" t="s">
        <v>23233</v>
      </c>
      <c r="D1441" s="847">
        <v>1202.3999999999999</v>
      </c>
      <c r="E1441" s="847">
        <f t="shared" si="23"/>
        <v>1202.3999999999999</v>
      </c>
      <c r="F1441" s="866"/>
      <c r="G1441" s="867"/>
    </row>
    <row r="1442" spans="1:7" customFormat="1" ht="14.45" customHeight="1">
      <c r="A1442" s="864" t="s">
        <v>23203</v>
      </c>
      <c r="B1442" s="865" t="s">
        <v>22349</v>
      </c>
      <c r="C1442" s="865" t="s">
        <v>22350</v>
      </c>
      <c r="D1442" s="847">
        <v>652.79999999999995</v>
      </c>
      <c r="E1442" s="847">
        <f t="shared" si="23"/>
        <v>652.79999999999995</v>
      </c>
      <c r="F1442" s="866"/>
      <c r="G1442" s="867"/>
    </row>
    <row r="1443" spans="1:7" customFormat="1" ht="14.45" customHeight="1">
      <c r="A1443" s="864" t="s">
        <v>23203</v>
      </c>
      <c r="B1443" s="865" t="s">
        <v>22351</v>
      </c>
      <c r="C1443" s="865" t="s">
        <v>22352</v>
      </c>
      <c r="D1443" s="847">
        <v>1668</v>
      </c>
      <c r="E1443" s="847">
        <f t="shared" si="23"/>
        <v>1668</v>
      </c>
      <c r="F1443" s="866"/>
      <c r="G1443" s="867"/>
    </row>
    <row r="1444" spans="1:7" customFormat="1" ht="14.45" customHeight="1">
      <c r="A1444" s="864" t="s">
        <v>23203</v>
      </c>
      <c r="B1444" s="865" t="s">
        <v>22353</v>
      </c>
      <c r="C1444" s="865" t="s">
        <v>22354</v>
      </c>
      <c r="D1444" s="847">
        <v>2683.2</v>
      </c>
      <c r="E1444" s="847">
        <f t="shared" si="23"/>
        <v>2683.2</v>
      </c>
      <c r="F1444" s="866"/>
      <c r="G1444" s="867"/>
    </row>
    <row r="1445" spans="1:7" customFormat="1" ht="14.45" customHeight="1">
      <c r="A1445" s="864" t="s">
        <v>23203</v>
      </c>
      <c r="B1445" s="865" t="s">
        <v>23234</v>
      </c>
      <c r="C1445" s="865" t="s">
        <v>23235</v>
      </c>
      <c r="D1445" s="847">
        <v>326.39999999999998</v>
      </c>
      <c r="E1445" s="847">
        <f t="shared" si="23"/>
        <v>326.39999999999998</v>
      </c>
      <c r="F1445" s="866"/>
      <c r="G1445" s="867"/>
    </row>
    <row r="1446" spans="1:7" customFormat="1" ht="14.45" customHeight="1">
      <c r="A1446" s="864" t="s">
        <v>23203</v>
      </c>
      <c r="B1446" s="865" t="s">
        <v>23236</v>
      </c>
      <c r="C1446" s="865" t="s">
        <v>23237</v>
      </c>
      <c r="D1446" s="847">
        <v>870</v>
      </c>
      <c r="E1446" s="847">
        <f t="shared" si="23"/>
        <v>870</v>
      </c>
      <c r="F1446" s="866"/>
      <c r="G1446" s="867"/>
    </row>
    <row r="1447" spans="1:7" customFormat="1" ht="14.45" customHeight="1">
      <c r="A1447" s="864" t="s">
        <v>23203</v>
      </c>
      <c r="B1447" s="865" t="s">
        <v>23238</v>
      </c>
      <c r="C1447" s="865" t="s">
        <v>23239</v>
      </c>
      <c r="D1447" s="847">
        <v>1377.6</v>
      </c>
      <c r="E1447" s="847">
        <f t="shared" si="23"/>
        <v>1377.6</v>
      </c>
      <c r="F1447" s="866"/>
      <c r="G1447" s="867"/>
    </row>
    <row r="1448" spans="1:7" customFormat="1" ht="14.45" customHeight="1">
      <c r="A1448" s="864" t="s">
        <v>23203</v>
      </c>
      <c r="B1448" s="865" t="s">
        <v>22355</v>
      </c>
      <c r="C1448" s="865" t="s">
        <v>22356</v>
      </c>
      <c r="D1448" s="847">
        <v>618</v>
      </c>
      <c r="E1448" s="847">
        <f t="shared" si="23"/>
        <v>618</v>
      </c>
      <c r="F1448" s="866"/>
      <c r="G1448" s="867"/>
    </row>
    <row r="1449" spans="1:7" customFormat="1" ht="14.45" customHeight="1">
      <c r="A1449" s="864" t="s">
        <v>23203</v>
      </c>
      <c r="B1449" s="865" t="s">
        <v>22357</v>
      </c>
      <c r="C1449" s="865" t="s">
        <v>22358</v>
      </c>
      <c r="D1449" s="847">
        <v>1580.3999999999999</v>
      </c>
      <c r="E1449" s="847">
        <f t="shared" si="23"/>
        <v>1580.3999999999999</v>
      </c>
      <c r="F1449" s="866"/>
      <c r="G1449" s="867"/>
    </row>
    <row r="1450" spans="1:7" customFormat="1" ht="14.45" customHeight="1">
      <c r="A1450" s="864" t="s">
        <v>23203</v>
      </c>
      <c r="B1450" s="865" t="s">
        <v>22359</v>
      </c>
      <c r="C1450" s="865" t="s">
        <v>22360</v>
      </c>
      <c r="D1450" s="847">
        <v>2541.6</v>
      </c>
      <c r="E1450" s="847">
        <f t="shared" si="23"/>
        <v>2541.6</v>
      </c>
      <c r="F1450" s="866"/>
      <c r="G1450" s="867"/>
    </row>
    <row r="1451" spans="1:7" customFormat="1" ht="14.45" customHeight="1">
      <c r="A1451" s="864" t="s">
        <v>23203</v>
      </c>
      <c r="B1451" s="865" t="s">
        <v>23240</v>
      </c>
      <c r="C1451" s="865" t="s">
        <v>23241</v>
      </c>
      <c r="D1451" s="847">
        <v>309.59999999999997</v>
      </c>
      <c r="E1451" s="847">
        <f t="shared" si="23"/>
        <v>309.59999999999997</v>
      </c>
      <c r="F1451" s="866"/>
      <c r="G1451" s="867"/>
    </row>
    <row r="1452" spans="1:7" customFormat="1" ht="14.45" customHeight="1">
      <c r="A1452" s="864" t="s">
        <v>23203</v>
      </c>
      <c r="B1452" s="865" t="s">
        <v>23242</v>
      </c>
      <c r="C1452" s="865" t="s">
        <v>23243</v>
      </c>
      <c r="D1452" s="847">
        <v>824.4</v>
      </c>
      <c r="E1452" s="847">
        <f t="shared" si="23"/>
        <v>824.4</v>
      </c>
      <c r="F1452" s="866"/>
      <c r="G1452" s="867"/>
    </row>
    <row r="1453" spans="1:7" customFormat="1" ht="14.45" customHeight="1">
      <c r="A1453" s="864" t="s">
        <v>23203</v>
      </c>
      <c r="B1453" s="865" t="s">
        <v>23244</v>
      </c>
      <c r="C1453" s="865" t="s">
        <v>23245</v>
      </c>
      <c r="D1453" s="847">
        <v>1305.5999999999999</v>
      </c>
      <c r="E1453" s="847">
        <f t="shared" si="23"/>
        <v>1305.5999999999999</v>
      </c>
      <c r="F1453" s="866"/>
      <c r="G1453" s="867"/>
    </row>
    <row r="1454" spans="1:7" customFormat="1" ht="14.45" customHeight="1">
      <c r="A1454" s="864" t="s">
        <v>23203</v>
      </c>
      <c r="B1454" s="865" t="s">
        <v>22362</v>
      </c>
      <c r="C1454" s="865" t="s">
        <v>22363</v>
      </c>
      <c r="D1454" s="847">
        <v>909.6</v>
      </c>
      <c r="E1454" s="847">
        <f t="shared" si="23"/>
        <v>909.6</v>
      </c>
      <c r="F1454" s="866"/>
      <c r="G1454" s="867"/>
    </row>
    <row r="1455" spans="1:7" customFormat="1" ht="14.45" customHeight="1">
      <c r="A1455" s="864" t="s">
        <v>23203</v>
      </c>
      <c r="B1455" s="865" t="s">
        <v>22364</v>
      </c>
      <c r="C1455" s="865" t="s">
        <v>22365</v>
      </c>
      <c r="D1455" s="847">
        <v>2324.4</v>
      </c>
      <c r="E1455" s="847">
        <f t="shared" si="23"/>
        <v>2324.4</v>
      </c>
      <c r="F1455" s="866"/>
      <c r="G1455" s="867"/>
    </row>
    <row r="1456" spans="1:7" customFormat="1" ht="14.45" customHeight="1">
      <c r="A1456" s="864" t="s">
        <v>23203</v>
      </c>
      <c r="B1456" s="865" t="s">
        <v>22366</v>
      </c>
      <c r="C1456" s="865" t="s">
        <v>22367</v>
      </c>
      <c r="D1456" s="847">
        <v>3739.2</v>
      </c>
      <c r="E1456" s="847">
        <f t="shared" si="23"/>
        <v>3739.2</v>
      </c>
      <c r="F1456" s="866"/>
      <c r="G1456" s="867"/>
    </row>
    <row r="1457" spans="1:7" customFormat="1" ht="14.45" customHeight="1">
      <c r="A1457" s="864" t="s">
        <v>23203</v>
      </c>
      <c r="B1457" s="865" t="s">
        <v>23246</v>
      </c>
      <c r="C1457" s="865" t="s">
        <v>23247</v>
      </c>
      <c r="D1457" s="847">
        <v>454.8</v>
      </c>
      <c r="E1457" s="847">
        <f t="shared" si="23"/>
        <v>454.8</v>
      </c>
      <c r="F1457" s="866"/>
      <c r="G1457" s="867"/>
    </row>
    <row r="1458" spans="1:7" customFormat="1" ht="14.45" customHeight="1">
      <c r="A1458" s="864" t="s">
        <v>23203</v>
      </c>
      <c r="B1458" s="865" t="s">
        <v>23248</v>
      </c>
      <c r="C1458" s="865" t="s">
        <v>23249</v>
      </c>
      <c r="D1458" s="847">
        <v>1213.2</v>
      </c>
      <c r="E1458" s="847">
        <f t="shared" si="23"/>
        <v>1213.2</v>
      </c>
      <c r="F1458" s="866"/>
      <c r="G1458" s="867"/>
    </row>
    <row r="1459" spans="1:7" customFormat="1" ht="14.45" customHeight="1">
      <c r="A1459" s="864" t="s">
        <v>23203</v>
      </c>
      <c r="B1459" s="865" t="s">
        <v>23250</v>
      </c>
      <c r="C1459" s="865" t="s">
        <v>23251</v>
      </c>
      <c r="D1459" s="847">
        <v>1920</v>
      </c>
      <c r="E1459" s="847">
        <f t="shared" si="23"/>
        <v>1920</v>
      </c>
      <c r="F1459" s="866"/>
      <c r="G1459" s="867"/>
    </row>
    <row r="1460" spans="1:7" customFormat="1" ht="14.45" customHeight="1">
      <c r="A1460" s="864" t="s">
        <v>23203</v>
      </c>
      <c r="B1460" s="865" t="s">
        <v>22369</v>
      </c>
      <c r="C1460" s="865" t="s">
        <v>22370</v>
      </c>
      <c r="D1460" s="847">
        <v>1196.3999999999999</v>
      </c>
      <c r="E1460" s="847">
        <f t="shared" si="23"/>
        <v>1196.3999999999999</v>
      </c>
      <c r="F1460" s="866"/>
      <c r="G1460" s="867"/>
    </row>
    <row r="1461" spans="1:7" customFormat="1" ht="14.45" customHeight="1">
      <c r="A1461" s="864" t="s">
        <v>23203</v>
      </c>
      <c r="B1461" s="865" t="s">
        <v>22371</v>
      </c>
      <c r="C1461" s="865" t="s">
        <v>22372</v>
      </c>
      <c r="D1461" s="847">
        <v>3056.4</v>
      </c>
      <c r="E1461" s="847">
        <f t="shared" si="23"/>
        <v>3056.4</v>
      </c>
      <c r="F1461" s="866"/>
      <c r="G1461" s="867"/>
    </row>
    <row r="1462" spans="1:7" customFormat="1" ht="14.45" customHeight="1">
      <c r="A1462" s="864" t="s">
        <v>23203</v>
      </c>
      <c r="B1462" s="865" t="s">
        <v>22373</v>
      </c>
      <c r="C1462" s="865" t="s">
        <v>22374</v>
      </c>
      <c r="D1462" s="847">
        <v>4916.3999999999996</v>
      </c>
      <c r="E1462" s="847">
        <f t="shared" si="23"/>
        <v>4916.3999999999996</v>
      </c>
      <c r="F1462" s="866"/>
      <c r="G1462" s="867"/>
    </row>
    <row r="1463" spans="1:7" customFormat="1" ht="14.45" customHeight="1">
      <c r="A1463" s="864" t="s">
        <v>23203</v>
      </c>
      <c r="B1463" s="865" t="s">
        <v>23252</v>
      </c>
      <c r="C1463" s="865" t="s">
        <v>23253</v>
      </c>
      <c r="D1463" s="847">
        <v>597.6</v>
      </c>
      <c r="E1463" s="847">
        <f t="shared" si="23"/>
        <v>597.6</v>
      </c>
      <c r="F1463" s="866"/>
      <c r="G1463" s="867"/>
    </row>
    <row r="1464" spans="1:7" customFormat="1" ht="14.45" customHeight="1">
      <c r="A1464" s="864" t="s">
        <v>23203</v>
      </c>
      <c r="B1464" s="865" t="s">
        <v>23254</v>
      </c>
      <c r="C1464" s="865" t="s">
        <v>23255</v>
      </c>
      <c r="D1464" s="847">
        <v>1594.8</v>
      </c>
      <c r="E1464" s="847">
        <f t="shared" si="23"/>
        <v>1594.8</v>
      </c>
      <c r="F1464" s="866"/>
      <c r="G1464" s="867"/>
    </row>
    <row r="1465" spans="1:7" customFormat="1" ht="14.45" customHeight="1">
      <c r="A1465" s="864" t="s">
        <v>23203</v>
      </c>
      <c r="B1465" s="865" t="s">
        <v>23256</v>
      </c>
      <c r="C1465" s="865" t="s">
        <v>23257</v>
      </c>
      <c r="D1465" s="847">
        <v>2524.7999999999997</v>
      </c>
      <c r="E1465" s="847">
        <f t="shared" si="23"/>
        <v>2524.7999999999997</v>
      </c>
      <c r="F1465" s="866"/>
      <c r="G1465" s="867"/>
    </row>
    <row r="1466" spans="1:7" customFormat="1" ht="14.45" customHeight="1">
      <c r="A1466" s="864" t="s">
        <v>23203</v>
      </c>
      <c r="B1466" s="865" t="s">
        <v>22375</v>
      </c>
      <c r="C1466" s="865" t="s">
        <v>22376</v>
      </c>
      <c r="D1466" s="847">
        <v>394.8</v>
      </c>
      <c r="E1466" s="847">
        <f t="shared" si="23"/>
        <v>394.8</v>
      </c>
      <c r="F1466" s="866"/>
      <c r="G1466" s="867"/>
    </row>
    <row r="1467" spans="1:7" customFormat="1" ht="14.45" customHeight="1">
      <c r="A1467" s="864" t="s">
        <v>23203</v>
      </c>
      <c r="B1467" s="865" t="s">
        <v>22377</v>
      </c>
      <c r="C1467" s="865" t="s">
        <v>22378</v>
      </c>
      <c r="D1467" s="847">
        <v>1010.4</v>
      </c>
      <c r="E1467" s="847">
        <f t="shared" si="23"/>
        <v>1010.4</v>
      </c>
      <c r="F1467" s="866"/>
      <c r="G1467" s="867"/>
    </row>
    <row r="1468" spans="1:7" customFormat="1" ht="14.45" customHeight="1">
      <c r="A1468" s="864" t="s">
        <v>23203</v>
      </c>
      <c r="B1468" s="865" t="s">
        <v>22379</v>
      </c>
      <c r="C1468" s="865" t="s">
        <v>22380</v>
      </c>
      <c r="D1468" s="847">
        <v>1626</v>
      </c>
      <c r="E1468" s="847">
        <f t="shared" si="23"/>
        <v>1626</v>
      </c>
      <c r="F1468" s="866"/>
      <c r="G1468" s="867"/>
    </row>
    <row r="1469" spans="1:7" customFormat="1" ht="14.45" customHeight="1">
      <c r="A1469" s="864" t="s">
        <v>23203</v>
      </c>
      <c r="B1469" s="865" t="s">
        <v>23258</v>
      </c>
      <c r="C1469" s="865" t="s">
        <v>23259</v>
      </c>
      <c r="D1469" s="847">
        <v>198</v>
      </c>
      <c r="E1469" s="847">
        <f t="shared" si="23"/>
        <v>198</v>
      </c>
      <c r="F1469" s="866"/>
      <c r="G1469" s="867"/>
    </row>
    <row r="1470" spans="1:7" customFormat="1" ht="14.45" customHeight="1">
      <c r="A1470" s="864" t="s">
        <v>23203</v>
      </c>
      <c r="B1470" s="865" t="s">
        <v>23260</v>
      </c>
      <c r="C1470" s="865" t="s">
        <v>23261</v>
      </c>
      <c r="D1470" s="847">
        <v>526.79999999999995</v>
      </c>
      <c r="E1470" s="847">
        <f t="shared" si="23"/>
        <v>526.79999999999995</v>
      </c>
      <c r="F1470" s="866"/>
      <c r="G1470" s="867"/>
    </row>
    <row r="1471" spans="1:7" customFormat="1" ht="14.45" customHeight="1">
      <c r="A1471" s="864" t="s">
        <v>23203</v>
      </c>
      <c r="B1471" s="865" t="s">
        <v>23262</v>
      </c>
      <c r="C1471" s="865" t="s">
        <v>23263</v>
      </c>
      <c r="D1471" s="847">
        <v>835.19999999999993</v>
      </c>
      <c r="E1471" s="847">
        <f t="shared" si="23"/>
        <v>835.19999999999993</v>
      </c>
      <c r="F1471" s="866"/>
      <c r="G1471" s="867"/>
    </row>
    <row r="1472" spans="1:7" customFormat="1" ht="14.45" customHeight="1">
      <c r="A1472" s="864" t="s">
        <v>23203</v>
      </c>
      <c r="B1472" s="865" t="s">
        <v>22381</v>
      </c>
      <c r="C1472" s="865" t="s">
        <v>22382</v>
      </c>
      <c r="D1472" s="847">
        <v>518.4</v>
      </c>
      <c r="E1472" s="847">
        <f t="shared" si="23"/>
        <v>518.4</v>
      </c>
      <c r="F1472" s="866"/>
      <c r="G1472" s="867"/>
    </row>
    <row r="1473" spans="1:7" customFormat="1" ht="14.45" customHeight="1">
      <c r="A1473" s="864" t="s">
        <v>23203</v>
      </c>
      <c r="B1473" s="865" t="s">
        <v>22383</v>
      </c>
      <c r="C1473" s="865" t="s">
        <v>22384</v>
      </c>
      <c r="D1473" s="847">
        <v>1326</v>
      </c>
      <c r="E1473" s="847">
        <f t="shared" si="23"/>
        <v>1326</v>
      </c>
      <c r="F1473" s="866"/>
      <c r="G1473" s="867"/>
    </row>
    <row r="1474" spans="1:7" customFormat="1" ht="14.45" customHeight="1">
      <c r="A1474" s="864" t="s">
        <v>23203</v>
      </c>
      <c r="B1474" s="865" t="s">
        <v>22385</v>
      </c>
      <c r="C1474" s="865" t="s">
        <v>22386</v>
      </c>
      <c r="D1474" s="847">
        <v>2133.6</v>
      </c>
      <c r="E1474" s="847">
        <f t="shared" si="23"/>
        <v>2133.6</v>
      </c>
      <c r="F1474" s="866"/>
      <c r="G1474" s="867"/>
    </row>
    <row r="1475" spans="1:7" customFormat="1" ht="14.45" customHeight="1">
      <c r="A1475" s="864" t="s">
        <v>23203</v>
      </c>
      <c r="B1475" s="865" t="s">
        <v>23264</v>
      </c>
      <c r="C1475" s="865" t="s">
        <v>23265</v>
      </c>
      <c r="D1475" s="847">
        <v>259.2</v>
      </c>
      <c r="E1475" s="847">
        <f t="shared" si="23"/>
        <v>259.2</v>
      </c>
      <c r="F1475" s="866"/>
      <c r="G1475" s="867"/>
    </row>
    <row r="1476" spans="1:7" customFormat="1" ht="14.45" customHeight="1">
      <c r="A1476" s="864" t="s">
        <v>23203</v>
      </c>
      <c r="B1476" s="865" t="s">
        <v>23266</v>
      </c>
      <c r="C1476" s="865" t="s">
        <v>23267</v>
      </c>
      <c r="D1476" s="847">
        <v>692.4</v>
      </c>
      <c r="E1476" s="847">
        <f t="shared" si="23"/>
        <v>692.4</v>
      </c>
      <c r="F1476" s="866"/>
      <c r="G1476" s="867"/>
    </row>
    <row r="1477" spans="1:7" customFormat="1" ht="14.45" customHeight="1">
      <c r="A1477" s="864" t="s">
        <v>23203</v>
      </c>
      <c r="B1477" s="865" t="s">
        <v>23268</v>
      </c>
      <c r="C1477" s="865" t="s">
        <v>23269</v>
      </c>
      <c r="D1477" s="847">
        <v>1095.5999999999999</v>
      </c>
      <c r="E1477" s="847">
        <f t="shared" si="23"/>
        <v>1095.5999999999999</v>
      </c>
      <c r="F1477" s="866"/>
      <c r="G1477" s="867"/>
    </row>
    <row r="1478" spans="1:7" customFormat="1" ht="14.45" customHeight="1">
      <c r="A1478" s="864" t="s">
        <v>23203</v>
      </c>
      <c r="B1478" s="865" t="s">
        <v>22387</v>
      </c>
      <c r="C1478" s="865" t="s">
        <v>22388</v>
      </c>
      <c r="D1478" s="847">
        <v>445.2</v>
      </c>
      <c r="E1478" s="847">
        <f t="shared" si="23"/>
        <v>445.2</v>
      </c>
      <c r="F1478" s="866"/>
      <c r="G1478" s="867"/>
    </row>
    <row r="1479" spans="1:7" customFormat="1" ht="14.45" customHeight="1">
      <c r="A1479" s="864" t="s">
        <v>23203</v>
      </c>
      <c r="B1479" s="865" t="s">
        <v>22389</v>
      </c>
      <c r="C1479" s="865" t="s">
        <v>22390</v>
      </c>
      <c r="D1479" s="847">
        <v>1136.3999999999999</v>
      </c>
      <c r="E1479" s="847">
        <f t="shared" si="23"/>
        <v>1136.3999999999999</v>
      </c>
      <c r="F1479" s="866"/>
      <c r="G1479" s="867"/>
    </row>
    <row r="1480" spans="1:7" customFormat="1" ht="14.45" customHeight="1">
      <c r="A1480" s="864" t="s">
        <v>23203</v>
      </c>
      <c r="B1480" s="865" t="s">
        <v>22391</v>
      </c>
      <c r="C1480" s="865" t="s">
        <v>22392</v>
      </c>
      <c r="D1480" s="847">
        <v>1828.8</v>
      </c>
      <c r="E1480" s="847">
        <f t="shared" si="23"/>
        <v>1828.8</v>
      </c>
      <c r="F1480" s="866"/>
      <c r="G1480" s="867"/>
    </row>
    <row r="1481" spans="1:7" customFormat="1" ht="14.45" customHeight="1">
      <c r="A1481" s="864" t="s">
        <v>23203</v>
      </c>
      <c r="B1481" s="865" t="s">
        <v>23270</v>
      </c>
      <c r="C1481" s="865" t="s">
        <v>23271</v>
      </c>
      <c r="D1481" s="847">
        <v>222</v>
      </c>
      <c r="E1481" s="847">
        <f t="shared" si="23"/>
        <v>222</v>
      </c>
      <c r="F1481" s="866"/>
      <c r="G1481" s="867"/>
    </row>
    <row r="1482" spans="1:7" customFormat="1" ht="14.45" customHeight="1">
      <c r="A1482" s="864" t="s">
        <v>23203</v>
      </c>
      <c r="B1482" s="865" t="s">
        <v>23272</v>
      </c>
      <c r="C1482" s="865" t="s">
        <v>23273</v>
      </c>
      <c r="D1482" s="847">
        <v>592.79999999999995</v>
      </c>
      <c r="E1482" s="847">
        <f t="shared" si="23"/>
        <v>592.79999999999995</v>
      </c>
      <c r="F1482" s="866"/>
      <c r="G1482" s="867"/>
    </row>
    <row r="1483" spans="1:7" customFormat="1" ht="14.45" customHeight="1">
      <c r="A1483" s="864" t="s">
        <v>23203</v>
      </c>
      <c r="B1483" s="865" t="s">
        <v>23274</v>
      </c>
      <c r="C1483" s="865" t="s">
        <v>23275</v>
      </c>
      <c r="D1483" s="847">
        <v>938.4</v>
      </c>
      <c r="E1483" s="847">
        <f t="shared" si="23"/>
        <v>938.4</v>
      </c>
      <c r="F1483" s="866"/>
      <c r="G1483" s="867"/>
    </row>
    <row r="1484" spans="1:7" customFormat="1" ht="14.45" customHeight="1">
      <c r="A1484" s="864" t="s">
        <v>23203</v>
      </c>
      <c r="B1484" s="865" t="s">
        <v>22393</v>
      </c>
      <c r="C1484" s="865" t="s">
        <v>22394</v>
      </c>
      <c r="D1484" s="847">
        <v>267.59999999999997</v>
      </c>
      <c r="E1484" s="847">
        <f t="shared" si="23"/>
        <v>267.59999999999997</v>
      </c>
      <c r="F1484" s="866"/>
      <c r="G1484" s="867"/>
    </row>
    <row r="1485" spans="1:7" customFormat="1" ht="14.45" customHeight="1">
      <c r="A1485" s="864" t="s">
        <v>23203</v>
      </c>
      <c r="B1485" s="865" t="s">
        <v>22395</v>
      </c>
      <c r="C1485" s="865" t="s">
        <v>22396</v>
      </c>
      <c r="D1485" s="847">
        <v>682.8</v>
      </c>
      <c r="E1485" s="847">
        <f t="shared" si="23"/>
        <v>682.8</v>
      </c>
      <c r="F1485" s="866"/>
      <c r="G1485" s="867"/>
    </row>
    <row r="1486" spans="1:7" customFormat="1" ht="14.45" customHeight="1">
      <c r="A1486" s="864" t="s">
        <v>23203</v>
      </c>
      <c r="B1486" s="865" t="s">
        <v>22397</v>
      </c>
      <c r="C1486" s="865" t="s">
        <v>22398</v>
      </c>
      <c r="D1486" s="847">
        <v>1099.2</v>
      </c>
      <c r="E1486" s="847">
        <f t="shared" si="23"/>
        <v>1099.2</v>
      </c>
      <c r="F1486" s="866"/>
      <c r="G1486" s="867"/>
    </row>
    <row r="1487" spans="1:7" customFormat="1" ht="14.45" customHeight="1">
      <c r="A1487" s="864" t="s">
        <v>23203</v>
      </c>
      <c r="B1487" s="865" t="s">
        <v>23276</v>
      </c>
      <c r="C1487" s="865" t="s">
        <v>23277</v>
      </c>
      <c r="D1487" s="847">
        <v>133.19999999999999</v>
      </c>
      <c r="E1487" s="847">
        <f t="shared" si="23"/>
        <v>133.19999999999999</v>
      </c>
      <c r="F1487" s="866"/>
      <c r="G1487" s="867"/>
    </row>
    <row r="1488" spans="1:7" customFormat="1" ht="14.45" customHeight="1">
      <c r="A1488" s="864" t="s">
        <v>23203</v>
      </c>
      <c r="B1488" s="865" t="s">
        <v>23278</v>
      </c>
      <c r="C1488" s="865" t="s">
        <v>23279</v>
      </c>
      <c r="D1488" s="847">
        <v>356.4</v>
      </c>
      <c r="E1488" s="847">
        <f t="shared" si="23"/>
        <v>356.4</v>
      </c>
      <c r="F1488" s="866"/>
      <c r="G1488" s="867"/>
    </row>
    <row r="1489" spans="1:7" customFormat="1" ht="14.45" customHeight="1">
      <c r="A1489" s="864" t="s">
        <v>23203</v>
      </c>
      <c r="B1489" s="865" t="s">
        <v>23280</v>
      </c>
      <c r="C1489" s="865" t="s">
        <v>23281</v>
      </c>
      <c r="D1489" s="847">
        <v>564</v>
      </c>
      <c r="E1489" s="847">
        <f t="shared" si="23"/>
        <v>564</v>
      </c>
      <c r="F1489" s="866"/>
      <c r="G1489" s="867"/>
    </row>
    <row r="1490" spans="1:7" customFormat="1" ht="14.45" customHeight="1">
      <c r="A1490" s="864" t="s">
        <v>23203</v>
      </c>
      <c r="B1490" s="865" t="s">
        <v>22399</v>
      </c>
      <c r="C1490" s="865" t="s">
        <v>22400</v>
      </c>
      <c r="D1490" s="847">
        <v>574.79999999999995</v>
      </c>
      <c r="E1490" s="847">
        <f t="shared" si="23"/>
        <v>574.79999999999995</v>
      </c>
      <c r="F1490" s="866"/>
      <c r="G1490" s="867"/>
    </row>
    <row r="1491" spans="1:7" customFormat="1" ht="14.45" customHeight="1">
      <c r="A1491" s="864" t="s">
        <v>23203</v>
      </c>
      <c r="B1491" s="865" t="s">
        <v>22401</v>
      </c>
      <c r="C1491" s="865" t="s">
        <v>22402</v>
      </c>
      <c r="D1491" s="847">
        <v>1470</v>
      </c>
      <c r="E1491" s="847">
        <f t="shared" si="23"/>
        <v>1470</v>
      </c>
      <c r="F1491" s="866"/>
      <c r="G1491" s="867"/>
    </row>
    <row r="1492" spans="1:7" customFormat="1" ht="14.45" customHeight="1">
      <c r="A1492" s="864" t="s">
        <v>23203</v>
      </c>
      <c r="B1492" s="865" t="s">
        <v>22403</v>
      </c>
      <c r="C1492" s="865" t="s">
        <v>22404</v>
      </c>
      <c r="D1492" s="847">
        <v>2364</v>
      </c>
      <c r="E1492" s="847">
        <f t="shared" si="23"/>
        <v>2364</v>
      </c>
      <c r="F1492" s="866"/>
      <c r="G1492" s="867"/>
    </row>
    <row r="1493" spans="1:7" customFormat="1" ht="14.45" customHeight="1">
      <c r="A1493" s="864" t="s">
        <v>23203</v>
      </c>
      <c r="B1493" s="865" t="s">
        <v>23282</v>
      </c>
      <c r="C1493" s="865" t="s">
        <v>23283</v>
      </c>
      <c r="D1493" s="847">
        <v>288</v>
      </c>
      <c r="E1493" s="847">
        <f t="shared" si="23"/>
        <v>288</v>
      </c>
      <c r="F1493" s="866"/>
      <c r="G1493" s="867"/>
    </row>
    <row r="1494" spans="1:7" customFormat="1" ht="14.45" customHeight="1">
      <c r="A1494" s="864" t="s">
        <v>23203</v>
      </c>
      <c r="B1494" s="865" t="s">
        <v>23284</v>
      </c>
      <c r="C1494" s="865" t="s">
        <v>23285</v>
      </c>
      <c r="D1494" s="847">
        <v>766.8</v>
      </c>
      <c r="E1494" s="847">
        <f t="shared" si="23"/>
        <v>766.8</v>
      </c>
      <c r="F1494" s="866"/>
      <c r="G1494" s="867"/>
    </row>
    <row r="1495" spans="1:7" customFormat="1" ht="14.45" customHeight="1">
      <c r="A1495" s="864" t="s">
        <v>23203</v>
      </c>
      <c r="B1495" s="865" t="s">
        <v>23286</v>
      </c>
      <c r="C1495" s="865" t="s">
        <v>23287</v>
      </c>
      <c r="D1495" s="847">
        <v>1214.3999999999999</v>
      </c>
      <c r="E1495" s="847">
        <f t="shared" si="23"/>
        <v>1214.3999999999999</v>
      </c>
      <c r="F1495" s="866"/>
      <c r="G1495" s="867"/>
    </row>
    <row r="1496" spans="1:7" customFormat="1" ht="14.45" customHeight="1">
      <c r="A1496" s="864" t="s">
        <v>23203</v>
      </c>
      <c r="B1496" s="865" t="s">
        <v>22405</v>
      </c>
      <c r="C1496" s="865" t="s">
        <v>22406</v>
      </c>
      <c r="D1496" s="847">
        <v>415.2</v>
      </c>
      <c r="E1496" s="847">
        <f t="shared" si="23"/>
        <v>415.2</v>
      </c>
      <c r="F1496" s="866"/>
      <c r="G1496" s="867"/>
    </row>
    <row r="1497" spans="1:7" customFormat="1" ht="14.45" customHeight="1">
      <c r="A1497" s="864" t="s">
        <v>23203</v>
      </c>
      <c r="B1497" s="865" t="s">
        <v>22407</v>
      </c>
      <c r="C1497" s="865" t="s">
        <v>22408</v>
      </c>
      <c r="D1497" s="847">
        <v>1062</v>
      </c>
      <c r="E1497" s="847">
        <f t="shared" ref="E1497:E1560" si="24">D1497*(1-$E$5)</f>
        <v>1062</v>
      </c>
      <c r="F1497" s="866"/>
      <c r="G1497" s="867"/>
    </row>
    <row r="1498" spans="1:7" customFormat="1" ht="14.45" customHeight="1">
      <c r="A1498" s="864" t="s">
        <v>23203</v>
      </c>
      <c r="B1498" s="865" t="s">
        <v>22409</v>
      </c>
      <c r="C1498" s="865" t="s">
        <v>22410</v>
      </c>
      <c r="D1498" s="847">
        <v>1708.8</v>
      </c>
      <c r="E1498" s="847">
        <f t="shared" si="24"/>
        <v>1708.8</v>
      </c>
      <c r="F1498" s="866"/>
      <c r="G1498" s="867"/>
    </row>
    <row r="1499" spans="1:7" customFormat="1" ht="14.45" customHeight="1">
      <c r="A1499" s="864" t="s">
        <v>23203</v>
      </c>
      <c r="B1499" s="865" t="s">
        <v>23288</v>
      </c>
      <c r="C1499" s="865" t="s">
        <v>23289</v>
      </c>
      <c r="D1499" s="847">
        <v>207.6</v>
      </c>
      <c r="E1499" s="847">
        <f t="shared" si="24"/>
        <v>207.6</v>
      </c>
      <c r="F1499" s="866"/>
      <c r="G1499" s="867"/>
    </row>
    <row r="1500" spans="1:7" customFormat="1" ht="14.45" customHeight="1">
      <c r="A1500" s="864" t="s">
        <v>23203</v>
      </c>
      <c r="B1500" s="865" t="s">
        <v>23290</v>
      </c>
      <c r="C1500" s="865" t="s">
        <v>23291</v>
      </c>
      <c r="D1500" s="847">
        <v>554.4</v>
      </c>
      <c r="E1500" s="847">
        <f t="shared" si="24"/>
        <v>554.4</v>
      </c>
      <c r="F1500" s="866"/>
      <c r="G1500" s="867"/>
    </row>
    <row r="1501" spans="1:7" customFormat="1" ht="14.45" customHeight="1">
      <c r="A1501" s="864" t="s">
        <v>23203</v>
      </c>
      <c r="B1501" s="865" t="s">
        <v>23292</v>
      </c>
      <c r="C1501" s="865" t="s">
        <v>23293</v>
      </c>
      <c r="D1501" s="847">
        <v>877.19999999999993</v>
      </c>
      <c r="E1501" s="847">
        <f t="shared" si="24"/>
        <v>877.19999999999993</v>
      </c>
      <c r="F1501" s="866"/>
      <c r="G1501" s="867"/>
    </row>
    <row r="1502" spans="1:7" customFormat="1" ht="14.45" customHeight="1">
      <c r="A1502" s="864" t="s">
        <v>23189</v>
      </c>
      <c r="B1502" s="865" t="s">
        <v>24585</v>
      </c>
      <c r="C1502" s="865" t="s">
        <v>24586</v>
      </c>
      <c r="D1502" s="847">
        <v>39.6</v>
      </c>
      <c r="E1502" s="847">
        <f t="shared" si="24"/>
        <v>39.6</v>
      </c>
      <c r="F1502" s="866"/>
      <c r="G1502" s="867"/>
    </row>
    <row r="1503" spans="1:7" customFormat="1" ht="14.45" customHeight="1">
      <c r="A1503" s="864" t="s">
        <v>23189</v>
      </c>
      <c r="B1503" s="865" t="s">
        <v>24587</v>
      </c>
      <c r="C1503" s="865" t="s">
        <v>24588</v>
      </c>
      <c r="D1503" s="847">
        <v>118.8</v>
      </c>
      <c r="E1503" s="847">
        <f t="shared" si="24"/>
        <v>118.8</v>
      </c>
      <c r="F1503" s="866"/>
      <c r="G1503" s="867"/>
    </row>
    <row r="1504" spans="1:7" customFormat="1" ht="14.45" customHeight="1">
      <c r="A1504" s="864" t="s">
        <v>23189</v>
      </c>
      <c r="B1504" s="865" t="s">
        <v>24589</v>
      </c>
      <c r="C1504" s="865" t="s">
        <v>24590</v>
      </c>
      <c r="D1504" s="847">
        <v>752.4</v>
      </c>
      <c r="E1504" s="847">
        <f t="shared" si="24"/>
        <v>752.4</v>
      </c>
      <c r="F1504" s="866"/>
      <c r="G1504" s="867"/>
    </row>
    <row r="1505" spans="1:7" customFormat="1" ht="14.45" customHeight="1">
      <c r="A1505" s="864" t="s">
        <v>23189</v>
      </c>
      <c r="B1505" s="865" t="s">
        <v>24591</v>
      </c>
      <c r="C1505" s="865" t="s">
        <v>24592</v>
      </c>
      <c r="D1505" s="847">
        <v>1923.6</v>
      </c>
      <c r="E1505" s="847">
        <f t="shared" si="24"/>
        <v>1923.6</v>
      </c>
      <c r="F1505" s="866"/>
      <c r="G1505" s="867"/>
    </row>
    <row r="1506" spans="1:7" customFormat="1" ht="14.45" customHeight="1">
      <c r="A1506" s="864" t="s">
        <v>23189</v>
      </c>
      <c r="B1506" s="865" t="s">
        <v>24593</v>
      </c>
      <c r="C1506" s="865" t="s">
        <v>24594</v>
      </c>
      <c r="D1506" s="847">
        <v>3093.6</v>
      </c>
      <c r="E1506" s="847">
        <f t="shared" si="24"/>
        <v>3093.6</v>
      </c>
      <c r="F1506" s="866"/>
      <c r="G1506" s="867"/>
    </row>
    <row r="1507" spans="1:7" customFormat="1" ht="14.45" customHeight="1">
      <c r="A1507" s="864" t="s">
        <v>23189</v>
      </c>
      <c r="B1507" s="865" t="s">
        <v>24595</v>
      </c>
      <c r="C1507" s="865" t="s">
        <v>24596</v>
      </c>
      <c r="D1507" s="847">
        <v>376.8</v>
      </c>
      <c r="E1507" s="847">
        <f t="shared" si="24"/>
        <v>376.8</v>
      </c>
      <c r="F1507" s="866"/>
      <c r="G1507" s="867"/>
    </row>
    <row r="1508" spans="1:7" customFormat="1" ht="14.45" customHeight="1">
      <c r="A1508" s="864" t="s">
        <v>23189</v>
      </c>
      <c r="B1508" s="865" t="s">
        <v>24597</v>
      </c>
      <c r="C1508" s="865" t="s">
        <v>24598</v>
      </c>
      <c r="D1508" s="847">
        <v>1003.1999999999999</v>
      </c>
      <c r="E1508" s="847">
        <f t="shared" si="24"/>
        <v>1003.1999999999999</v>
      </c>
      <c r="F1508" s="866"/>
      <c r="G1508" s="867"/>
    </row>
    <row r="1509" spans="1:7" customFormat="1" ht="14.45" customHeight="1">
      <c r="A1509" s="864" t="s">
        <v>23189</v>
      </c>
      <c r="B1509" s="865" t="s">
        <v>24599</v>
      </c>
      <c r="C1509" s="865" t="s">
        <v>24600</v>
      </c>
      <c r="D1509" s="847">
        <v>1588.8</v>
      </c>
      <c r="E1509" s="847">
        <f t="shared" si="24"/>
        <v>1588.8</v>
      </c>
      <c r="F1509" s="866"/>
      <c r="G1509" s="867"/>
    </row>
    <row r="1510" spans="1:7" customFormat="1" ht="14.45" customHeight="1">
      <c r="A1510" s="864" t="s">
        <v>23189</v>
      </c>
      <c r="B1510" s="865" t="s">
        <v>22295</v>
      </c>
      <c r="C1510" s="865" t="s">
        <v>22296</v>
      </c>
      <c r="D1510" s="847">
        <v>662.4</v>
      </c>
      <c r="E1510" s="847">
        <f t="shared" si="24"/>
        <v>662.4</v>
      </c>
      <c r="F1510" s="866"/>
      <c r="G1510" s="867"/>
    </row>
    <row r="1511" spans="1:7" customFormat="1" ht="14.45" customHeight="1">
      <c r="A1511" s="864" t="s">
        <v>23189</v>
      </c>
      <c r="B1511" s="865" t="s">
        <v>22297</v>
      </c>
      <c r="C1511" s="865" t="s">
        <v>22298</v>
      </c>
      <c r="D1511" s="847">
        <v>1693.2</v>
      </c>
      <c r="E1511" s="847">
        <f t="shared" si="24"/>
        <v>1693.2</v>
      </c>
      <c r="F1511" s="866"/>
      <c r="G1511" s="867"/>
    </row>
    <row r="1512" spans="1:7" customFormat="1" ht="14.45" customHeight="1">
      <c r="A1512" s="864" t="s">
        <v>23189</v>
      </c>
      <c r="B1512" s="865" t="s">
        <v>22299</v>
      </c>
      <c r="C1512" s="865" t="s">
        <v>22300</v>
      </c>
      <c r="D1512" s="847">
        <v>2724</v>
      </c>
      <c r="E1512" s="847">
        <f t="shared" si="24"/>
        <v>2724</v>
      </c>
      <c r="F1512" s="866"/>
      <c r="G1512" s="867"/>
    </row>
    <row r="1513" spans="1:7" customFormat="1" ht="14.45" customHeight="1">
      <c r="A1513" s="864" t="s">
        <v>23189</v>
      </c>
      <c r="B1513" s="865" t="s">
        <v>23190</v>
      </c>
      <c r="C1513" s="865" t="s">
        <v>23191</v>
      </c>
      <c r="D1513" s="847">
        <v>331.2</v>
      </c>
      <c r="E1513" s="847">
        <f t="shared" si="24"/>
        <v>331.2</v>
      </c>
      <c r="F1513" s="866"/>
      <c r="G1513" s="867"/>
    </row>
    <row r="1514" spans="1:7" customFormat="1" ht="14.45" customHeight="1">
      <c r="A1514" s="864" t="s">
        <v>23189</v>
      </c>
      <c r="B1514" s="865" t="s">
        <v>23192</v>
      </c>
      <c r="C1514" s="865" t="s">
        <v>23193</v>
      </c>
      <c r="D1514" s="847">
        <v>883.19999999999993</v>
      </c>
      <c r="E1514" s="847">
        <f t="shared" si="24"/>
        <v>883.19999999999993</v>
      </c>
      <c r="F1514" s="866"/>
      <c r="G1514" s="867"/>
    </row>
    <row r="1515" spans="1:7" customFormat="1" ht="14.45" customHeight="1">
      <c r="A1515" s="864" t="s">
        <v>23189</v>
      </c>
      <c r="B1515" s="865" t="s">
        <v>23194</v>
      </c>
      <c r="C1515" s="865" t="s">
        <v>23195</v>
      </c>
      <c r="D1515" s="847">
        <v>1399.2</v>
      </c>
      <c r="E1515" s="847">
        <f t="shared" si="24"/>
        <v>1399.2</v>
      </c>
      <c r="F1515" s="866"/>
      <c r="G1515" s="867"/>
    </row>
    <row r="1516" spans="1:7" customFormat="1" ht="14.45" customHeight="1">
      <c r="A1516" s="864" t="s">
        <v>23196</v>
      </c>
      <c r="B1516" s="865" t="s">
        <v>22301</v>
      </c>
      <c r="C1516" s="865" t="s">
        <v>22302</v>
      </c>
      <c r="D1516" s="847">
        <v>60</v>
      </c>
      <c r="E1516" s="847">
        <f t="shared" si="24"/>
        <v>60</v>
      </c>
      <c r="F1516" s="866"/>
      <c r="G1516" s="867"/>
    </row>
    <row r="1517" spans="1:7" customFormat="1" ht="14.45" customHeight="1">
      <c r="A1517" s="864" t="s">
        <v>23196</v>
      </c>
      <c r="B1517" s="865" t="s">
        <v>22303</v>
      </c>
      <c r="C1517" s="865" t="s">
        <v>22304</v>
      </c>
      <c r="D1517" s="847">
        <v>180</v>
      </c>
      <c r="E1517" s="847">
        <f t="shared" si="24"/>
        <v>180</v>
      </c>
      <c r="F1517" s="866"/>
      <c r="G1517" s="867"/>
    </row>
    <row r="1518" spans="1:7" customFormat="1" ht="14.45" customHeight="1">
      <c r="A1518" s="864" t="s">
        <v>23196</v>
      </c>
      <c r="B1518" s="865" t="s">
        <v>45847</v>
      </c>
      <c r="C1518" s="865" t="s">
        <v>45848</v>
      </c>
      <c r="D1518" s="847">
        <v>216</v>
      </c>
      <c r="E1518" s="847">
        <f t="shared" si="24"/>
        <v>216</v>
      </c>
      <c r="F1518" s="866"/>
      <c r="G1518" s="867" t="s">
        <v>23025</v>
      </c>
    </row>
    <row r="1519" spans="1:7" customFormat="1" ht="14.45" customHeight="1">
      <c r="A1519" s="864" t="s">
        <v>23196</v>
      </c>
      <c r="B1519" s="865" t="s">
        <v>45849</v>
      </c>
      <c r="C1519" s="865" t="s">
        <v>45850</v>
      </c>
      <c r="D1519" s="847">
        <v>1080</v>
      </c>
      <c r="E1519" s="847">
        <f t="shared" si="24"/>
        <v>1080</v>
      </c>
      <c r="F1519" s="866"/>
      <c r="G1519" s="867" t="s">
        <v>23025</v>
      </c>
    </row>
    <row r="1520" spans="1:7" customFormat="1" ht="14.45" customHeight="1">
      <c r="A1520" s="864" t="s">
        <v>23196</v>
      </c>
      <c r="B1520" s="865" t="s">
        <v>45851</v>
      </c>
      <c r="C1520" s="865" t="s">
        <v>45852</v>
      </c>
      <c r="D1520" s="847">
        <v>39.6</v>
      </c>
      <c r="E1520" s="847">
        <f t="shared" si="24"/>
        <v>39.6</v>
      </c>
      <c r="F1520" s="866"/>
      <c r="G1520" s="867" t="s">
        <v>23025</v>
      </c>
    </row>
    <row r="1521" spans="1:7" customFormat="1" ht="14.45" customHeight="1">
      <c r="A1521" s="864" t="s">
        <v>23196</v>
      </c>
      <c r="B1521" s="865" t="s">
        <v>45853</v>
      </c>
      <c r="C1521" s="865" t="s">
        <v>45854</v>
      </c>
      <c r="D1521" s="847">
        <v>118.8</v>
      </c>
      <c r="E1521" s="847">
        <f t="shared" si="24"/>
        <v>118.8</v>
      </c>
      <c r="F1521" s="866"/>
      <c r="G1521" s="867" t="s">
        <v>23025</v>
      </c>
    </row>
    <row r="1522" spans="1:7" customFormat="1" ht="14.45" customHeight="1">
      <c r="A1522" s="864" t="s">
        <v>23196</v>
      </c>
      <c r="B1522" s="865" t="s">
        <v>22305</v>
      </c>
      <c r="C1522" s="865" t="s">
        <v>22306</v>
      </c>
      <c r="D1522" s="847">
        <v>886.8</v>
      </c>
      <c r="E1522" s="847">
        <f t="shared" si="24"/>
        <v>886.8</v>
      </c>
      <c r="F1522" s="866"/>
      <c r="G1522" s="867"/>
    </row>
    <row r="1523" spans="1:7" customFormat="1" ht="14.45" customHeight="1">
      <c r="A1523" s="864" t="s">
        <v>23196</v>
      </c>
      <c r="B1523" s="865" t="s">
        <v>22307</v>
      </c>
      <c r="C1523" s="865" t="s">
        <v>22308</v>
      </c>
      <c r="D1523" s="847">
        <v>2264.4</v>
      </c>
      <c r="E1523" s="847">
        <f t="shared" si="24"/>
        <v>2264.4</v>
      </c>
      <c r="F1523" s="866"/>
      <c r="G1523" s="867"/>
    </row>
    <row r="1524" spans="1:7" customFormat="1" ht="14.45" customHeight="1">
      <c r="A1524" s="864" t="s">
        <v>23196</v>
      </c>
      <c r="B1524" s="865" t="s">
        <v>22309</v>
      </c>
      <c r="C1524" s="865" t="s">
        <v>22310</v>
      </c>
      <c r="D1524" s="847">
        <v>3643.2</v>
      </c>
      <c r="E1524" s="847">
        <f t="shared" si="24"/>
        <v>3643.2</v>
      </c>
      <c r="F1524" s="866"/>
      <c r="G1524" s="867"/>
    </row>
    <row r="1525" spans="1:7" customFormat="1" ht="14.45" customHeight="1">
      <c r="A1525" s="864" t="s">
        <v>23196</v>
      </c>
      <c r="B1525" s="865" t="s">
        <v>23197</v>
      </c>
      <c r="C1525" s="865" t="s">
        <v>23198</v>
      </c>
      <c r="D1525" s="847">
        <v>442.8</v>
      </c>
      <c r="E1525" s="847">
        <f t="shared" si="24"/>
        <v>442.8</v>
      </c>
      <c r="F1525" s="866"/>
      <c r="G1525" s="867"/>
    </row>
    <row r="1526" spans="1:7" customFormat="1" ht="14.45" customHeight="1">
      <c r="A1526" s="864" t="s">
        <v>23196</v>
      </c>
      <c r="B1526" s="865" t="s">
        <v>23199</v>
      </c>
      <c r="C1526" s="865" t="s">
        <v>23200</v>
      </c>
      <c r="D1526" s="847">
        <v>1182</v>
      </c>
      <c r="E1526" s="847">
        <f t="shared" si="24"/>
        <v>1182</v>
      </c>
      <c r="F1526" s="866"/>
      <c r="G1526" s="867"/>
    </row>
    <row r="1527" spans="1:7" customFormat="1" ht="14.45" customHeight="1">
      <c r="A1527" s="864" t="s">
        <v>23196</v>
      </c>
      <c r="B1527" s="865" t="s">
        <v>23201</v>
      </c>
      <c r="C1527" s="865" t="s">
        <v>23202</v>
      </c>
      <c r="D1527" s="847">
        <v>1870.8</v>
      </c>
      <c r="E1527" s="847">
        <f t="shared" si="24"/>
        <v>1870.8</v>
      </c>
      <c r="F1527" s="866"/>
      <c r="G1527" s="867"/>
    </row>
    <row r="1528" spans="1:7" customFormat="1" ht="14.45" customHeight="1">
      <c r="A1528" s="864" t="s">
        <v>23196</v>
      </c>
      <c r="B1528" s="865" t="s">
        <v>42105</v>
      </c>
      <c r="C1528" s="865" t="s">
        <v>42106</v>
      </c>
      <c r="D1528" s="847">
        <v>1080</v>
      </c>
      <c r="E1528" s="847">
        <f t="shared" si="24"/>
        <v>1080</v>
      </c>
      <c r="F1528" s="866"/>
      <c r="G1528" s="867"/>
    </row>
    <row r="1529" spans="1:7" customFormat="1" ht="14.45" customHeight="1">
      <c r="A1529" s="864" t="s">
        <v>23196</v>
      </c>
      <c r="B1529" s="865" t="s">
        <v>42107</v>
      </c>
      <c r="C1529" s="865" t="s">
        <v>42108</v>
      </c>
      <c r="D1529" s="847">
        <v>2760</v>
      </c>
      <c r="E1529" s="847">
        <f t="shared" si="24"/>
        <v>2760</v>
      </c>
      <c r="F1529" s="866"/>
      <c r="G1529" s="867"/>
    </row>
    <row r="1530" spans="1:7" customFormat="1" ht="14.45" customHeight="1">
      <c r="A1530" s="864" t="s">
        <v>23196</v>
      </c>
      <c r="B1530" s="865" t="s">
        <v>42109</v>
      </c>
      <c r="C1530" s="865" t="s">
        <v>42110</v>
      </c>
      <c r="D1530" s="847">
        <v>4440</v>
      </c>
      <c r="E1530" s="847">
        <f t="shared" si="24"/>
        <v>4440</v>
      </c>
      <c r="F1530" s="866"/>
      <c r="G1530" s="867"/>
    </row>
    <row r="1531" spans="1:7" customFormat="1" ht="14.45" customHeight="1">
      <c r="A1531" s="864" t="s">
        <v>23196</v>
      </c>
      <c r="B1531" s="865" t="s">
        <v>42111</v>
      </c>
      <c r="C1531" s="865" t="s">
        <v>42112</v>
      </c>
      <c r="D1531" s="847">
        <v>540</v>
      </c>
      <c r="E1531" s="847">
        <f t="shared" si="24"/>
        <v>540</v>
      </c>
      <c r="F1531" s="866"/>
      <c r="G1531" s="867"/>
    </row>
    <row r="1532" spans="1:7" customFormat="1" ht="14.45" customHeight="1">
      <c r="A1532" s="864" t="s">
        <v>23196</v>
      </c>
      <c r="B1532" s="865" t="s">
        <v>42113</v>
      </c>
      <c r="C1532" s="865" t="s">
        <v>42114</v>
      </c>
      <c r="D1532" s="847">
        <v>1440</v>
      </c>
      <c r="E1532" s="847">
        <f t="shared" si="24"/>
        <v>1440</v>
      </c>
      <c r="F1532" s="866"/>
      <c r="G1532" s="867"/>
    </row>
    <row r="1533" spans="1:7" customFormat="1" ht="14.45" customHeight="1">
      <c r="A1533" s="864" t="s">
        <v>23196</v>
      </c>
      <c r="B1533" s="865" t="s">
        <v>42115</v>
      </c>
      <c r="C1533" s="865" t="s">
        <v>42116</v>
      </c>
      <c r="D1533" s="847">
        <v>2280</v>
      </c>
      <c r="E1533" s="847">
        <f t="shared" si="24"/>
        <v>2280</v>
      </c>
      <c r="F1533" s="866"/>
      <c r="G1533" s="867"/>
    </row>
    <row r="1534" spans="1:7" customFormat="1" ht="14.45" customHeight="1">
      <c r="A1534" s="864" t="s">
        <v>23196</v>
      </c>
      <c r="B1534" s="865" t="s">
        <v>42105</v>
      </c>
      <c r="C1534" s="865" t="s">
        <v>42106</v>
      </c>
      <c r="D1534" s="847">
        <v>1080</v>
      </c>
      <c r="E1534" s="847">
        <f t="shared" si="24"/>
        <v>1080</v>
      </c>
      <c r="F1534" s="866"/>
      <c r="G1534" s="867"/>
    </row>
    <row r="1535" spans="1:7" customFormat="1" ht="14.45" customHeight="1">
      <c r="A1535" s="864" t="s">
        <v>23196</v>
      </c>
      <c r="B1535" s="865" t="s">
        <v>42107</v>
      </c>
      <c r="C1535" s="865" t="s">
        <v>42108</v>
      </c>
      <c r="D1535" s="847">
        <v>2760</v>
      </c>
      <c r="E1535" s="847">
        <f t="shared" si="24"/>
        <v>2760</v>
      </c>
      <c r="F1535" s="866"/>
      <c r="G1535" s="867"/>
    </row>
    <row r="1536" spans="1:7" customFormat="1" ht="14.45" customHeight="1">
      <c r="A1536" s="864" t="s">
        <v>23196</v>
      </c>
      <c r="B1536" s="865" t="s">
        <v>42109</v>
      </c>
      <c r="C1536" s="865" t="s">
        <v>42110</v>
      </c>
      <c r="D1536" s="847">
        <v>4440</v>
      </c>
      <c r="E1536" s="847">
        <f t="shared" si="24"/>
        <v>4440</v>
      </c>
      <c r="F1536" s="866"/>
      <c r="G1536" s="867"/>
    </row>
    <row r="1537" spans="1:7" customFormat="1" ht="14.45" customHeight="1">
      <c r="A1537" s="864" t="s">
        <v>23196</v>
      </c>
      <c r="B1537" s="865" t="s">
        <v>42111</v>
      </c>
      <c r="C1537" s="865" t="s">
        <v>42112</v>
      </c>
      <c r="D1537" s="847">
        <v>540</v>
      </c>
      <c r="E1537" s="847">
        <f t="shared" si="24"/>
        <v>540</v>
      </c>
      <c r="F1537" s="866"/>
      <c r="G1537" s="867"/>
    </row>
    <row r="1538" spans="1:7" customFormat="1" ht="14.45" customHeight="1">
      <c r="A1538" s="864" t="s">
        <v>23196</v>
      </c>
      <c r="B1538" s="865" t="s">
        <v>42113</v>
      </c>
      <c r="C1538" s="865" t="s">
        <v>42114</v>
      </c>
      <c r="D1538" s="847">
        <v>1440</v>
      </c>
      <c r="E1538" s="847">
        <f t="shared" si="24"/>
        <v>1440</v>
      </c>
      <c r="F1538" s="866"/>
      <c r="G1538" s="867"/>
    </row>
    <row r="1539" spans="1:7" customFormat="1" ht="14.45" customHeight="1">
      <c r="A1539" s="864" t="s">
        <v>23196</v>
      </c>
      <c r="B1539" s="865" t="s">
        <v>42115</v>
      </c>
      <c r="C1539" s="865" t="s">
        <v>42116</v>
      </c>
      <c r="D1539" s="847">
        <v>2280</v>
      </c>
      <c r="E1539" s="847">
        <f t="shared" si="24"/>
        <v>2280</v>
      </c>
      <c r="F1539" s="866"/>
      <c r="G1539" s="867"/>
    </row>
    <row r="1540" spans="1:7" customFormat="1" ht="14.45" customHeight="1">
      <c r="A1540" s="864" t="s">
        <v>642</v>
      </c>
      <c r="B1540" s="865" t="s">
        <v>22257</v>
      </c>
      <c r="C1540" s="865" t="s">
        <v>22258</v>
      </c>
      <c r="D1540" s="847">
        <v>180</v>
      </c>
      <c r="E1540" s="847">
        <f t="shared" si="24"/>
        <v>180</v>
      </c>
      <c r="F1540" s="866"/>
      <c r="G1540" s="867"/>
    </row>
    <row r="1541" spans="1:7" customFormat="1" ht="14.45" customHeight="1">
      <c r="A1541" s="864" t="s">
        <v>642</v>
      </c>
      <c r="B1541" s="865" t="s">
        <v>22259</v>
      </c>
      <c r="C1541" s="865" t="s">
        <v>22260</v>
      </c>
      <c r="D1541" s="847">
        <v>900</v>
      </c>
      <c r="E1541" s="847">
        <f t="shared" si="24"/>
        <v>900</v>
      </c>
      <c r="F1541" s="866"/>
      <c r="G1541" s="867"/>
    </row>
    <row r="1542" spans="1:7" customFormat="1" ht="14.45" customHeight="1">
      <c r="A1542" s="864" t="s">
        <v>642</v>
      </c>
      <c r="B1542" s="865" t="s">
        <v>22261</v>
      </c>
      <c r="C1542" s="865" t="s">
        <v>22262</v>
      </c>
      <c r="D1542" s="847">
        <v>60</v>
      </c>
      <c r="E1542" s="847">
        <f t="shared" si="24"/>
        <v>60</v>
      </c>
      <c r="F1542" s="866"/>
      <c r="G1542" s="867"/>
    </row>
    <row r="1543" spans="1:7" customFormat="1" ht="14.45" customHeight="1">
      <c r="A1543" s="864" t="s">
        <v>642</v>
      </c>
      <c r="B1543" s="865" t="s">
        <v>22263</v>
      </c>
      <c r="C1543" s="865" t="s">
        <v>22264</v>
      </c>
      <c r="D1543" s="847">
        <v>180</v>
      </c>
      <c r="E1543" s="847">
        <f t="shared" si="24"/>
        <v>180</v>
      </c>
      <c r="F1543" s="866"/>
      <c r="G1543" s="867"/>
    </row>
    <row r="1544" spans="1:7" customFormat="1" ht="14.45" customHeight="1">
      <c r="A1544" s="864" t="s">
        <v>642</v>
      </c>
      <c r="B1544" s="865" t="s">
        <v>22265</v>
      </c>
      <c r="C1544" s="865" t="s">
        <v>22266</v>
      </c>
      <c r="D1544" s="847">
        <v>1112.3999999999999</v>
      </c>
      <c r="E1544" s="847">
        <f t="shared" si="24"/>
        <v>1112.3999999999999</v>
      </c>
      <c r="F1544" s="866"/>
      <c r="G1544" s="867"/>
    </row>
    <row r="1545" spans="1:7" customFormat="1" ht="14.45" customHeight="1">
      <c r="A1545" s="864" t="s">
        <v>642</v>
      </c>
      <c r="B1545" s="865" t="s">
        <v>22267</v>
      </c>
      <c r="C1545" s="865" t="s">
        <v>22268</v>
      </c>
      <c r="D1545" s="847">
        <v>2842.7999999999997</v>
      </c>
      <c r="E1545" s="847">
        <f t="shared" si="24"/>
        <v>2842.7999999999997</v>
      </c>
      <c r="F1545" s="866"/>
      <c r="G1545" s="867"/>
    </row>
    <row r="1546" spans="1:7" customFormat="1" ht="14.45" customHeight="1">
      <c r="A1546" s="864" t="s">
        <v>642</v>
      </c>
      <c r="B1546" s="865" t="s">
        <v>22269</v>
      </c>
      <c r="C1546" s="865" t="s">
        <v>22270</v>
      </c>
      <c r="D1546" s="847">
        <v>4572</v>
      </c>
      <c r="E1546" s="847">
        <f t="shared" si="24"/>
        <v>4572</v>
      </c>
      <c r="F1546" s="866"/>
      <c r="G1546" s="867"/>
    </row>
    <row r="1547" spans="1:7" customFormat="1" ht="14.45" customHeight="1">
      <c r="A1547" s="864" t="s">
        <v>642</v>
      </c>
      <c r="B1547" s="865" t="s">
        <v>23159</v>
      </c>
      <c r="C1547" s="865" t="s">
        <v>23160</v>
      </c>
      <c r="D1547" s="847">
        <v>555.6</v>
      </c>
      <c r="E1547" s="847">
        <f t="shared" si="24"/>
        <v>555.6</v>
      </c>
      <c r="F1547" s="866"/>
      <c r="G1547" s="867"/>
    </row>
    <row r="1548" spans="1:7" customFormat="1" ht="14.45" customHeight="1">
      <c r="A1548" s="864" t="s">
        <v>642</v>
      </c>
      <c r="B1548" s="865" t="s">
        <v>23161</v>
      </c>
      <c r="C1548" s="865" t="s">
        <v>23162</v>
      </c>
      <c r="D1548" s="847">
        <v>1483.2</v>
      </c>
      <c r="E1548" s="847">
        <f t="shared" si="24"/>
        <v>1483.2</v>
      </c>
      <c r="F1548" s="866"/>
      <c r="G1548" s="867"/>
    </row>
    <row r="1549" spans="1:7" customFormat="1" ht="14.45" customHeight="1">
      <c r="A1549" s="864" t="s">
        <v>642</v>
      </c>
      <c r="B1549" s="865" t="s">
        <v>23163</v>
      </c>
      <c r="C1549" s="865" t="s">
        <v>23164</v>
      </c>
      <c r="D1549" s="847">
        <v>2348.4</v>
      </c>
      <c r="E1549" s="847">
        <f t="shared" si="24"/>
        <v>2348.4</v>
      </c>
      <c r="F1549" s="866"/>
      <c r="G1549" s="867"/>
    </row>
    <row r="1550" spans="1:7" customFormat="1" ht="14.45" customHeight="1">
      <c r="A1550" s="864" t="s">
        <v>642</v>
      </c>
      <c r="B1550" s="865" t="s">
        <v>22271</v>
      </c>
      <c r="C1550" s="865" t="s">
        <v>22272</v>
      </c>
      <c r="D1550" s="847">
        <v>964.8</v>
      </c>
      <c r="E1550" s="847">
        <f t="shared" si="24"/>
        <v>964.8</v>
      </c>
      <c r="F1550" s="866"/>
      <c r="G1550" s="867"/>
    </row>
    <row r="1551" spans="1:7" customFormat="1" ht="14.45" customHeight="1">
      <c r="A1551" s="864" t="s">
        <v>642</v>
      </c>
      <c r="B1551" s="865" t="s">
        <v>22273</v>
      </c>
      <c r="C1551" s="865" t="s">
        <v>22274</v>
      </c>
      <c r="D1551" s="847">
        <v>2466</v>
      </c>
      <c r="E1551" s="847">
        <f t="shared" si="24"/>
        <v>2466</v>
      </c>
      <c r="F1551" s="866"/>
      <c r="G1551" s="867"/>
    </row>
    <row r="1552" spans="1:7" customFormat="1" ht="14.45" customHeight="1">
      <c r="A1552" s="864" t="s">
        <v>642</v>
      </c>
      <c r="B1552" s="865" t="s">
        <v>22275</v>
      </c>
      <c r="C1552" s="865" t="s">
        <v>22276</v>
      </c>
      <c r="D1552" s="847">
        <v>3966</v>
      </c>
      <c r="E1552" s="847">
        <f t="shared" si="24"/>
        <v>3966</v>
      </c>
      <c r="F1552" s="866"/>
      <c r="G1552" s="867"/>
    </row>
    <row r="1553" spans="1:7" customFormat="1" ht="14.45" customHeight="1">
      <c r="A1553" s="864" t="s">
        <v>642</v>
      </c>
      <c r="B1553" s="865" t="s">
        <v>23165</v>
      </c>
      <c r="C1553" s="865" t="s">
        <v>23166</v>
      </c>
      <c r="D1553" s="847">
        <v>482.4</v>
      </c>
      <c r="E1553" s="847">
        <f t="shared" si="24"/>
        <v>482.4</v>
      </c>
      <c r="F1553" s="866"/>
      <c r="G1553" s="867"/>
    </row>
    <row r="1554" spans="1:7" customFormat="1" ht="14.45" customHeight="1">
      <c r="A1554" s="864" t="s">
        <v>642</v>
      </c>
      <c r="B1554" s="865" t="s">
        <v>23167</v>
      </c>
      <c r="C1554" s="865" t="s">
        <v>23168</v>
      </c>
      <c r="D1554" s="847">
        <v>1286.3999999999999</v>
      </c>
      <c r="E1554" s="847">
        <f t="shared" si="24"/>
        <v>1286.3999999999999</v>
      </c>
      <c r="F1554" s="866"/>
      <c r="G1554" s="867"/>
    </row>
    <row r="1555" spans="1:7" customFormat="1" ht="14.45" customHeight="1">
      <c r="A1555" s="864" t="s">
        <v>642</v>
      </c>
      <c r="B1555" s="865" t="s">
        <v>23169</v>
      </c>
      <c r="C1555" s="865" t="s">
        <v>23170</v>
      </c>
      <c r="D1555" s="847">
        <v>2036.3999999999999</v>
      </c>
      <c r="E1555" s="847">
        <f t="shared" si="24"/>
        <v>2036.3999999999999</v>
      </c>
      <c r="F1555" s="866"/>
      <c r="G1555" s="867"/>
    </row>
    <row r="1556" spans="1:7" customFormat="1" ht="14.45" customHeight="1">
      <c r="A1556" s="864" t="s">
        <v>642</v>
      </c>
      <c r="B1556" s="865" t="s">
        <v>22277</v>
      </c>
      <c r="C1556" s="865" t="s">
        <v>22278</v>
      </c>
      <c r="D1556" s="847">
        <v>784.8</v>
      </c>
      <c r="E1556" s="847">
        <f t="shared" si="24"/>
        <v>784.8</v>
      </c>
      <c r="F1556" s="866"/>
      <c r="G1556" s="867"/>
    </row>
    <row r="1557" spans="1:7" customFormat="1" ht="14.45" customHeight="1">
      <c r="A1557" s="864" t="s">
        <v>642</v>
      </c>
      <c r="B1557" s="865" t="s">
        <v>22279</v>
      </c>
      <c r="C1557" s="865" t="s">
        <v>22280</v>
      </c>
      <c r="D1557" s="847">
        <v>2006.3999999999999</v>
      </c>
      <c r="E1557" s="847">
        <f t="shared" si="24"/>
        <v>2006.3999999999999</v>
      </c>
      <c r="F1557" s="866"/>
      <c r="G1557" s="867"/>
    </row>
    <row r="1558" spans="1:7" customFormat="1" ht="14.45" customHeight="1">
      <c r="A1558" s="864" t="s">
        <v>642</v>
      </c>
      <c r="B1558" s="865" t="s">
        <v>22281</v>
      </c>
      <c r="C1558" s="865" t="s">
        <v>22282</v>
      </c>
      <c r="D1558" s="847">
        <v>3226.7999999999997</v>
      </c>
      <c r="E1558" s="847">
        <f t="shared" si="24"/>
        <v>3226.7999999999997</v>
      </c>
      <c r="F1558" s="866"/>
      <c r="G1558" s="867"/>
    </row>
    <row r="1559" spans="1:7" customFormat="1" ht="14.45" customHeight="1">
      <c r="A1559" s="864" t="s">
        <v>642</v>
      </c>
      <c r="B1559" s="865" t="s">
        <v>23171</v>
      </c>
      <c r="C1559" s="865" t="s">
        <v>23172</v>
      </c>
      <c r="D1559" s="847">
        <v>392.4</v>
      </c>
      <c r="E1559" s="847">
        <f t="shared" si="24"/>
        <v>392.4</v>
      </c>
      <c r="F1559" s="866"/>
      <c r="G1559" s="867"/>
    </row>
    <row r="1560" spans="1:7" customFormat="1" ht="14.45" customHeight="1">
      <c r="A1560" s="864" t="s">
        <v>642</v>
      </c>
      <c r="B1560" s="865" t="s">
        <v>23173</v>
      </c>
      <c r="C1560" s="865" t="s">
        <v>23174</v>
      </c>
      <c r="D1560" s="847">
        <v>1046.3999999999999</v>
      </c>
      <c r="E1560" s="847">
        <f t="shared" si="24"/>
        <v>1046.3999999999999</v>
      </c>
      <c r="F1560" s="866"/>
      <c r="G1560" s="867"/>
    </row>
    <row r="1561" spans="1:7" customFormat="1" ht="14.45" customHeight="1">
      <c r="A1561" s="864" t="s">
        <v>642</v>
      </c>
      <c r="B1561" s="865" t="s">
        <v>23175</v>
      </c>
      <c r="C1561" s="865" t="s">
        <v>23176</v>
      </c>
      <c r="D1561" s="847">
        <v>1657.2</v>
      </c>
      <c r="E1561" s="847">
        <f t="shared" ref="E1561:E1616" si="25">D1561*(1-$E$5)</f>
        <v>1657.2</v>
      </c>
      <c r="F1561" s="866"/>
      <c r="G1561" s="867"/>
    </row>
    <row r="1562" spans="1:7" customFormat="1" ht="14.45" customHeight="1">
      <c r="A1562" s="864" t="s">
        <v>642</v>
      </c>
      <c r="B1562" s="865" t="s">
        <v>22283</v>
      </c>
      <c r="C1562" s="865" t="s">
        <v>22284</v>
      </c>
      <c r="D1562" s="847">
        <v>1316.3999999999999</v>
      </c>
      <c r="E1562" s="847">
        <f t="shared" si="25"/>
        <v>1316.3999999999999</v>
      </c>
      <c r="F1562" s="866"/>
      <c r="G1562" s="867"/>
    </row>
    <row r="1563" spans="1:7" customFormat="1" ht="14.45" customHeight="1">
      <c r="A1563" s="864" t="s">
        <v>642</v>
      </c>
      <c r="B1563" s="865" t="s">
        <v>22285</v>
      </c>
      <c r="C1563" s="865" t="s">
        <v>22286</v>
      </c>
      <c r="D1563" s="847">
        <v>3363.6</v>
      </c>
      <c r="E1563" s="847">
        <f t="shared" si="25"/>
        <v>3363.6</v>
      </c>
      <c r="F1563" s="866"/>
      <c r="G1563" s="867"/>
    </row>
    <row r="1564" spans="1:7" customFormat="1" ht="14.45" customHeight="1">
      <c r="A1564" s="864" t="s">
        <v>642</v>
      </c>
      <c r="B1564" s="865" t="s">
        <v>22287</v>
      </c>
      <c r="C1564" s="865" t="s">
        <v>22288</v>
      </c>
      <c r="D1564" s="847">
        <v>5410.8</v>
      </c>
      <c r="E1564" s="847">
        <f t="shared" si="25"/>
        <v>5410.8</v>
      </c>
      <c r="F1564" s="866"/>
      <c r="G1564" s="867"/>
    </row>
    <row r="1565" spans="1:7" customFormat="1" ht="14.45" customHeight="1">
      <c r="A1565" s="864" t="s">
        <v>642</v>
      </c>
      <c r="B1565" s="865" t="s">
        <v>23177</v>
      </c>
      <c r="C1565" s="865" t="s">
        <v>23178</v>
      </c>
      <c r="D1565" s="847">
        <v>657.6</v>
      </c>
      <c r="E1565" s="847" t="s">
        <v>24457</v>
      </c>
      <c r="F1565" s="866"/>
      <c r="G1565" s="867"/>
    </row>
    <row r="1566" spans="1:7" customFormat="1" ht="14.45" customHeight="1">
      <c r="A1566" s="864" t="s">
        <v>642</v>
      </c>
      <c r="B1566" s="865" t="s">
        <v>23179</v>
      </c>
      <c r="C1566" s="865" t="s">
        <v>23180</v>
      </c>
      <c r="D1566" s="847">
        <v>1754.3999999999999</v>
      </c>
      <c r="E1566" s="847" t="s">
        <v>24457</v>
      </c>
      <c r="F1566" s="866"/>
      <c r="G1566" s="867"/>
    </row>
    <row r="1567" spans="1:7" customFormat="1" ht="14.45" customHeight="1">
      <c r="A1567" s="864" t="s">
        <v>642</v>
      </c>
      <c r="B1567" s="865" t="s">
        <v>23181</v>
      </c>
      <c r="C1567" s="865" t="s">
        <v>23182</v>
      </c>
      <c r="D1567" s="847">
        <v>2778</v>
      </c>
      <c r="E1567" s="847">
        <f t="shared" si="25"/>
        <v>2778</v>
      </c>
      <c r="F1567" s="866"/>
      <c r="G1567" s="867"/>
    </row>
    <row r="1568" spans="1:7" customFormat="1" ht="14.45" customHeight="1">
      <c r="A1568" s="864" t="s">
        <v>642</v>
      </c>
      <c r="B1568" s="865" t="s">
        <v>22289</v>
      </c>
      <c r="C1568" s="865" t="s">
        <v>22290</v>
      </c>
      <c r="D1568" s="847">
        <v>924</v>
      </c>
      <c r="E1568" s="847">
        <f t="shared" si="25"/>
        <v>924</v>
      </c>
      <c r="F1568" s="866"/>
      <c r="G1568" s="867"/>
    </row>
    <row r="1569" spans="1:7" customFormat="1" ht="14.45" customHeight="1">
      <c r="A1569" s="864" t="s">
        <v>642</v>
      </c>
      <c r="B1569" s="865" t="s">
        <v>22291</v>
      </c>
      <c r="C1569" s="865" t="s">
        <v>22292</v>
      </c>
      <c r="D1569" s="847">
        <v>2361.6</v>
      </c>
      <c r="E1569" s="847">
        <f t="shared" si="25"/>
        <v>2361.6</v>
      </c>
      <c r="F1569" s="866"/>
      <c r="G1569" s="867"/>
    </row>
    <row r="1570" spans="1:7" customFormat="1" ht="14.45" customHeight="1">
      <c r="A1570" s="864" t="s">
        <v>642</v>
      </c>
      <c r="B1570" s="865" t="s">
        <v>22293</v>
      </c>
      <c r="C1570" s="865" t="s">
        <v>22294</v>
      </c>
      <c r="D1570" s="847">
        <v>3799.2</v>
      </c>
      <c r="E1570" s="847">
        <f t="shared" si="25"/>
        <v>3799.2</v>
      </c>
      <c r="F1570" s="866"/>
      <c r="G1570" s="867"/>
    </row>
    <row r="1571" spans="1:7" customFormat="1" ht="14.45" customHeight="1">
      <c r="A1571" s="864" t="s">
        <v>642</v>
      </c>
      <c r="B1571" s="865" t="s">
        <v>23183</v>
      </c>
      <c r="C1571" s="865" t="s">
        <v>23184</v>
      </c>
      <c r="D1571" s="847">
        <v>462</v>
      </c>
      <c r="E1571" s="847">
        <f t="shared" si="25"/>
        <v>462</v>
      </c>
      <c r="F1571" s="866"/>
      <c r="G1571" s="867"/>
    </row>
    <row r="1572" spans="1:7" customFormat="1" ht="14.45" customHeight="1">
      <c r="A1572" s="864" t="s">
        <v>642</v>
      </c>
      <c r="B1572" s="865" t="s">
        <v>23185</v>
      </c>
      <c r="C1572" s="865" t="s">
        <v>23186</v>
      </c>
      <c r="D1572" s="847">
        <v>1232.3999999999999</v>
      </c>
      <c r="E1572" s="847">
        <f t="shared" si="25"/>
        <v>1232.3999999999999</v>
      </c>
      <c r="F1572" s="866"/>
      <c r="G1572" s="867"/>
    </row>
    <row r="1573" spans="1:7" customFormat="1" ht="14.45" customHeight="1">
      <c r="A1573" s="864" t="s">
        <v>642</v>
      </c>
      <c r="B1573" s="865" t="s">
        <v>23187</v>
      </c>
      <c r="C1573" s="865" t="s">
        <v>23188</v>
      </c>
      <c r="D1573" s="847">
        <v>1951.1999999999998</v>
      </c>
      <c r="E1573" s="847">
        <f t="shared" si="25"/>
        <v>1951.1999999999998</v>
      </c>
      <c r="F1573" s="866"/>
      <c r="G1573" s="867"/>
    </row>
    <row r="1574" spans="1:7" customFormat="1" ht="14.45" customHeight="1">
      <c r="A1574" s="864" t="s">
        <v>23134</v>
      </c>
      <c r="B1574" s="865" t="s">
        <v>22217</v>
      </c>
      <c r="C1574" s="865" t="s">
        <v>22218</v>
      </c>
      <c r="D1574" s="847">
        <v>180</v>
      </c>
      <c r="E1574" s="847">
        <f t="shared" si="25"/>
        <v>180</v>
      </c>
      <c r="F1574" s="866"/>
      <c r="G1574" s="867"/>
    </row>
    <row r="1575" spans="1:7" customFormat="1" ht="14.45" customHeight="1">
      <c r="A1575" s="864" t="s">
        <v>23134</v>
      </c>
      <c r="B1575" s="865" t="s">
        <v>22219</v>
      </c>
      <c r="C1575" s="865" t="s">
        <v>22220</v>
      </c>
      <c r="D1575" s="847">
        <v>900</v>
      </c>
      <c r="E1575" s="847">
        <f t="shared" si="25"/>
        <v>900</v>
      </c>
      <c r="F1575" s="866"/>
      <c r="G1575" s="867"/>
    </row>
    <row r="1576" spans="1:7" customFormat="1" ht="14.45" customHeight="1">
      <c r="A1576" s="864" t="s">
        <v>23134</v>
      </c>
      <c r="B1576" s="865" t="s">
        <v>22221</v>
      </c>
      <c r="C1576" s="865" t="s">
        <v>22222</v>
      </c>
      <c r="D1576" s="847">
        <v>288</v>
      </c>
      <c r="E1576" s="847">
        <f t="shared" si="25"/>
        <v>288</v>
      </c>
      <c r="F1576" s="866"/>
      <c r="G1576" s="867"/>
    </row>
    <row r="1577" spans="1:7" customFormat="1" ht="14.45" customHeight="1">
      <c r="A1577" s="864" t="s">
        <v>23134</v>
      </c>
      <c r="B1577" s="865" t="s">
        <v>22223</v>
      </c>
      <c r="C1577" s="865" t="s">
        <v>22224</v>
      </c>
      <c r="D1577" s="847">
        <v>864</v>
      </c>
      <c r="E1577" s="847">
        <f t="shared" si="25"/>
        <v>864</v>
      </c>
      <c r="F1577" s="866"/>
      <c r="G1577" s="867"/>
    </row>
    <row r="1578" spans="1:7" customFormat="1" ht="14.45" customHeight="1">
      <c r="A1578" s="864" t="s">
        <v>23134</v>
      </c>
      <c r="B1578" s="865" t="s">
        <v>22225</v>
      </c>
      <c r="C1578" s="865" t="s">
        <v>22226</v>
      </c>
      <c r="D1578" s="847">
        <v>120</v>
      </c>
      <c r="E1578" s="847">
        <f t="shared" si="25"/>
        <v>120</v>
      </c>
      <c r="F1578" s="866"/>
      <c r="G1578" s="867"/>
    </row>
    <row r="1579" spans="1:7" customFormat="1" ht="14.45" customHeight="1">
      <c r="A1579" s="864" t="s">
        <v>23134</v>
      </c>
      <c r="B1579" s="865" t="s">
        <v>22227</v>
      </c>
      <c r="C1579" s="865" t="s">
        <v>22228</v>
      </c>
      <c r="D1579" s="847">
        <v>360</v>
      </c>
      <c r="E1579" s="847">
        <f t="shared" si="25"/>
        <v>360</v>
      </c>
      <c r="F1579" s="866"/>
      <c r="G1579" s="867"/>
    </row>
    <row r="1580" spans="1:7" customFormat="1" ht="14.45" customHeight="1">
      <c r="A1580" s="864" t="s">
        <v>23134</v>
      </c>
      <c r="B1580" s="865" t="s">
        <v>22230</v>
      </c>
      <c r="C1580" s="865" t="s">
        <v>22231</v>
      </c>
      <c r="D1580" s="847">
        <v>2714.4</v>
      </c>
      <c r="E1580" s="847">
        <f t="shared" si="25"/>
        <v>2714.4</v>
      </c>
      <c r="F1580" s="866"/>
      <c r="G1580" s="867"/>
    </row>
    <row r="1581" spans="1:7" customFormat="1" ht="14.45" customHeight="1">
      <c r="A1581" s="864" t="s">
        <v>23134</v>
      </c>
      <c r="B1581" s="865" t="s">
        <v>22232</v>
      </c>
      <c r="C1581" s="865" t="s">
        <v>22233</v>
      </c>
      <c r="D1581" s="847">
        <v>6936</v>
      </c>
      <c r="E1581" s="847">
        <f t="shared" si="25"/>
        <v>6936</v>
      </c>
      <c r="F1581" s="866"/>
      <c r="G1581" s="867"/>
    </row>
    <row r="1582" spans="1:7" customFormat="1" ht="14.45" customHeight="1">
      <c r="A1582" s="864" t="s">
        <v>23134</v>
      </c>
      <c r="B1582" s="865" t="s">
        <v>22234</v>
      </c>
      <c r="C1582" s="865" t="s">
        <v>22235</v>
      </c>
      <c r="D1582" s="847">
        <v>11157.6</v>
      </c>
      <c r="E1582" s="847">
        <f t="shared" si="25"/>
        <v>11157.6</v>
      </c>
      <c r="F1582" s="866"/>
      <c r="G1582" s="867"/>
    </row>
    <row r="1583" spans="1:7" customFormat="1" ht="14.45" customHeight="1">
      <c r="A1583" s="864" t="s">
        <v>23134</v>
      </c>
      <c r="B1583" s="865" t="s">
        <v>23135</v>
      </c>
      <c r="C1583" s="865" t="s">
        <v>23136</v>
      </c>
      <c r="D1583" s="847">
        <v>1357.2</v>
      </c>
      <c r="E1583" s="847">
        <f t="shared" si="25"/>
        <v>1357.2</v>
      </c>
      <c r="F1583" s="866"/>
      <c r="G1583" s="867"/>
    </row>
    <row r="1584" spans="1:7" customFormat="1" ht="14.45" customHeight="1">
      <c r="A1584" s="864" t="s">
        <v>23134</v>
      </c>
      <c r="B1584" s="865" t="s">
        <v>23137</v>
      </c>
      <c r="C1584" s="865" t="s">
        <v>23138</v>
      </c>
      <c r="D1584" s="847">
        <v>3618</v>
      </c>
      <c r="E1584" s="847">
        <f t="shared" si="25"/>
        <v>3618</v>
      </c>
      <c r="F1584" s="866"/>
      <c r="G1584" s="867"/>
    </row>
    <row r="1585" spans="1:7" customFormat="1" ht="14.45" customHeight="1">
      <c r="A1585" s="864" t="s">
        <v>23134</v>
      </c>
      <c r="B1585" s="865" t="s">
        <v>23139</v>
      </c>
      <c r="C1585" s="865" t="s">
        <v>23140</v>
      </c>
      <c r="D1585" s="847">
        <v>5730</v>
      </c>
      <c r="E1585" s="847">
        <f t="shared" si="25"/>
        <v>5730</v>
      </c>
      <c r="F1585" s="866"/>
      <c r="G1585" s="867"/>
    </row>
    <row r="1586" spans="1:7" customFormat="1" ht="14.45" customHeight="1">
      <c r="A1586" s="864" t="s">
        <v>23134</v>
      </c>
      <c r="B1586" s="865" t="s">
        <v>22237</v>
      </c>
      <c r="C1586" s="865" t="s">
        <v>22238</v>
      </c>
      <c r="D1586" s="847">
        <v>3104.4</v>
      </c>
      <c r="E1586" s="847">
        <f t="shared" si="25"/>
        <v>3104.4</v>
      </c>
      <c r="F1586" s="866"/>
      <c r="G1586" s="867"/>
    </row>
    <row r="1587" spans="1:7" customFormat="1" ht="14.45" customHeight="1">
      <c r="A1587" s="864" t="s">
        <v>23134</v>
      </c>
      <c r="B1587" s="865" t="s">
        <v>22239</v>
      </c>
      <c r="C1587" s="865" t="s">
        <v>22240</v>
      </c>
      <c r="D1587" s="847">
        <v>7934.4</v>
      </c>
      <c r="E1587" s="847">
        <f t="shared" si="25"/>
        <v>7934.4</v>
      </c>
      <c r="F1587" s="866"/>
      <c r="G1587" s="867"/>
    </row>
    <row r="1588" spans="1:7" customFormat="1" ht="14.45" customHeight="1">
      <c r="A1588" s="864" t="s">
        <v>23134</v>
      </c>
      <c r="B1588" s="865" t="s">
        <v>22241</v>
      </c>
      <c r="C1588" s="865" t="s">
        <v>22242</v>
      </c>
      <c r="D1588" s="847">
        <v>12763.199999999999</v>
      </c>
      <c r="E1588" s="847">
        <f t="shared" si="25"/>
        <v>12763.199999999999</v>
      </c>
      <c r="F1588" s="866"/>
      <c r="G1588" s="867"/>
    </row>
    <row r="1589" spans="1:7" customFormat="1" ht="14.45" customHeight="1">
      <c r="A1589" s="864" t="s">
        <v>23134</v>
      </c>
      <c r="B1589" s="865" t="s">
        <v>23141</v>
      </c>
      <c r="C1589" s="865" t="s">
        <v>23142</v>
      </c>
      <c r="D1589" s="847">
        <v>1552.8</v>
      </c>
      <c r="E1589" s="847">
        <f t="shared" si="25"/>
        <v>1552.8</v>
      </c>
      <c r="F1589" s="866"/>
      <c r="G1589" s="867"/>
    </row>
    <row r="1590" spans="1:7" customFormat="1" ht="14.45" customHeight="1">
      <c r="A1590" s="864" t="s">
        <v>23134</v>
      </c>
      <c r="B1590" s="865" t="s">
        <v>23143</v>
      </c>
      <c r="C1590" s="865" t="s">
        <v>23144</v>
      </c>
      <c r="D1590" s="847">
        <v>4140</v>
      </c>
      <c r="E1590" s="847">
        <f t="shared" si="25"/>
        <v>4140</v>
      </c>
      <c r="F1590" s="866"/>
      <c r="G1590" s="867"/>
    </row>
    <row r="1591" spans="1:7" customFormat="1" ht="14.45" customHeight="1">
      <c r="A1591" s="864" t="s">
        <v>23134</v>
      </c>
      <c r="B1591" s="865" t="s">
        <v>23145</v>
      </c>
      <c r="C1591" s="865" t="s">
        <v>23146</v>
      </c>
      <c r="D1591" s="847">
        <v>6554.4</v>
      </c>
      <c r="E1591" s="847">
        <f t="shared" si="25"/>
        <v>6554.4</v>
      </c>
      <c r="F1591" s="866"/>
      <c r="G1591" s="867"/>
    </row>
    <row r="1592" spans="1:7" customFormat="1" ht="14.45" customHeight="1">
      <c r="A1592" s="864" t="s">
        <v>23134</v>
      </c>
      <c r="B1592" s="865" t="s">
        <v>22244</v>
      </c>
      <c r="C1592" s="865" t="s">
        <v>22245</v>
      </c>
      <c r="D1592" s="847">
        <v>3345.6</v>
      </c>
      <c r="E1592" s="847">
        <f t="shared" si="25"/>
        <v>3345.6</v>
      </c>
      <c r="F1592" s="866"/>
      <c r="G1592" s="867"/>
    </row>
    <row r="1593" spans="1:7" customFormat="1" ht="14.45" customHeight="1">
      <c r="A1593" s="864" t="s">
        <v>23134</v>
      </c>
      <c r="B1593" s="865" t="s">
        <v>22246</v>
      </c>
      <c r="C1593" s="865" t="s">
        <v>22247</v>
      </c>
      <c r="D1593" s="847">
        <v>8550</v>
      </c>
      <c r="E1593" s="847">
        <f t="shared" si="25"/>
        <v>8550</v>
      </c>
      <c r="F1593" s="866"/>
      <c r="G1593" s="867"/>
    </row>
    <row r="1594" spans="1:7" customFormat="1" ht="14.45" customHeight="1">
      <c r="A1594" s="864" t="s">
        <v>23134</v>
      </c>
      <c r="B1594" s="865" t="s">
        <v>22248</v>
      </c>
      <c r="C1594" s="865" t="s">
        <v>22249</v>
      </c>
      <c r="D1594" s="847">
        <v>13753.199999999999</v>
      </c>
      <c r="E1594" s="847">
        <f t="shared" si="25"/>
        <v>13753.199999999999</v>
      </c>
      <c r="F1594" s="866"/>
      <c r="G1594" s="867"/>
    </row>
    <row r="1595" spans="1:7" customFormat="1" ht="14.45" customHeight="1">
      <c r="A1595" s="864" t="s">
        <v>23134</v>
      </c>
      <c r="B1595" s="865" t="s">
        <v>23147</v>
      </c>
      <c r="C1595" s="865" t="s">
        <v>23148</v>
      </c>
      <c r="D1595" s="847">
        <v>1672.8</v>
      </c>
      <c r="E1595" s="847">
        <f t="shared" si="25"/>
        <v>1672.8</v>
      </c>
      <c r="F1595" s="866"/>
      <c r="G1595" s="867"/>
    </row>
    <row r="1596" spans="1:7" customFormat="1" ht="14.45" customHeight="1">
      <c r="A1596" s="864" t="s">
        <v>23134</v>
      </c>
      <c r="B1596" s="865" t="s">
        <v>23149</v>
      </c>
      <c r="C1596" s="865" t="s">
        <v>23150</v>
      </c>
      <c r="D1596" s="847">
        <v>4460.3999999999996</v>
      </c>
      <c r="E1596" s="847">
        <f t="shared" si="25"/>
        <v>4460.3999999999996</v>
      </c>
      <c r="F1596" s="866"/>
      <c r="G1596" s="867"/>
    </row>
    <row r="1597" spans="1:7" customFormat="1" ht="14.45" customHeight="1">
      <c r="A1597" s="864" t="s">
        <v>23134</v>
      </c>
      <c r="B1597" s="865" t="s">
        <v>23151</v>
      </c>
      <c r="C1597" s="865" t="s">
        <v>23152</v>
      </c>
      <c r="D1597" s="847">
        <v>7063.2</v>
      </c>
      <c r="E1597" s="847">
        <f t="shared" si="25"/>
        <v>7063.2</v>
      </c>
      <c r="F1597" s="866"/>
      <c r="G1597" s="867"/>
    </row>
    <row r="1598" spans="1:7" customFormat="1" ht="14.45" customHeight="1">
      <c r="A1598" s="864" t="s">
        <v>23134</v>
      </c>
      <c r="B1598" s="865" t="s">
        <v>22251</v>
      </c>
      <c r="C1598" s="865" t="s">
        <v>22252</v>
      </c>
      <c r="D1598" s="847">
        <v>3470.4</v>
      </c>
      <c r="E1598" s="847">
        <f t="shared" si="25"/>
        <v>3470.4</v>
      </c>
      <c r="F1598" s="866"/>
      <c r="G1598" s="867"/>
    </row>
    <row r="1599" spans="1:7" customFormat="1" ht="14.45" customHeight="1">
      <c r="A1599" s="864" t="s">
        <v>23134</v>
      </c>
      <c r="B1599" s="865" t="s">
        <v>22253</v>
      </c>
      <c r="C1599" s="865" t="s">
        <v>22254</v>
      </c>
      <c r="D1599" s="847">
        <v>8869.1999999999989</v>
      </c>
      <c r="E1599" s="847">
        <f t="shared" si="25"/>
        <v>8869.1999999999989</v>
      </c>
      <c r="F1599" s="866"/>
      <c r="G1599" s="867"/>
    </row>
    <row r="1600" spans="1:7" customFormat="1" ht="14.45" customHeight="1">
      <c r="A1600" s="864" t="s">
        <v>23134</v>
      </c>
      <c r="B1600" s="865" t="s">
        <v>22255</v>
      </c>
      <c r="C1600" s="865" t="s">
        <v>22256</v>
      </c>
      <c r="D1600" s="847">
        <v>14266.8</v>
      </c>
      <c r="E1600" s="847">
        <f t="shared" si="25"/>
        <v>14266.8</v>
      </c>
      <c r="F1600" s="866"/>
      <c r="G1600" s="867"/>
    </row>
    <row r="1601" spans="1:7" s="420" customFormat="1" ht="14.45" customHeight="1">
      <c r="A1601" s="864" t="s">
        <v>23134</v>
      </c>
      <c r="B1601" s="865" t="s">
        <v>23153</v>
      </c>
      <c r="C1601" s="865" t="s">
        <v>23154</v>
      </c>
      <c r="D1601" s="847">
        <v>1735.2</v>
      </c>
      <c r="E1601" s="847">
        <f t="shared" si="25"/>
        <v>1735.2</v>
      </c>
      <c r="F1601" s="866"/>
      <c r="G1601" s="867"/>
    </row>
    <row r="1602" spans="1:7" s="420" customFormat="1" ht="12" customHeight="1">
      <c r="A1602" s="864" t="s">
        <v>23134</v>
      </c>
      <c r="B1602" s="865" t="s">
        <v>23155</v>
      </c>
      <c r="C1602" s="865" t="s">
        <v>23156</v>
      </c>
      <c r="D1602" s="847">
        <v>4627.2</v>
      </c>
      <c r="E1602" s="847">
        <f t="shared" si="25"/>
        <v>4627.2</v>
      </c>
      <c r="F1602" s="866"/>
      <c r="G1602" s="867"/>
    </row>
    <row r="1603" spans="1:7" s="421" customFormat="1" ht="12" customHeight="1" collapsed="1">
      <c r="A1603" s="864" t="s">
        <v>23134</v>
      </c>
      <c r="B1603" s="865" t="s">
        <v>23157</v>
      </c>
      <c r="C1603" s="865" t="s">
        <v>23158</v>
      </c>
      <c r="D1603" s="847">
        <v>7326</v>
      </c>
      <c r="E1603" s="847">
        <f t="shared" si="25"/>
        <v>7326</v>
      </c>
      <c r="F1603" s="866"/>
      <c r="G1603" s="867"/>
    </row>
    <row r="1604" spans="1:7" customFormat="1" ht="15.75" customHeight="1">
      <c r="A1604" s="864" t="s">
        <v>45855</v>
      </c>
      <c r="B1604" s="865" t="s">
        <v>45856</v>
      </c>
      <c r="C1604" s="865" t="s">
        <v>45857</v>
      </c>
      <c r="D1604" s="847">
        <v>4708.8</v>
      </c>
      <c r="E1604" s="847">
        <f t="shared" si="25"/>
        <v>4708.8</v>
      </c>
      <c r="F1604" s="866"/>
      <c r="G1604" s="867" t="s">
        <v>23025</v>
      </c>
    </row>
    <row r="1605" spans="1:7" customFormat="1" ht="15.75" customHeight="1">
      <c r="A1605" s="864" t="s">
        <v>45855</v>
      </c>
      <c r="B1605" s="865" t="s">
        <v>45858</v>
      </c>
      <c r="C1605" s="865" t="s">
        <v>45859</v>
      </c>
      <c r="D1605" s="847">
        <v>12033.6</v>
      </c>
      <c r="E1605" s="847">
        <f t="shared" si="25"/>
        <v>12033.6</v>
      </c>
      <c r="F1605" s="866"/>
      <c r="G1605" s="867" t="s">
        <v>23025</v>
      </c>
    </row>
    <row r="1606" spans="1:7" customFormat="1" ht="15.75" customHeight="1">
      <c r="A1606" s="864" t="s">
        <v>45855</v>
      </c>
      <c r="B1606" s="865" t="s">
        <v>45860</v>
      </c>
      <c r="C1606" s="865" t="s">
        <v>45861</v>
      </c>
      <c r="D1606" s="847">
        <v>19358.399999999998</v>
      </c>
      <c r="E1606" s="847">
        <f t="shared" si="25"/>
        <v>19358.399999999998</v>
      </c>
      <c r="F1606" s="866"/>
      <c r="G1606" s="867" t="s">
        <v>23025</v>
      </c>
    </row>
    <row r="1607" spans="1:7" customFormat="1" ht="15.75" customHeight="1">
      <c r="A1607" s="864" t="s">
        <v>45855</v>
      </c>
      <c r="B1607" s="865" t="s">
        <v>45862</v>
      </c>
      <c r="C1607" s="865" t="s">
        <v>45863</v>
      </c>
      <c r="D1607" s="847">
        <v>2354.4</v>
      </c>
      <c r="E1607" s="847">
        <f t="shared" si="25"/>
        <v>2354.4</v>
      </c>
      <c r="F1607" s="866"/>
      <c r="G1607" s="867" t="s">
        <v>23025</v>
      </c>
    </row>
    <row r="1608" spans="1:7" customFormat="1" ht="15.75" customHeight="1">
      <c r="A1608" s="864" t="s">
        <v>45855</v>
      </c>
      <c r="B1608" s="865" t="s">
        <v>45864</v>
      </c>
      <c r="C1608" s="865" t="s">
        <v>45865</v>
      </c>
      <c r="D1608" s="847">
        <v>6278.4</v>
      </c>
      <c r="E1608" s="847">
        <f t="shared" si="25"/>
        <v>6278.4</v>
      </c>
      <c r="F1608" s="866"/>
      <c r="G1608" s="867" t="s">
        <v>23025</v>
      </c>
    </row>
    <row r="1609" spans="1:7" customFormat="1" ht="15.75" customHeight="1">
      <c r="A1609" s="864" t="s">
        <v>45855</v>
      </c>
      <c r="B1609" s="865" t="s">
        <v>45866</v>
      </c>
      <c r="C1609" s="865" t="s">
        <v>45867</v>
      </c>
      <c r="D1609" s="847">
        <v>9940.7999999999993</v>
      </c>
      <c r="E1609" s="847">
        <f t="shared" si="25"/>
        <v>9940.7999999999993</v>
      </c>
      <c r="F1609" s="866"/>
      <c r="G1609" s="867" t="s">
        <v>23025</v>
      </c>
    </row>
    <row r="1610" spans="1:7" customFormat="1" ht="15.75" customHeight="1">
      <c r="A1610" s="864" t="s">
        <v>45855</v>
      </c>
      <c r="B1610" s="865" t="s">
        <v>45868</v>
      </c>
      <c r="C1610" s="865" t="s">
        <v>45869</v>
      </c>
      <c r="D1610" s="847">
        <v>10719.6</v>
      </c>
      <c r="E1610" s="847">
        <f t="shared" si="25"/>
        <v>10719.6</v>
      </c>
      <c r="F1610" s="866"/>
      <c r="G1610" s="867" t="s">
        <v>23025</v>
      </c>
    </row>
    <row r="1611" spans="1:7" customFormat="1" ht="15.75" customHeight="1">
      <c r="A1611" s="864" t="s">
        <v>45855</v>
      </c>
      <c r="B1611" s="865" t="s">
        <v>45870</v>
      </c>
      <c r="C1611" s="865" t="s">
        <v>45871</v>
      </c>
      <c r="D1611" s="847">
        <v>27396</v>
      </c>
      <c r="E1611" s="847">
        <f t="shared" si="25"/>
        <v>27396</v>
      </c>
      <c r="F1611" s="866"/>
      <c r="G1611" s="867" t="s">
        <v>23025</v>
      </c>
    </row>
    <row r="1612" spans="1:7" customFormat="1" ht="15.75" customHeight="1">
      <c r="A1612" s="864" t="s">
        <v>45855</v>
      </c>
      <c r="B1612" s="865" t="s">
        <v>45872</v>
      </c>
      <c r="C1612" s="865" t="s">
        <v>45873</v>
      </c>
      <c r="D1612" s="847">
        <v>44072.4</v>
      </c>
      <c r="E1612" s="847">
        <f t="shared" si="25"/>
        <v>44072.4</v>
      </c>
      <c r="F1612" s="866"/>
      <c r="G1612" s="867" t="s">
        <v>23025</v>
      </c>
    </row>
    <row r="1613" spans="1:7" customFormat="1" ht="15.75" customHeight="1">
      <c r="A1613" s="864" t="s">
        <v>45855</v>
      </c>
      <c r="B1613" s="865" t="s">
        <v>45874</v>
      </c>
      <c r="C1613" s="865" t="s">
        <v>45875</v>
      </c>
      <c r="D1613" s="847">
        <v>5360.4</v>
      </c>
      <c r="E1613" s="847">
        <f t="shared" si="25"/>
        <v>5360.4</v>
      </c>
      <c r="F1613" s="866"/>
      <c r="G1613" s="867" t="s">
        <v>23025</v>
      </c>
    </row>
    <row r="1614" spans="1:7" customFormat="1" ht="15.75" customHeight="1">
      <c r="A1614" s="864" t="s">
        <v>45855</v>
      </c>
      <c r="B1614" s="865" t="s">
        <v>45876</v>
      </c>
      <c r="C1614" s="865" t="s">
        <v>45877</v>
      </c>
      <c r="D1614" s="847">
        <v>14293.199999999999</v>
      </c>
      <c r="E1614" s="847">
        <f t="shared" si="25"/>
        <v>14293.199999999999</v>
      </c>
      <c r="F1614" s="866"/>
      <c r="G1614" s="867" t="s">
        <v>23025</v>
      </c>
    </row>
    <row r="1615" spans="1:7" customFormat="1" ht="15.75" customHeight="1">
      <c r="A1615" s="864" t="s">
        <v>45855</v>
      </c>
      <c r="B1615" s="865" t="s">
        <v>45878</v>
      </c>
      <c r="C1615" s="865" t="s">
        <v>45879</v>
      </c>
      <c r="D1615" s="847">
        <v>22632</v>
      </c>
      <c r="E1615" s="847">
        <f t="shared" si="25"/>
        <v>22632</v>
      </c>
      <c r="F1615" s="866"/>
      <c r="G1615" s="867" t="s">
        <v>23025</v>
      </c>
    </row>
    <row r="1616" spans="1:7" customFormat="1" ht="15.75" customHeight="1">
      <c r="D1616" s="863"/>
      <c r="E1616" s="863"/>
      <c r="F1616" s="863"/>
      <c r="G1616" s="869"/>
    </row>
  </sheetData>
  <autoFilter ref="A5:G5"/>
  <hyperlinks>
    <hyperlink ref="H5" location="Содержание!R1C1" display="Содержание"/>
  </hyperlink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6" tint="0.79998168889431442"/>
    <outlinePr summaryBelow="0"/>
  </sheetPr>
  <dimension ref="A1:AS2297"/>
  <sheetViews>
    <sheetView zoomScaleNormal="100" zoomScaleSheetLayoutView="100" workbookViewId="0">
      <pane ySplit="6" topLeftCell="A7" activePane="bottomLeft" state="frozen"/>
      <selection activeCell="H4" sqref="H4:I83"/>
      <selection pane="bottomLeft" activeCell="C1196" sqref="C1196"/>
    </sheetView>
  </sheetViews>
  <sheetFormatPr defaultColWidth="8.85546875" defaultRowHeight="12.75" outlineLevelRow="1"/>
  <cols>
    <col min="1" max="1" width="19.85546875" style="41" customWidth="1"/>
    <col min="2" max="2" width="27.28515625" style="42" customWidth="1"/>
    <col min="3" max="3" width="100.85546875" style="43" customWidth="1"/>
    <col min="4" max="4" width="11.85546875" style="31" customWidth="1"/>
    <col min="5" max="5" width="11.7109375" style="31" customWidth="1"/>
    <col min="6" max="6" width="16.7109375" style="31" customWidth="1"/>
    <col min="7" max="16384" width="8.85546875" style="31"/>
  </cols>
  <sheetData>
    <row r="1" spans="1:6">
      <c r="A1" s="345"/>
      <c r="B1" s="113"/>
      <c r="C1" s="114" t="s">
        <v>18932</v>
      </c>
      <c r="D1" s="115"/>
      <c r="E1" s="346"/>
    </row>
    <row r="2" spans="1:6">
      <c r="A2" s="191"/>
      <c r="B2" s="347"/>
      <c r="C2" s="327" t="s">
        <v>15823</v>
      </c>
      <c r="D2" s="348"/>
      <c r="E2" s="349"/>
    </row>
    <row r="3" spans="1:6">
      <c r="A3" s="191"/>
      <c r="B3" s="347"/>
      <c r="C3" s="327" t="s">
        <v>58</v>
      </c>
      <c r="D3" s="348"/>
      <c r="E3" s="349"/>
    </row>
    <row r="4" spans="1:6" ht="15">
      <c r="A4" s="760"/>
      <c r="B4" s="764"/>
      <c r="C4" s="327" t="s">
        <v>8049</v>
      </c>
      <c r="D4" s="350"/>
      <c r="E4" s="193"/>
    </row>
    <row r="5" spans="1:6">
      <c r="A5" s="762" t="s">
        <v>18933</v>
      </c>
      <c r="B5" s="763"/>
      <c r="C5" s="339"/>
      <c r="D5" s="168" t="s">
        <v>7517</v>
      </c>
      <c r="E5" s="320">
        <v>0</v>
      </c>
      <c r="F5" s="27" t="s">
        <v>18931</v>
      </c>
    </row>
    <row r="6" spans="1:6">
      <c r="A6" s="195" t="s">
        <v>72</v>
      </c>
      <c r="B6" s="51" t="s">
        <v>160</v>
      </c>
      <c r="C6" s="51" t="s">
        <v>443</v>
      </c>
      <c r="D6" s="50" t="s">
        <v>161</v>
      </c>
      <c r="E6" s="196" t="s">
        <v>115</v>
      </c>
    </row>
    <row r="7" spans="1:6" s="550" customFormat="1" ht="15.75">
      <c r="A7" s="545" t="s">
        <v>18934</v>
      </c>
      <c r="B7" s="546"/>
      <c r="C7" s="546"/>
      <c r="D7" s="547"/>
      <c r="E7" s="548"/>
      <c r="F7" s="549"/>
    </row>
    <row r="8" spans="1:6" s="555" customFormat="1" ht="15.75">
      <c r="A8" s="551" t="s">
        <v>18935</v>
      </c>
      <c r="B8" s="552"/>
      <c r="C8" s="552"/>
      <c r="D8" s="553"/>
      <c r="E8" s="554"/>
      <c r="F8" s="549"/>
    </row>
    <row r="9" spans="1:6" s="555" customFormat="1" ht="27.75" customHeight="1" outlineLevel="1">
      <c r="A9" s="556" t="s">
        <v>15044</v>
      </c>
      <c r="B9" s="557" t="s">
        <v>15045</v>
      </c>
      <c r="C9" s="558" t="s">
        <v>44474</v>
      </c>
      <c r="D9" s="544">
        <v>150.41999999999996</v>
      </c>
      <c r="E9" s="559">
        <f t="shared" ref="E9:E25" si="0">D9*(1-$E$5)</f>
        <v>150.41999999999996</v>
      </c>
      <c r="F9" s="549"/>
    </row>
    <row r="10" spans="1:6" s="555" customFormat="1" ht="27.75" customHeight="1" outlineLevel="1">
      <c r="A10" s="556" t="s">
        <v>15051</v>
      </c>
      <c r="B10" s="557" t="s">
        <v>15052</v>
      </c>
      <c r="C10" s="558" t="s">
        <v>44475</v>
      </c>
      <c r="D10" s="544">
        <v>260.81999999999994</v>
      </c>
      <c r="E10" s="559">
        <f>D10*(1-$E$5)</f>
        <v>260.81999999999994</v>
      </c>
      <c r="F10" s="549"/>
    </row>
    <row r="11" spans="1:6" s="555" customFormat="1" ht="27.6" customHeight="1" outlineLevel="1">
      <c r="A11" s="556" t="s">
        <v>18799</v>
      </c>
      <c r="B11" s="557" t="s">
        <v>18800</v>
      </c>
      <c r="C11" s="558" t="s">
        <v>44476</v>
      </c>
      <c r="D11" s="544">
        <v>605.81999999999994</v>
      </c>
      <c r="E11" s="559">
        <f>D11*(1-$E$5)</f>
        <v>605.81999999999994</v>
      </c>
      <c r="F11" s="549"/>
    </row>
    <row r="12" spans="1:6" s="555" customFormat="1" ht="27.6" customHeight="1" outlineLevel="1">
      <c r="A12" s="556" t="s">
        <v>41839</v>
      </c>
      <c r="B12" s="557" t="s">
        <v>41840</v>
      </c>
      <c r="C12" s="558" t="s">
        <v>41841</v>
      </c>
      <c r="D12" s="544">
        <v>481.61999999999995</v>
      </c>
      <c r="E12" s="559">
        <f t="shared" si="0"/>
        <v>481.61999999999995</v>
      </c>
      <c r="F12" s="549"/>
    </row>
    <row r="13" spans="1:6" s="555" customFormat="1" ht="27.75" customHeight="1" outlineLevel="1">
      <c r="A13" s="556" t="s">
        <v>41842</v>
      </c>
      <c r="B13" s="557" t="s">
        <v>41843</v>
      </c>
      <c r="C13" s="558" t="s">
        <v>41844</v>
      </c>
      <c r="D13" s="544">
        <v>109.01999999999998</v>
      </c>
      <c r="E13" s="559">
        <f t="shared" si="0"/>
        <v>109.01999999999998</v>
      </c>
      <c r="F13" s="549"/>
    </row>
    <row r="14" spans="1:6" s="555" customFormat="1" ht="27.75" customHeight="1" outlineLevel="1">
      <c r="A14" s="556" t="s">
        <v>15053</v>
      </c>
      <c r="B14" s="557" t="s">
        <v>15054</v>
      </c>
      <c r="C14" s="558" t="s">
        <v>18940</v>
      </c>
      <c r="D14" s="544">
        <v>302.21999999999997</v>
      </c>
      <c r="E14" s="559">
        <f>D14*(1-$E$5)</f>
        <v>302.21999999999997</v>
      </c>
      <c r="F14" s="549"/>
    </row>
    <row r="15" spans="1:6" s="555" customFormat="1" ht="27.75" customHeight="1" outlineLevel="1">
      <c r="A15" s="556" t="s">
        <v>15055</v>
      </c>
      <c r="B15" s="557" t="s">
        <v>15056</v>
      </c>
      <c r="C15" s="558" t="s">
        <v>15057</v>
      </c>
      <c r="D15" s="544">
        <v>95.219999999999985</v>
      </c>
      <c r="E15" s="559">
        <f>D15*(1-$E$5)</f>
        <v>95.219999999999985</v>
      </c>
      <c r="F15" s="549"/>
    </row>
    <row r="16" spans="1:6" s="555" customFormat="1" ht="27.75" customHeight="1" outlineLevel="1">
      <c r="A16" s="556" t="s">
        <v>15058</v>
      </c>
      <c r="B16" s="557" t="s">
        <v>15059</v>
      </c>
      <c r="C16" s="558" t="s">
        <v>18941</v>
      </c>
      <c r="D16" s="544">
        <v>46.919999999999995</v>
      </c>
      <c r="E16" s="559">
        <f>D16*(1-$E$5)</f>
        <v>46.919999999999995</v>
      </c>
      <c r="F16" s="549"/>
    </row>
    <row r="17" spans="1:6" s="555" customFormat="1" ht="27.75" customHeight="1" outlineLevel="1">
      <c r="A17" s="556" t="s">
        <v>15060</v>
      </c>
      <c r="B17" s="557" t="s">
        <v>15061</v>
      </c>
      <c r="C17" s="558" t="s">
        <v>15062</v>
      </c>
      <c r="D17" s="544">
        <v>109.01999999999998</v>
      </c>
      <c r="E17" s="559">
        <f>D17*(1-$E$5)</f>
        <v>109.01999999999998</v>
      </c>
      <c r="F17" s="549"/>
    </row>
    <row r="18" spans="1:6" s="555" customFormat="1" ht="27.75" customHeight="1" outlineLevel="1">
      <c r="A18" s="556" t="s">
        <v>41845</v>
      </c>
      <c r="B18" s="557" t="s">
        <v>41846</v>
      </c>
      <c r="C18" s="558" t="s">
        <v>41847</v>
      </c>
      <c r="D18" s="544">
        <v>550.61999999999989</v>
      </c>
      <c r="E18" s="559">
        <f>D18*(1-$E$5)</f>
        <v>550.61999999999989</v>
      </c>
      <c r="F18" s="549"/>
    </row>
    <row r="19" spans="1:6" s="555" customFormat="1" ht="27.75" customHeight="1" outlineLevel="1">
      <c r="A19" s="556" t="s">
        <v>41848</v>
      </c>
      <c r="B19" s="557" t="s">
        <v>41849</v>
      </c>
      <c r="C19" s="558" t="s">
        <v>41850</v>
      </c>
      <c r="D19" s="544">
        <v>67.61999999999999</v>
      </c>
      <c r="E19" s="559">
        <f t="shared" si="0"/>
        <v>67.61999999999999</v>
      </c>
      <c r="F19" s="549"/>
    </row>
    <row r="20" spans="1:6" s="555" customFormat="1" ht="27.75" customHeight="1" outlineLevel="1">
      <c r="A20" s="556" t="s">
        <v>18951</v>
      </c>
      <c r="B20" s="557" t="s">
        <v>18952</v>
      </c>
      <c r="C20" s="558" t="s">
        <v>18953</v>
      </c>
      <c r="D20" s="544">
        <v>233.21999999999997</v>
      </c>
      <c r="E20" s="559">
        <f>D20*(1-$E$5)</f>
        <v>233.21999999999997</v>
      </c>
      <c r="F20" s="549"/>
    </row>
    <row r="21" spans="1:6" s="555" customFormat="1" ht="15.75">
      <c r="A21" s="551" t="s">
        <v>41851</v>
      </c>
      <c r="B21" s="552"/>
      <c r="C21" s="552"/>
      <c r="D21" s="321"/>
      <c r="E21" s="340"/>
      <c r="F21" s="549"/>
    </row>
    <row r="22" spans="1:6" s="555" customFormat="1" ht="27.75" customHeight="1" outlineLevel="1">
      <c r="A22" s="556" t="s">
        <v>15037</v>
      </c>
      <c r="B22" s="557" t="s">
        <v>15038</v>
      </c>
      <c r="C22" s="558" t="s">
        <v>15039</v>
      </c>
      <c r="D22" s="544">
        <v>2620.6199999999994</v>
      </c>
      <c r="E22" s="559">
        <f t="shared" ref="E22:E24" si="1">D22*(1-$E$5)</f>
        <v>2620.6199999999994</v>
      </c>
      <c r="F22" s="549"/>
    </row>
    <row r="23" spans="1:6" s="555" customFormat="1" ht="27.75" customHeight="1" outlineLevel="1">
      <c r="A23" s="556" t="s">
        <v>22821</v>
      </c>
      <c r="B23" s="557" t="s">
        <v>22822</v>
      </c>
      <c r="C23" s="558" t="s">
        <v>22823</v>
      </c>
      <c r="D23" s="544">
        <v>164.21999999999997</v>
      </c>
      <c r="E23" s="559">
        <f t="shared" si="1"/>
        <v>164.21999999999997</v>
      </c>
      <c r="F23" s="549"/>
    </row>
    <row r="24" spans="1:6" s="555" customFormat="1" ht="27.75" customHeight="1" outlineLevel="1">
      <c r="A24" s="556" t="s">
        <v>22824</v>
      </c>
      <c r="B24" s="557" t="s">
        <v>22825</v>
      </c>
      <c r="C24" s="558" t="s">
        <v>22826</v>
      </c>
      <c r="D24" s="544">
        <v>895.61999999999989</v>
      </c>
      <c r="E24" s="559">
        <f t="shared" si="1"/>
        <v>895.61999999999989</v>
      </c>
      <c r="F24" s="549"/>
    </row>
    <row r="25" spans="1:6" s="555" customFormat="1" ht="27.75" customHeight="1" outlineLevel="1">
      <c r="A25" s="556" t="s">
        <v>42506</v>
      </c>
      <c r="B25" s="557" t="s">
        <v>42507</v>
      </c>
      <c r="C25" s="558" t="s">
        <v>46875</v>
      </c>
      <c r="D25" s="544">
        <v>164.21999999999997</v>
      </c>
      <c r="E25" s="559">
        <f t="shared" si="0"/>
        <v>164.21999999999997</v>
      </c>
      <c r="F25" s="549"/>
    </row>
    <row r="26" spans="1:6" s="555" customFormat="1" ht="15.75">
      <c r="A26" s="551" t="s">
        <v>19825</v>
      </c>
      <c r="B26" s="552"/>
      <c r="C26" s="552"/>
      <c r="D26" s="321"/>
      <c r="E26" s="340"/>
      <c r="F26" s="549"/>
    </row>
    <row r="27" spans="1:6" s="555" customFormat="1" ht="25.15" customHeight="1" outlineLevel="1">
      <c r="A27" s="560" t="s">
        <v>44477</v>
      </c>
      <c r="B27" s="561" t="s">
        <v>44478</v>
      </c>
      <c r="C27" s="562" t="s">
        <v>44479</v>
      </c>
      <c r="D27" s="544">
        <v>28978.619999999995</v>
      </c>
      <c r="E27" s="559">
        <f t="shared" ref="E27:E33" si="2">D27*(1-$E$5)</f>
        <v>28978.619999999995</v>
      </c>
      <c r="F27" s="549" t="s">
        <v>839</v>
      </c>
    </row>
    <row r="28" spans="1:6" s="555" customFormat="1" ht="25.15" customHeight="1" outlineLevel="1">
      <c r="A28" s="560" t="s">
        <v>20339</v>
      </c>
      <c r="B28" s="561" t="s">
        <v>20340</v>
      </c>
      <c r="C28" s="562" t="s">
        <v>20341</v>
      </c>
      <c r="D28" s="544">
        <v>14488.619999999997</v>
      </c>
      <c r="E28" s="559">
        <f t="shared" si="2"/>
        <v>14488.619999999997</v>
      </c>
      <c r="F28" s="549" t="s">
        <v>43100</v>
      </c>
    </row>
    <row r="29" spans="1:6" s="555" customFormat="1" ht="25.15" customHeight="1" outlineLevel="1">
      <c r="A29" s="560" t="s">
        <v>20336</v>
      </c>
      <c r="B29" s="561" t="s">
        <v>20337</v>
      </c>
      <c r="C29" s="562" t="s">
        <v>20338</v>
      </c>
      <c r="D29" s="544">
        <v>4345.619999999999</v>
      </c>
      <c r="E29" s="559">
        <f>D29*(1-$E$5)</f>
        <v>4345.619999999999</v>
      </c>
      <c r="F29" s="549" t="s">
        <v>43100</v>
      </c>
    </row>
    <row r="30" spans="1:6" s="555" customFormat="1" ht="25.15" customHeight="1" outlineLevel="1">
      <c r="A30" s="560" t="s">
        <v>22905</v>
      </c>
      <c r="B30" s="561" t="s">
        <v>22906</v>
      </c>
      <c r="C30" s="562" t="s">
        <v>22907</v>
      </c>
      <c r="D30" s="544">
        <v>10348.619999999999</v>
      </c>
      <c r="E30" s="559">
        <f>D30*(1-$E$5)</f>
        <v>10348.619999999999</v>
      </c>
      <c r="F30" s="549" t="s">
        <v>43100</v>
      </c>
    </row>
    <row r="31" spans="1:6" s="555" customFormat="1" ht="25.15" customHeight="1" outlineLevel="1">
      <c r="A31" s="560" t="s">
        <v>20499</v>
      </c>
      <c r="B31" s="561" t="s">
        <v>20500</v>
      </c>
      <c r="C31" s="562" t="s">
        <v>20501</v>
      </c>
      <c r="D31" s="544">
        <v>21664.62</v>
      </c>
      <c r="E31" s="559">
        <f t="shared" si="2"/>
        <v>21664.62</v>
      </c>
      <c r="F31" s="549" t="s">
        <v>43100</v>
      </c>
    </row>
    <row r="32" spans="1:6" s="555" customFormat="1" ht="25.15" customHeight="1" outlineLevel="1">
      <c r="A32" s="560" t="s">
        <v>18432</v>
      </c>
      <c r="B32" s="561" t="s">
        <v>18433</v>
      </c>
      <c r="C32" s="562" t="s">
        <v>18434</v>
      </c>
      <c r="D32" s="544">
        <v>15730.619999999997</v>
      </c>
      <c r="E32" s="559">
        <f t="shared" si="2"/>
        <v>15730.619999999997</v>
      </c>
      <c r="F32" s="549" t="s">
        <v>43100</v>
      </c>
    </row>
    <row r="33" spans="1:6" s="555" customFormat="1" ht="25.15" customHeight="1" outlineLevel="1">
      <c r="A33" s="560" t="s">
        <v>18724</v>
      </c>
      <c r="B33" s="561" t="s">
        <v>18725</v>
      </c>
      <c r="C33" s="562" t="s">
        <v>18726</v>
      </c>
      <c r="D33" s="544">
        <v>24148.62</v>
      </c>
      <c r="E33" s="559">
        <f t="shared" si="2"/>
        <v>24148.62</v>
      </c>
      <c r="F33" s="549" t="s">
        <v>43100</v>
      </c>
    </row>
    <row r="34" spans="1:6" s="555" customFormat="1" ht="15.75">
      <c r="A34" s="551" t="s">
        <v>18956</v>
      </c>
      <c r="B34" s="552"/>
      <c r="C34" s="552"/>
      <c r="D34" s="321"/>
      <c r="E34" s="340"/>
      <c r="F34" s="549"/>
    </row>
    <row r="35" spans="1:6" s="555" customFormat="1" ht="27.75" customHeight="1" outlineLevel="1">
      <c r="A35" s="556" t="s">
        <v>19977</v>
      </c>
      <c r="B35" s="557" t="s">
        <v>19978</v>
      </c>
      <c r="C35" s="558" t="s">
        <v>44480</v>
      </c>
      <c r="D35" s="544">
        <v>440.21999999999997</v>
      </c>
      <c r="E35" s="559">
        <f t="shared" ref="E35:E59" si="3">D35*(1-$E$5)</f>
        <v>440.21999999999997</v>
      </c>
      <c r="F35" s="549" t="s">
        <v>43100</v>
      </c>
    </row>
    <row r="36" spans="1:6" s="555" customFormat="1" ht="27.75" customHeight="1" outlineLevel="1">
      <c r="A36" s="556" t="s">
        <v>43073</v>
      </c>
      <c r="B36" s="557" t="s">
        <v>43074</v>
      </c>
      <c r="C36" s="558" t="s">
        <v>44481</v>
      </c>
      <c r="D36" s="544">
        <v>536.81999999999994</v>
      </c>
      <c r="E36" s="559">
        <f t="shared" si="3"/>
        <v>536.81999999999994</v>
      </c>
      <c r="F36" s="549" t="s">
        <v>43100</v>
      </c>
    </row>
    <row r="37" spans="1:6" s="555" customFormat="1" ht="27.75" customHeight="1" outlineLevel="1">
      <c r="A37" s="556" t="s">
        <v>18801</v>
      </c>
      <c r="B37" s="557" t="s">
        <v>18802</v>
      </c>
      <c r="C37" s="558" t="s">
        <v>18803</v>
      </c>
      <c r="D37" s="544">
        <v>688.61999999999989</v>
      </c>
      <c r="E37" s="559">
        <f t="shared" si="3"/>
        <v>688.61999999999989</v>
      </c>
      <c r="F37" s="549" t="s">
        <v>43100</v>
      </c>
    </row>
    <row r="38" spans="1:6" s="555" customFormat="1" ht="27.75" customHeight="1" outlineLevel="1">
      <c r="A38" s="556" t="s">
        <v>44482</v>
      </c>
      <c r="B38" s="557" t="s">
        <v>44483</v>
      </c>
      <c r="C38" s="558" t="s">
        <v>44484</v>
      </c>
      <c r="D38" s="544">
        <v>826.61999999999989</v>
      </c>
      <c r="E38" s="559">
        <f t="shared" si="3"/>
        <v>826.61999999999989</v>
      </c>
      <c r="F38" s="549" t="s">
        <v>43100</v>
      </c>
    </row>
    <row r="39" spans="1:6" s="555" customFormat="1" ht="27.75" customHeight="1" outlineLevel="1">
      <c r="A39" s="556" t="s">
        <v>18804</v>
      </c>
      <c r="B39" s="557" t="s">
        <v>18805</v>
      </c>
      <c r="C39" s="558" t="s">
        <v>18806</v>
      </c>
      <c r="D39" s="544">
        <v>826.61999999999989</v>
      </c>
      <c r="E39" s="559">
        <f t="shared" si="3"/>
        <v>826.61999999999989</v>
      </c>
      <c r="F39" s="549" t="s">
        <v>43100</v>
      </c>
    </row>
    <row r="40" spans="1:6" s="555" customFormat="1" ht="27.75" customHeight="1" outlineLevel="1">
      <c r="A40" s="556" t="s">
        <v>44485</v>
      </c>
      <c r="B40" s="557" t="s">
        <v>44486</v>
      </c>
      <c r="C40" s="558" t="s">
        <v>44487</v>
      </c>
      <c r="D40" s="544">
        <v>964.61999999999989</v>
      </c>
      <c r="E40" s="559">
        <f t="shared" si="3"/>
        <v>964.61999999999989</v>
      </c>
      <c r="F40" s="549" t="s">
        <v>43100</v>
      </c>
    </row>
    <row r="41" spans="1:6" s="555" customFormat="1" ht="27.75" customHeight="1" outlineLevel="1">
      <c r="A41" s="556" t="s">
        <v>18868</v>
      </c>
      <c r="B41" s="557" t="s">
        <v>18869</v>
      </c>
      <c r="C41" s="558" t="s">
        <v>18870</v>
      </c>
      <c r="D41" s="544">
        <v>812.81999999999994</v>
      </c>
      <c r="E41" s="559">
        <f t="shared" si="3"/>
        <v>812.81999999999994</v>
      </c>
      <c r="F41" s="549" t="s">
        <v>43100</v>
      </c>
    </row>
    <row r="42" spans="1:6" s="555" customFormat="1" ht="28.9" customHeight="1" outlineLevel="1">
      <c r="A42" s="556" t="s">
        <v>44488</v>
      </c>
      <c r="B42" s="563" t="s">
        <v>44489</v>
      </c>
      <c r="C42" s="558" t="s">
        <v>44490</v>
      </c>
      <c r="D42" s="564">
        <v>950.81999999999982</v>
      </c>
      <c r="E42" s="559">
        <f t="shared" si="3"/>
        <v>950.81999999999982</v>
      </c>
      <c r="F42" s="549" t="s">
        <v>43100</v>
      </c>
    </row>
    <row r="43" spans="1:6" s="555" customFormat="1" ht="28.9" customHeight="1" outlineLevel="1">
      <c r="A43" s="556" t="s">
        <v>18807</v>
      </c>
      <c r="B43" s="563" t="s">
        <v>18808</v>
      </c>
      <c r="C43" s="558" t="s">
        <v>18809</v>
      </c>
      <c r="D43" s="564">
        <v>950.81999999999982</v>
      </c>
      <c r="E43" s="559">
        <f t="shared" si="3"/>
        <v>950.81999999999982</v>
      </c>
      <c r="F43" s="549" t="s">
        <v>43100</v>
      </c>
    </row>
    <row r="44" spans="1:6" s="555" customFormat="1" ht="28.9" customHeight="1" outlineLevel="1">
      <c r="A44" s="556" t="s">
        <v>44491</v>
      </c>
      <c r="B44" s="563" t="s">
        <v>44492</v>
      </c>
      <c r="C44" s="558" t="s">
        <v>44493</v>
      </c>
      <c r="D44" s="564">
        <v>1088.82</v>
      </c>
      <c r="E44" s="559">
        <f t="shared" si="3"/>
        <v>1088.82</v>
      </c>
      <c r="F44" s="549" t="s">
        <v>43100</v>
      </c>
    </row>
    <row r="45" spans="1:6" s="555" customFormat="1" ht="28.9" customHeight="1" outlineLevel="1">
      <c r="A45" s="556" t="s">
        <v>18761</v>
      </c>
      <c r="B45" s="563" t="s">
        <v>18762</v>
      </c>
      <c r="C45" s="558" t="s">
        <v>18763</v>
      </c>
      <c r="D45" s="564">
        <v>564.41999999999996</v>
      </c>
      <c r="E45" s="559">
        <f t="shared" si="3"/>
        <v>564.41999999999996</v>
      </c>
      <c r="F45" s="549" t="s">
        <v>43100</v>
      </c>
    </row>
    <row r="46" spans="1:6" s="555" customFormat="1" ht="28.9" customHeight="1" outlineLevel="1">
      <c r="A46" s="556" t="s">
        <v>18764</v>
      </c>
      <c r="B46" s="563" t="s">
        <v>18765</v>
      </c>
      <c r="C46" s="558" t="s">
        <v>18766</v>
      </c>
      <c r="D46" s="564">
        <v>564.41999999999996</v>
      </c>
      <c r="E46" s="559">
        <f t="shared" si="3"/>
        <v>564.41999999999996</v>
      </c>
      <c r="F46" s="549" t="s">
        <v>43100</v>
      </c>
    </row>
    <row r="47" spans="1:6" s="555" customFormat="1" ht="28.9" customHeight="1" outlineLevel="1">
      <c r="A47" s="556" t="s">
        <v>18767</v>
      </c>
      <c r="B47" s="563" t="s">
        <v>18768</v>
      </c>
      <c r="C47" s="558" t="s">
        <v>18769</v>
      </c>
      <c r="D47" s="564">
        <v>564.41999999999996</v>
      </c>
      <c r="E47" s="559">
        <f t="shared" si="3"/>
        <v>564.41999999999996</v>
      </c>
      <c r="F47" s="549" t="s">
        <v>43100</v>
      </c>
    </row>
    <row r="48" spans="1:6" s="555" customFormat="1" ht="28.9" customHeight="1" outlineLevel="1">
      <c r="A48" s="560" t="s">
        <v>18770</v>
      </c>
      <c r="B48" s="565" t="s">
        <v>18771</v>
      </c>
      <c r="C48" s="558" t="s">
        <v>18772</v>
      </c>
      <c r="D48" s="544">
        <v>564.41999999999996</v>
      </c>
      <c r="E48" s="559">
        <f t="shared" si="3"/>
        <v>564.41999999999996</v>
      </c>
      <c r="F48" s="549" t="s">
        <v>43100</v>
      </c>
    </row>
    <row r="49" spans="1:6" s="555" customFormat="1" ht="28.9" customHeight="1" outlineLevel="1">
      <c r="A49" s="560" t="s">
        <v>18773</v>
      </c>
      <c r="B49" s="565" t="s">
        <v>18774</v>
      </c>
      <c r="C49" s="558" t="s">
        <v>18775</v>
      </c>
      <c r="D49" s="544">
        <v>647.21999999999991</v>
      </c>
      <c r="E49" s="559">
        <f t="shared" si="3"/>
        <v>647.21999999999991</v>
      </c>
      <c r="F49" s="549" t="s">
        <v>43100</v>
      </c>
    </row>
    <row r="50" spans="1:6" s="555" customFormat="1" ht="28.9" customHeight="1" outlineLevel="1">
      <c r="A50" s="560" t="s">
        <v>18776</v>
      </c>
      <c r="B50" s="565" t="s">
        <v>18777</v>
      </c>
      <c r="C50" s="558" t="s">
        <v>18778</v>
      </c>
      <c r="D50" s="544">
        <v>647.21999999999991</v>
      </c>
      <c r="E50" s="559">
        <f t="shared" si="3"/>
        <v>647.21999999999991</v>
      </c>
      <c r="F50" s="549" t="s">
        <v>43100</v>
      </c>
    </row>
    <row r="51" spans="1:6" s="555" customFormat="1" ht="28.9" customHeight="1" outlineLevel="1">
      <c r="A51" s="560" t="s">
        <v>20735</v>
      </c>
      <c r="B51" s="565" t="s">
        <v>20736</v>
      </c>
      <c r="C51" s="558" t="s">
        <v>22827</v>
      </c>
      <c r="D51" s="544">
        <v>1144.0199999999998</v>
      </c>
      <c r="E51" s="559">
        <f t="shared" si="3"/>
        <v>1144.0199999999998</v>
      </c>
      <c r="F51" s="549" t="s">
        <v>43100</v>
      </c>
    </row>
    <row r="52" spans="1:6" s="555" customFormat="1" ht="28.9" customHeight="1" outlineLevel="1">
      <c r="A52" s="560" t="s">
        <v>22828</v>
      </c>
      <c r="B52" s="565" t="s">
        <v>22829</v>
      </c>
      <c r="C52" s="566" t="s">
        <v>22830</v>
      </c>
      <c r="D52" s="544">
        <v>1075.0199999999998</v>
      </c>
      <c r="E52" s="559">
        <f t="shared" si="3"/>
        <v>1075.0199999999998</v>
      </c>
      <c r="F52" s="549" t="s">
        <v>43100</v>
      </c>
    </row>
    <row r="53" spans="1:6" s="555" customFormat="1" ht="28.9" customHeight="1" outlineLevel="1">
      <c r="A53" s="560" t="s">
        <v>22831</v>
      </c>
      <c r="B53" s="565" t="s">
        <v>22832</v>
      </c>
      <c r="C53" s="566" t="s">
        <v>22833</v>
      </c>
      <c r="D53" s="544">
        <v>1489.0199999999998</v>
      </c>
      <c r="E53" s="559">
        <f t="shared" si="3"/>
        <v>1489.0199999999998</v>
      </c>
      <c r="F53" s="549" t="s">
        <v>43100</v>
      </c>
    </row>
    <row r="54" spans="1:6" s="555" customFormat="1" ht="28.9" customHeight="1" outlineLevel="1">
      <c r="A54" s="560" t="s">
        <v>22834</v>
      </c>
      <c r="B54" s="565" t="s">
        <v>22835</v>
      </c>
      <c r="C54" s="566" t="s">
        <v>44494</v>
      </c>
      <c r="D54" s="544">
        <v>1351.0199999999998</v>
      </c>
      <c r="E54" s="559">
        <f t="shared" si="3"/>
        <v>1351.0199999999998</v>
      </c>
      <c r="F54" s="549" t="s">
        <v>43100</v>
      </c>
    </row>
    <row r="55" spans="1:6" s="555" customFormat="1" ht="28.9" customHeight="1" outlineLevel="1">
      <c r="A55" s="560" t="s">
        <v>20737</v>
      </c>
      <c r="B55" s="565" t="s">
        <v>20738</v>
      </c>
      <c r="C55" s="566" t="s">
        <v>22836</v>
      </c>
      <c r="D55" s="544">
        <v>1282.0199999999998</v>
      </c>
      <c r="E55" s="559">
        <f t="shared" si="3"/>
        <v>1282.0199999999998</v>
      </c>
      <c r="F55" s="549" t="s">
        <v>43100</v>
      </c>
    </row>
    <row r="56" spans="1:6" s="555" customFormat="1" ht="28.9" customHeight="1" outlineLevel="1">
      <c r="A56" s="560" t="s">
        <v>22837</v>
      </c>
      <c r="B56" s="565" t="s">
        <v>22838</v>
      </c>
      <c r="C56" s="566" t="s">
        <v>22839</v>
      </c>
      <c r="D56" s="544">
        <v>1213.0199999999998</v>
      </c>
      <c r="E56" s="559">
        <f t="shared" si="3"/>
        <v>1213.0199999999998</v>
      </c>
      <c r="F56" s="549" t="s">
        <v>43100</v>
      </c>
    </row>
    <row r="57" spans="1:6" s="555" customFormat="1" ht="28.9" customHeight="1" outlineLevel="1">
      <c r="A57" s="560" t="s">
        <v>22840</v>
      </c>
      <c r="B57" s="565" t="s">
        <v>22841</v>
      </c>
      <c r="C57" s="566" t="s">
        <v>22842</v>
      </c>
      <c r="D57" s="544">
        <v>1668.4199999999998</v>
      </c>
      <c r="E57" s="559">
        <f t="shared" si="3"/>
        <v>1668.4199999999998</v>
      </c>
      <c r="F57" s="549" t="s">
        <v>43100</v>
      </c>
    </row>
    <row r="58" spans="1:6" s="555" customFormat="1" ht="28.9" customHeight="1" outlineLevel="1">
      <c r="A58" s="560" t="s">
        <v>22843</v>
      </c>
      <c r="B58" s="565" t="s">
        <v>22844</v>
      </c>
      <c r="C58" s="566" t="s">
        <v>22845</v>
      </c>
      <c r="D58" s="544">
        <v>1392.4199999999998</v>
      </c>
      <c r="E58" s="559">
        <f t="shared" si="3"/>
        <v>1392.4199999999998</v>
      </c>
      <c r="F58" s="549" t="s">
        <v>43100</v>
      </c>
    </row>
    <row r="59" spans="1:6" s="555" customFormat="1" ht="28.9" customHeight="1" outlineLevel="1">
      <c r="A59" s="560" t="s">
        <v>20739</v>
      </c>
      <c r="B59" s="565" t="s">
        <v>20740</v>
      </c>
      <c r="C59" s="566" t="s">
        <v>22846</v>
      </c>
      <c r="D59" s="544">
        <v>1420.0199999999998</v>
      </c>
      <c r="E59" s="559">
        <f t="shared" si="3"/>
        <v>1420.0199999999998</v>
      </c>
      <c r="F59" s="549" t="s">
        <v>43100</v>
      </c>
    </row>
    <row r="60" spans="1:6" s="555" customFormat="1" ht="28.9" customHeight="1" outlineLevel="1">
      <c r="A60" s="560" t="s">
        <v>22847</v>
      </c>
      <c r="B60" s="565" t="s">
        <v>22848</v>
      </c>
      <c r="C60" s="566" t="s">
        <v>22849</v>
      </c>
      <c r="D60" s="544">
        <v>1351.0199999999998</v>
      </c>
      <c r="E60" s="559">
        <f>D60*(1-$E$5)</f>
        <v>1351.0199999999998</v>
      </c>
      <c r="F60" s="549" t="s">
        <v>43100</v>
      </c>
    </row>
    <row r="61" spans="1:6" s="555" customFormat="1" ht="28.9" customHeight="1" outlineLevel="1">
      <c r="A61" s="560" t="s">
        <v>22850</v>
      </c>
      <c r="B61" s="565" t="s">
        <v>22851</v>
      </c>
      <c r="C61" s="566" t="s">
        <v>22852</v>
      </c>
      <c r="D61" s="544">
        <v>1834.0199999999998</v>
      </c>
      <c r="E61" s="559">
        <f>D61*(1-$E$5)</f>
        <v>1834.0199999999998</v>
      </c>
      <c r="F61" s="549" t="s">
        <v>43100</v>
      </c>
    </row>
    <row r="62" spans="1:6" s="555" customFormat="1" ht="28.9" customHeight="1" outlineLevel="1">
      <c r="A62" s="560" t="s">
        <v>22853</v>
      </c>
      <c r="B62" s="565" t="s">
        <v>22854</v>
      </c>
      <c r="C62" s="566" t="s">
        <v>22855</v>
      </c>
      <c r="D62" s="544">
        <v>1544.2199999999998</v>
      </c>
      <c r="E62" s="559">
        <f t="shared" ref="E62" si="4">D62*(1-$E$5)</f>
        <v>1544.2199999999998</v>
      </c>
      <c r="F62" s="549" t="s">
        <v>43100</v>
      </c>
    </row>
    <row r="63" spans="1:6" s="555" customFormat="1" ht="28.9" customHeight="1" outlineLevel="1">
      <c r="A63" s="560" t="s">
        <v>42508</v>
      </c>
      <c r="B63" s="565" t="s">
        <v>42509</v>
      </c>
      <c r="C63" s="566" t="s">
        <v>42510</v>
      </c>
      <c r="D63" s="544">
        <v>1033.6199999999999</v>
      </c>
      <c r="E63" s="559">
        <f>D63*(1-$E$5)</f>
        <v>1033.6199999999999</v>
      </c>
      <c r="F63" s="549" t="s">
        <v>43100</v>
      </c>
    </row>
    <row r="64" spans="1:6" s="555" customFormat="1" ht="28.9" customHeight="1" outlineLevel="1">
      <c r="A64" s="560" t="s">
        <v>42511</v>
      </c>
      <c r="B64" s="565" t="s">
        <v>42512</v>
      </c>
      <c r="C64" s="566" t="s">
        <v>42513</v>
      </c>
      <c r="D64" s="544">
        <v>1240.6199999999999</v>
      </c>
      <c r="E64" s="559">
        <f t="shared" ref="E64:E91" si="5">D64*(1-$E$5)</f>
        <v>1240.6199999999999</v>
      </c>
      <c r="F64" s="549" t="s">
        <v>43100</v>
      </c>
    </row>
    <row r="65" spans="1:6" s="555" customFormat="1" ht="28.9" customHeight="1" outlineLevel="1">
      <c r="A65" s="560" t="s">
        <v>46876</v>
      </c>
      <c r="B65" s="565" t="s">
        <v>46877</v>
      </c>
      <c r="C65" s="566" t="s">
        <v>46878</v>
      </c>
      <c r="D65" s="544">
        <v>1723.62</v>
      </c>
      <c r="E65" s="559">
        <f t="shared" si="5"/>
        <v>1723.62</v>
      </c>
      <c r="F65" s="549" t="s">
        <v>615</v>
      </c>
    </row>
    <row r="66" spans="1:6" s="555" customFormat="1" ht="28.9" customHeight="1" outlineLevel="1">
      <c r="A66" s="560" t="s">
        <v>42514</v>
      </c>
      <c r="B66" s="565" t="s">
        <v>42515</v>
      </c>
      <c r="C66" s="566" t="s">
        <v>42516</v>
      </c>
      <c r="D66" s="544">
        <v>1309.6199999999999</v>
      </c>
      <c r="E66" s="559">
        <f t="shared" si="5"/>
        <v>1309.6199999999999</v>
      </c>
      <c r="F66" s="549" t="s">
        <v>43100</v>
      </c>
    </row>
    <row r="67" spans="1:6" s="555" customFormat="1" ht="28.9" customHeight="1" outlineLevel="1">
      <c r="A67" s="560" t="s">
        <v>42517</v>
      </c>
      <c r="B67" s="565" t="s">
        <v>42518</v>
      </c>
      <c r="C67" s="566" t="s">
        <v>42519</v>
      </c>
      <c r="D67" s="544">
        <v>1585.62</v>
      </c>
      <c r="E67" s="559">
        <f t="shared" si="5"/>
        <v>1585.62</v>
      </c>
      <c r="F67" s="549" t="s">
        <v>43100</v>
      </c>
    </row>
    <row r="68" spans="1:6" s="555" customFormat="1" ht="28.9" customHeight="1" outlineLevel="1">
      <c r="A68" s="560" t="s">
        <v>46879</v>
      </c>
      <c r="B68" s="565" t="s">
        <v>46880</v>
      </c>
      <c r="C68" s="566" t="s">
        <v>46881</v>
      </c>
      <c r="D68" s="544">
        <v>1985.8199999999997</v>
      </c>
      <c r="E68" s="559">
        <f t="shared" si="5"/>
        <v>1985.8199999999997</v>
      </c>
      <c r="F68" s="549" t="s">
        <v>615</v>
      </c>
    </row>
    <row r="69" spans="1:6" s="555" customFormat="1" ht="28.9" customHeight="1" outlineLevel="1">
      <c r="A69" s="560" t="s">
        <v>46882</v>
      </c>
      <c r="B69" s="565" t="s">
        <v>46883</v>
      </c>
      <c r="C69" s="566" t="s">
        <v>46884</v>
      </c>
      <c r="D69" s="544">
        <v>2468.8199999999997</v>
      </c>
      <c r="E69" s="559">
        <f t="shared" si="5"/>
        <v>2468.8199999999997</v>
      </c>
      <c r="F69" s="549" t="s">
        <v>615</v>
      </c>
    </row>
    <row r="70" spans="1:6" s="555" customFormat="1" ht="28.9" customHeight="1" outlineLevel="1">
      <c r="A70" s="560" t="s">
        <v>46885</v>
      </c>
      <c r="B70" s="565" t="s">
        <v>46886</v>
      </c>
      <c r="C70" s="566" t="s">
        <v>46887</v>
      </c>
      <c r="D70" s="544">
        <v>1916.8199999999997</v>
      </c>
      <c r="E70" s="559">
        <f t="shared" si="5"/>
        <v>1916.8199999999997</v>
      </c>
      <c r="F70" s="549" t="s">
        <v>615</v>
      </c>
    </row>
    <row r="71" spans="1:6" s="555" customFormat="1" ht="28.9" customHeight="1" outlineLevel="1">
      <c r="A71" s="560" t="s">
        <v>42520</v>
      </c>
      <c r="B71" s="565" t="s">
        <v>42521</v>
      </c>
      <c r="C71" s="566" t="s">
        <v>42522</v>
      </c>
      <c r="D71" s="544">
        <v>2386.0199999999995</v>
      </c>
      <c r="E71" s="559">
        <f t="shared" si="5"/>
        <v>2386.0199999999995</v>
      </c>
      <c r="F71" s="549" t="s">
        <v>43100</v>
      </c>
    </row>
    <row r="72" spans="1:6" s="555" customFormat="1" ht="28.9" customHeight="1" outlineLevel="1">
      <c r="A72" s="560" t="s">
        <v>41852</v>
      </c>
      <c r="B72" s="565" t="s">
        <v>41853</v>
      </c>
      <c r="C72" s="566" t="s">
        <v>41854</v>
      </c>
      <c r="D72" s="544">
        <v>2524.0199999999995</v>
      </c>
      <c r="E72" s="559">
        <f t="shared" si="5"/>
        <v>2524.0199999999995</v>
      </c>
      <c r="F72" s="549" t="s">
        <v>43100</v>
      </c>
    </row>
    <row r="73" spans="1:6" s="555" customFormat="1" ht="28.9" customHeight="1" outlineLevel="1">
      <c r="A73" s="560" t="s">
        <v>18574</v>
      </c>
      <c r="B73" s="565" t="s">
        <v>18575</v>
      </c>
      <c r="C73" s="566" t="s">
        <v>18576</v>
      </c>
      <c r="D73" s="544">
        <v>1944.4199999999998</v>
      </c>
      <c r="E73" s="559">
        <f t="shared" si="5"/>
        <v>1944.4199999999998</v>
      </c>
      <c r="F73" s="549" t="s">
        <v>43100</v>
      </c>
    </row>
    <row r="74" spans="1:6" s="555" customFormat="1" ht="28.9" customHeight="1" outlineLevel="1">
      <c r="A74" s="560" t="s">
        <v>18577</v>
      </c>
      <c r="B74" s="565" t="s">
        <v>18578</v>
      </c>
      <c r="C74" s="566" t="s">
        <v>18579</v>
      </c>
      <c r="D74" s="544">
        <v>1668.4199999999998</v>
      </c>
      <c r="E74" s="559">
        <f t="shared" si="5"/>
        <v>1668.4199999999998</v>
      </c>
      <c r="F74" s="549" t="s">
        <v>43100</v>
      </c>
    </row>
    <row r="75" spans="1:6" s="555" customFormat="1" ht="28.9" customHeight="1" outlineLevel="1">
      <c r="A75" s="560" t="s">
        <v>18580</v>
      </c>
      <c r="B75" s="565" t="s">
        <v>18581</v>
      </c>
      <c r="C75" s="566" t="s">
        <v>18871</v>
      </c>
      <c r="D75" s="544">
        <v>2689.6199999999994</v>
      </c>
      <c r="E75" s="559">
        <f t="shared" si="5"/>
        <v>2689.6199999999994</v>
      </c>
      <c r="F75" s="549" t="s">
        <v>43100</v>
      </c>
    </row>
    <row r="76" spans="1:6" s="555" customFormat="1" ht="28.9" customHeight="1" outlineLevel="1">
      <c r="A76" s="560" t="s">
        <v>18582</v>
      </c>
      <c r="B76" s="565" t="s">
        <v>18583</v>
      </c>
      <c r="C76" s="566" t="s">
        <v>18872</v>
      </c>
      <c r="D76" s="544">
        <v>2344.62</v>
      </c>
      <c r="E76" s="559">
        <f t="shared" si="5"/>
        <v>2344.62</v>
      </c>
      <c r="F76" s="549" t="s">
        <v>43100</v>
      </c>
    </row>
    <row r="77" spans="1:6" s="555" customFormat="1" ht="28.9" customHeight="1" outlineLevel="1">
      <c r="A77" s="560" t="s">
        <v>18584</v>
      </c>
      <c r="B77" s="565" t="s">
        <v>18585</v>
      </c>
      <c r="C77" s="566" t="s">
        <v>18586</v>
      </c>
      <c r="D77" s="544">
        <v>1930.62</v>
      </c>
      <c r="E77" s="559">
        <f t="shared" si="5"/>
        <v>1930.62</v>
      </c>
      <c r="F77" s="549" t="s">
        <v>43100</v>
      </c>
    </row>
    <row r="78" spans="1:6" s="555" customFormat="1" ht="28.9" customHeight="1" outlineLevel="1">
      <c r="A78" s="560" t="s">
        <v>18587</v>
      </c>
      <c r="B78" s="565" t="s">
        <v>18588</v>
      </c>
      <c r="C78" s="566" t="s">
        <v>44495</v>
      </c>
      <c r="D78" s="544">
        <v>1654.62</v>
      </c>
      <c r="E78" s="559">
        <f t="shared" si="5"/>
        <v>1654.62</v>
      </c>
      <c r="F78" s="549" t="s">
        <v>43100</v>
      </c>
    </row>
    <row r="79" spans="1:6" s="555" customFormat="1" ht="28.9" customHeight="1" outlineLevel="1">
      <c r="A79" s="560" t="s">
        <v>43075</v>
      </c>
      <c r="B79" s="565" t="s">
        <v>43076</v>
      </c>
      <c r="C79" s="566" t="s">
        <v>43077</v>
      </c>
      <c r="D79" s="544">
        <v>1654.62</v>
      </c>
      <c r="E79" s="559">
        <f t="shared" si="5"/>
        <v>1654.62</v>
      </c>
      <c r="F79" s="549" t="s">
        <v>43100</v>
      </c>
    </row>
    <row r="80" spans="1:6" s="555" customFormat="1" ht="28.9" customHeight="1" outlineLevel="1">
      <c r="A80" s="560" t="s">
        <v>43078</v>
      </c>
      <c r="B80" s="565" t="s">
        <v>43079</v>
      </c>
      <c r="C80" s="566" t="s">
        <v>43080</v>
      </c>
      <c r="D80" s="544">
        <v>2620.6199999999994</v>
      </c>
      <c r="E80" s="559">
        <f t="shared" si="5"/>
        <v>2620.6199999999994</v>
      </c>
      <c r="F80" s="549" t="s">
        <v>43100</v>
      </c>
    </row>
    <row r="81" spans="1:6" s="555" customFormat="1" ht="28.9" customHeight="1" outlineLevel="1">
      <c r="A81" s="560" t="s">
        <v>24676</v>
      </c>
      <c r="B81" s="565" t="s">
        <v>24677</v>
      </c>
      <c r="C81" s="566" t="s">
        <v>24678</v>
      </c>
      <c r="D81" s="544">
        <v>1792.62</v>
      </c>
      <c r="E81" s="559">
        <f t="shared" si="5"/>
        <v>1792.62</v>
      </c>
      <c r="F81" s="549" t="s">
        <v>43100</v>
      </c>
    </row>
    <row r="82" spans="1:6" s="555" customFormat="1" ht="28.9" customHeight="1" outlineLevel="1">
      <c r="A82" s="560" t="s">
        <v>24679</v>
      </c>
      <c r="B82" s="565" t="s">
        <v>24680</v>
      </c>
      <c r="C82" s="566" t="s">
        <v>24681</v>
      </c>
      <c r="D82" s="544">
        <v>1792.62</v>
      </c>
      <c r="E82" s="559">
        <f t="shared" si="5"/>
        <v>1792.62</v>
      </c>
      <c r="F82" s="549" t="s">
        <v>43100</v>
      </c>
    </row>
    <row r="83" spans="1:6" s="555" customFormat="1" ht="28.9" customHeight="1" outlineLevel="1">
      <c r="A83" s="560" t="s">
        <v>42523</v>
      </c>
      <c r="B83" s="565" t="s">
        <v>42524</v>
      </c>
      <c r="C83" s="566" t="s">
        <v>42525</v>
      </c>
      <c r="D83" s="544">
        <v>2758.6199999999994</v>
      </c>
      <c r="E83" s="559">
        <f t="shared" si="5"/>
        <v>2758.6199999999994</v>
      </c>
      <c r="F83" s="549" t="s">
        <v>43100</v>
      </c>
    </row>
    <row r="84" spans="1:6" s="555" customFormat="1" ht="28.9" customHeight="1" outlineLevel="1">
      <c r="A84" s="560" t="s">
        <v>42526</v>
      </c>
      <c r="B84" s="565" t="s">
        <v>42527</v>
      </c>
      <c r="C84" s="566" t="s">
        <v>42528</v>
      </c>
      <c r="D84" s="544">
        <v>2758.6199999999994</v>
      </c>
      <c r="E84" s="559">
        <f t="shared" si="5"/>
        <v>2758.6199999999994</v>
      </c>
      <c r="F84" s="549" t="s">
        <v>43100</v>
      </c>
    </row>
    <row r="85" spans="1:6" s="555" customFormat="1" ht="28.9" customHeight="1" outlineLevel="1">
      <c r="A85" s="560" t="s">
        <v>24682</v>
      </c>
      <c r="B85" s="565" t="s">
        <v>24683</v>
      </c>
      <c r="C85" s="566" t="s">
        <v>24684</v>
      </c>
      <c r="D85" s="544">
        <v>2317.02</v>
      </c>
      <c r="E85" s="559">
        <f t="shared" si="5"/>
        <v>2317.02</v>
      </c>
      <c r="F85" s="549" t="s">
        <v>43100</v>
      </c>
    </row>
    <row r="86" spans="1:6" s="555" customFormat="1" ht="28.9" customHeight="1" outlineLevel="1">
      <c r="A86" s="560" t="s">
        <v>20462</v>
      </c>
      <c r="B86" s="565" t="s">
        <v>20463</v>
      </c>
      <c r="C86" s="566" t="s">
        <v>20466</v>
      </c>
      <c r="D86" s="544">
        <v>2165.2199999999998</v>
      </c>
      <c r="E86" s="559">
        <f t="shared" si="5"/>
        <v>2165.2199999999998</v>
      </c>
      <c r="F86" s="549" t="s">
        <v>43100</v>
      </c>
    </row>
    <row r="87" spans="1:6" s="555" customFormat="1" ht="28.9" customHeight="1" outlineLevel="1">
      <c r="A87" s="560" t="s">
        <v>20464</v>
      </c>
      <c r="B87" s="565" t="s">
        <v>20465</v>
      </c>
      <c r="C87" s="566" t="s">
        <v>23641</v>
      </c>
      <c r="D87" s="544">
        <v>2468.8199999999997</v>
      </c>
      <c r="E87" s="559">
        <f t="shared" si="5"/>
        <v>2468.8199999999997</v>
      </c>
      <c r="F87" s="549" t="s">
        <v>43100</v>
      </c>
    </row>
    <row r="88" spans="1:6" s="555" customFormat="1" ht="28.9" customHeight="1" outlineLevel="1">
      <c r="A88" s="560" t="s">
        <v>20741</v>
      </c>
      <c r="B88" s="565" t="s">
        <v>20742</v>
      </c>
      <c r="C88" s="566" t="s">
        <v>20743</v>
      </c>
      <c r="D88" s="544">
        <v>3062.2199999999993</v>
      </c>
      <c r="E88" s="559">
        <f t="shared" si="5"/>
        <v>3062.2199999999993</v>
      </c>
      <c r="F88" s="549" t="s">
        <v>43100</v>
      </c>
    </row>
    <row r="89" spans="1:6" s="555" customFormat="1" ht="28.9" customHeight="1" outlineLevel="1">
      <c r="A89" s="560" t="s">
        <v>20744</v>
      </c>
      <c r="B89" s="565" t="s">
        <v>20745</v>
      </c>
      <c r="C89" s="566" t="s">
        <v>20746</v>
      </c>
      <c r="D89" s="544">
        <v>3517.6199999999994</v>
      </c>
      <c r="E89" s="559">
        <f t="shared" si="5"/>
        <v>3517.6199999999994</v>
      </c>
      <c r="F89" s="549" t="s">
        <v>43100</v>
      </c>
    </row>
    <row r="90" spans="1:6" s="555" customFormat="1" ht="28.9" customHeight="1" outlineLevel="1">
      <c r="A90" s="560" t="s">
        <v>24687</v>
      </c>
      <c r="B90" s="565" t="s">
        <v>24688</v>
      </c>
      <c r="C90" s="566" t="s">
        <v>24689</v>
      </c>
      <c r="D90" s="544">
        <v>8692.619999999999</v>
      </c>
      <c r="E90" s="559">
        <f t="shared" si="5"/>
        <v>8692.619999999999</v>
      </c>
      <c r="F90" s="549" t="s">
        <v>43100</v>
      </c>
    </row>
    <row r="91" spans="1:6" s="555" customFormat="1" ht="28.9" customHeight="1" outlineLevel="1">
      <c r="A91" s="560" t="s">
        <v>22856</v>
      </c>
      <c r="B91" s="565" t="s">
        <v>22857</v>
      </c>
      <c r="C91" s="566" t="s">
        <v>22858</v>
      </c>
      <c r="D91" s="544">
        <v>7312.62</v>
      </c>
      <c r="E91" s="559">
        <f t="shared" si="5"/>
        <v>7312.62</v>
      </c>
      <c r="F91" s="549" t="s">
        <v>43100</v>
      </c>
    </row>
    <row r="92" spans="1:6" s="555" customFormat="1" ht="15.75">
      <c r="A92" s="551" t="s">
        <v>18966</v>
      </c>
      <c r="B92" s="552"/>
      <c r="C92" s="552"/>
      <c r="D92" s="321"/>
      <c r="E92" s="340"/>
      <c r="F92" s="549"/>
    </row>
    <row r="93" spans="1:6" s="555" customFormat="1" ht="28.9" customHeight="1" outlineLevel="1">
      <c r="A93" s="560" t="s">
        <v>6367</v>
      </c>
      <c r="B93" s="565" t="s">
        <v>6366</v>
      </c>
      <c r="C93" s="566" t="s">
        <v>18993</v>
      </c>
      <c r="D93" s="544">
        <v>205.61999999999998</v>
      </c>
      <c r="E93" s="559">
        <f t="shared" ref="E93:E99" si="6">D93*(1-$E$5)</f>
        <v>205.61999999999998</v>
      </c>
      <c r="F93" s="549"/>
    </row>
    <row r="94" spans="1:6" s="555" customFormat="1" ht="28.9" customHeight="1" outlineLevel="1">
      <c r="A94" s="560" t="s">
        <v>18994</v>
      </c>
      <c r="B94" s="565" t="s">
        <v>18995</v>
      </c>
      <c r="C94" s="566" t="s">
        <v>20327</v>
      </c>
      <c r="D94" s="544">
        <v>219.41999999999996</v>
      </c>
      <c r="E94" s="559">
        <f t="shared" si="6"/>
        <v>219.41999999999996</v>
      </c>
      <c r="F94" s="549"/>
    </row>
    <row r="95" spans="1:6" s="555" customFormat="1" ht="27.75" customHeight="1" outlineLevel="1">
      <c r="A95" s="556" t="s">
        <v>7169</v>
      </c>
      <c r="B95" s="557" t="s">
        <v>7170</v>
      </c>
      <c r="C95" s="558" t="s">
        <v>18996</v>
      </c>
      <c r="D95" s="544">
        <v>219.41999999999996</v>
      </c>
      <c r="E95" s="559">
        <f t="shared" si="6"/>
        <v>219.41999999999996</v>
      </c>
      <c r="F95" s="549"/>
    </row>
    <row r="96" spans="1:6" s="555" customFormat="1" ht="27.75" customHeight="1" outlineLevel="1">
      <c r="A96" s="556" t="s">
        <v>6365</v>
      </c>
      <c r="B96" s="557" t="s">
        <v>6364</v>
      </c>
      <c r="C96" s="558" t="s">
        <v>18997</v>
      </c>
      <c r="D96" s="544">
        <v>260.81999999999994</v>
      </c>
      <c r="E96" s="559">
        <f t="shared" si="6"/>
        <v>260.81999999999994</v>
      </c>
      <c r="F96" s="549"/>
    </row>
    <row r="97" spans="1:6" s="555" customFormat="1" ht="27.75" customHeight="1" outlineLevel="1">
      <c r="A97" s="556" t="s">
        <v>18354</v>
      </c>
      <c r="B97" s="557" t="s">
        <v>18355</v>
      </c>
      <c r="C97" s="558" t="s">
        <v>18356</v>
      </c>
      <c r="D97" s="544">
        <v>481.61999999999995</v>
      </c>
      <c r="E97" s="559">
        <f t="shared" si="6"/>
        <v>481.61999999999995</v>
      </c>
      <c r="F97" s="549" t="s">
        <v>43100</v>
      </c>
    </row>
    <row r="98" spans="1:6" s="555" customFormat="1" ht="27.75" customHeight="1" outlineLevel="1">
      <c r="A98" s="556" t="s">
        <v>44496</v>
      </c>
      <c r="B98" s="557" t="s">
        <v>44497</v>
      </c>
      <c r="C98" s="558" t="s">
        <v>44498</v>
      </c>
      <c r="D98" s="544">
        <v>4814.82</v>
      </c>
      <c r="E98" s="559">
        <f t="shared" si="6"/>
        <v>4814.82</v>
      </c>
      <c r="F98" s="549" t="s">
        <v>43100</v>
      </c>
    </row>
    <row r="99" spans="1:6" s="555" customFormat="1" ht="27.75" customHeight="1" outlineLevel="1">
      <c r="A99" s="556" t="s">
        <v>44499</v>
      </c>
      <c r="B99" s="557" t="s">
        <v>44500</v>
      </c>
      <c r="C99" s="558" t="s">
        <v>44501</v>
      </c>
      <c r="D99" s="544">
        <v>4124.82</v>
      </c>
      <c r="E99" s="559">
        <f t="shared" si="6"/>
        <v>4124.82</v>
      </c>
      <c r="F99" s="549" t="s">
        <v>43100</v>
      </c>
    </row>
    <row r="100" spans="1:6" s="555" customFormat="1" ht="27.75" customHeight="1" outlineLevel="1">
      <c r="A100" s="556" t="s">
        <v>6369</v>
      </c>
      <c r="B100" s="557" t="s">
        <v>6368</v>
      </c>
      <c r="C100" s="558" t="s">
        <v>7953</v>
      </c>
      <c r="D100" s="544">
        <v>716.21999999999991</v>
      </c>
      <c r="E100" s="559">
        <f>D100*(1-$E$5)</f>
        <v>716.21999999999991</v>
      </c>
      <c r="F100" s="549" t="s">
        <v>43100</v>
      </c>
    </row>
    <row r="101" spans="1:6" s="555" customFormat="1" ht="27.75" customHeight="1" outlineLevel="1">
      <c r="A101" s="556" t="s">
        <v>20149</v>
      </c>
      <c r="B101" s="557" t="s">
        <v>44502</v>
      </c>
      <c r="C101" s="558" t="s">
        <v>20332</v>
      </c>
      <c r="D101" s="544">
        <v>426.41999999999996</v>
      </c>
      <c r="E101" s="559">
        <f>D101*(1-$E$5)</f>
        <v>426.41999999999996</v>
      </c>
      <c r="F101" s="549"/>
    </row>
    <row r="102" spans="1:6" s="555" customFormat="1" ht="28.9" customHeight="1" outlineLevel="1">
      <c r="A102" s="556" t="s">
        <v>20150</v>
      </c>
      <c r="B102" s="563" t="s">
        <v>44503</v>
      </c>
      <c r="C102" s="558" t="s">
        <v>20333</v>
      </c>
      <c r="D102" s="564">
        <v>357.41999999999996</v>
      </c>
      <c r="E102" s="559">
        <f>D102*(1-$E$5)</f>
        <v>357.41999999999996</v>
      </c>
      <c r="F102" s="549"/>
    </row>
    <row r="103" spans="1:6" s="555" customFormat="1" ht="28.9" customHeight="1" outlineLevel="1">
      <c r="A103" s="556" t="s">
        <v>20151</v>
      </c>
      <c r="B103" s="563" t="s">
        <v>44504</v>
      </c>
      <c r="C103" s="558" t="s">
        <v>20334</v>
      </c>
      <c r="D103" s="564">
        <v>357.41999999999996</v>
      </c>
      <c r="E103" s="559">
        <f>D103*(1-$E$5)</f>
        <v>357.41999999999996</v>
      </c>
      <c r="F103" s="549"/>
    </row>
    <row r="104" spans="1:6" s="555" customFormat="1" ht="28.9" customHeight="1" outlineLevel="1">
      <c r="A104" s="556" t="s">
        <v>44505</v>
      </c>
      <c r="B104" s="563" t="s">
        <v>44506</v>
      </c>
      <c r="C104" s="558" t="s">
        <v>44507</v>
      </c>
      <c r="D104" s="564">
        <v>2855.2199999999993</v>
      </c>
      <c r="E104" s="559">
        <f>D104*(1-$E$5)</f>
        <v>2855.2199999999993</v>
      </c>
      <c r="F104" s="549" t="s">
        <v>44508</v>
      </c>
    </row>
    <row r="105" spans="1:6" s="555" customFormat="1" ht="28.9" customHeight="1" outlineLevel="1">
      <c r="A105" s="556" t="s">
        <v>44509</v>
      </c>
      <c r="B105" s="563" t="s">
        <v>44510</v>
      </c>
      <c r="C105" s="558" t="s">
        <v>44511</v>
      </c>
      <c r="D105" s="564">
        <v>3407.2199999999993</v>
      </c>
      <c r="E105" s="559">
        <f t="shared" ref="E105:E119" si="7">D105*(1-$E$5)</f>
        <v>3407.2199999999993</v>
      </c>
      <c r="F105" s="549" t="s">
        <v>44508</v>
      </c>
    </row>
    <row r="106" spans="1:6" s="555" customFormat="1" ht="28.9" customHeight="1" outlineLevel="1">
      <c r="A106" s="556" t="s">
        <v>44512</v>
      </c>
      <c r="B106" s="563" t="s">
        <v>44513</v>
      </c>
      <c r="C106" s="558" t="s">
        <v>44514</v>
      </c>
      <c r="D106" s="564">
        <v>2855.2199999999993</v>
      </c>
      <c r="E106" s="559">
        <f t="shared" si="7"/>
        <v>2855.2199999999993</v>
      </c>
      <c r="F106" s="549" t="s">
        <v>43100</v>
      </c>
    </row>
    <row r="107" spans="1:6" s="555" customFormat="1" ht="28.9" customHeight="1" outlineLevel="1">
      <c r="A107" s="556" t="s">
        <v>20152</v>
      </c>
      <c r="B107" s="563" t="s">
        <v>44515</v>
      </c>
      <c r="C107" s="558" t="s">
        <v>44516</v>
      </c>
      <c r="D107" s="564">
        <v>357.41999999999996</v>
      </c>
      <c r="E107" s="559">
        <f t="shared" si="7"/>
        <v>357.41999999999996</v>
      </c>
      <c r="F107" s="549"/>
    </row>
    <row r="108" spans="1:6" s="555" customFormat="1" ht="28.9" customHeight="1" outlineLevel="1">
      <c r="A108" s="560" t="s">
        <v>44517</v>
      </c>
      <c r="B108" s="565" t="s">
        <v>44518</v>
      </c>
      <c r="C108" s="558" t="s">
        <v>44519</v>
      </c>
      <c r="D108" s="544">
        <v>2855.2199999999993</v>
      </c>
      <c r="E108" s="559">
        <f t="shared" si="7"/>
        <v>2855.2199999999993</v>
      </c>
      <c r="F108" s="549" t="s">
        <v>43100</v>
      </c>
    </row>
    <row r="109" spans="1:6" s="555" customFormat="1" ht="28.9" customHeight="1" outlineLevel="1">
      <c r="A109" s="560" t="s">
        <v>20153</v>
      </c>
      <c r="B109" s="565" t="s">
        <v>44520</v>
      </c>
      <c r="C109" s="558" t="s">
        <v>20335</v>
      </c>
      <c r="D109" s="544">
        <v>440.21999999999997</v>
      </c>
      <c r="E109" s="559">
        <f t="shared" si="7"/>
        <v>440.21999999999997</v>
      </c>
      <c r="F109" s="549"/>
    </row>
    <row r="110" spans="1:6" s="555" customFormat="1" ht="28.9" customHeight="1" outlineLevel="1">
      <c r="A110" s="560" t="s">
        <v>44521</v>
      </c>
      <c r="B110" s="565" t="s">
        <v>44522</v>
      </c>
      <c r="C110" s="558" t="s">
        <v>44523</v>
      </c>
      <c r="D110" s="544">
        <v>3517.6199999999994</v>
      </c>
      <c r="E110" s="559">
        <f t="shared" si="7"/>
        <v>3517.6199999999994</v>
      </c>
      <c r="F110" s="549" t="s">
        <v>43100</v>
      </c>
    </row>
    <row r="111" spans="1:6" s="555" customFormat="1" ht="28.9" customHeight="1" outlineLevel="1">
      <c r="A111" s="560" t="s">
        <v>22859</v>
      </c>
      <c r="B111" s="565" t="s">
        <v>22860</v>
      </c>
      <c r="C111" s="558" t="s">
        <v>44524</v>
      </c>
      <c r="D111" s="544">
        <v>578.21999999999991</v>
      </c>
      <c r="E111" s="559">
        <f t="shared" si="7"/>
        <v>578.21999999999991</v>
      </c>
      <c r="F111" s="549" t="s">
        <v>43100</v>
      </c>
    </row>
    <row r="112" spans="1:6" s="555" customFormat="1" ht="28.9" customHeight="1" outlineLevel="1">
      <c r="A112" s="560" t="s">
        <v>22861</v>
      </c>
      <c r="B112" s="565" t="s">
        <v>22862</v>
      </c>
      <c r="C112" s="566" t="s">
        <v>44525</v>
      </c>
      <c r="D112" s="544">
        <v>592.01999999999987</v>
      </c>
      <c r="E112" s="559">
        <f t="shared" si="7"/>
        <v>592.01999999999987</v>
      </c>
      <c r="F112" s="549" t="s">
        <v>43100</v>
      </c>
    </row>
    <row r="113" spans="1:6" s="555" customFormat="1" ht="28.9" customHeight="1" outlineLevel="1">
      <c r="A113" s="560" t="s">
        <v>44526</v>
      </c>
      <c r="B113" s="565" t="s">
        <v>44527</v>
      </c>
      <c r="C113" s="566" t="s">
        <v>44528</v>
      </c>
      <c r="D113" s="544">
        <v>5780.82</v>
      </c>
      <c r="E113" s="559">
        <f t="shared" si="7"/>
        <v>5780.82</v>
      </c>
      <c r="F113" s="549" t="s">
        <v>43100</v>
      </c>
    </row>
    <row r="114" spans="1:6" s="555" customFormat="1" ht="28.9" customHeight="1" outlineLevel="1">
      <c r="A114" s="560" t="s">
        <v>44529</v>
      </c>
      <c r="B114" s="565" t="s">
        <v>44530</v>
      </c>
      <c r="C114" s="566" t="s">
        <v>44531</v>
      </c>
      <c r="D114" s="544">
        <v>5918.82</v>
      </c>
      <c r="E114" s="559">
        <f t="shared" si="7"/>
        <v>5918.82</v>
      </c>
      <c r="F114" s="549" t="s">
        <v>43100</v>
      </c>
    </row>
    <row r="115" spans="1:6" s="555" customFormat="1" ht="28.9" customHeight="1" outlineLevel="1">
      <c r="A115" s="560" t="s">
        <v>22863</v>
      </c>
      <c r="B115" s="565" t="s">
        <v>22864</v>
      </c>
      <c r="C115" s="566" t="s">
        <v>44532</v>
      </c>
      <c r="D115" s="544">
        <v>647.21999999999991</v>
      </c>
      <c r="E115" s="559">
        <f t="shared" si="7"/>
        <v>647.21999999999991</v>
      </c>
      <c r="F115" s="549" t="s">
        <v>43100</v>
      </c>
    </row>
    <row r="116" spans="1:6" s="555" customFormat="1" ht="28.9" customHeight="1" outlineLevel="1">
      <c r="A116" s="560" t="s">
        <v>24690</v>
      </c>
      <c r="B116" s="565" t="s">
        <v>44533</v>
      </c>
      <c r="C116" s="566" t="s">
        <v>24691</v>
      </c>
      <c r="D116" s="544">
        <v>412.62</v>
      </c>
      <c r="E116" s="559">
        <f t="shared" si="7"/>
        <v>412.62</v>
      </c>
      <c r="F116" s="549"/>
    </row>
    <row r="117" spans="1:6" s="555" customFormat="1" ht="28.9" customHeight="1" outlineLevel="1">
      <c r="A117" s="560" t="s">
        <v>44534</v>
      </c>
      <c r="B117" s="565" t="s">
        <v>44535</v>
      </c>
      <c r="C117" s="566" t="s">
        <v>44536</v>
      </c>
      <c r="D117" s="544">
        <v>3296.8199999999993</v>
      </c>
      <c r="E117" s="559">
        <f t="shared" si="7"/>
        <v>3296.8199999999993</v>
      </c>
      <c r="F117" s="549" t="s">
        <v>44508</v>
      </c>
    </row>
    <row r="118" spans="1:6" s="555" customFormat="1" ht="28.9" customHeight="1" outlineLevel="1">
      <c r="A118" s="560" t="s">
        <v>24692</v>
      </c>
      <c r="B118" s="565" t="s">
        <v>44537</v>
      </c>
      <c r="C118" s="566" t="s">
        <v>24693</v>
      </c>
      <c r="D118" s="544">
        <v>412.62</v>
      </c>
      <c r="E118" s="559">
        <f t="shared" si="7"/>
        <v>412.62</v>
      </c>
      <c r="F118" s="549"/>
    </row>
    <row r="119" spans="1:6" s="555" customFormat="1" ht="28.9" customHeight="1" outlineLevel="1">
      <c r="A119" s="560" t="s">
        <v>44538</v>
      </c>
      <c r="B119" s="565" t="s">
        <v>44539</v>
      </c>
      <c r="C119" s="566" t="s">
        <v>44540</v>
      </c>
      <c r="D119" s="544">
        <v>3296.8199999999993</v>
      </c>
      <c r="E119" s="559">
        <f t="shared" si="7"/>
        <v>3296.8199999999993</v>
      </c>
      <c r="F119" s="549" t="s">
        <v>43100</v>
      </c>
    </row>
    <row r="120" spans="1:6" s="555" customFormat="1" ht="28.9" customHeight="1" outlineLevel="1">
      <c r="A120" s="560" t="s">
        <v>24685</v>
      </c>
      <c r="B120" s="565" t="s">
        <v>24686</v>
      </c>
      <c r="C120" s="566" t="s">
        <v>44541</v>
      </c>
      <c r="D120" s="544">
        <v>3062.2199999999993</v>
      </c>
      <c r="E120" s="559">
        <f>D120*(1-$E$5)</f>
        <v>3062.2199999999993</v>
      </c>
      <c r="F120" s="549" t="s">
        <v>43100</v>
      </c>
    </row>
    <row r="121" spans="1:6" s="555" customFormat="1" ht="28.9" customHeight="1" outlineLevel="1">
      <c r="A121" s="560" t="s">
        <v>24694</v>
      </c>
      <c r="B121" s="565" t="s">
        <v>24695</v>
      </c>
      <c r="C121" s="566" t="s">
        <v>24696</v>
      </c>
      <c r="D121" s="544">
        <v>895.61999999999989</v>
      </c>
      <c r="E121" s="559">
        <f>D121*(1-$E$5)</f>
        <v>895.61999999999989</v>
      </c>
      <c r="F121" s="549" t="s">
        <v>43100</v>
      </c>
    </row>
    <row r="122" spans="1:6" s="555" customFormat="1" ht="28.9" customHeight="1" outlineLevel="1">
      <c r="A122" s="560" t="s">
        <v>44542</v>
      </c>
      <c r="B122" s="565" t="s">
        <v>44543</v>
      </c>
      <c r="C122" s="566" t="s">
        <v>44544</v>
      </c>
      <c r="D122" s="544">
        <v>7160.82</v>
      </c>
      <c r="E122" s="559">
        <f t="shared" ref="E122" si="8">D122*(1-$E$5)</f>
        <v>7160.82</v>
      </c>
      <c r="F122" s="549" t="s">
        <v>43100</v>
      </c>
    </row>
    <row r="123" spans="1:6" s="555" customFormat="1" ht="28.9" customHeight="1" outlineLevel="1">
      <c r="A123" s="560" t="s">
        <v>24697</v>
      </c>
      <c r="B123" s="565" t="s">
        <v>24698</v>
      </c>
      <c r="C123" s="566" t="s">
        <v>24699</v>
      </c>
      <c r="D123" s="544">
        <v>1047.4199999999998</v>
      </c>
      <c r="E123" s="559">
        <f>D123*(1-$E$5)</f>
        <v>1047.4199999999998</v>
      </c>
      <c r="F123" s="549" t="s">
        <v>43100</v>
      </c>
    </row>
    <row r="124" spans="1:6" s="555" customFormat="1" ht="28.9" customHeight="1" outlineLevel="1">
      <c r="A124" s="560" t="s">
        <v>44545</v>
      </c>
      <c r="B124" s="565" t="s">
        <v>44546</v>
      </c>
      <c r="C124" s="566" t="s">
        <v>44547</v>
      </c>
      <c r="D124" s="544">
        <v>8375.2199999999993</v>
      </c>
      <c r="E124" s="559">
        <f t="shared" ref="E124:E130" si="9">D124*(1-$E$5)</f>
        <v>8375.2199999999993</v>
      </c>
      <c r="F124" s="549" t="s">
        <v>43100</v>
      </c>
    </row>
    <row r="125" spans="1:6" s="555" customFormat="1" ht="28.9" customHeight="1" outlineLevel="1">
      <c r="A125" s="560" t="s">
        <v>24700</v>
      </c>
      <c r="B125" s="565" t="s">
        <v>24701</v>
      </c>
      <c r="C125" s="566" t="s">
        <v>44548</v>
      </c>
      <c r="D125" s="544">
        <v>826.61999999999989</v>
      </c>
      <c r="E125" s="559">
        <f t="shared" si="9"/>
        <v>826.61999999999989</v>
      </c>
      <c r="F125" s="549" t="s">
        <v>43100</v>
      </c>
    </row>
    <row r="126" spans="1:6" s="555" customFormat="1" ht="28.9" customHeight="1" outlineLevel="1">
      <c r="A126" s="560" t="s">
        <v>24702</v>
      </c>
      <c r="B126" s="565" t="s">
        <v>24703</v>
      </c>
      <c r="C126" s="566" t="s">
        <v>24704</v>
      </c>
      <c r="D126" s="544">
        <v>1019.8199999999998</v>
      </c>
      <c r="E126" s="559">
        <f t="shared" si="9"/>
        <v>1019.8199999999998</v>
      </c>
      <c r="F126" s="549" t="s">
        <v>43100</v>
      </c>
    </row>
    <row r="127" spans="1:6" s="555" customFormat="1" ht="28.9" customHeight="1" outlineLevel="1">
      <c r="A127" s="560" t="s">
        <v>41855</v>
      </c>
      <c r="B127" s="565" t="s">
        <v>41856</v>
      </c>
      <c r="C127" s="566" t="s">
        <v>41857</v>
      </c>
      <c r="D127" s="544">
        <v>329.82</v>
      </c>
      <c r="E127" s="559">
        <f t="shared" si="9"/>
        <v>329.82</v>
      </c>
      <c r="F127" s="549"/>
    </row>
    <row r="128" spans="1:6" s="555" customFormat="1" ht="28.9" customHeight="1" outlineLevel="1">
      <c r="A128" s="560" t="s">
        <v>44549</v>
      </c>
      <c r="B128" s="565" t="s">
        <v>44550</v>
      </c>
      <c r="C128" s="566" t="s">
        <v>44551</v>
      </c>
      <c r="D128" s="544">
        <v>2634.4199999999996</v>
      </c>
      <c r="E128" s="559">
        <f t="shared" si="9"/>
        <v>2634.4199999999996</v>
      </c>
      <c r="F128" s="549" t="s">
        <v>43100</v>
      </c>
    </row>
    <row r="129" spans="1:6" s="555" customFormat="1" ht="28.9" customHeight="1" outlineLevel="1">
      <c r="A129" s="560" t="s">
        <v>44552</v>
      </c>
      <c r="B129" s="565" t="s">
        <v>44553</v>
      </c>
      <c r="C129" s="566" t="s">
        <v>44554</v>
      </c>
      <c r="D129" s="544">
        <v>2634.4199999999996</v>
      </c>
      <c r="E129" s="559">
        <f t="shared" si="9"/>
        <v>2634.4199999999996</v>
      </c>
      <c r="F129" s="549" t="s">
        <v>43100</v>
      </c>
    </row>
    <row r="130" spans="1:6" s="555" customFormat="1" ht="28.9" customHeight="1" outlineLevel="1">
      <c r="A130" s="560" t="s">
        <v>41858</v>
      </c>
      <c r="B130" s="565" t="s">
        <v>41859</v>
      </c>
      <c r="C130" s="566" t="s">
        <v>41860</v>
      </c>
      <c r="D130" s="544">
        <v>329.82</v>
      </c>
      <c r="E130" s="559">
        <f t="shared" si="9"/>
        <v>329.82</v>
      </c>
      <c r="F130" s="549"/>
    </row>
    <row r="131" spans="1:6" s="555" customFormat="1" ht="15.75">
      <c r="A131" s="551" t="s">
        <v>18998</v>
      </c>
      <c r="B131" s="552"/>
      <c r="C131" s="552"/>
      <c r="D131" s="321"/>
      <c r="E131" s="340"/>
      <c r="F131" s="549"/>
    </row>
    <row r="132" spans="1:6" s="555" customFormat="1" ht="28.9" customHeight="1" outlineLevel="1">
      <c r="A132" s="567" t="s">
        <v>18873</v>
      </c>
      <c r="B132" s="568" t="s">
        <v>18874</v>
      </c>
      <c r="C132" s="569" t="s">
        <v>18875</v>
      </c>
      <c r="D132" s="544">
        <v>454.02</v>
      </c>
      <c r="E132" s="559">
        <f t="shared" ref="E132:E195" si="10">D132*(1-$E$5)</f>
        <v>454.02</v>
      </c>
      <c r="F132" s="549" t="s">
        <v>43100</v>
      </c>
    </row>
    <row r="133" spans="1:6" s="570" customFormat="1" ht="28.15" customHeight="1" outlineLevel="1">
      <c r="A133" s="560" t="s">
        <v>18876</v>
      </c>
      <c r="B133" s="565" t="s">
        <v>18877</v>
      </c>
      <c r="C133" s="569" t="s">
        <v>18878</v>
      </c>
      <c r="D133" s="544">
        <v>550.61999999999989</v>
      </c>
      <c r="E133" s="559">
        <f t="shared" si="10"/>
        <v>550.61999999999989</v>
      </c>
      <c r="F133" s="549" t="s">
        <v>43100</v>
      </c>
    </row>
    <row r="134" spans="1:6" s="570" customFormat="1" ht="28.15" customHeight="1" outlineLevel="1">
      <c r="A134" s="560" t="s">
        <v>22865</v>
      </c>
      <c r="B134" s="565" t="s">
        <v>22866</v>
      </c>
      <c r="C134" s="569" t="s">
        <v>22867</v>
      </c>
      <c r="D134" s="544">
        <v>550.61999999999989</v>
      </c>
      <c r="E134" s="559">
        <f t="shared" si="10"/>
        <v>550.61999999999989</v>
      </c>
      <c r="F134" s="549" t="s">
        <v>43100</v>
      </c>
    </row>
    <row r="135" spans="1:6" s="555" customFormat="1" ht="28.9" customHeight="1" outlineLevel="1">
      <c r="A135" s="567" t="s">
        <v>18879</v>
      </c>
      <c r="B135" s="568" t="s">
        <v>18880</v>
      </c>
      <c r="C135" s="569" t="s">
        <v>18881</v>
      </c>
      <c r="D135" s="544">
        <v>674.81999999999994</v>
      </c>
      <c r="E135" s="559">
        <f t="shared" si="10"/>
        <v>674.81999999999994</v>
      </c>
      <c r="F135" s="549" t="s">
        <v>43100</v>
      </c>
    </row>
    <row r="136" spans="1:6" s="555" customFormat="1" ht="27" customHeight="1" outlineLevel="1">
      <c r="A136" s="172" t="s">
        <v>24459</v>
      </c>
      <c r="B136" s="24" t="s">
        <v>24460</v>
      </c>
      <c r="C136" s="569" t="s">
        <v>24461</v>
      </c>
      <c r="D136" s="544">
        <v>592.01999999999987</v>
      </c>
      <c r="E136" s="559">
        <f t="shared" si="10"/>
        <v>592.01999999999987</v>
      </c>
      <c r="F136" s="549" t="s">
        <v>43100</v>
      </c>
    </row>
    <row r="137" spans="1:6" s="555" customFormat="1" ht="27" customHeight="1" outlineLevel="1">
      <c r="A137" s="172" t="s">
        <v>24462</v>
      </c>
      <c r="B137" s="24" t="s">
        <v>24463</v>
      </c>
      <c r="C137" s="569" t="s">
        <v>24464</v>
      </c>
      <c r="D137" s="544">
        <v>592.01999999999987</v>
      </c>
      <c r="E137" s="559">
        <f t="shared" si="10"/>
        <v>592.01999999999987</v>
      </c>
      <c r="F137" s="549" t="s">
        <v>43100</v>
      </c>
    </row>
    <row r="138" spans="1:6" s="555" customFormat="1" ht="28.9" customHeight="1" outlineLevel="1">
      <c r="A138" s="567" t="s">
        <v>24465</v>
      </c>
      <c r="B138" s="568" t="s">
        <v>24466</v>
      </c>
      <c r="C138" s="569" t="s">
        <v>24467</v>
      </c>
      <c r="D138" s="544">
        <v>743.81999999999994</v>
      </c>
      <c r="E138" s="559">
        <f t="shared" si="10"/>
        <v>743.81999999999994</v>
      </c>
      <c r="F138" s="549" t="s">
        <v>43100</v>
      </c>
    </row>
    <row r="139" spans="1:6" s="555" customFormat="1" ht="28.9" customHeight="1" outlineLevel="1">
      <c r="A139" s="567" t="s">
        <v>24468</v>
      </c>
      <c r="B139" s="568" t="s">
        <v>24469</v>
      </c>
      <c r="C139" s="569" t="s">
        <v>24470</v>
      </c>
      <c r="D139" s="544">
        <v>743.81999999999994</v>
      </c>
      <c r="E139" s="559">
        <f t="shared" si="10"/>
        <v>743.81999999999994</v>
      </c>
      <c r="F139" s="549" t="s">
        <v>43100</v>
      </c>
    </row>
    <row r="140" spans="1:6" s="555" customFormat="1" ht="27" customHeight="1" outlineLevel="1">
      <c r="A140" s="172" t="s">
        <v>24471</v>
      </c>
      <c r="B140" s="24" t="s">
        <v>24472</v>
      </c>
      <c r="C140" s="569" t="s">
        <v>24473</v>
      </c>
      <c r="D140" s="544">
        <v>895.61999999999989</v>
      </c>
      <c r="E140" s="559">
        <f t="shared" si="10"/>
        <v>895.61999999999989</v>
      </c>
      <c r="F140" s="549" t="s">
        <v>43100</v>
      </c>
    </row>
    <row r="141" spans="1:6" s="555" customFormat="1" ht="28.9" customHeight="1" outlineLevel="1">
      <c r="A141" s="567" t="s">
        <v>24474</v>
      </c>
      <c r="B141" s="568" t="s">
        <v>24475</v>
      </c>
      <c r="C141" s="569" t="s">
        <v>24476</v>
      </c>
      <c r="D141" s="544">
        <v>895.61999999999989</v>
      </c>
      <c r="E141" s="559">
        <f t="shared" si="10"/>
        <v>895.61999999999989</v>
      </c>
      <c r="F141" s="549" t="s">
        <v>43100</v>
      </c>
    </row>
    <row r="142" spans="1:6" s="555" customFormat="1" ht="25.15" customHeight="1" outlineLevel="1">
      <c r="A142" s="172" t="s">
        <v>19000</v>
      </c>
      <c r="B142" s="24" t="s">
        <v>19001</v>
      </c>
      <c r="C142" s="569" t="s">
        <v>19796</v>
      </c>
      <c r="D142" s="544">
        <v>881.81999999999994</v>
      </c>
      <c r="E142" s="559">
        <f t="shared" si="10"/>
        <v>881.81999999999994</v>
      </c>
      <c r="F142" s="549" t="s">
        <v>43100</v>
      </c>
    </row>
    <row r="143" spans="1:6" s="555" customFormat="1" ht="25.15" customHeight="1" outlineLevel="1">
      <c r="A143" s="172" t="s">
        <v>19002</v>
      </c>
      <c r="B143" s="24" t="s">
        <v>19003</v>
      </c>
      <c r="C143" s="558" t="s">
        <v>19797</v>
      </c>
      <c r="D143" s="544">
        <v>1033.6199999999999</v>
      </c>
      <c r="E143" s="559">
        <f t="shared" si="10"/>
        <v>1033.6199999999999</v>
      </c>
      <c r="F143" s="549" t="s">
        <v>43100</v>
      </c>
    </row>
    <row r="144" spans="1:6" s="555" customFormat="1" ht="28.9" customHeight="1" outlineLevel="1">
      <c r="A144" s="172" t="s">
        <v>20175</v>
      </c>
      <c r="B144" s="24" t="s">
        <v>20176</v>
      </c>
      <c r="C144" s="558" t="s">
        <v>20177</v>
      </c>
      <c r="D144" s="544">
        <v>661.01999999999987</v>
      </c>
      <c r="E144" s="559">
        <f t="shared" si="10"/>
        <v>661.01999999999987</v>
      </c>
      <c r="F144" s="549" t="s">
        <v>43100</v>
      </c>
    </row>
    <row r="145" spans="1:6" s="555" customFormat="1" ht="28.9" customHeight="1" outlineLevel="1">
      <c r="A145" s="172" t="s">
        <v>20178</v>
      </c>
      <c r="B145" s="24" t="s">
        <v>20179</v>
      </c>
      <c r="C145" s="558" t="s">
        <v>20180</v>
      </c>
      <c r="D145" s="544">
        <v>716.21999999999991</v>
      </c>
      <c r="E145" s="559">
        <f t="shared" si="10"/>
        <v>716.21999999999991</v>
      </c>
      <c r="F145" s="549" t="s">
        <v>43100</v>
      </c>
    </row>
    <row r="146" spans="1:6" s="555" customFormat="1" ht="28.9" customHeight="1" outlineLevel="1">
      <c r="A146" s="172" t="s">
        <v>18589</v>
      </c>
      <c r="B146" s="24" t="s">
        <v>18590</v>
      </c>
      <c r="C146" s="558" t="s">
        <v>18591</v>
      </c>
      <c r="D146" s="544">
        <v>716.21999999999991</v>
      </c>
      <c r="E146" s="559">
        <f t="shared" si="10"/>
        <v>716.21999999999991</v>
      </c>
      <c r="F146" s="549" t="s">
        <v>43100</v>
      </c>
    </row>
    <row r="147" spans="1:6" s="555" customFormat="1" ht="28.9" customHeight="1" outlineLevel="1">
      <c r="A147" s="172" t="s">
        <v>18592</v>
      </c>
      <c r="B147" s="24" t="s">
        <v>18593</v>
      </c>
      <c r="C147" s="558" t="s">
        <v>18594</v>
      </c>
      <c r="D147" s="544">
        <v>771.41999999999985</v>
      </c>
      <c r="E147" s="559">
        <f t="shared" si="10"/>
        <v>771.41999999999985</v>
      </c>
      <c r="F147" s="549" t="s">
        <v>43100</v>
      </c>
    </row>
    <row r="148" spans="1:6" s="555" customFormat="1" ht="28.9" customHeight="1" outlineLevel="1">
      <c r="A148" s="172" t="s">
        <v>20181</v>
      </c>
      <c r="B148" s="24" t="s">
        <v>20182</v>
      </c>
      <c r="C148" s="558" t="s">
        <v>20183</v>
      </c>
      <c r="D148" s="544">
        <v>771.41999999999985</v>
      </c>
      <c r="E148" s="559">
        <f t="shared" si="10"/>
        <v>771.41999999999985</v>
      </c>
      <c r="F148" s="549" t="s">
        <v>43100</v>
      </c>
    </row>
    <row r="149" spans="1:6" s="555" customFormat="1" ht="28.9" customHeight="1" outlineLevel="1">
      <c r="A149" s="172" t="s">
        <v>20184</v>
      </c>
      <c r="B149" s="24" t="s">
        <v>20185</v>
      </c>
      <c r="C149" s="558" t="s">
        <v>20186</v>
      </c>
      <c r="D149" s="544">
        <v>840.41999999999985</v>
      </c>
      <c r="E149" s="559">
        <f t="shared" si="10"/>
        <v>840.41999999999985</v>
      </c>
      <c r="F149" s="549" t="s">
        <v>43100</v>
      </c>
    </row>
    <row r="150" spans="1:6" s="555" customFormat="1" ht="28.9" customHeight="1" outlineLevel="1">
      <c r="A150" s="172" t="s">
        <v>41863</v>
      </c>
      <c r="B150" s="24" t="s">
        <v>41861</v>
      </c>
      <c r="C150" s="558" t="s">
        <v>41862</v>
      </c>
      <c r="D150" s="544">
        <v>895.61999999999989</v>
      </c>
      <c r="E150" s="559">
        <f t="shared" si="10"/>
        <v>895.61999999999989</v>
      </c>
      <c r="F150" s="549" t="s">
        <v>43100</v>
      </c>
    </row>
    <row r="151" spans="1:6" s="555" customFormat="1" ht="28.9" customHeight="1" outlineLevel="1">
      <c r="A151" s="172" t="s">
        <v>41866</v>
      </c>
      <c r="B151" s="24" t="s">
        <v>41864</v>
      </c>
      <c r="C151" s="558" t="s">
        <v>41865</v>
      </c>
      <c r="D151" s="544">
        <v>1116.4199999999998</v>
      </c>
      <c r="E151" s="559">
        <f t="shared" si="10"/>
        <v>1116.4199999999998</v>
      </c>
      <c r="F151" s="549" t="s">
        <v>43100</v>
      </c>
    </row>
    <row r="152" spans="1:6" s="555" customFormat="1" ht="28.9" customHeight="1" outlineLevel="1">
      <c r="A152" s="172" t="s">
        <v>41869</v>
      </c>
      <c r="B152" s="24" t="s">
        <v>41867</v>
      </c>
      <c r="C152" s="558" t="s">
        <v>41868</v>
      </c>
      <c r="D152" s="544">
        <v>1268.2199999999998</v>
      </c>
      <c r="E152" s="559">
        <f t="shared" si="10"/>
        <v>1268.2199999999998</v>
      </c>
      <c r="F152" s="549" t="s">
        <v>43100</v>
      </c>
    </row>
    <row r="153" spans="1:6" s="555" customFormat="1" ht="28.9" customHeight="1" outlineLevel="1">
      <c r="A153" s="172" t="s">
        <v>46888</v>
      </c>
      <c r="B153" s="24" t="s">
        <v>46889</v>
      </c>
      <c r="C153" s="558" t="s">
        <v>46890</v>
      </c>
      <c r="D153" s="544">
        <v>1171.6199999999999</v>
      </c>
      <c r="E153" s="559">
        <f t="shared" si="10"/>
        <v>1171.6199999999999</v>
      </c>
      <c r="F153" s="996" t="s">
        <v>615</v>
      </c>
    </row>
    <row r="154" spans="1:6" s="555" customFormat="1" ht="31.15" customHeight="1" outlineLevel="1">
      <c r="A154" s="172" t="s">
        <v>46891</v>
      </c>
      <c r="B154" s="24" t="s">
        <v>46892</v>
      </c>
      <c r="C154" s="558" t="s">
        <v>46893</v>
      </c>
      <c r="D154" s="544">
        <v>1378.62</v>
      </c>
      <c r="E154" s="559">
        <f t="shared" si="10"/>
        <v>1378.62</v>
      </c>
      <c r="F154" s="996" t="s">
        <v>615</v>
      </c>
    </row>
    <row r="155" spans="1:6" s="555" customFormat="1" ht="25.5" customHeight="1" outlineLevel="1">
      <c r="A155" s="172" t="s">
        <v>46894</v>
      </c>
      <c r="B155" s="24" t="s">
        <v>46895</v>
      </c>
      <c r="C155" s="558" t="s">
        <v>46896</v>
      </c>
      <c r="D155" s="544">
        <v>1240.6199999999999</v>
      </c>
      <c r="E155" s="559">
        <f>D155*(1-$E$5)</f>
        <v>1240.6199999999999</v>
      </c>
      <c r="F155" s="996" t="s">
        <v>615</v>
      </c>
    </row>
    <row r="156" spans="1:6" s="555" customFormat="1" ht="25.5" customHeight="1" outlineLevel="1">
      <c r="A156" s="172" t="s">
        <v>46897</v>
      </c>
      <c r="B156" s="24" t="s">
        <v>46898</v>
      </c>
      <c r="C156" s="558" t="s">
        <v>46899</v>
      </c>
      <c r="D156" s="544">
        <v>1516.62</v>
      </c>
      <c r="E156" s="559">
        <f>D156*(1-$E$5)</f>
        <v>1516.62</v>
      </c>
      <c r="F156" s="996" t="s">
        <v>615</v>
      </c>
    </row>
    <row r="157" spans="1:6" s="555" customFormat="1" ht="28.9" customHeight="1" outlineLevel="1">
      <c r="A157" s="172" t="s">
        <v>20193</v>
      </c>
      <c r="B157" s="24" t="s">
        <v>20194</v>
      </c>
      <c r="C157" s="558" t="s">
        <v>20195</v>
      </c>
      <c r="D157" s="544">
        <v>826.61999999999989</v>
      </c>
      <c r="E157" s="559">
        <f t="shared" si="10"/>
        <v>826.61999999999989</v>
      </c>
      <c r="F157" s="549" t="s">
        <v>43100</v>
      </c>
    </row>
    <row r="158" spans="1:6" s="555" customFormat="1" ht="31.15" customHeight="1" outlineLevel="1">
      <c r="A158" s="172" t="s">
        <v>20196</v>
      </c>
      <c r="B158" s="24" t="s">
        <v>20197</v>
      </c>
      <c r="C158" s="558" t="s">
        <v>20198</v>
      </c>
      <c r="D158" s="544">
        <v>1061.2199999999998</v>
      </c>
      <c r="E158" s="559">
        <f t="shared" si="10"/>
        <v>1061.2199999999998</v>
      </c>
      <c r="F158" s="549" t="s">
        <v>43100</v>
      </c>
    </row>
    <row r="159" spans="1:6" s="555" customFormat="1" ht="25.5" customHeight="1" outlineLevel="1">
      <c r="A159" s="172" t="s">
        <v>42529</v>
      </c>
      <c r="B159" s="24" t="s">
        <v>42530</v>
      </c>
      <c r="C159" s="558" t="s">
        <v>44555</v>
      </c>
      <c r="D159" s="544">
        <v>854.21999999999991</v>
      </c>
      <c r="E159" s="559">
        <f>D159*(1-$E$5)</f>
        <v>854.21999999999991</v>
      </c>
      <c r="F159" s="549" t="s">
        <v>43100</v>
      </c>
    </row>
    <row r="160" spans="1:6" s="555" customFormat="1" ht="25.5" customHeight="1" outlineLevel="1">
      <c r="A160" s="172" t="s">
        <v>42531</v>
      </c>
      <c r="B160" s="24" t="s">
        <v>42532</v>
      </c>
      <c r="C160" s="558" t="s">
        <v>44556</v>
      </c>
      <c r="D160" s="544">
        <v>992.21999999999991</v>
      </c>
      <c r="E160" s="559">
        <f>D160*(1-$E$5)</f>
        <v>992.21999999999991</v>
      </c>
      <c r="F160" s="549" t="s">
        <v>43100</v>
      </c>
    </row>
    <row r="161" spans="1:6" s="555" customFormat="1" ht="25.5" customHeight="1" outlineLevel="1">
      <c r="A161" s="172" t="s">
        <v>42538</v>
      </c>
      <c r="B161" s="24" t="s">
        <v>42539</v>
      </c>
      <c r="C161" s="558" t="s">
        <v>44557</v>
      </c>
      <c r="D161" s="544">
        <v>992.21999999999991</v>
      </c>
      <c r="E161" s="559">
        <f t="shared" ref="E161:E166" si="11">D161*(1-$E$5)</f>
        <v>992.21999999999991</v>
      </c>
      <c r="F161" s="549" t="s">
        <v>43100</v>
      </c>
    </row>
    <row r="162" spans="1:6" s="555" customFormat="1" ht="25.5" customHeight="1" outlineLevel="1">
      <c r="A162" s="172" t="s">
        <v>42533</v>
      </c>
      <c r="B162" s="24" t="s">
        <v>42534</v>
      </c>
      <c r="C162" s="558" t="s">
        <v>44558</v>
      </c>
      <c r="D162" s="544">
        <v>1171.6199999999999</v>
      </c>
      <c r="E162" s="559">
        <f>D162*(1-$E$5)</f>
        <v>1171.6199999999999</v>
      </c>
      <c r="F162" s="549" t="s">
        <v>43100</v>
      </c>
    </row>
    <row r="163" spans="1:6" s="555" customFormat="1" ht="25.5" customHeight="1" outlineLevel="1">
      <c r="A163" s="172" t="s">
        <v>42540</v>
      </c>
      <c r="B163" s="24" t="s">
        <v>42541</v>
      </c>
      <c r="C163" s="558" t="s">
        <v>44559</v>
      </c>
      <c r="D163" s="544">
        <v>1171.6199999999999</v>
      </c>
      <c r="E163" s="559">
        <f>D163*(1-$E$5)</f>
        <v>1171.6199999999999</v>
      </c>
      <c r="F163" s="549" t="s">
        <v>43100</v>
      </c>
    </row>
    <row r="164" spans="1:6" s="555" customFormat="1" ht="25.5" customHeight="1" outlineLevel="1">
      <c r="A164" s="172" t="s">
        <v>42535</v>
      </c>
      <c r="B164" s="24" t="s">
        <v>42536</v>
      </c>
      <c r="C164" s="558" t="s">
        <v>42537</v>
      </c>
      <c r="D164" s="544">
        <v>1171.6199999999999</v>
      </c>
      <c r="E164" s="559">
        <f t="shared" si="11"/>
        <v>1171.6199999999999</v>
      </c>
      <c r="F164" s="549" t="s">
        <v>43100</v>
      </c>
    </row>
    <row r="165" spans="1:6" s="555" customFormat="1" ht="25.5" customHeight="1" outlineLevel="1">
      <c r="A165" s="172" t="s">
        <v>42542</v>
      </c>
      <c r="B165" s="24" t="s">
        <v>42543</v>
      </c>
      <c r="C165" s="558" t="s">
        <v>42544</v>
      </c>
      <c r="D165" s="544">
        <v>1171.6199999999999</v>
      </c>
      <c r="E165" s="559">
        <f t="shared" si="11"/>
        <v>1171.6199999999999</v>
      </c>
      <c r="F165" s="549" t="s">
        <v>43100</v>
      </c>
    </row>
    <row r="166" spans="1:6" s="555" customFormat="1" ht="28.15" customHeight="1" outlineLevel="1">
      <c r="A166" s="172" t="s">
        <v>42545</v>
      </c>
      <c r="B166" s="24" t="s">
        <v>42546</v>
      </c>
      <c r="C166" s="558" t="s">
        <v>42547</v>
      </c>
      <c r="D166" s="544">
        <v>1213.0199999999998</v>
      </c>
      <c r="E166" s="559">
        <f t="shared" si="11"/>
        <v>1213.0199999999998</v>
      </c>
      <c r="F166" s="549" t="s">
        <v>43100</v>
      </c>
    </row>
    <row r="167" spans="1:6" s="555" customFormat="1" ht="28.15" customHeight="1" outlineLevel="1">
      <c r="A167" s="172" t="s">
        <v>42554</v>
      </c>
      <c r="B167" s="24" t="s">
        <v>42555</v>
      </c>
      <c r="C167" s="558" t="s">
        <v>42556</v>
      </c>
      <c r="D167" s="544">
        <v>1213.0199999999998</v>
      </c>
      <c r="E167" s="559">
        <f>D167*(1-$E$5)</f>
        <v>1213.0199999999998</v>
      </c>
      <c r="F167" s="549" t="s">
        <v>43100</v>
      </c>
    </row>
    <row r="168" spans="1:6" s="555" customFormat="1" ht="28.15" customHeight="1" outlineLevel="1">
      <c r="A168" s="172" t="s">
        <v>42548</v>
      </c>
      <c r="B168" s="24" t="s">
        <v>42549</v>
      </c>
      <c r="C168" s="558" t="s">
        <v>42550</v>
      </c>
      <c r="D168" s="544">
        <v>1420.0199999999998</v>
      </c>
      <c r="E168" s="559">
        <f>D168*(1-$E$5)</f>
        <v>1420.0199999999998</v>
      </c>
      <c r="F168" s="549" t="s">
        <v>43100</v>
      </c>
    </row>
    <row r="169" spans="1:6" s="555" customFormat="1" ht="28.15" customHeight="1" outlineLevel="1">
      <c r="A169" s="172" t="s">
        <v>42557</v>
      </c>
      <c r="B169" s="24" t="s">
        <v>42558</v>
      </c>
      <c r="C169" s="558" t="s">
        <v>42559</v>
      </c>
      <c r="D169" s="544">
        <v>1420.0199999999998</v>
      </c>
      <c r="E169" s="559">
        <f t="shared" ref="E169:E176" si="12">D169*(1-$E$5)</f>
        <v>1420.0199999999998</v>
      </c>
      <c r="F169" s="549" t="s">
        <v>43100</v>
      </c>
    </row>
    <row r="170" spans="1:6" s="555" customFormat="1" ht="28.15" customHeight="1" outlineLevel="1">
      <c r="A170" s="172" t="s">
        <v>42551</v>
      </c>
      <c r="B170" s="24" t="s">
        <v>42552</v>
      </c>
      <c r="C170" s="558" t="s">
        <v>42553</v>
      </c>
      <c r="D170" s="544">
        <v>1420.0199999999998</v>
      </c>
      <c r="E170" s="559">
        <f t="shared" si="12"/>
        <v>1420.0199999999998</v>
      </c>
      <c r="F170" s="549" t="s">
        <v>43100</v>
      </c>
    </row>
    <row r="171" spans="1:6" s="555" customFormat="1" ht="28.15" customHeight="1" outlineLevel="1">
      <c r="A171" s="172" t="s">
        <v>42560</v>
      </c>
      <c r="B171" s="24" t="s">
        <v>42561</v>
      </c>
      <c r="C171" s="558" t="s">
        <v>42562</v>
      </c>
      <c r="D171" s="544">
        <v>1420.0199999999998</v>
      </c>
      <c r="E171" s="559">
        <f t="shared" si="12"/>
        <v>1420.0199999999998</v>
      </c>
      <c r="F171" s="549" t="s">
        <v>43100</v>
      </c>
    </row>
    <row r="172" spans="1:6" s="555" customFormat="1" ht="28.15" customHeight="1" outlineLevel="1">
      <c r="A172" s="172" t="s">
        <v>42566</v>
      </c>
      <c r="B172" s="24" t="s">
        <v>42567</v>
      </c>
      <c r="C172" s="558" t="s">
        <v>42568</v>
      </c>
      <c r="D172" s="544">
        <v>1420.0199999999998</v>
      </c>
      <c r="E172" s="559">
        <f>D172*(1-$E$5)</f>
        <v>1420.0199999999998</v>
      </c>
      <c r="F172" s="549" t="s">
        <v>43100</v>
      </c>
    </row>
    <row r="173" spans="1:6" s="555" customFormat="1" ht="28.15" customHeight="1" outlineLevel="1">
      <c r="A173" s="172" t="s">
        <v>42563</v>
      </c>
      <c r="B173" s="24" t="s">
        <v>42564</v>
      </c>
      <c r="C173" s="558" t="s">
        <v>42565</v>
      </c>
      <c r="D173" s="544">
        <v>1571.82</v>
      </c>
      <c r="E173" s="559">
        <f t="shared" ref="E173:E174" si="13">D173*(1-$E$5)</f>
        <v>1571.82</v>
      </c>
      <c r="F173" s="549" t="s">
        <v>43100</v>
      </c>
    </row>
    <row r="174" spans="1:6" s="555" customFormat="1" ht="28.15" customHeight="1" outlineLevel="1">
      <c r="A174" s="172" t="s">
        <v>42569</v>
      </c>
      <c r="B174" s="24" t="s">
        <v>42570</v>
      </c>
      <c r="C174" s="558" t="s">
        <v>42571</v>
      </c>
      <c r="D174" s="544">
        <v>1571.82</v>
      </c>
      <c r="E174" s="559">
        <f t="shared" si="13"/>
        <v>1571.82</v>
      </c>
      <c r="F174" s="549" t="s">
        <v>43100</v>
      </c>
    </row>
    <row r="175" spans="1:6" s="555" customFormat="1" ht="28.15" customHeight="1" outlineLevel="1">
      <c r="A175" s="172" t="s">
        <v>46900</v>
      </c>
      <c r="B175" s="24" t="s">
        <v>46901</v>
      </c>
      <c r="C175" s="558" t="s">
        <v>46902</v>
      </c>
      <c r="D175" s="544">
        <v>1654.62</v>
      </c>
      <c r="E175" s="559">
        <f t="shared" si="12"/>
        <v>1654.62</v>
      </c>
      <c r="F175" s="549" t="s">
        <v>46903</v>
      </c>
    </row>
    <row r="176" spans="1:6" s="555" customFormat="1" ht="28.15" customHeight="1" outlineLevel="1">
      <c r="A176" s="172" t="s">
        <v>46904</v>
      </c>
      <c r="B176" s="24" t="s">
        <v>46905</v>
      </c>
      <c r="C176" s="558" t="s">
        <v>46906</v>
      </c>
      <c r="D176" s="544">
        <v>1792.62</v>
      </c>
      <c r="E176" s="559">
        <f t="shared" si="12"/>
        <v>1792.62</v>
      </c>
      <c r="F176" s="549" t="s">
        <v>46903</v>
      </c>
    </row>
    <row r="177" spans="1:6" s="555" customFormat="1" ht="28.15" customHeight="1" outlineLevel="1">
      <c r="A177" s="172" t="s">
        <v>19802</v>
      </c>
      <c r="B177" s="24" t="s">
        <v>19803</v>
      </c>
      <c r="C177" s="558" t="s">
        <v>19804</v>
      </c>
      <c r="D177" s="544">
        <v>1447.62</v>
      </c>
      <c r="E177" s="559">
        <f t="shared" si="10"/>
        <v>1447.62</v>
      </c>
      <c r="F177" s="549" t="s">
        <v>43100</v>
      </c>
    </row>
    <row r="178" spans="1:6" s="555" customFormat="1" ht="28.15" customHeight="1" outlineLevel="1">
      <c r="A178" s="172" t="s">
        <v>19805</v>
      </c>
      <c r="B178" s="24" t="s">
        <v>19806</v>
      </c>
      <c r="C178" s="558" t="s">
        <v>19807</v>
      </c>
      <c r="D178" s="544">
        <v>1654.62</v>
      </c>
      <c r="E178" s="559">
        <f t="shared" si="10"/>
        <v>1654.62</v>
      </c>
      <c r="F178" s="549" t="s">
        <v>43100</v>
      </c>
    </row>
    <row r="179" spans="1:6" s="555" customFormat="1" ht="28.15" customHeight="1" outlineLevel="1">
      <c r="A179" s="172" t="s">
        <v>22871</v>
      </c>
      <c r="B179" s="24" t="s">
        <v>22872</v>
      </c>
      <c r="C179" s="558" t="s">
        <v>22873</v>
      </c>
      <c r="D179" s="544">
        <v>1930.62</v>
      </c>
      <c r="E179" s="559">
        <f t="shared" si="10"/>
        <v>1930.62</v>
      </c>
      <c r="F179" s="549" t="s">
        <v>43100</v>
      </c>
    </row>
    <row r="180" spans="1:6" s="555" customFormat="1" ht="28.15" customHeight="1" outlineLevel="1">
      <c r="A180" s="172" t="s">
        <v>41870</v>
      </c>
      <c r="B180" s="24" t="s">
        <v>41871</v>
      </c>
      <c r="C180" s="558" t="s">
        <v>41872</v>
      </c>
      <c r="D180" s="544">
        <v>2248.02</v>
      </c>
      <c r="E180" s="559">
        <f t="shared" si="10"/>
        <v>2248.02</v>
      </c>
      <c r="F180" s="549" t="s">
        <v>43100</v>
      </c>
    </row>
    <row r="181" spans="1:6" s="555" customFormat="1" ht="28.15" customHeight="1" outlineLevel="1">
      <c r="A181" s="172" t="s">
        <v>22874</v>
      </c>
      <c r="B181" s="24" t="s">
        <v>22875</v>
      </c>
      <c r="C181" s="558" t="s">
        <v>22876</v>
      </c>
      <c r="D181" s="544">
        <v>2551.6199999999994</v>
      </c>
      <c r="E181" s="559">
        <f t="shared" si="10"/>
        <v>2551.6199999999994</v>
      </c>
      <c r="F181" s="549" t="s">
        <v>43100</v>
      </c>
    </row>
    <row r="182" spans="1:6" s="555" customFormat="1" ht="28.15" customHeight="1" outlineLevel="1">
      <c r="A182" s="172" t="s">
        <v>22877</v>
      </c>
      <c r="B182" s="24" t="s">
        <v>22878</v>
      </c>
      <c r="C182" s="558" t="s">
        <v>22879</v>
      </c>
      <c r="D182" s="544">
        <v>2827.6199999999994</v>
      </c>
      <c r="E182" s="559">
        <f t="shared" si="10"/>
        <v>2827.6199999999994</v>
      </c>
      <c r="F182" s="549" t="s">
        <v>43100</v>
      </c>
    </row>
    <row r="183" spans="1:6" s="555" customFormat="1" ht="28.15" customHeight="1" outlineLevel="1">
      <c r="A183" s="172" t="s">
        <v>24705</v>
      </c>
      <c r="B183" s="24" t="s">
        <v>24706</v>
      </c>
      <c r="C183" s="558" t="s">
        <v>24707</v>
      </c>
      <c r="D183" s="544">
        <v>3145.0199999999995</v>
      </c>
      <c r="E183" s="559">
        <f t="shared" si="10"/>
        <v>3145.0199999999995</v>
      </c>
      <c r="F183" s="549" t="s">
        <v>43100</v>
      </c>
    </row>
    <row r="184" spans="1:6" s="555" customFormat="1" ht="28.15" customHeight="1" outlineLevel="1">
      <c r="A184" s="172" t="s">
        <v>24708</v>
      </c>
      <c r="B184" s="24" t="s">
        <v>24709</v>
      </c>
      <c r="C184" s="558" t="s">
        <v>24710</v>
      </c>
      <c r="D184" s="544">
        <v>3421.0199999999995</v>
      </c>
      <c r="E184" s="559">
        <f t="shared" si="10"/>
        <v>3421.0199999999995</v>
      </c>
      <c r="F184" s="549" t="s">
        <v>43100</v>
      </c>
    </row>
    <row r="185" spans="1:6" s="555" customFormat="1" ht="28.15" customHeight="1" outlineLevel="1">
      <c r="A185" s="172" t="s">
        <v>18503</v>
      </c>
      <c r="B185" s="24" t="s">
        <v>18504</v>
      </c>
      <c r="C185" s="558" t="s">
        <v>18505</v>
      </c>
      <c r="D185" s="544">
        <v>2896.6199999999994</v>
      </c>
      <c r="E185" s="559">
        <f t="shared" si="10"/>
        <v>2896.6199999999994</v>
      </c>
      <c r="F185" s="549" t="s">
        <v>43100</v>
      </c>
    </row>
    <row r="186" spans="1:6" s="555" customFormat="1" ht="28.15" customHeight="1" outlineLevel="1">
      <c r="A186" s="172" t="s">
        <v>20199</v>
      </c>
      <c r="B186" s="24" t="s">
        <v>20200</v>
      </c>
      <c r="C186" s="558" t="s">
        <v>20201</v>
      </c>
      <c r="D186" s="544">
        <v>2248.02</v>
      </c>
      <c r="E186" s="559">
        <f t="shared" si="10"/>
        <v>2248.02</v>
      </c>
      <c r="F186" s="549" t="s">
        <v>43100</v>
      </c>
    </row>
    <row r="187" spans="1:6" s="555" customFormat="1" ht="28.15" customHeight="1" outlineLevel="1">
      <c r="A187" s="172" t="s">
        <v>8016</v>
      </c>
      <c r="B187" s="24" t="s">
        <v>22880</v>
      </c>
      <c r="C187" s="558" t="s">
        <v>44560</v>
      </c>
      <c r="D187" s="544">
        <v>826.61999999999989</v>
      </c>
      <c r="E187" s="559">
        <f t="shared" si="10"/>
        <v>826.61999999999989</v>
      </c>
      <c r="F187" s="549" t="s">
        <v>43100</v>
      </c>
    </row>
    <row r="188" spans="1:6" s="555" customFormat="1" ht="28.15" customHeight="1" outlineLevel="1">
      <c r="A188" s="172" t="s">
        <v>44561</v>
      </c>
      <c r="B188" s="24" t="s">
        <v>44562</v>
      </c>
      <c r="C188" s="571" t="s">
        <v>44563</v>
      </c>
      <c r="D188" s="544">
        <v>8264.82</v>
      </c>
      <c r="E188" s="559">
        <f t="shared" si="10"/>
        <v>8264.82</v>
      </c>
      <c r="F188" s="549" t="s">
        <v>43100</v>
      </c>
    </row>
    <row r="189" spans="1:6" s="555" customFormat="1" ht="28.15" customHeight="1" outlineLevel="1">
      <c r="A189" s="172" t="s">
        <v>8017</v>
      </c>
      <c r="B189" s="24" t="s">
        <v>22881</v>
      </c>
      <c r="C189" s="558" t="s">
        <v>44564</v>
      </c>
      <c r="D189" s="544">
        <v>826.61999999999989</v>
      </c>
      <c r="E189" s="559">
        <f t="shared" si="10"/>
        <v>826.61999999999989</v>
      </c>
      <c r="F189" s="549" t="s">
        <v>43100</v>
      </c>
    </row>
    <row r="190" spans="1:6" s="555" customFormat="1" ht="28.9" customHeight="1" outlineLevel="1">
      <c r="A190" s="172" t="s">
        <v>44565</v>
      </c>
      <c r="B190" s="24" t="s">
        <v>44566</v>
      </c>
      <c r="C190" s="558" t="s">
        <v>44567</v>
      </c>
      <c r="D190" s="544">
        <v>8264.82</v>
      </c>
      <c r="E190" s="559">
        <f t="shared" si="10"/>
        <v>8264.82</v>
      </c>
      <c r="F190" s="549" t="s">
        <v>43100</v>
      </c>
    </row>
    <row r="191" spans="1:6" s="555" customFormat="1" ht="27" customHeight="1" outlineLevel="1">
      <c r="A191" s="172" t="s">
        <v>18363</v>
      </c>
      <c r="B191" s="24" t="s">
        <v>22882</v>
      </c>
      <c r="C191" s="558" t="s">
        <v>44568</v>
      </c>
      <c r="D191" s="544">
        <v>1489.0199999999998</v>
      </c>
      <c r="E191" s="559">
        <f t="shared" si="10"/>
        <v>1489.0199999999998</v>
      </c>
      <c r="F191" s="549" t="s">
        <v>43100</v>
      </c>
    </row>
    <row r="192" spans="1:6" s="555" customFormat="1" ht="27" customHeight="1" outlineLevel="1">
      <c r="A192" s="172" t="s">
        <v>18364</v>
      </c>
      <c r="B192" s="24" t="s">
        <v>22883</v>
      </c>
      <c r="C192" s="558" t="s">
        <v>44569</v>
      </c>
      <c r="D192" s="544">
        <v>1489.0199999999998</v>
      </c>
      <c r="E192" s="559">
        <f t="shared" si="10"/>
        <v>1489.0199999999998</v>
      </c>
      <c r="F192" s="549" t="s">
        <v>43100</v>
      </c>
    </row>
    <row r="193" spans="1:6" s="555" customFormat="1" ht="28.9" customHeight="1" outlineLevel="1">
      <c r="A193" s="172" t="s">
        <v>8018</v>
      </c>
      <c r="B193" s="24" t="s">
        <v>22884</v>
      </c>
      <c r="C193" s="558" t="s">
        <v>44570</v>
      </c>
      <c r="D193" s="544">
        <v>895.61999999999989</v>
      </c>
      <c r="E193" s="559">
        <f t="shared" si="10"/>
        <v>895.61999999999989</v>
      </c>
      <c r="F193" s="549" t="s">
        <v>43100</v>
      </c>
    </row>
    <row r="194" spans="1:6" s="555" customFormat="1" ht="28.9" customHeight="1" outlineLevel="1">
      <c r="A194" s="172" t="s">
        <v>44571</v>
      </c>
      <c r="B194" s="24" t="s">
        <v>44572</v>
      </c>
      <c r="C194" s="558" t="s">
        <v>44573</v>
      </c>
      <c r="D194" s="544">
        <v>8954.8199999999979</v>
      </c>
      <c r="E194" s="559">
        <f t="shared" si="10"/>
        <v>8954.8199999999979</v>
      </c>
      <c r="F194" s="549" t="s">
        <v>43100</v>
      </c>
    </row>
    <row r="195" spans="1:6" s="555" customFormat="1" ht="28.9" customHeight="1" outlineLevel="1">
      <c r="A195" s="172" t="s">
        <v>8019</v>
      </c>
      <c r="B195" s="24" t="s">
        <v>22885</v>
      </c>
      <c r="C195" s="558" t="s">
        <v>44574</v>
      </c>
      <c r="D195" s="544">
        <v>895.61999999999989</v>
      </c>
      <c r="E195" s="559">
        <f t="shared" si="10"/>
        <v>895.61999999999989</v>
      </c>
      <c r="F195" s="549" t="s">
        <v>43100</v>
      </c>
    </row>
    <row r="196" spans="1:6" s="555" customFormat="1" ht="28.9" customHeight="1" outlineLevel="1">
      <c r="A196" s="172" t="s">
        <v>44575</v>
      </c>
      <c r="B196" s="24" t="s">
        <v>44576</v>
      </c>
      <c r="C196" s="558" t="s">
        <v>44577</v>
      </c>
      <c r="D196" s="544">
        <v>8954.8199999999979</v>
      </c>
      <c r="E196" s="559">
        <f t="shared" ref="E196:E236" si="14">D196*(1-$E$5)</f>
        <v>8954.8199999999979</v>
      </c>
      <c r="F196" s="549" t="s">
        <v>43100</v>
      </c>
    </row>
    <row r="197" spans="1:6" s="555" customFormat="1" ht="28.9" customHeight="1" outlineLevel="1">
      <c r="A197" s="172" t="s">
        <v>41873</v>
      </c>
      <c r="B197" s="24" t="s">
        <v>41874</v>
      </c>
      <c r="C197" s="558" t="s">
        <v>41875</v>
      </c>
      <c r="D197" s="544">
        <v>1930.62</v>
      </c>
      <c r="E197" s="559">
        <f t="shared" si="14"/>
        <v>1930.62</v>
      </c>
      <c r="F197" s="549" t="s">
        <v>43100</v>
      </c>
    </row>
    <row r="198" spans="1:6" s="555" customFormat="1" ht="28.9" customHeight="1" outlineLevel="1">
      <c r="A198" s="172" t="s">
        <v>41876</v>
      </c>
      <c r="B198" s="24" t="s">
        <v>41877</v>
      </c>
      <c r="C198" s="558" t="s">
        <v>41878</v>
      </c>
      <c r="D198" s="544">
        <v>1930.62</v>
      </c>
      <c r="E198" s="559">
        <f t="shared" si="14"/>
        <v>1930.62</v>
      </c>
      <c r="F198" s="549" t="s">
        <v>43100</v>
      </c>
    </row>
    <row r="199" spans="1:6" s="555" customFormat="1" ht="28.9" customHeight="1" outlineLevel="1">
      <c r="A199" s="172" t="s">
        <v>41879</v>
      </c>
      <c r="B199" s="24" t="s">
        <v>41880</v>
      </c>
      <c r="C199" s="558" t="s">
        <v>41881</v>
      </c>
      <c r="D199" s="544">
        <v>1930.62</v>
      </c>
      <c r="E199" s="559">
        <f t="shared" si="14"/>
        <v>1930.62</v>
      </c>
      <c r="F199" s="549" t="s">
        <v>43100</v>
      </c>
    </row>
    <row r="200" spans="1:6" s="555" customFormat="1" ht="28.9" customHeight="1" outlineLevel="1">
      <c r="A200" s="172" t="s">
        <v>41882</v>
      </c>
      <c r="B200" s="24" t="s">
        <v>41883</v>
      </c>
      <c r="C200" s="558" t="s">
        <v>41884</v>
      </c>
      <c r="D200" s="544">
        <v>1930.62</v>
      </c>
      <c r="E200" s="559">
        <f t="shared" si="14"/>
        <v>1930.62</v>
      </c>
      <c r="F200" s="549" t="s">
        <v>43100</v>
      </c>
    </row>
    <row r="201" spans="1:6" s="555" customFormat="1" ht="28.9" customHeight="1" outlineLevel="1">
      <c r="A201" s="172" t="s">
        <v>41885</v>
      </c>
      <c r="B201" s="24" t="s">
        <v>41886</v>
      </c>
      <c r="C201" s="558" t="s">
        <v>41887</v>
      </c>
      <c r="D201" s="544">
        <v>2192.8199999999997</v>
      </c>
      <c r="E201" s="559">
        <f t="shared" si="14"/>
        <v>2192.8199999999997</v>
      </c>
      <c r="F201" s="549" t="s">
        <v>43100</v>
      </c>
    </row>
    <row r="202" spans="1:6" s="555" customFormat="1" ht="28.9" customHeight="1" outlineLevel="1">
      <c r="A202" s="172" t="s">
        <v>41888</v>
      </c>
      <c r="B202" s="24" t="s">
        <v>41889</v>
      </c>
      <c r="C202" s="558" t="s">
        <v>41890</v>
      </c>
      <c r="D202" s="544">
        <v>2192.8199999999997</v>
      </c>
      <c r="E202" s="559">
        <f t="shared" si="14"/>
        <v>2192.8199999999997</v>
      </c>
      <c r="F202" s="549" t="s">
        <v>43100</v>
      </c>
    </row>
    <row r="203" spans="1:6" s="570" customFormat="1" ht="27.6" customHeight="1" outlineLevel="1">
      <c r="A203" s="560" t="s">
        <v>19809</v>
      </c>
      <c r="B203" s="565" t="s">
        <v>19810</v>
      </c>
      <c r="C203" s="569" t="s">
        <v>19811</v>
      </c>
      <c r="D203" s="544">
        <v>2606.8199999999997</v>
      </c>
      <c r="E203" s="559">
        <f>D203*(1-$E$5)</f>
        <v>2606.8199999999997</v>
      </c>
      <c r="F203" s="549" t="s">
        <v>43100</v>
      </c>
    </row>
    <row r="204" spans="1:6" s="555" customFormat="1" ht="28.9" customHeight="1" outlineLevel="1">
      <c r="A204" s="172" t="s">
        <v>20202</v>
      </c>
      <c r="B204" s="24" t="s">
        <v>20203</v>
      </c>
      <c r="C204" s="558" t="s">
        <v>20204</v>
      </c>
      <c r="D204" s="544">
        <v>2041.0199999999998</v>
      </c>
      <c r="E204" s="559">
        <f t="shared" ref="E204" si="15">D204*(1-$E$5)</f>
        <v>2041.0199999999998</v>
      </c>
      <c r="F204" s="549" t="s">
        <v>43100</v>
      </c>
    </row>
    <row r="205" spans="1:6" s="570" customFormat="1" ht="28.15" customHeight="1" outlineLevel="1">
      <c r="A205" s="560" t="s">
        <v>20205</v>
      </c>
      <c r="B205" s="565" t="s">
        <v>20206</v>
      </c>
      <c r="C205" s="569" t="s">
        <v>20207</v>
      </c>
      <c r="D205" s="544">
        <v>2468.8199999999997</v>
      </c>
      <c r="E205" s="559">
        <f>D205*(1-$E$5)</f>
        <v>2468.8199999999997</v>
      </c>
      <c r="F205" s="549" t="s">
        <v>43100</v>
      </c>
    </row>
    <row r="206" spans="1:6" s="555" customFormat="1" ht="28.9" customHeight="1" outlineLevel="1">
      <c r="A206" s="172" t="s">
        <v>41891</v>
      </c>
      <c r="B206" s="24" t="s">
        <v>41892</v>
      </c>
      <c r="C206" s="558" t="s">
        <v>41893</v>
      </c>
      <c r="D206" s="544">
        <v>3448.6199999999994</v>
      </c>
      <c r="E206" s="559">
        <f>D206*(1-$E$5)</f>
        <v>3448.6199999999994</v>
      </c>
      <c r="F206" s="549" t="s">
        <v>43100</v>
      </c>
    </row>
    <row r="207" spans="1:6" s="570" customFormat="1" ht="28.15" customHeight="1" outlineLevel="1">
      <c r="A207" s="560" t="s">
        <v>41894</v>
      </c>
      <c r="B207" s="565" t="s">
        <v>41895</v>
      </c>
      <c r="C207" s="569" t="s">
        <v>41896</v>
      </c>
      <c r="D207" s="544">
        <v>3448.6199999999994</v>
      </c>
      <c r="E207" s="559">
        <f>D207*(1-$E$5)</f>
        <v>3448.6199999999994</v>
      </c>
      <c r="F207" s="549" t="s">
        <v>43100</v>
      </c>
    </row>
    <row r="208" spans="1:6" s="570" customFormat="1" ht="28.15" customHeight="1" outlineLevel="1">
      <c r="A208" s="560" t="s">
        <v>19816</v>
      </c>
      <c r="B208" s="565" t="s">
        <v>19817</v>
      </c>
      <c r="C208" s="569" t="s">
        <v>44578</v>
      </c>
      <c r="D208" s="544">
        <v>1489.0199999999998</v>
      </c>
      <c r="E208" s="559">
        <f t="shared" ref="E208:E219" si="16">D208*(1-$E$5)</f>
        <v>1489.0199999999998</v>
      </c>
      <c r="F208" s="549" t="s">
        <v>43100</v>
      </c>
    </row>
    <row r="209" spans="1:6" s="555" customFormat="1" ht="28.9" customHeight="1" outlineLevel="1">
      <c r="A209" s="172" t="s">
        <v>19982</v>
      </c>
      <c r="B209" s="24" t="s">
        <v>22886</v>
      </c>
      <c r="C209" s="558" t="s">
        <v>44579</v>
      </c>
      <c r="D209" s="544">
        <v>605.81999999999994</v>
      </c>
      <c r="E209" s="559">
        <f t="shared" si="16"/>
        <v>605.81999999999994</v>
      </c>
      <c r="F209" s="549" t="s">
        <v>44580</v>
      </c>
    </row>
    <row r="210" spans="1:6" s="570" customFormat="1" ht="28.15" customHeight="1" outlineLevel="1">
      <c r="A210" s="560" t="s">
        <v>19983</v>
      </c>
      <c r="B210" s="565" t="s">
        <v>22887</v>
      </c>
      <c r="C210" s="569" t="s">
        <v>44581</v>
      </c>
      <c r="D210" s="544">
        <v>605.81999999999994</v>
      </c>
      <c r="E210" s="559">
        <f t="shared" si="16"/>
        <v>605.81999999999994</v>
      </c>
      <c r="F210" s="549" t="s">
        <v>43100</v>
      </c>
    </row>
    <row r="211" spans="1:6" s="570" customFormat="1" ht="28.15" customHeight="1" outlineLevel="1">
      <c r="A211" s="560" t="s">
        <v>44582</v>
      </c>
      <c r="B211" s="565" t="s">
        <v>44583</v>
      </c>
      <c r="C211" s="569" t="s">
        <v>44584</v>
      </c>
      <c r="D211" s="544">
        <v>6125.82</v>
      </c>
      <c r="E211" s="559">
        <f t="shared" si="16"/>
        <v>6125.82</v>
      </c>
      <c r="F211" s="549" t="s">
        <v>43100</v>
      </c>
    </row>
    <row r="212" spans="1:6" s="555" customFormat="1" ht="28.9" customHeight="1" outlineLevel="1">
      <c r="A212" s="172" t="s">
        <v>44585</v>
      </c>
      <c r="B212" s="24" t="s">
        <v>44586</v>
      </c>
      <c r="C212" s="558" t="s">
        <v>44587</v>
      </c>
      <c r="D212" s="544">
        <v>6125.82</v>
      </c>
      <c r="E212" s="559">
        <f t="shared" si="16"/>
        <v>6125.82</v>
      </c>
      <c r="F212" s="549" t="s">
        <v>43100</v>
      </c>
    </row>
    <row r="213" spans="1:6" s="570" customFormat="1" ht="28.15" customHeight="1" outlineLevel="1">
      <c r="A213" s="560" t="s">
        <v>19984</v>
      </c>
      <c r="B213" s="565" t="s">
        <v>22888</v>
      </c>
      <c r="C213" s="569" t="s">
        <v>44588</v>
      </c>
      <c r="D213" s="544">
        <v>495.41999999999996</v>
      </c>
      <c r="E213" s="559">
        <f t="shared" si="16"/>
        <v>495.41999999999996</v>
      </c>
      <c r="F213" s="549" t="s">
        <v>43100</v>
      </c>
    </row>
    <row r="214" spans="1:6" s="570" customFormat="1" ht="28.15" customHeight="1" outlineLevel="1">
      <c r="A214" s="560" t="s">
        <v>19985</v>
      </c>
      <c r="B214" s="565" t="s">
        <v>22889</v>
      </c>
      <c r="C214" s="569" t="s">
        <v>19986</v>
      </c>
      <c r="D214" s="544">
        <v>495.41999999999996</v>
      </c>
      <c r="E214" s="559">
        <f t="shared" si="16"/>
        <v>495.41999999999996</v>
      </c>
      <c r="F214" s="549" t="s">
        <v>43100</v>
      </c>
    </row>
    <row r="215" spans="1:6" s="555" customFormat="1" ht="28.9" customHeight="1" outlineLevel="1">
      <c r="A215" s="172" t="s">
        <v>44589</v>
      </c>
      <c r="B215" s="24" t="s">
        <v>44590</v>
      </c>
      <c r="C215" s="558" t="s">
        <v>44591</v>
      </c>
      <c r="D215" s="544">
        <v>4952.82</v>
      </c>
      <c r="E215" s="559">
        <f t="shared" si="16"/>
        <v>4952.82</v>
      </c>
      <c r="F215" s="549" t="s">
        <v>43100</v>
      </c>
    </row>
    <row r="216" spans="1:6" s="570" customFormat="1" ht="28.15" customHeight="1" outlineLevel="1">
      <c r="A216" s="560" t="s">
        <v>44592</v>
      </c>
      <c r="B216" s="565" t="s">
        <v>44593</v>
      </c>
      <c r="C216" s="569" t="s">
        <v>44594</v>
      </c>
      <c r="D216" s="544">
        <v>4952.82</v>
      </c>
      <c r="E216" s="559">
        <f t="shared" si="16"/>
        <v>4952.82</v>
      </c>
      <c r="F216" s="549" t="s">
        <v>43100</v>
      </c>
    </row>
    <row r="217" spans="1:6" s="570" customFormat="1" ht="28.15" customHeight="1" outlineLevel="1">
      <c r="A217" s="560" t="s">
        <v>20467</v>
      </c>
      <c r="B217" s="565" t="s">
        <v>20468</v>
      </c>
      <c r="C217" s="569" t="s">
        <v>44595</v>
      </c>
      <c r="D217" s="544">
        <v>1102.6199999999999</v>
      </c>
      <c r="E217" s="559">
        <f t="shared" si="16"/>
        <v>1102.6199999999999</v>
      </c>
      <c r="F217" s="549" t="s">
        <v>43100</v>
      </c>
    </row>
    <row r="218" spans="1:6" s="570" customFormat="1" ht="28.15" customHeight="1" outlineLevel="1">
      <c r="A218" s="560" t="s">
        <v>20469</v>
      </c>
      <c r="B218" s="565" t="s">
        <v>20470</v>
      </c>
      <c r="C218" s="569" t="s">
        <v>44596</v>
      </c>
      <c r="D218" s="544">
        <v>1337.2199999999998</v>
      </c>
      <c r="E218" s="559">
        <f t="shared" si="16"/>
        <v>1337.2199999999998</v>
      </c>
      <c r="F218" s="549" t="s">
        <v>43100</v>
      </c>
    </row>
    <row r="219" spans="1:6" s="570" customFormat="1" ht="28.15" customHeight="1" outlineLevel="1">
      <c r="A219" s="560" t="s">
        <v>20471</v>
      </c>
      <c r="B219" s="565" t="s">
        <v>20472</v>
      </c>
      <c r="C219" s="569" t="s">
        <v>20473</v>
      </c>
      <c r="D219" s="544">
        <v>1916.8199999999997</v>
      </c>
      <c r="E219" s="559">
        <f t="shared" si="16"/>
        <v>1916.8199999999997</v>
      </c>
      <c r="F219" s="549" t="s">
        <v>43100</v>
      </c>
    </row>
    <row r="220" spans="1:6" s="555" customFormat="1" ht="28.9" customHeight="1" outlineLevel="1">
      <c r="A220" s="172" t="s">
        <v>44597</v>
      </c>
      <c r="B220" s="24" t="s">
        <v>20747</v>
      </c>
      <c r="C220" s="558" t="s">
        <v>44598</v>
      </c>
      <c r="D220" s="544">
        <v>2248.02</v>
      </c>
      <c r="E220" s="559">
        <f t="shared" si="14"/>
        <v>2248.02</v>
      </c>
      <c r="F220" s="549" t="s">
        <v>43100</v>
      </c>
    </row>
    <row r="221" spans="1:6" s="555" customFormat="1" ht="28.9" customHeight="1" outlineLevel="1">
      <c r="A221" s="172" t="s">
        <v>22899</v>
      </c>
      <c r="B221" s="24" t="s">
        <v>22900</v>
      </c>
      <c r="C221" s="558" t="s">
        <v>22901</v>
      </c>
      <c r="D221" s="544">
        <v>688.61999999999989</v>
      </c>
      <c r="E221" s="559">
        <f t="shared" si="14"/>
        <v>688.61999999999989</v>
      </c>
      <c r="F221" s="549" t="s">
        <v>43100</v>
      </c>
    </row>
    <row r="222" spans="1:6" s="555" customFormat="1" ht="28.9" customHeight="1" outlineLevel="1">
      <c r="A222" s="172" t="s">
        <v>22902</v>
      </c>
      <c r="B222" s="24" t="s">
        <v>22903</v>
      </c>
      <c r="C222" s="558" t="s">
        <v>22904</v>
      </c>
      <c r="D222" s="544">
        <v>1116.4199999999998</v>
      </c>
      <c r="E222" s="559">
        <f t="shared" si="14"/>
        <v>1116.4199999999998</v>
      </c>
      <c r="F222" s="549" t="s">
        <v>43100</v>
      </c>
    </row>
    <row r="223" spans="1:6" s="555" customFormat="1" ht="28.9" customHeight="1" outlineLevel="1">
      <c r="A223" s="172" t="s">
        <v>44599</v>
      </c>
      <c r="B223" s="24" t="s">
        <v>44600</v>
      </c>
      <c r="C223" s="558" t="s">
        <v>44601</v>
      </c>
      <c r="D223" s="544">
        <v>5504.82</v>
      </c>
      <c r="E223" s="559">
        <f t="shared" si="14"/>
        <v>5504.82</v>
      </c>
      <c r="F223" s="549" t="s">
        <v>43100</v>
      </c>
    </row>
    <row r="224" spans="1:6" s="570" customFormat="1" ht="27.6" customHeight="1" outlineLevel="1">
      <c r="A224" s="560" t="s">
        <v>22890</v>
      </c>
      <c r="B224" s="565" t="s">
        <v>22891</v>
      </c>
      <c r="C224" s="569" t="s">
        <v>22892</v>
      </c>
      <c r="D224" s="544">
        <v>495.41999999999996</v>
      </c>
      <c r="E224" s="559">
        <f>D224*(1-$E$5)</f>
        <v>495.41999999999996</v>
      </c>
      <c r="F224" s="549" t="s">
        <v>43100</v>
      </c>
    </row>
    <row r="225" spans="1:6" s="555" customFormat="1" ht="28.9" customHeight="1" outlineLevel="1">
      <c r="A225" s="172" t="s">
        <v>22893</v>
      </c>
      <c r="B225" s="24" t="s">
        <v>22894</v>
      </c>
      <c r="C225" s="558" t="s">
        <v>22895</v>
      </c>
      <c r="D225" s="544">
        <v>495.41999999999996</v>
      </c>
      <c r="E225" s="559">
        <f t="shared" si="14"/>
        <v>495.41999999999996</v>
      </c>
      <c r="F225" s="549" t="s">
        <v>43100</v>
      </c>
    </row>
    <row r="226" spans="1:6" s="570" customFormat="1" ht="28.15" customHeight="1" outlineLevel="1">
      <c r="A226" s="560" t="s">
        <v>44602</v>
      </c>
      <c r="B226" s="565" t="s">
        <v>44603</v>
      </c>
      <c r="C226" s="569" t="s">
        <v>44604</v>
      </c>
      <c r="D226" s="544">
        <v>4952.82</v>
      </c>
      <c r="E226" s="559">
        <f>D226*(1-$E$5)</f>
        <v>4952.82</v>
      </c>
      <c r="F226" s="549" t="s">
        <v>43100</v>
      </c>
    </row>
    <row r="227" spans="1:6" s="555" customFormat="1" ht="28.9" customHeight="1" outlineLevel="1">
      <c r="A227" s="172" t="s">
        <v>44605</v>
      </c>
      <c r="B227" s="24" t="s">
        <v>44606</v>
      </c>
      <c r="C227" s="558" t="s">
        <v>44607</v>
      </c>
      <c r="D227" s="544">
        <v>4952.82</v>
      </c>
      <c r="E227" s="559">
        <f>D227*(1-$E$5)</f>
        <v>4952.82</v>
      </c>
      <c r="F227" s="549" t="s">
        <v>43100</v>
      </c>
    </row>
    <row r="228" spans="1:6" s="570" customFormat="1" ht="28.15" customHeight="1" outlineLevel="1">
      <c r="A228" s="560" t="s">
        <v>22896</v>
      </c>
      <c r="B228" s="565" t="s">
        <v>22897</v>
      </c>
      <c r="C228" s="569" t="s">
        <v>22898</v>
      </c>
      <c r="D228" s="544">
        <v>605.81999999999994</v>
      </c>
      <c r="E228" s="559">
        <f>D228*(1-$E$5)</f>
        <v>605.81999999999994</v>
      </c>
      <c r="F228" s="549" t="s">
        <v>43100</v>
      </c>
    </row>
    <row r="229" spans="1:6" s="570" customFormat="1" ht="28.15" customHeight="1" outlineLevel="1">
      <c r="A229" s="560" t="s">
        <v>44608</v>
      </c>
      <c r="B229" s="565" t="s">
        <v>44609</v>
      </c>
      <c r="C229" s="569" t="s">
        <v>44610</v>
      </c>
      <c r="D229" s="544">
        <v>6125.82</v>
      </c>
      <c r="E229" s="559">
        <f t="shared" ref="E229:E231" si="17">D229*(1-$E$5)</f>
        <v>6125.82</v>
      </c>
      <c r="F229" s="549" t="s">
        <v>43100</v>
      </c>
    </row>
    <row r="230" spans="1:6" s="555" customFormat="1" ht="28.9" customHeight="1" outlineLevel="1">
      <c r="A230" s="172" t="s">
        <v>42572</v>
      </c>
      <c r="B230" s="24" t="s">
        <v>42573</v>
      </c>
      <c r="C230" s="558" t="s">
        <v>44611</v>
      </c>
      <c r="D230" s="544">
        <v>4000.6199999999994</v>
      </c>
      <c r="E230" s="559">
        <f t="shared" si="17"/>
        <v>4000.6199999999994</v>
      </c>
      <c r="F230" s="549" t="s">
        <v>43100</v>
      </c>
    </row>
    <row r="231" spans="1:6" s="570" customFormat="1" ht="28.15" customHeight="1" outlineLevel="1">
      <c r="A231" s="560" t="s">
        <v>43081</v>
      </c>
      <c r="B231" s="565" t="s">
        <v>43082</v>
      </c>
      <c r="C231" s="569" t="s">
        <v>43083</v>
      </c>
      <c r="D231" s="544">
        <v>2096.2199999999998</v>
      </c>
      <c r="E231" s="559">
        <f t="shared" si="17"/>
        <v>2096.2199999999998</v>
      </c>
      <c r="F231" s="549" t="s">
        <v>43100</v>
      </c>
    </row>
    <row r="232" spans="1:6" s="570" customFormat="1" ht="28.15" customHeight="1" outlineLevel="1">
      <c r="A232" s="560" t="s">
        <v>43084</v>
      </c>
      <c r="B232" s="565" t="s">
        <v>43085</v>
      </c>
      <c r="C232" s="569" t="s">
        <v>43086</v>
      </c>
      <c r="D232" s="544">
        <v>2096.2199999999998</v>
      </c>
      <c r="E232" s="559">
        <f t="shared" si="14"/>
        <v>2096.2199999999998</v>
      </c>
      <c r="F232" s="549" t="s">
        <v>43100</v>
      </c>
    </row>
    <row r="233" spans="1:6" s="555" customFormat="1" ht="28.9" customHeight="1" outlineLevel="1">
      <c r="A233" s="172" t="s">
        <v>46907</v>
      </c>
      <c r="B233" s="24" t="s">
        <v>46908</v>
      </c>
      <c r="C233" s="558" t="s">
        <v>46909</v>
      </c>
      <c r="D233" s="544">
        <v>1861.62</v>
      </c>
      <c r="E233" s="559">
        <f t="shared" si="14"/>
        <v>1861.62</v>
      </c>
      <c r="F233" s="549" t="s">
        <v>615</v>
      </c>
    </row>
    <row r="234" spans="1:6" s="555" customFormat="1" ht="28.9" customHeight="1" outlineLevel="1">
      <c r="A234" s="172" t="s">
        <v>46910</v>
      </c>
      <c r="B234" s="24" t="s">
        <v>46911</v>
      </c>
      <c r="C234" s="558" t="s">
        <v>46912</v>
      </c>
      <c r="D234" s="544">
        <v>895.61999999999989</v>
      </c>
      <c r="E234" s="559">
        <f t="shared" si="14"/>
        <v>895.61999999999989</v>
      </c>
      <c r="F234" s="549" t="s">
        <v>839</v>
      </c>
    </row>
    <row r="235" spans="1:6" s="555" customFormat="1" ht="28.9" customHeight="1" outlineLevel="1">
      <c r="A235" s="172" t="s">
        <v>46913</v>
      </c>
      <c r="B235" s="24" t="s">
        <v>46914</v>
      </c>
      <c r="C235" s="558" t="s">
        <v>46915</v>
      </c>
      <c r="D235" s="544">
        <v>895.61999999999989</v>
      </c>
      <c r="E235" s="559">
        <f t="shared" si="14"/>
        <v>895.61999999999989</v>
      </c>
      <c r="F235" s="549" t="s">
        <v>839</v>
      </c>
    </row>
    <row r="236" spans="1:6" s="555" customFormat="1" ht="28.9" customHeight="1" outlineLevel="1">
      <c r="A236" s="172" t="s">
        <v>46916</v>
      </c>
      <c r="B236" s="24" t="s">
        <v>46917</v>
      </c>
      <c r="C236" s="558" t="s">
        <v>46918</v>
      </c>
      <c r="D236" s="544">
        <v>895.61999999999989</v>
      </c>
      <c r="E236" s="559">
        <f t="shared" si="14"/>
        <v>895.61999999999989</v>
      </c>
      <c r="F236" s="549" t="s">
        <v>839</v>
      </c>
    </row>
    <row r="237" spans="1:6" s="555" customFormat="1" ht="28.9" customHeight="1" outlineLevel="1">
      <c r="A237" s="172" t="s">
        <v>46919</v>
      </c>
      <c r="B237" s="24" t="s">
        <v>46920</v>
      </c>
      <c r="C237" s="558" t="s">
        <v>46921</v>
      </c>
      <c r="D237" s="544">
        <v>895.61999999999989</v>
      </c>
      <c r="E237" s="559">
        <f>D237*(1-$E$5)</f>
        <v>895.61999999999989</v>
      </c>
      <c r="F237" s="549" t="s">
        <v>839</v>
      </c>
    </row>
    <row r="238" spans="1:6" s="570" customFormat="1" ht="28.15" customHeight="1" outlineLevel="1">
      <c r="A238" s="560" t="s">
        <v>46922</v>
      </c>
      <c r="B238" s="565" t="s">
        <v>46923</v>
      </c>
      <c r="C238" s="569" t="s">
        <v>46924</v>
      </c>
      <c r="D238" s="544">
        <v>826.61999999999989</v>
      </c>
      <c r="E238" s="559">
        <f>D238*(1-$E$5)</f>
        <v>826.61999999999989</v>
      </c>
      <c r="F238" s="549" t="s">
        <v>839</v>
      </c>
    </row>
    <row r="239" spans="1:6" s="570" customFormat="1" ht="28.15" customHeight="1" outlineLevel="1">
      <c r="A239" s="560" t="s">
        <v>46925</v>
      </c>
      <c r="B239" s="565" t="s">
        <v>46926</v>
      </c>
      <c r="C239" s="569" t="s">
        <v>46927</v>
      </c>
      <c r="D239" s="544">
        <v>826.61999999999989</v>
      </c>
      <c r="E239" s="559">
        <f t="shared" ref="E239" si="18">D239*(1-$E$5)</f>
        <v>826.61999999999989</v>
      </c>
      <c r="F239" s="549" t="s">
        <v>839</v>
      </c>
    </row>
    <row r="240" spans="1:6" s="555" customFormat="1" ht="15.75">
      <c r="A240" s="551" t="s">
        <v>24711</v>
      </c>
      <c r="B240" s="572"/>
      <c r="C240" s="552"/>
      <c r="D240" s="321"/>
      <c r="E240" s="340"/>
      <c r="F240" s="549"/>
    </row>
    <row r="241" spans="1:6" s="555" customFormat="1" ht="28.9" customHeight="1" outlineLevel="1">
      <c r="A241" s="567" t="s">
        <v>24712</v>
      </c>
      <c r="B241" s="573" t="s">
        <v>24713</v>
      </c>
      <c r="C241" s="558" t="s">
        <v>44612</v>
      </c>
      <c r="D241" s="544">
        <v>2689.6199999999994</v>
      </c>
      <c r="E241" s="559">
        <f t="shared" ref="E241" si="19">D241*(1-$E$5)</f>
        <v>2689.6199999999994</v>
      </c>
      <c r="F241" s="549"/>
    </row>
    <row r="242" spans="1:6" s="555" customFormat="1" ht="15.75">
      <c r="A242" s="551" t="s">
        <v>19014</v>
      </c>
      <c r="B242" s="572"/>
      <c r="C242" s="552"/>
      <c r="D242" s="321"/>
      <c r="E242" s="340"/>
      <c r="F242" s="549"/>
    </row>
    <row r="243" spans="1:6" s="555" customFormat="1" ht="28.9" customHeight="1" outlineLevel="1">
      <c r="A243" s="560" t="s">
        <v>43087</v>
      </c>
      <c r="B243" s="61" t="s">
        <v>43088</v>
      </c>
      <c r="C243" s="566" t="s">
        <v>44613</v>
      </c>
      <c r="D243" s="544">
        <v>4759.62</v>
      </c>
      <c r="E243" s="559">
        <f>D243*(1-$E$5)</f>
        <v>4759.62</v>
      </c>
      <c r="F243" s="549" t="s">
        <v>43100</v>
      </c>
    </row>
    <row r="244" spans="1:6" s="555" customFormat="1" ht="28.9" customHeight="1" outlineLevel="1">
      <c r="A244" s="567" t="s">
        <v>43090</v>
      </c>
      <c r="B244" s="24" t="s">
        <v>44614</v>
      </c>
      <c r="C244" s="558" t="s">
        <v>43089</v>
      </c>
      <c r="D244" s="544">
        <v>5035.62</v>
      </c>
      <c r="E244" s="559">
        <f t="shared" ref="E244:E266" si="20">D244*(1-$E$5)</f>
        <v>5035.62</v>
      </c>
      <c r="F244" s="549" t="s">
        <v>43100</v>
      </c>
    </row>
    <row r="245" spans="1:6" s="555" customFormat="1" ht="28.9" customHeight="1" outlineLevel="1">
      <c r="A245" s="567" t="s">
        <v>43091</v>
      </c>
      <c r="B245" s="573" t="s">
        <v>43092</v>
      </c>
      <c r="C245" s="558" t="s">
        <v>43093</v>
      </c>
      <c r="D245" s="544">
        <v>5270.22</v>
      </c>
      <c r="E245" s="559">
        <f t="shared" si="20"/>
        <v>5270.22</v>
      </c>
      <c r="F245" s="549" t="s">
        <v>43100</v>
      </c>
    </row>
    <row r="246" spans="1:6" s="555" customFormat="1" ht="28.9" customHeight="1" outlineLevel="1">
      <c r="A246" s="567" t="s">
        <v>43094</v>
      </c>
      <c r="B246" s="573" t="s">
        <v>43095</v>
      </c>
      <c r="C246" s="558" t="s">
        <v>43096</v>
      </c>
      <c r="D246" s="544">
        <v>4994.22</v>
      </c>
      <c r="E246" s="559">
        <f t="shared" si="20"/>
        <v>4994.22</v>
      </c>
      <c r="F246" s="549" t="s">
        <v>43100</v>
      </c>
    </row>
    <row r="247" spans="1:6" s="555" customFormat="1" ht="28.9" customHeight="1" outlineLevel="1">
      <c r="A247" s="567" t="s">
        <v>46928</v>
      </c>
      <c r="B247" s="573" t="s">
        <v>46929</v>
      </c>
      <c r="C247" s="558" t="s">
        <v>46930</v>
      </c>
      <c r="D247" s="544">
        <v>7216.0199999999995</v>
      </c>
      <c r="E247" s="559">
        <f t="shared" si="20"/>
        <v>7216.0199999999995</v>
      </c>
      <c r="F247" s="549" t="s">
        <v>839</v>
      </c>
    </row>
    <row r="248" spans="1:6" s="555" customFormat="1" ht="28.9" customHeight="1" outlineLevel="1">
      <c r="A248" s="567" t="s">
        <v>18823</v>
      </c>
      <c r="B248" s="573" t="s">
        <v>18824</v>
      </c>
      <c r="C248" s="558" t="s">
        <v>44615</v>
      </c>
      <c r="D248" s="544">
        <v>1723.62</v>
      </c>
      <c r="E248" s="559">
        <f t="shared" si="20"/>
        <v>1723.62</v>
      </c>
      <c r="F248" s="549" t="s">
        <v>43100</v>
      </c>
    </row>
    <row r="249" spans="1:6" s="555" customFormat="1" ht="28.9" customHeight="1" outlineLevel="1">
      <c r="A249" s="560" t="s">
        <v>18827</v>
      </c>
      <c r="B249" s="24" t="s">
        <v>18828</v>
      </c>
      <c r="C249" s="558" t="s">
        <v>18829</v>
      </c>
      <c r="D249" s="544">
        <v>785.21999999999991</v>
      </c>
      <c r="E249" s="559">
        <f t="shared" si="20"/>
        <v>785.21999999999991</v>
      </c>
      <c r="F249" s="549" t="s">
        <v>43100</v>
      </c>
    </row>
    <row r="250" spans="1:6" s="555" customFormat="1" ht="28.9" customHeight="1" outlineLevel="1">
      <c r="A250" s="560" t="s">
        <v>18830</v>
      </c>
      <c r="B250" s="24" t="s">
        <v>18831</v>
      </c>
      <c r="C250" s="558" t="s">
        <v>18832</v>
      </c>
      <c r="D250" s="544">
        <v>923.21999999999991</v>
      </c>
      <c r="E250" s="559">
        <f t="shared" si="20"/>
        <v>923.21999999999991</v>
      </c>
      <c r="F250" s="549" t="s">
        <v>43100</v>
      </c>
    </row>
    <row r="251" spans="1:6" s="555" customFormat="1" ht="28.9" customHeight="1" outlineLevel="1">
      <c r="A251" s="560" t="s">
        <v>20748</v>
      </c>
      <c r="B251" s="24" t="s">
        <v>20749</v>
      </c>
      <c r="C251" s="558" t="s">
        <v>20750</v>
      </c>
      <c r="D251" s="544">
        <v>1502.82</v>
      </c>
      <c r="E251" s="559">
        <f t="shared" si="20"/>
        <v>1502.82</v>
      </c>
      <c r="F251" s="549" t="s">
        <v>43100</v>
      </c>
    </row>
    <row r="252" spans="1:6" s="555" customFormat="1" ht="28.9" customHeight="1" outlineLevel="1">
      <c r="A252" s="560" t="s">
        <v>44616</v>
      </c>
      <c r="B252" s="24" t="s">
        <v>44617</v>
      </c>
      <c r="C252" s="558" t="s">
        <v>44618</v>
      </c>
      <c r="D252" s="544">
        <v>6001.62</v>
      </c>
      <c r="E252" s="559">
        <f t="shared" si="20"/>
        <v>6001.62</v>
      </c>
      <c r="F252" s="549" t="s">
        <v>43100</v>
      </c>
    </row>
    <row r="253" spans="1:6" s="555" customFormat="1" ht="28.9" customHeight="1" outlineLevel="1">
      <c r="A253" s="560" t="s">
        <v>7570</v>
      </c>
      <c r="B253" s="24" t="s">
        <v>7571</v>
      </c>
      <c r="C253" s="558" t="s">
        <v>7572</v>
      </c>
      <c r="D253" s="544">
        <v>2731.0199999999995</v>
      </c>
      <c r="E253" s="559">
        <f t="shared" si="20"/>
        <v>2731.0199999999995</v>
      </c>
      <c r="F253" s="549" t="s">
        <v>43100</v>
      </c>
    </row>
    <row r="254" spans="1:6" s="555" customFormat="1" ht="28.9" customHeight="1" outlineLevel="1">
      <c r="A254" s="560" t="s">
        <v>20474</v>
      </c>
      <c r="B254" s="24" t="s">
        <v>20475</v>
      </c>
      <c r="C254" s="558" t="s">
        <v>20476</v>
      </c>
      <c r="D254" s="544">
        <v>2455.0199999999995</v>
      </c>
      <c r="E254" s="559">
        <f t="shared" si="20"/>
        <v>2455.0199999999995</v>
      </c>
      <c r="F254" s="549" t="s">
        <v>43100</v>
      </c>
    </row>
    <row r="255" spans="1:6" s="555" customFormat="1" ht="28.9" customHeight="1" outlineLevel="1">
      <c r="A255" s="560" t="s">
        <v>20211</v>
      </c>
      <c r="B255" s="24" t="s">
        <v>20212</v>
      </c>
      <c r="C255" s="558" t="s">
        <v>20213</v>
      </c>
      <c r="D255" s="544">
        <v>3172.6199999999994</v>
      </c>
      <c r="E255" s="559">
        <f t="shared" si="20"/>
        <v>3172.6199999999994</v>
      </c>
      <c r="F255" s="549" t="s">
        <v>43100</v>
      </c>
    </row>
    <row r="256" spans="1:6" s="555" customFormat="1" ht="28.9" customHeight="1" outlineLevel="1">
      <c r="A256" s="560" t="s">
        <v>41897</v>
      </c>
      <c r="B256" s="24" t="s">
        <v>41898</v>
      </c>
      <c r="C256" s="558" t="s">
        <v>41899</v>
      </c>
      <c r="D256" s="544">
        <v>3172.6199999999994</v>
      </c>
      <c r="E256" s="559">
        <f t="shared" si="20"/>
        <v>3172.6199999999994</v>
      </c>
      <c r="F256" s="549" t="s">
        <v>43100</v>
      </c>
    </row>
    <row r="257" spans="1:6" s="555" customFormat="1" ht="28.9" customHeight="1" outlineLevel="1">
      <c r="A257" s="560" t="s">
        <v>18833</v>
      </c>
      <c r="B257" s="24" t="s">
        <v>19018</v>
      </c>
      <c r="C257" s="558" t="s">
        <v>20489</v>
      </c>
      <c r="D257" s="544">
        <v>5353.0199999999995</v>
      </c>
      <c r="E257" s="559">
        <f t="shared" si="20"/>
        <v>5353.0199999999995</v>
      </c>
      <c r="F257" s="549" t="s">
        <v>43100</v>
      </c>
    </row>
    <row r="258" spans="1:6" s="555" customFormat="1" ht="28.9" customHeight="1" outlineLevel="1">
      <c r="A258" s="560" t="s">
        <v>20490</v>
      </c>
      <c r="B258" s="24" t="s">
        <v>20491</v>
      </c>
      <c r="C258" s="558" t="s">
        <v>20492</v>
      </c>
      <c r="D258" s="544">
        <v>5077.0199999999995</v>
      </c>
      <c r="E258" s="559">
        <f>D258*(1-$E$5)</f>
        <v>5077.0199999999995</v>
      </c>
      <c r="F258" s="549" t="s">
        <v>43100</v>
      </c>
    </row>
    <row r="259" spans="1:6" s="555" customFormat="1" ht="28.9" customHeight="1" outlineLevel="1">
      <c r="A259" s="560" t="s">
        <v>41900</v>
      </c>
      <c r="B259" s="24" t="s">
        <v>41901</v>
      </c>
      <c r="C259" s="558" t="s">
        <v>41902</v>
      </c>
      <c r="D259" s="544">
        <v>3145.0199999999995</v>
      </c>
      <c r="E259" s="559">
        <f t="shared" ref="E259:E260" si="21">D259*(1-$E$5)</f>
        <v>3145.0199999999995</v>
      </c>
      <c r="F259" s="549" t="s">
        <v>43100</v>
      </c>
    </row>
    <row r="260" spans="1:6" s="555" customFormat="1" ht="28.9" customHeight="1" outlineLevel="1">
      <c r="A260" s="560" t="s">
        <v>43097</v>
      </c>
      <c r="B260" s="24" t="s">
        <v>43098</v>
      </c>
      <c r="C260" s="558" t="s">
        <v>43099</v>
      </c>
      <c r="D260" s="544">
        <v>3890.2199999999993</v>
      </c>
      <c r="E260" s="559">
        <f t="shared" si="21"/>
        <v>3890.2199999999993</v>
      </c>
      <c r="F260" s="549" t="s">
        <v>43100</v>
      </c>
    </row>
    <row r="261" spans="1:6" s="555" customFormat="1" ht="28.9" customHeight="1" outlineLevel="1">
      <c r="A261" s="560" t="s">
        <v>41903</v>
      </c>
      <c r="B261" s="24" t="s">
        <v>41904</v>
      </c>
      <c r="C261" s="558" t="s">
        <v>41905</v>
      </c>
      <c r="D261" s="544">
        <v>4663.0199999999995</v>
      </c>
      <c r="E261" s="559">
        <f t="shared" si="20"/>
        <v>4663.0199999999995</v>
      </c>
      <c r="F261" s="549" t="s">
        <v>43100</v>
      </c>
    </row>
    <row r="262" spans="1:6" s="555" customFormat="1" ht="28.9" customHeight="1" outlineLevel="1">
      <c r="A262" s="560" t="s">
        <v>41906</v>
      </c>
      <c r="B262" s="24" t="s">
        <v>41907</v>
      </c>
      <c r="C262" s="558" t="s">
        <v>41908</v>
      </c>
      <c r="D262" s="544">
        <v>4387.0199999999995</v>
      </c>
      <c r="E262" s="559">
        <f>D262*(1-$E$5)</f>
        <v>4387.0199999999995</v>
      </c>
      <c r="F262" s="549" t="s">
        <v>43100</v>
      </c>
    </row>
    <row r="263" spans="1:6" s="555" customFormat="1" ht="28.9" customHeight="1" outlineLevel="1">
      <c r="A263" s="560" t="s">
        <v>41909</v>
      </c>
      <c r="B263" s="24" t="s">
        <v>41910</v>
      </c>
      <c r="C263" s="558" t="s">
        <v>41911</v>
      </c>
      <c r="D263" s="544">
        <v>4773.42</v>
      </c>
      <c r="E263" s="559">
        <f t="shared" si="20"/>
        <v>4773.42</v>
      </c>
      <c r="F263" s="549" t="s">
        <v>43100</v>
      </c>
    </row>
    <row r="264" spans="1:6" s="555" customFormat="1" ht="28.9" customHeight="1" outlineLevel="1">
      <c r="A264" s="560" t="s">
        <v>41912</v>
      </c>
      <c r="B264" s="24" t="s">
        <v>41913</v>
      </c>
      <c r="C264" s="574" t="s">
        <v>41914</v>
      </c>
      <c r="D264" s="544">
        <v>5049.42</v>
      </c>
      <c r="E264" s="559">
        <f t="shared" si="20"/>
        <v>5049.42</v>
      </c>
      <c r="F264" s="549" t="s">
        <v>43100</v>
      </c>
    </row>
    <row r="265" spans="1:6" s="555" customFormat="1" ht="28.9" customHeight="1" outlineLevel="1">
      <c r="A265" s="560" t="s">
        <v>15100</v>
      </c>
      <c r="B265" s="24" t="s">
        <v>15101</v>
      </c>
      <c r="C265" s="574" t="s">
        <v>15102</v>
      </c>
      <c r="D265" s="544">
        <v>3089.8199999999993</v>
      </c>
      <c r="E265" s="559">
        <f t="shared" si="20"/>
        <v>3089.8199999999993</v>
      </c>
      <c r="F265" s="549" t="s">
        <v>43100</v>
      </c>
    </row>
    <row r="266" spans="1:6" s="555" customFormat="1" ht="28.9" customHeight="1" outlineLevel="1">
      <c r="A266" s="560" t="s">
        <v>16538</v>
      </c>
      <c r="B266" s="24" t="s">
        <v>16539</v>
      </c>
      <c r="C266" s="558" t="s">
        <v>16540</v>
      </c>
      <c r="D266" s="544">
        <v>4759.62</v>
      </c>
      <c r="E266" s="559">
        <f t="shared" si="20"/>
        <v>4759.62</v>
      </c>
      <c r="F266" s="549" t="s">
        <v>43100</v>
      </c>
    </row>
    <row r="267" spans="1:6" s="555" customFormat="1" ht="15.75">
      <c r="A267" s="551" t="s">
        <v>44619</v>
      </c>
      <c r="B267" s="552"/>
      <c r="C267" s="552"/>
      <c r="D267" s="321"/>
      <c r="E267" s="340"/>
      <c r="F267" s="549"/>
    </row>
    <row r="268" spans="1:6" s="555" customFormat="1" ht="28.9" customHeight="1" outlineLevel="1">
      <c r="A268" s="556" t="s">
        <v>24714</v>
      </c>
      <c r="B268" s="563" t="s">
        <v>24715</v>
      </c>
      <c r="C268" s="566" t="s">
        <v>24716</v>
      </c>
      <c r="D268" s="564">
        <v>41398.619999999995</v>
      </c>
      <c r="E268" s="559">
        <f t="shared" ref="E268:E296" si="22">D268*(1-$E$5)</f>
        <v>41398.619999999995</v>
      </c>
      <c r="F268" s="549" t="s">
        <v>43100</v>
      </c>
    </row>
    <row r="269" spans="1:6" s="555" customFormat="1" ht="28.9" customHeight="1" outlineLevel="1">
      <c r="A269" s="556" t="s">
        <v>24717</v>
      </c>
      <c r="B269" s="563" t="s">
        <v>24718</v>
      </c>
      <c r="C269" s="566" t="s">
        <v>24719</v>
      </c>
      <c r="D269" s="564">
        <v>20284.62</v>
      </c>
      <c r="E269" s="559">
        <f t="shared" si="22"/>
        <v>20284.62</v>
      </c>
      <c r="F269" s="549" t="s">
        <v>43100</v>
      </c>
    </row>
    <row r="270" spans="1:6" s="555" customFormat="1" ht="28.9" customHeight="1" outlineLevel="1">
      <c r="A270" s="556" t="s">
        <v>24477</v>
      </c>
      <c r="B270" s="557" t="s">
        <v>24478</v>
      </c>
      <c r="C270" s="558" t="s">
        <v>44620</v>
      </c>
      <c r="D270" s="544">
        <v>4345.619999999999</v>
      </c>
      <c r="E270" s="559">
        <f t="shared" si="22"/>
        <v>4345.619999999999</v>
      </c>
      <c r="F270" s="555" t="s">
        <v>43100</v>
      </c>
    </row>
    <row r="271" spans="1:6" s="555" customFormat="1" ht="28.9" customHeight="1" outlineLevel="1">
      <c r="A271" s="556" t="s">
        <v>24479</v>
      </c>
      <c r="B271" s="557" t="s">
        <v>24480</v>
      </c>
      <c r="C271" s="558" t="s">
        <v>44620</v>
      </c>
      <c r="D271" s="544">
        <v>4345.619999999999</v>
      </c>
      <c r="E271" s="559">
        <f t="shared" si="22"/>
        <v>4345.619999999999</v>
      </c>
      <c r="F271" s="555" t="s">
        <v>43100</v>
      </c>
    </row>
    <row r="272" spans="1:6" s="555" customFormat="1" ht="28.9" customHeight="1" outlineLevel="1">
      <c r="A272" s="556" t="s">
        <v>24481</v>
      </c>
      <c r="B272" s="557" t="s">
        <v>24482</v>
      </c>
      <c r="C272" s="558" t="s">
        <v>44620</v>
      </c>
      <c r="D272" s="544">
        <v>4345.619999999999</v>
      </c>
      <c r="E272" s="559">
        <f t="shared" si="22"/>
        <v>4345.619999999999</v>
      </c>
      <c r="F272" s="555" t="s">
        <v>43100</v>
      </c>
    </row>
    <row r="273" spans="1:6" s="555" customFormat="1" ht="28.9" customHeight="1" outlineLevel="1">
      <c r="A273" s="556" t="s">
        <v>24483</v>
      </c>
      <c r="B273" s="557" t="s">
        <v>24484</v>
      </c>
      <c r="C273" s="558" t="s">
        <v>44620</v>
      </c>
      <c r="D273" s="544">
        <v>5077.0199999999995</v>
      </c>
      <c r="E273" s="559">
        <f t="shared" si="22"/>
        <v>5077.0199999999995</v>
      </c>
      <c r="F273" s="555" t="s">
        <v>43100</v>
      </c>
    </row>
    <row r="274" spans="1:6" s="555" customFormat="1" ht="28.9" customHeight="1" outlineLevel="1">
      <c r="A274" s="556" t="s">
        <v>24485</v>
      </c>
      <c r="B274" s="557" t="s">
        <v>24486</v>
      </c>
      <c r="C274" s="558" t="s">
        <v>44620</v>
      </c>
      <c r="D274" s="544">
        <v>5946.42</v>
      </c>
      <c r="E274" s="559">
        <f t="shared" si="22"/>
        <v>5946.42</v>
      </c>
      <c r="F274" s="555" t="s">
        <v>43100</v>
      </c>
    </row>
    <row r="275" spans="1:6" s="555" customFormat="1" ht="28.9" customHeight="1" outlineLevel="1">
      <c r="A275" s="556" t="s">
        <v>24720</v>
      </c>
      <c r="B275" s="557" t="s">
        <v>24721</v>
      </c>
      <c r="C275" s="558" t="s">
        <v>24722</v>
      </c>
      <c r="D275" s="544">
        <v>7823.2199999999993</v>
      </c>
      <c r="E275" s="559">
        <f t="shared" si="22"/>
        <v>7823.2199999999993</v>
      </c>
      <c r="F275" s="555" t="s">
        <v>43100</v>
      </c>
    </row>
    <row r="276" spans="1:6" s="555" customFormat="1" ht="28.9" customHeight="1" outlineLevel="1">
      <c r="A276" s="556" t="s">
        <v>24723</v>
      </c>
      <c r="B276" s="557" t="s">
        <v>24724</v>
      </c>
      <c r="C276" s="558" t="s">
        <v>24722</v>
      </c>
      <c r="D276" s="544">
        <v>7823.2199999999993</v>
      </c>
      <c r="E276" s="559">
        <f t="shared" si="22"/>
        <v>7823.2199999999993</v>
      </c>
      <c r="F276" s="555" t="s">
        <v>43100</v>
      </c>
    </row>
    <row r="277" spans="1:6" s="555" customFormat="1" ht="28.9" customHeight="1" outlineLevel="1">
      <c r="A277" s="556" t="s">
        <v>24725</v>
      </c>
      <c r="B277" s="557" t="s">
        <v>24726</v>
      </c>
      <c r="C277" s="558" t="s">
        <v>24722</v>
      </c>
      <c r="D277" s="544">
        <v>8554.619999999999</v>
      </c>
      <c r="E277" s="559">
        <f t="shared" si="22"/>
        <v>8554.619999999999</v>
      </c>
      <c r="F277" s="555" t="s">
        <v>43100</v>
      </c>
    </row>
    <row r="278" spans="1:6" s="555" customFormat="1" ht="28.9" customHeight="1" outlineLevel="1">
      <c r="A278" s="556" t="s">
        <v>24727</v>
      </c>
      <c r="B278" s="557" t="s">
        <v>24728</v>
      </c>
      <c r="C278" s="558" t="s">
        <v>24722</v>
      </c>
      <c r="D278" s="544">
        <v>9424.0199999999986</v>
      </c>
      <c r="E278" s="559">
        <f t="shared" si="22"/>
        <v>9424.0199999999986</v>
      </c>
      <c r="F278" s="555" t="s">
        <v>43100</v>
      </c>
    </row>
    <row r="279" spans="1:6" s="555" customFormat="1" ht="28.9" customHeight="1" outlineLevel="1">
      <c r="A279" s="556" t="s">
        <v>24729</v>
      </c>
      <c r="B279" s="557" t="s">
        <v>24730</v>
      </c>
      <c r="C279" s="558" t="s">
        <v>24731</v>
      </c>
      <c r="D279" s="544">
        <v>9106.619999999999</v>
      </c>
      <c r="E279" s="559">
        <f t="shared" si="22"/>
        <v>9106.619999999999</v>
      </c>
      <c r="F279" s="555" t="s">
        <v>43100</v>
      </c>
    </row>
    <row r="280" spans="1:6" s="555" customFormat="1" ht="28.9" customHeight="1" outlineLevel="1">
      <c r="A280" s="556" t="s">
        <v>24732</v>
      </c>
      <c r="B280" s="557" t="s">
        <v>24733</v>
      </c>
      <c r="C280" s="558" t="s">
        <v>24734</v>
      </c>
      <c r="D280" s="544">
        <v>8554.619999999999</v>
      </c>
      <c r="E280" s="559">
        <f t="shared" si="22"/>
        <v>8554.619999999999</v>
      </c>
      <c r="F280" s="555" t="s">
        <v>43100</v>
      </c>
    </row>
    <row r="281" spans="1:6" s="555" customFormat="1" ht="28.9" customHeight="1" outlineLevel="1">
      <c r="A281" s="556" t="s">
        <v>24735</v>
      </c>
      <c r="B281" s="557" t="s">
        <v>24736</v>
      </c>
      <c r="C281" s="558" t="s">
        <v>24734</v>
      </c>
      <c r="D281" s="544">
        <v>8554.619999999999</v>
      </c>
      <c r="E281" s="559">
        <f t="shared" si="22"/>
        <v>8554.619999999999</v>
      </c>
      <c r="F281" s="555" t="s">
        <v>43100</v>
      </c>
    </row>
    <row r="282" spans="1:6" s="555" customFormat="1" ht="28.9" customHeight="1" outlineLevel="1">
      <c r="A282" s="556" t="s">
        <v>24737</v>
      </c>
      <c r="B282" s="557" t="s">
        <v>24738</v>
      </c>
      <c r="C282" s="558" t="s">
        <v>24734</v>
      </c>
      <c r="D282" s="544">
        <v>9286.0199999999986</v>
      </c>
      <c r="E282" s="559">
        <f t="shared" si="22"/>
        <v>9286.0199999999986</v>
      </c>
      <c r="F282" s="555" t="s">
        <v>43100</v>
      </c>
    </row>
    <row r="283" spans="1:6" s="555" customFormat="1" ht="28.9" customHeight="1" outlineLevel="1">
      <c r="A283" s="556" t="s">
        <v>24739</v>
      </c>
      <c r="B283" s="557" t="s">
        <v>24740</v>
      </c>
      <c r="C283" s="558" t="s">
        <v>24734</v>
      </c>
      <c r="D283" s="544">
        <v>9286.0199999999986</v>
      </c>
      <c r="E283" s="559">
        <f t="shared" si="22"/>
        <v>9286.0199999999986</v>
      </c>
      <c r="F283" s="555" t="s">
        <v>43100</v>
      </c>
    </row>
    <row r="284" spans="1:6" s="555" customFormat="1" ht="28.9" customHeight="1" outlineLevel="1">
      <c r="A284" s="556" t="s">
        <v>24741</v>
      </c>
      <c r="B284" s="557" t="s">
        <v>24742</v>
      </c>
      <c r="C284" s="558" t="s">
        <v>24734</v>
      </c>
      <c r="D284" s="544">
        <v>11590.619999999999</v>
      </c>
      <c r="E284" s="559">
        <f t="shared" si="22"/>
        <v>11590.619999999999</v>
      </c>
      <c r="F284" s="555" t="s">
        <v>43100</v>
      </c>
    </row>
    <row r="285" spans="1:6" s="555" customFormat="1" ht="28.9" customHeight="1" outlineLevel="1">
      <c r="A285" s="556" t="s">
        <v>42574</v>
      </c>
      <c r="B285" s="557" t="s">
        <v>42575</v>
      </c>
      <c r="C285" s="558" t="s">
        <v>42576</v>
      </c>
      <c r="D285" s="544">
        <v>15951.419999999998</v>
      </c>
      <c r="E285" s="559">
        <f t="shared" si="22"/>
        <v>15951.419999999998</v>
      </c>
      <c r="F285" s="555" t="s">
        <v>43100</v>
      </c>
    </row>
    <row r="286" spans="1:6" s="555" customFormat="1" ht="28.9" customHeight="1" outlineLevel="1">
      <c r="A286" s="556" t="s">
        <v>19987</v>
      </c>
      <c r="B286" s="557" t="s">
        <v>19988</v>
      </c>
      <c r="C286" s="558" t="s">
        <v>44621</v>
      </c>
      <c r="D286" s="544">
        <v>6084.42</v>
      </c>
      <c r="E286" s="559">
        <f t="shared" si="22"/>
        <v>6084.42</v>
      </c>
      <c r="F286" s="555" t="s">
        <v>43100</v>
      </c>
    </row>
    <row r="287" spans="1:6" s="555" customFormat="1" ht="28.9" customHeight="1" outlineLevel="1">
      <c r="A287" s="556" t="s">
        <v>19989</v>
      </c>
      <c r="B287" s="557" t="s">
        <v>19990</v>
      </c>
      <c r="C287" s="558" t="s">
        <v>44621</v>
      </c>
      <c r="D287" s="544">
        <v>6084.42</v>
      </c>
      <c r="E287" s="559">
        <f t="shared" si="22"/>
        <v>6084.42</v>
      </c>
      <c r="F287" s="555" t="s">
        <v>43100</v>
      </c>
    </row>
    <row r="288" spans="1:6" s="555" customFormat="1" ht="28.9" customHeight="1" outlineLevel="1">
      <c r="A288" s="556" t="s">
        <v>20214</v>
      </c>
      <c r="B288" s="557" t="s">
        <v>20215</v>
      </c>
      <c r="C288" s="558" t="s">
        <v>44622</v>
      </c>
      <c r="D288" s="544">
        <v>7105.62</v>
      </c>
      <c r="E288" s="559">
        <f t="shared" si="22"/>
        <v>7105.62</v>
      </c>
      <c r="F288" s="555" t="s">
        <v>43100</v>
      </c>
    </row>
    <row r="289" spans="1:6" s="555" customFormat="1" ht="28.9" customHeight="1" outlineLevel="1">
      <c r="A289" s="556" t="s">
        <v>20216</v>
      </c>
      <c r="B289" s="557" t="s">
        <v>20217</v>
      </c>
      <c r="C289" s="558" t="s">
        <v>44622</v>
      </c>
      <c r="D289" s="544">
        <v>7105.62</v>
      </c>
      <c r="E289" s="559">
        <f t="shared" si="22"/>
        <v>7105.62</v>
      </c>
      <c r="F289" s="555" t="s">
        <v>43100</v>
      </c>
    </row>
    <row r="290" spans="1:6" s="555" customFormat="1" ht="28.9" customHeight="1" outlineLevel="1">
      <c r="A290" s="556" t="s">
        <v>20218</v>
      </c>
      <c r="B290" s="557" t="s">
        <v>20219</v>
      </c>
      <c r="C290" s="558" t="s">
        <v>44622</v>
      </c>
      <c r="D290" s="544">
        <v>7105.62</v>
      </c>
      <c r="E290" s="559">
        <f t="shared" si="22"/>
        <v>7105.62</v>
      </c>
      <c r="F290" s="555" t="s">
        <v>43100</v>
      </c>
    </row>
    <row r="291" spans="1:6" s="555" customFormat="1" ht="28.9" customHeight="1" outlineLevel="1">
      <c r="A291" s="556" t="s">
        <v>44623</v>
      </c>
      <c r="B291" s="557" t="s">
        <v>44624</v>
      </c>
      <c r="C291" s="558" t="s">
        <v>44625</v>
      </c>
      <c r="D291" s="544">
        <v>1171.6199999999999</v>
      </c>
      <c r="E291" s="559">
        <f t="shared" si="22"/>
        <v>1171.6199999999999</v>
      </c>
    </row>
    <row r="292" spans="1:6" s="555" customFormat="1" ht="28.9" customHeight="1" outlineLevel="1">
      <c r="A292" s="556" t="s">
        <v>44626</v>
      </c>
      <c r="B292" s="557" t="s">
        <v>44627</v>
      </c>
      <c r="C292" s="558" t="s">
        <v>44625</v>
      </c>
      <c r="D292" s="544">
        <v>1171.6199999999999</v>
      </c>
      <c r="E292" s="559">
        <f t="shared" si="22"/>
        <v>1171.6199999999999</v>
      </c>
    </row>
    <row r="293" spans="1:6" s="555" customFormat="1" ht="28.9" customHeight="1" outlineLevel="1">
      <c r="A293" s="556" t="s">
        <v>46931</v>
      </c>
      <c r="B293" s="557" t="s">
        <v>46932</v>
      </c>
      <c r="C293" s="558" t="s">
        <v>46933</v>
      </c>
      <c r="D293" s="544">
        <v>10348.619999999999</v>
      </c>
      <c r="E293" s="559">
        <f t="shared" si="22"/>
        <v>10348.619999999999</v>
      </c>
      <c r="F293" s="555" t="s">
        <v>46934</v>
      </c>
    </row>
    <row r="294" spans="1:6" s="555" customFormat="1" ht="28.9" customHeight="1" outlineLevel="1">
      <c r="A294" s="556" t="s">
        <v>46935</v>
      </c>
      <c r="B294" s="557" t="s">
        <v>46936</v>
      </c>
      <c r="C294" s="558" t="s">
        <v>46933</v>
      </c>
      <c r="D294" s="544">
        <v>10348.619999999999</v>
      </c>
      <c r="E294" s="559">
        <f t="shared" si="22"/>
        <v>10348.619999999999</v>
      </c>
      <c r="F294" s="555" t="s">
        <v>46934</v>
      </c>
    </row>
    <row r="295" spans="1:6" s="555" customFormat="1" ht="28.9" customHeight="1" outlineLevel="1">
      <c r="A295" s="556" t="s">
        <v>46937</v>
      </c>
      <c r="B295" s="557" t="s">
        <v>46938</v>
      </c>
      <c r="C295" s="558" t="s">
        <v>46933</v>
      </c>
      <c r="D295" s="544">
        <v>9658.619999999999</v>
      </c>
      <c r="E295" s="559">
        <f t="shared" si="22"/>
        <v>9658.619999999999</v>
      </c>
      <c r="F295" s="555" t="s">
        <v>46934</v>
      </c>
    </row>
    <row r="296" spans="1:6" s="555" customFormat="1" ht="28.9" customHeight="1" outlineLevel="1">
      <c r="A296" s="556" t="s">
        <v>46939</v>
      </c>
      <c r="B296" s="557" t="s">
        <v>46940</v>
      </c>
      <c r="C296" s="558" t="s">
        <v>46933</v>
      </c>
      <c r="D296" s="544">
        <v>9658.619999999999</v>
      </c>
      <c r="E296" s="559">
        <f t="shared" si="22"/>
        <v>9658.619999999999</v>
      </c>
      <c r="F296" s="555" t="s">
        <v>46934</v>
      </c>
    </row>
    <row r="297" spans="1:6" s="582" customFormat="1" ht="15.75">
      <c r="A297" s="545" t="s">
        <v>19107</v>
      </c>
      <c r="B297" s="546"/>
      <c r="C297" s="546"/>
      <c r="D297" s="580"/>
      <c r="E297" s="581"/>
    </row>
    <row r="298" spans="1:6" s="582" customFormat="1" ht="15.75">
      <c r="A298" s="551" t="s">
        <v>44628</v>
      </c>
      <c r="B298" s="583"/>
      <c r="C298" s="583"/>
      <c r="D298" s="584"/>
      <c r="E298" s="585"/>
    </row>
    <row r="299" spans="1:6" s="587" customFormat="1" ht="28.15" customHeight="1" outlineLevel="1">
      <c r="A299" s="560" t="s">
        <v>19831</v>
      </c>
      <c r="B299" s="565" t="s">
        <v>22916</v>
      </c>
      <c r="C299" s="586" t="s">
        <v>19832</v>
      </c>
      <c r="D299" s="544">
        <v>688.61999999999989</v>
      </c>
      <c r="E299" s="559">
        <f t="shared" ref="E299:E308" si="23">D299*(1-$E$5)</f>
        <v>688.61999999999989</v>
      </c>
      <c r="F299" s="587" t="s">
        <v>43100</v>
      </c>
    </row>
    <row r="300" spans="1:6" s="587" customFormat="1" ht="28.15" customHeight="1" outlineLevel="1">
      <c r="A300" s="560" t="s">
        <v>19833</v>
      </c>
      <c r="B300" s="565" t="s">
        <v>22917</v>
      </c>
      <c r="C300" s="586" t="s">
        <v>19834</v>
      </c>
      <c r="D300" s="544">
        <v>647.21999999999991</v>
      </c>
      <c r="E300" s="559">
        <f t="shared" si="23"/>
        <v>647.21999999999991</v>
      </c>
      <c r="F300" s="587" t="s">
        <v>43100</v>
      </c>
    </row>
    <row r="301" spans="1:6" s="587" customFormat="1" ht="28.15" customHeight="1" outlineLevel="1">
      <c r="A301" s="560" t="s">
        <v>20347</v>
      </c>
      <c r="B301" s="565" t="s">
        <v>20348</v>
      </c>
      <c r="C301" s="586" t="s">
        <v>20349</v>
      </c>
      <c r="D301" s="544">
        <v>1144.0199999999998</v>
      </c>
      <c r="E301" s="559">
        <f t="shared" si="23"/>
        <v>1144.0199999999998</v>
      </c>
      <c r="F301" s="587" t="s">
        <v>43100</v>
      </c>
    </row>
    <row r="302" spans="1:6" s="587" customFormat="1" ht="28.15" customHeight="1" outlineLevel="1">
      <c r="A302" s="560" t="s">
        <v>20350</v>
      </c>
      <c r="B302" s="565" t="s">
        <v>20351</v>
      </c>
      <c r="C302" s="586" t="s">
        <v>44629</v>
      </c>
      <c r="D302" s="544">
        <v>1102.6199999999999</v>
      </c>
      <c r="E302" s="559">
        <f t="shared" si="23"/>
        <v>1102.6199999999999</v>
      </c>
      <c r="F302" s="587" t="s">
        <v>43100</v>
      </c>
    </row>
    <row r="303" spans="1:6" s="587" customFormat="1" ht="28.15" customHeight="1" outlineLevel="1">
      <c r="A303" s="560" t="s">
        <v>20344</v>
      </c>
      <c r="B303" s="565" t="s">
        <v>20345</v>
      </c>
      <c r="C303" s="586" t="s">
        <v>20346</v>
      </c>
      <c r="D303" s="544">
        <v>3020.8199999999993</v>
      </c>
      <c r="E303" s="559">
        <f t="shared" si="23"/>
        <v>3020.8199999999993</v>
      </c>
      <c r="F303" s="587" t="s">
        <v>43100</v>
      </c>
    </row>
    <row r="304" spans="1:6" s="587" customFormat="1" ht="28.15" customHeight="1" outlineLevel="1">
      <c r="A304" s="560" t="s">
        <v>24745</v>
      </c>
      <c r="B304" s="565" t="s">
        <v>24746</v>
      </c>
      <c r="C304" s="586" t="s">
        <v>24747</v>
      </c>
      <c r="D304" s="544">
        <v>1930.62</v>
      </c>
      <c r="E304" s="559">
        <f t="shared" si="23"/>
        <v>1930.62</v>
      </c>
      <c r="F304" s="587" t="s">
        <v>43100</v>
      </c>
    </row>
    <row r="305" spans="1:6" s="587" customFormat="1" ht="28.15" customHeight="1" outlineLevel="1">
      <c r="A305" s="560" t="s">
        <v>44630</v>
      </c>
      <c r="B305" s="565" t="s">
        <v>44631</v>
      </c>
      <c r="C305" s="586" t="s">
        <v>44632</v>
      </c>
      <c r="D305" s="544">
        <v>2896.6199999999994</v>
      </c>
      <c r="E305" s="559">
        <f t="shared" si="23"/>
        <v>2896.6199999999994</v>
      </c>
      <c r="F305" s="587" t="s">
        <v>43100</v>
      </c>
    </row>
    <row r="306" spans="1:6" s="587" customFormat="1" ht="28.15" customHeight="1" outlineLevel="1">
      <c r="A306" s="560" t="s">
        <v>24748</v>
      </c>
      <c r="B306" s="565" t="s">
        <v>24749</v>
      </c>
      <c r="C306" s="586" t="s">
        <v>24750</v>
      </c>
      <c r="D306" s="544">
        <v>3724.6199999999994</v>
      </c>
      <c r="E306" s="559">
        <f t="shared" si="23"/>
        <v>3724.6199999999994</v>
      </c>
      <c r="F306" s="587" t="s">
        <v>43100</v>
      </c>
    </row>
    <row r="307" spans="1:6" s="587" customFormat="1" ht="28.15" customHeight="1" outlineLevel="1">
      <c r="A307" s="560" t="s">
        <v>44633</v>
      </c>
      <c r="B307" s="565" t="s">
        <v>44634</v>
      </c>
      <c r="C307" s="586" t="s">
        <v>44635</v>
      </c>
      <c r="D307" s="544">
        <v>5104.62</v>
      </c>
      <c r="E307" s="559">
        <f t="shared" si="23"/>
        <v>5104.62</v>
      </c>
      <c r="F307" s="587" t="s">
        <v>43100</v>
      </c>
    </row>
    <row r="308" spans="1:6" s="587" customFormat="1" ht="28.15" customHeight="1" outlineLevel="1">
      <c r="A308" s="560" t="s">
        <v>20352</v>
      </c>
      <c r="B308" s="565" t="s">
        <v>20353</v>
      </c>
      <c r="C308" s="586" t="s">
        <v>44636</v>
      </c>
      <c r="D308" s="544">
        <v>274.61999999999995</v>
      </c>
      <c r="E308" s="559">
        <f t="shared" si="23"/>
        <v>274.61999999999995</v>
      </c>
    </row>
    <row r="309" spans="1:6" s="582" customFormat="1" ht="15.75">
      <c r="A309" s="551" t="s">
        <v>44637</v>
      </c>
      <c r="B309" s="583"/>
      <c r="C309" s="243"/>
      <c r="D309" s="584"/>
      <c r="E309" s="585"/>
    </row>
    <row r="310" spans="1:6" s="587" customFormat="1" ht="27.75" customHeight="1" outlineLevel="1">
      <c r="A310" s="560" t="s">
        <v>22918</v>
      </c>
      <c r="B310" s="565" t="s">
        <v>22919</v>
      </c>
      <c r="C310" s="586" t="s">
        <v>22920</v>
      </c>
      <c r="D310" s="544">
        <v>481.61999999999995</v>
      </c>
      <c r="E310" s="559">
        <f>D310*(1-$E$5)</f>
        <v>481.61999999999995</v>
      </c>
      <c r="F310" s="587" t="s">
        <v>43100</v>
      </c>
    </row>
    <row r="311" spans="1:6" s="587" customFormat="1" ht="29.45" customHeight="1" outlineLevel="1">
      <c r="A311" s="560" t="s">
        <v>22921</v>
      </c>
      <c r="B311" s="565" t="s">
        <v>22922</v>
      </c>
      <c r="C311" s="586" t="s">
        <v>22923</v>
      </c>
      <c r="D311" s="544">
        <v>412.62</v>
      </c>
      <c r="E311" s="559">
        <f>D311*(1-$E$5)</f>
        <v>412.62</v>
      </c>
      <c r="F311" s="587" t="s">
        <v>43100</v>
      </c>
    </row>
    <row r="312" spans="1:6" s="587" customFormat="1" ht="29.45" customHeight="1" outlineLevel="1">
      <c r="A312" s="997" t="s">
        <v>46941</v>
      </c>
      <c r="B312" s="998" t="s">
        <v>46942</v>
      </c>
      <c r="C312" s="999" t="s">
        <v>46943</v>
      </c>
      <c r="D312" s="1000">
        <v>964.62</v>
      </c>
      <c r="E312" s="559">
        <f>D312*(1-$E$5)</f>
        <v>964.62</v>
      </c>
      <c r="F312" s="587" t="s">
        <v>839</v>
      </c>
    </row>
    <row r="313" spans="1:6" s="587" customFormat="1" ht="29.45" customHeight="1" outlineLevel="1">
      <c r="A313" s="560" t="s">
        <v>968</v>
      </c>
      <c r="B313" s="565" t="s">
        <v>969</v>
      </c>
      <c r="C313" s="586" t="s">
        <v>19110</v>
      </c>
      <c r="D313" s="544">
        <v>895.61999999999989</v>
      </c>
      <c r="E313" s="559">
        <f>D313*(1-$E$5)</f>
        <v>895.61999999999989</v>
      </c>
      <c r="F313" s="587" t="s">
        <v>43100</v>
      </c>
    </row>
    <row r="314" spans="1:6" s="582" customFormat="1" ht="15.75">
      <c r="A314" s="551" t="s">
        <v>44638</v>
      </c>
      <c r="B314" s="583"/>
      <c r="C314" s="243"/>
      <c r="D314" s="584"/>
      <c r="E314" s="585"/>
    </row>
    <row r="315" spans="1:6" s="587" customFormat="1" ht="28.15" customHeight="1" outlineLevel="1">
      <c r="A315" s="560" t="s">
        <v>7990</v>
      </c>
      <c r="B315" s="565" t="s">
        <v>7991</v>
      </c>
      <c r="C315" s="586" t="s">
        <v>7678</v>
      </c>
      <c r="D315" s="544">
        <v>2482.6199999999994</v>
      </c>
      <c r="E315" s="559">
        <f t="shared" ref="E315:E324" si="24">D315*(1-$E$5)</f>
        <v>2482.6199999999994</v>
      </c>
      <c r="F315" s="587" t="s">
        <v>43100</v>
      </c>
    </row>
    <row r="316" spans="1:6" s="587" customFormat="1" ht="28.15" customHeight="1" outlineLevel="1">
      <c r="A316" s="560" t="s">
        <v>15153</v>
      </c>
      <c r="B316" s="565" t="s">
        <v>15154</v>
      </c>
      <c r="C316" s="586" t="s">
        <v>15155</v>
      </c>
      <c r="D316" s="544">
        <v>1792.62</v>
      </c>
      <c r="E316" s="559">
        <f t="shared" si="24"/>
        <v>1792.62</v>
      </c>
      <c r="F316" s="587" t="s">
        <v>43100</v>
      </c>
    </row>
    <row r="317" spans="1:6" s="587" customFormat="1" ht="28.15" customHeight="1" outlineLevel="1">
      <c r="A317" s="560" t="s">
        <v>20354</v>
      </c>
      <c r="B317" s="565" t="s">
        <v>20355</v>
      </c>
      <c r="C317" s="586" t="s">
        <v>20356</v>
      </c>
      <c r="D317" s="544">
        <v>1351.0199999999998</v>
      </c>
      <c r="E317" s="559">
        <f t="shared" si="24"/>
        <v>1351.0199999999998</v>
      </c>
      <c r="F317" s="587" t="s">
        <v>43100</v>
      </c>
    </row>
    <row r="318" spans="1:6" s="587" customFormat="1" ht="28.15" customHeight="1" outlineLevel="1">
      <c r="A318" s="560" t="s">
        <v>20357</v>
      </c>
      <c r="B318" s="565" t="s">
        <v>20358</v>
      </c>
      <c r="C318" s="586" t="s">
        <v>20356</v>
      </c>
      <c r="D318" s="544">
        <v>1351.0199999999998</v>
      </c>
      <c r="E318" s="559">
        <f t="shared" si="24"/>
        <v>1351.0199999999998</v>
      </c>
      <c r="F318" s="587" t="s">
        <v>43100</v>
      </c>
    </row>
    <row r="319" spans="1:6" s="587" customFormat="1" ht="28.15" customHeight="1" outlineLevel="1">
      <c r="A319" s="560" t="s">
        <v>24751</v>
      </c>
      <c r="B319" s="565" t="s">
        <v>24752</v>
      </c>
      <c r="C319" s="586" t="s">
        <v>24753</v>
      </c>
      <c r="D319" s="544">
        <v>1351.0199999999998</v>
      </c>
      <c r="E319" s="559">
        <f t="shared" si="24"/>
        <v>1351.0199999999998</v>
      </c>
      <c r="F319" s="587" t="s">
        <v>43100</v>
      </c>
    </row>
    <row r="320" spans="1:6" s="587" customFormat="1" ht="28.15" customHeight="1" outlineLevel="1">
      <c r="A320" s="560" t="s">
        <v>24754</v>
      </c>
      <c r="B320" s="565" t="s">
        <v>24755</v>
      </c>
      <c r="C320" s="586" t="s">
        <v>24756</v>
      </c>
      <c r="D320" s="544">
        <v>1489.0199999999998</v>
      </c>
      <c r="E320" s="559">
        <f t="shared" si="24"/>
        <v>1489.0199999999998</v>
      </c>
      <c r="F320" s="587" t="s">
        <v>43100</v>
      </c>
    </row>
    <row r="321" spans="1:6" s="587" customFormat="1" ht="28.15" customHeight="1" outlineLevel="1">
      <c r="A321" s="560" t="s">
        <v>24757</v>
      </c>
      <c r="B321" s="565" t="s">
        <v>24758</v>
      </c>
      <c r="C321" s="586" t="s">
        <v>24759</v>
      </c>
      <c r="D321" s="544">
        <v>1792.62</v>
      </c>
      <c r="E321" s="559">
        <f t="shared" si="24"/>
        <v>1792.62</v>
      </c>
      <c r="F321" s="587" t="s">
        <v>43100</v>
      </c>
    </row>
    <row r="322" spans="1:6" s="587" customFormat="1" ht="28.15" customHeight="1" outlineLevel="1">
      <c r="A322" s="560" t="s">
        <v>41932</v>
      </c>
      <c r="B322" s="565" t="s">
        <v>41933</v>
      </c>
      <c r="C322" s="586" t="s">
        <v>41934</v>
      </c>
      <c r="D322" s="544">
        <v>1088.82</v>
      </c>
      <c r="E322" s="559">
        <f t="shared" si="24"/>
        <v>1088.82</v>
      </c>
      <c r="F322" s="587" t="s">
        <v>43100</v>
      </c>
    </row>
    <row r="323" spans="1:6" s="587" customFormat="1" ht="28.15" customHeight="1" outlineLevel="1">
      <c r="A323" s="560" t="s">
        <v>41935</v>
      </c>
      <c r="B323" s="565" t="s">
        <v>41936</v>
      </c>
      <c r="C323" s="586" t="s">
        <v>41937</v>
      </c>
      <c r="D323" s="544">
        <v>1088.82</v>
      </c>
      <c r="E323" s="559">
        <f t="shared" si="24"/>
        <v>1088.82</v>
      </c>
      <c r="F323" s="587" t="s">
        <v>43100</v>
      </c>
    </row>
    <row r="324" spans="1:6" s="587" customFormat="1" ht="28.15" customHeight="1" outlineLevel="1">
      <c r="A324" s="560" t="s">
        <v>44639</v>
      </c>
      <c r="B324" s="565" t="s">
        <v>44640</v>
      </c>
      <c r="C324" s="586" t="s">
        <v>44641</v>
      </c>
      <c r="D324" s="544">
        <v>205.61999999999998</v>
      </c>
      <c r="E324" s="559">
        <f t="shared" si="24"/>
        <v>205.61999999999998</v>
      </c>
    </row>
    <row r="325" spans="1:6" s="582" customFormat="1" ht="15.75">
      <c r="A325" s="551" t="s">
        <v>44642</v>
      </c>
      <c r="B325" s="583"/>
      <c r="C325" s="243"/>
      <c r="D325" s="584"/>
      <c r="E325" s="585"/>
      <c r="F325" s="587"/>
    </row>
    <row r="326" spans="1:6" s="587" customFormat="1" ht="27.6" customHeight="1" outlineLevel="1">
      <c r="A326" s="560" t="s">
        <v>18837</v>
      </c>
      <c r="B326" s="565" t="s">
        <v>18838</v>
      </c>
      <c r="C326" s="586" t="s">
        <v>19835</v>
      </c>
      <c r="D326" s="544">
        <v>316.02</v>
      </c>
      <c r="E326" s="559">
        <f>D326*(1-$E$5)</f>
        <v>316.02</v>
      </c>
      <c r="F326" s="587" t="s">
        <v>43100</v>
      </c>
    </row>
    <row r="327" spans="1:6" s="587" customFormat="1" ht="28.9" customHeight="1" outlineLevel="1">
      <c r="A327" s="560" t="s">
        <v>18839</v>
      </c>
      <c r="B327" s="565" t="s">
        <v>18840</v>
      </c>
      <c r="C327" s="586" t="s">
        <v>44643</v>
      </c>
      <c r="D327" s="544">
        <v>274.61999999999995</v>
      </c>
      <c r="E327" s="559">
        <f>D327*(1-$E$5)</f>
        <v>274.61999999999995</v>
      </c>
      <c r="F327" s="587" t="s">
        <v>43100</v>
      </c>
    </row>
    <row r="328" spans="1:6" s="582" customFormat="1" ht="15.75">
      <c r="A328" s="551" t="s">
        <v>19115</v>
      </c>
      <c r="B328" s="583"/>
      <c r="C328" s="243"/>
      <c r="D328" s="584"/>
      <c r="E328" s="585"/>
    </row>
    <row r="329" spans="1:6" s="587" customFormat="1" ht="26.45" customHeight="1" outlineLevel="1">
      <c r="A329" s="560" t="s">
        <v>44644</v>
      </c>
      <c r="B329" s="565" t="s">
        <v>44645</v>
      </c>
      <c r="C329" s="586" t="s">
        <v>44646</v>
      </c>
      <c r="D329" s="544">
        <v>895.61999999999989</v>
      </c>
      <c r="E329" s="559">
        <f t="shared" ref="E329:E362" si="25">D329*(1-$E$5)</f>
        <v>895.61999999999989</v>
      </c>
      <c r="F329" s="582"/>
    </row>
    <row r="330" spans="1:6" s="587" customFormat="1" ht="26.45" customHeight="1" outlineLevel="1">
      <c r="A330" s="560" t="s">
        <v>44647</v>
      </c>
      <c r="B330" s="565" t="s">
        <v>44648</v>
      </c>
      <c r="C330" s="588" t="s">
        <v>44649</v>
      </c>
      <c r="D330" s="544">
        <v>895.61999999999989</v>
      </c>
      <c r="E330" s="559">
        <f t="shared" si="25"/>
        <v>895.61999999999989</v>
      </c>
      <c r="F330" s="582"/>
    </row>
    <row r="331" spans="1:6" s="587" customFormat="1" ht="26.45" customHeight="1" outlineLevel="1">
      <c r="A331" s="589" t="s">
        <v>44650</v>
      </c>
      <c r="B331" s="590" t="s">
        <v>44651</v>
      </c>
      <c r="C331" s="591" t="s">
        <v>44652</v>
      </c>
      <c r="D331" s="544">
        <v>122.82</v>
      </c>
      <c r="E331" s="559">
        <f t="shared" si="25"/>
        <v>122.82</v>
      </c>
      <c r="F331" s="582"/>
    </row>
    <row r="332" spans="1:6" s="587" customFormat="1" ht="26.45" customHeight="1" outlineLevel="1">
      <c r="A332" s="560" t="s">
        <v>44653</v>
      </c>
      <c r="B332" s="565" t="s">
        <v>44654</v>
      </c>
      <c r="C332" s="586" t="s">
        <v>44655</v>
      </c>
      <c r="D332" s="544">
        <v>122.82</v>
      </c>
      <c r="E332" s="559">
        <f t="shared" si="25"/>
        <v>122.82</v>
      </c>
      <c r="F332" s="582"/>
    </row>
    <row r="333" spans="1:6" s="587" customFormat="1" ht="26.45" customHeight="1" outlineLevel="1">
      <c r="A333" s="560" t="s">
        <v>44656</v>
      </c>
      <c r="B333" s="565" t="s">
        <v>44657</v>
      </c>
      <c r="C333" s="586" t="s">
        <v>44658</v>
      </c>
      <c r="D333" s="544">
        <v>1516.62</v>
      </c>
      <c r="E333" s="559">
        <f t="shared" si="25"/>
        <v>1516.62</v>
      </c>
    </row>
    <row r="334" spans="1:6" s="587" customFormat="1" ht="26.45" customHeight="1" outlineLevel="1">
      <c r="A334" s="560" t="s">
        <v>44659</v>
      </c>
      <c r="B334" s="565" t="s">
        <v>44660</v>
      </c>
      <c r="C334" s="588" t="s">
        <v>44661</v>
      </c>
      <c r="D334" s="544">
        <v>2068.62</v>
      </c>
      <c r="E334" s="559">
        <f t="shared" si="25"/>
        <v>2068.62</v>
      </c>
    </row>
    <row r="335" spans="1:6" s="587" customFormat="1" ht="26.45" customHeight="1" outlineLevel="1">
      <c r="A335" s="589" t="s">
        <v>20359</v>
      </c>
      <c r="B335" s="590" t="s">
        <v>20360</v>
      </c>
      <c r="C335" s="591" t="s">
        <v>20361</v>
      </c>
      <c r="D335" s="544">
        <v>81.419999999999987</v>
      </c>
      <c r="E335" s="559">
        <f t="shared" si="25"/>
        <v>81.419999999999987</v>
      </c>
    </row>
    <row r="336" spans="1:6" s="587" customFormat="1" ht="26.45" customHeight="1" outlineLevel="1">
      <c r="A336" s="560" t="s">
        <v>20362</v>
      </c>
      <c r="B336" s="565" t="s">
        <v>20363</v>
      </c>
      <c r="C336" s="586" t="s">
        <v>20364</v>
      </c>
      <c r="D336" s="544">
        <v>53.819999999999993</v>
      </c>
      <c r="E336" s="559">
        <f t="shared" si="25"/>
        <v>53.819999999999993</v>
      </c>
    </row>
    <row r="337" spans="1:6" s="587" customFormat="1" ht="26.45" customHeight="1" outlineLevel="1">
      <c r="A337" s="560" t="s">
        <v>20371</v>
      </c>
      <c r="B337" s="565" t="s">
        <v>20372</v>
      </c>
      <c r="C337" s="588" t="s">
        <v>20373</v>
      </c>
      <c r="D337" s="544">
        <v>53.819999999999993</v>
      </c>
      <c r="E337" s="559">
        <f t="shared" si="25"/>
        <v>53.819999999999993</v>
      </c>
    </row>
    <row r="338" spans="1:6" s="587" customFormat="1" ht="26.45" customHeight="1" outlineLevel="1">
      <c r="A338" s="560" t="s">
        <v>20365</v>
      </c>
      <c r="B338" s="565" t="s">
        <v>20366</v>
      </c>
      <c r="C338" s="588" t="s">
        <v>20367</v>
      </c>
      <c r="D338" s="544">
        <v>67.61999999999999</v>
      </c>
      <c r="E338" s="559">
        <f t="shared" si="25"/>
        <v>67.61999999999999</v>
      </c>
    </row>
    <row r="339" spans="1:6" s="587" customFormat="1" ht="26.45" customHeight="1" outlineLevel="1">
      <c r="A339" s="560" t="s">
        <v>44662</v>
      </c>
      <c r="B339" s="565" t="s">
        <v>44663</v>
      </c>
      <c r="C339" s="588" t="s">
        <v>44664</v>
      </c>
      <c r="D339" s="544">
        <v>136.61999999999998</v>
      </c>
      <c r="E339" s="559">
        <f t="shared" si="25"/>
        <v>136.61999999999998</v>
      </c>
      <c r="F339" s="582"/>
    </row>
    <row r="340" spans="1:6" s="587" customFormat="1" ht="26.45" customHeight="1" outlineLevel="1">
      <c r="A340" s="589" t="s">
        <v>20368</v>
      </c>
      <c r="B340" s="590" t="s">
        <v>20369</v>
      </c>
      <c r="C340" s="591" t="s">
        <v>20370</v>
      </c>
      <c r="D340" s="544">
        <v>136.61999999999998</v>
      </c>
      <c r="E340" s="559">
        <f t="shared" si="25"/>
        <v>136.61999999999998</v>
      </c>
      <c r="F340" s="582"/>
    </row>
    <row r="341" spans="1:6" s="587" customFormat="1" ht="26.45" customHeight="1" outlineLevel="1">
      <c r="A341" s="560" t="s">
        <v>44665</v>
      </c>
      <c r="B341" s="565" t="s">
        <v>44666</v>
      </c>
      <c r="C341" s="586" t="s">
        <v>44667</v>
      </c>
      <c r="D341" s="544">
        <v>48.3</v>
      </c>
      <c r="E341" s="559">
        <f t="shared" si="25"/>
        <v>48.3</v>
      </c>
      <c r="F341" s="582"/>
    </row>
    <row r="342" spans="1:6" s="587" customFormat="1" ht="26.45" customHeight="1" outlineLevel="1">
      <c r="A342" s="560" t="s">
        <v>44668</v>
      </c>
      <c r="B342" s="565" t="s">
        <v>44669</v>
      </c>
      <c r="C342" s="586" t="s">
        <v>44670</v>
      </c>
      <c r="D342" s="544">
        <v>48.3</v>
      </c>
      <c r="E342" s="559">
        <f t="shared" si="25"/>
        <v>48.3</v>
      </c>
    </row>
    <row r="343" spans="1:6" s="587" customFormat="1" ht="26.45" customHeight="1" outlineLevel="1">
      <c r="A343" s="560" t="s">
        <v>44671</v>
      </c>
      <c r="B343" s="565" t="s">
        <v>44672</v>
      </c>
      <c r="C343" s="588" t="s">
        <v>44673</v>
      </c>
      <c r="D343" s="544">
        <v>67.61999999999999</v>
      </c>
      <c r="E343" s="559">
        <f t="shared" si="25"/>
        <v>67.61999999999999</v>
      </c>
    </row>
    <row r="344" spans="1:6" s="587" customFormat="1" ht="26.45" customHeight="1" outlineLevel="1">
      <c r="A344" s="589" t="s">
        <v>44674</v>
      </c>
      <c r="B344" s="590" t="s">
        <v>44675</v>
      </c>
      <c r="C344" s="591" t="s">
        <v>44676</v>
      </c>
      <c r="D344" s="544">
        <v>67.61999999999999</v>
      </c>
      <c r="E344" s="559">
        <f t="shared" si="25"/>
        <v>67.61999999999999</v>
      </c>
    </row>
    <row r="345" spans="1:6" s="587" customFormat="1" ht="26.45" customHeight="1" outlineLevel="1">
      <c r="A345" s="560" t="s">
        <v>7681</v>
      </c>
      <c r="B345" s="565" t="s">
        <v>7682</v>
      </c>
      <c r="C345" s="586" t="s">
        <v>7683</v>
      </c>
      <c r="D345" s="544">
        <v>178.01999999999995</v>
      </c>
      <c r="E345" s="559">
        <f t="shared" si="25"/>
        <v>178.01999999999995</v>
      </c>
    </row>
    <row r="346" spans="1:6" s="587" customFormat="1" ht="26.45" customHeight="1" outlineLevel="1">
      <c r="A346" s="560" t="s">
        <v>7684</v>
      </c>
      <c r="B346" s="565" t="s">
        <v>7685</v>
      </c>
      <c r="C346" s="588" t="s">
        <v>7686</v>
      </c>
      <c r="D346" s="544">
        <v>122.82</v>
      </c>
      <c r="E346" s="559">
        <f t="shared" si="25"/>
        <v>122.82</v>
      </c>
    </row>
    <row r="347" spans="1:6" s="587" customFormat="1" ht="26.45" customHeight="1" outlineLevel="1">
      <c r="A347" s="560" t="s">
        <v>7687</v>
      </c>
      <c r="B347" s="565" t="s">
        <v>7688</v>
      </c>
      <c r="C347" s="588" t="s">
        <v>7689</v>
      </c>
      <c r="D347" s="544">
        <v>20.7</v>
      </c>
      <c r="E347" s="559">
        <f t="shared" si="25"/>
        <v>20.7</v>
      </c>
    </row>
    <row r="348" spans="1:6" s="587" customFormat="1" ht="26.45" customHeight="1" outlineLevel="1">
      <c r="A348" s="560" t="s">
        <v>740</v>
      </c>
      <c r="B348" s="565" t="s">
        <v>739</v>
      </c>
      <c r="C348" s="586" t="s">
        <v>19117</v>
      </c>
      <c r="D348" s="544">
        <v>178.01999999999995</v>
      </c>
      <c r="E348" s="559">
        <f t="shared" si="25"/>
        <v>178.01999999999995</v>
      </c>
    </row>
    <row r="349" spans="1:6" s="587" customFormat="1" ht="26.45" customHeight="1" outlineLevel="1">
      <c r="A349" s="589" t="s">
        <v>19118</v>
      </c>
      <c r="B349" s="590" t="s">
        <v>19119</v>
      </c>
      <c r="C349" s="591" t="s">
        <v>19120</v>
      </c>
      <c r="D349" s="592">
        <v>274.61999999999995</v>
      </c>
      <c r="E349" s="593">
        <f t="shared" si="25"/>
        <v>274.61999999999995</v>
      </c>
    </row>
    <row r="350" spans="1:6" s="587" customFormat="1" ht="26.45" customHeight="1" outlineLevel="1">
      <c r="A350" s="560" t="s">
        <v>19121</v>
      </c>
      <c r="B350" s="565" t="s">
        <v>19122</v>
      </c>
      <c r="C350" s="588" t="s">
        <v>19123</v>
      </c>
      <c r="D350" s="544">
        <v>46.919999999999995</v>
      </c>
      <c r="E350" s="559">
        <f t="shared" si="25"/>
        <v>46.919999999999995</v>
      </c>
    </row>
    <row r="351" spans="1:6" s="587" customFormat="1" ht="26.45" customHeight="1" outlineLevel="1">
      <c r="A351" s="589" t="s">
        <v>19124</v>
      </c>
      <c r="B351" s="590" t="s">
        <v>19125</v>
      </c>
      <c r="C351" s="591" t="s">
        <v>19126</v>
      </c>
      <c r="D351" s="544">
        <v>219.41999999999996</v>
      </c>
      <c r="E351" s="559">
        <f t="shared" si="25"/>
        <v>219.41999999999996</v>
      </c>
    </row>
    <row r="352" spans="1:6" s="587" customFormat="1" ht="26.45" customHeight="1" outlineLevel="1">
      <c r="A352" s="560" t="s">
        <v>19127</v>
      </c>
      <c r="B352" s="565" t="s">
        <v>19128</v>
      </c>
      <c r="C352" s="586" t="s">
        <v>19129</v>
      </c>
      <c r="D352" s="544">
        <v>67.61999999999999</v>
      </c>
      <c r="E352" s="559">
        <f t="shared" si="25"/>
        <v>67.61999999999999</v>
      </c>
    </row>
    <row r="353" spans="1:7" s="587" customFormat="1" ht="26.45" customHeight="1" outlineLevel="1">
      <c r="A353" s="560" t="s">
        <v>19130</v>
      </c>
      <c r="B353" s="565" t="s">
        <v>19131</v>
      </c>
      <c r="C353" s="586" t="s">
        <v>19132</v>
      </c>
      <c r="D353" s="544">
        <v>205.61999999999998</v>
      </c>
      <c r="E353" s="559">
        <f t="shared" si="25"/>
        <v>205.61999999999998</v>
      </c>
    </row>
    <row r="354" spans="1:7" s="587" customFormat="1" ht="25.5" outlineLevel="1">
      <c r="A354" s="560" t="s">
        <v>20374</v>
      </c>
      <c r="B354" s="565" t="s">
        <v>20375</v>
      </c>
      <c r="C354" s="588" t="s">
        <v>20376</v>
      </c>
      <c r="D354" s="544">
        <v>122.82</v>
      </c>
      <c r="E354" s="559">
        <f t="shared" si="25"/>
        <v>122.82</v>
      </c>
    </row>
    <row r="355" spans="1:7" s="587" customFormat="1" ht="26.45" customHeight="1" outlineLevel="1">
      <c r="A355" s="560" t="s">
        <v>20377</v>
      </c>
      <c r="B355" s="565" t="s">
        <v>20378</v>
      </c>
      <c r="C355" s="588" t="s">
        <v>20376</v>
      </c>
      <c r="D355" s="544">
        <v>122.82</v>
      </c>
      <c r="E355" s="559">
        <f t="shared" si="25"/>
        <v>122.82</v>
      </c>
      <c r="F355" s="582"/>
    </row>
    <row r="356" spans="1:7" s="587" customFormat="1" ht="26.45" customHeight="1" outlineLevel="1">
      <c r="A356" s="589" t="s">
        <v>44677</v>
      </c>
      <c r="B356" s="590" t="s">
        <v>44678</v>
      </c>
      <c r="C356" s="591" t="s">
        <v>44679</v>
      </c>
      <c r="D356" s="544">
        <v>178.01999999999995</v>
      </c>
      <c r="E356" s="559">
        <f t="shared" si="25"/>
        <v>178.01999999999995</v>
      </c>
      <c r="F356" s="582"/>
    </row>
    <row r="357" spans="1:7" s="587" customFormat="1" ht="26.45" customHeight="1" outlineLevel="1">
      <c r="A357" s="560" t="s">
        <v>44680</v>
      </c>
      <c r="B357" s="565" t="s">
        <v>44681</v>
      </c>
      <c r="C357" s="586" t="s">
        <v>44679</v>
      </c>
      <c r="D357" s="544">
        <v>178.01999999999995</v>
      </c>
      <c r="E357" s="559">
        <f t="shared" si="25"/>
        <v>178.01999999999995</v>
      </c>
      <c r="F357" s="582"/>
    </row>
    <row r="358" spans="1:7" s="587" customFormat="1" ht="26.45" customHeight="1" outlineLevel="1">
      <c r="A358" s="560" t="s">
        <v>44682</v>
      </c>
      <c r="B358" s="565" t="s">
        <v>44683</v>
      </c>
      <c r="C358" s="586" t="s">
        <v>44679</v>
      </c>
      <c r="D358" s="544">
        <v>178.01999999999995</v>
      </c>
      <c r="E358" s="559">
        <f t="shared" si="25"/>
        <v>178.01999999999995</v>
      </c>
    </row>
    <row r="359" spans="1:7" s="587" customFormat="1" ht="26.45" customHeight="1" outlineLevel="1">
      <c r="A359" s="560" t="s">
        <v>44684</v>
      </c>
      <c r="B359" s="565" t="s">
        <v>44685</v>
      </c>
      <c r="C359" s="588" t="s">
        <v>44686</v>
      </c>
      <c r="D359" s="544">
        <v>178.01999999999995</v>
      </c>
      <c r="E359" s="559">
        <f t="shared" si="25"/>
        <v>178.01999999999995</v>
      </c>
    </row>
    <row r="360" spans="1:7" s="587" customFormat="1" ht="26.45" customHeight="1" outlineLevel="1">
      <c r="A360" s="589" t="s">
        <v>44687</v>
      </c>
      <c r="B360" s="590" t="s">
        <v>44688</v>
      </c>
      <c r="C360" s="591" t="s">
        <v>44689</v>
      </c>
      <c r="D360" s="544">
        <v>136.61999999999998</v>
      </c>
      <c r="E360" s="559">
        <f t="shared" si="25"/>
        <v>136.61999999999998</v>
      </c>
    </row>
    <row r="361" spans="1:7" s="587" customFormat="1" ht="26.45" customHeight="1" outlineLevel="1">
      <c r="A361" s="560" t="s">
        <v>44690</v>
      </c>
      <c r="B361" s="565" t="s">
        <v>44691</v>
      </c>
      <c r="C361" s="586" t="s">
        <v>44692</v>
      </c>
      <c r="D361" s="544">
        <v>274.61999999999995</v>
      </c>
      <c r="E361" s="559">
        <f t="shared" si="25"/>
        <v>274.61999999999995</v>
      </c>
    </row>
    <row r="362" spans="1:7" s="587" customFormat="1" ht="26.45" customHeight="1" outlineLevel="1">
      <c r="A362" s="560" t="s">
        <v>44693</v>
      </c>
      <c r="B362" s="565" t="s">
        <v>44694</v>
      </c>
      <c r="C362" s="588" t="s">
        <v>44695</v>
      </c>
      <c r="D362" s="544">
        <v>274.61999999999995</v>
      </c>
      <c r="E362" s="559">
        <f t="shared" si="25"/>
        <v>274.61999999999995</v>
      </c>
    </row>
    <row r="363" spans="1:7" s="587" customFormat="1" ht="26.45" customHeight="1" outlineLevel="1">
      <c r="A363" s="560" t="s">
        <v>44696</v>
      </c>
      <c r="B363" s="565" t="s">
        <v>44697</v>
      </c>
      <c r="C363" s="588" t="s">
        <v>44698</v>
      </c>
      <c r="D363" s="544">
        <v>205.61999999999998</v>
      </c>
      <c r="E363" s="559">
        <f>D363*(1-$E$5)</f>
        <v>205.61999999999998</v>
      </c>
    </row>
    <row r="364" spans="1:7" s="587" customFormat="1" ht="26.45" customHeight="1" outlineLevel="1">
      <c r="A364" s="560" t="s">
        <v>44699</v>
      </c>
      <c r="B364" s="565" t="s">
        <v>44700</v>
      </c>
      <c r="C364" s="586" t="s">
        <v>44701</v>
      </c>
      <c r="D364" s="544">
        <v>38.64</v>
      </c>
      <c r="E364" s="559">
        <f>D364*(1-$E$5)</f>
        <v>38.64</v>
      </c>
    </row>
    <row r="365" spans="1:7" s="587" customFormat="1" ht="26.45" customHeight="1" outlineLevel="1">
      <c r="A365" s="589" t="s">
        <v>44702</v>
      </c>
      <c r="B365" s="590" t="s">
        <v>44703</v>
      </c>
      <c r="C365" s="591" t="s">
        <v>44704</v>
      </c>
      <c r="D365" s="592">
        <v>38.64</v>
      </c>
      <c r="E365" s="593">
        <f>D365*(1-$E$5)</f>
        <v>38.64</v>
      </c>
    </row>
    <row r="366" spans="1:7" s="587" customFormat="1" ht="26.45" customHeight="1" outlineLevel="1" thickBot="1">
      <c r="A366" s="594" t="s">
        <v>44705</v>
      </c>
      <c r="B366" s="595" t="s">
        <v>44706</v>
      </c>
      <c r="C366" s="596" t="s">
        <v>44707</v>
      </c>
      <c r="D366" s="597">
        <v>75.899999999999991</v>
      </c>
      <c r="E366" s="598">
        <f>D366*(1-$E$5)</f>
        <v>75.899999999999991</v>
      </c>
    </row>
    <row r="367" spans="1:7" s="582" customFormat="1" ht="16.5" customHeight="1">
      <c r="A367" s="545" t="s">
        <v>19098</v>
      </c>
      <c r="B367" s="546"/>
      <c r="C367" s="546"/>
      <c r="D367" s="580"/>
      <c r="E367" s="581"/>
      <c r="F367" s="599"/>
    </row>
    <row r="368" spans="1:7" s="582" customFormat="1" ht="15.75">
      <c r="A368" s="575" t="s">
        <v>44708</v>
      </c>
      <c r="B368" s="600"/>
      <c r="C368" s="600"/>
      <c r="D368" s="601"/>
      <c r="E368" s="602"/>
      <c r="F368" s="555"/>
      <c r="G368" s="603"/>
    </row>
    <row r="369" spans="1:7" s="555" customFormat="1" ht="27" customHeight="1" outlineLevel="1">
      <c r="A369" s="164" t="s">
        <v>44709</v>
      </c>
      <c r="B369" s="22" t="s">
        <v>44710</v>
      </c>
      <c r="C369" s="543" t="s">
        <v>44711</v>
      </c>
      <c r="D369" s="544">
        <v>67.61999999999999</v>
      </c>
      <c r="E369" s="559">
        <f t="shared" ref="E369:E376" si="26">D369*(1-$E$5)</f>
        <v>67.61999999999999</v>
      </c>
      <c r="G369" s="604"/>
    </row>
    <row r="370" spans="1:7" s="555" customFormat="1" ht="27" customHeight="1" outlineLevel="1">
      <c r="A370" s="605" t="s">
        <v>44712</v>
      </c>
      <c r="B370" s="563" t="s">
        <v>44713</v>
      </c>
      <c r="C370" s="543" t="s">
        <v>44714</v>
      </c>
      <c r="D370" s="544">
        <v>150.41999999999996</v>
      </c>
      <c r="E370" s="559">
        <f t="shared" si="26"/>
        <v>150.41999999999996</v>
      </c>
      <c r="G370" s="604"/>
    </row>
    <row r="371" spans="1:7" s="555" customFormat="1" ht="27" customHeight="1" outlineLevel="1">
      <c r="A371" s="164" t="s">
        <v>44715</v>
      </c>
      <c r="B371" s="22" t="s">
        <v>44716</v>
      </c>
      <c r="C371" s="543" t="s">
        <v>44717</v>
      </c>
      <c r="D371" s="544">
        <v>67.61999999999999</v>
      </c>
      <c r="E371" s="559">
        <f t="shared" si="26"/>
        <v>67.61999999999999</v>
      </c>
      <c r="F371" s="599"/>
      <c r="G371" s="604"/>
    </row>
    <row r="372" spans="1:7" s="555" customFormat="1" ht="27" customHeight="1" outlineLevel="1">
      <c r="A372" s="164" t="s">
        <v>44718</v>
      </c>
      <c r="B372" s="22" t="s">
        <v>44719</v>
      </c>
      <c r="C372" s="543" t="s">
        <v>44720</v>
      </c>
      <c r="D372" s="544">
        <v>81.419999999999987</v>
      </c>
      <c r="E372" s="559">
        <f t="shared" si="26"/>
        <v>81.419999999999987</v>
      </c>
      <c r="F372" s="599"/>
      <c r="G372" s="604"/>
    </row>
    <row r="373" spans="1:7" s="555" customFormat="1" ht="25.5" outlineLevel="1">
      <c r="A373" s="164" t="s">
        <v>44721</v>
      </c>
      <c r="B373" s="22" t="s">
        <v>44722</v>
      </c>
      <c r="C373" s="543" t="s">
        <v>44723</v>
      </c>
      <c r="D373" s="544">
        <v>136.61999999999998</v>
      </c>
      <c r="E373" s="559">
        <f t="shared" si="26"/>
        <v>136.61999999999998</v>
      </c>
      <c r="F373" s="599"/>
      <c r="G373" s="604"/>
    </row>
    <row r="374" spans="1:7" s="555" customFormat="1" ht="25.5" outlineLevel="1">
      <c r="A374" s="164" t="s">
        <v>44724</v>
      </c>
      <c r="B374" s="22" t="s">
        <v>44725</v>
      </c>
      <c r="C374" s="543" t="s">
        <v>44726</v>
      </c>
      <c r="D374" s="544">
        <v>136.61999999999998</v>
      </c>
      <c r="E374" s="559">
        <f t="shared" si="26"/>
        <v>136.61999999999998</v>
      </c>
      <c r="F374" s="599"/>
      <c r="G374" s="604"/>
    </row>
    <row r="375" spans="1:7" s="555" customFormat="1" ht="27" customHeight="1" outlineLevel="1">
      <c r="A375" s="164" t="s">
        <v>44727</v>
      </c>
      <c r="B375" s="22" t="s">
        <v>44728</v>
      </c>
      <c r="C375" s="543" t="s">
        <v>44729</v>
      </c>
      <c r="D375" s="544">
        <v>109.01999999999998</v>
      </c>
      <c r="E375" s="559">
        <f t="shared" si="26"/>
        <v>109.01999999999998</v>
      </c>
      <c r="F375" s="599"/>
      <c r="G375" s="604"/>
    </row>
    <row r="376" spans="1:7" s="555" customFormat="1" ht="27" customHeight="1" outlineLevel="1">
      <c r="A376" s="164" t="s">
        <v>44730</v>
      </c>
      <c r="B376" s="22" t="s">
        <v>44731</v>
      </c>
      <c r="C376" s="543" t="s">
        <v>44732</v>
      </c>
      <c r="D376" s="544">
        <v>233.21999999999997</v>
      </c>
      <c r="E376" s="559">
        <f t="shared" si="26"/>
        <v>233.21999999999997</v>
      </c>
      <c r="F376" s="599"/>
      <c r="G376" s="604"/>
    </row>
    <row r="377" spans="1:7" s="582" customFormat="1" ht="15.75">
      <c r="A377" s="551" t="s">
        <v>44733</v>
      </c>
      <c r="B377" s="583"/>
      <c r="C377" s="583"/>
      <c r="D377" s="584"/>
      <c r="E377" s="585"/>
      <c r="F377" s="599"/>
    </row>
    <row r="378" spans="1:7" s="555" customFormat="1" ht="26.45" customHeight="1" outlineLevel="1">
      <c r="A378" s="164" t="s">
        <v>44734</v>
      </c>
      <c r="B378" s="22" t="s">
        <v>44735</v>
      </c>
      <c r="C378" s="606" t="s">
        <v>44736</v>
      </c>
      <c r="D378" s="544">
        <v>13.799999999999999</v>
      </c>
      <c r="E378" s="559">
        <f t="shared" ref="E378:E385" si="27">D378*(1-$E$5)</f>
        <v>13.799999999999999</v>
      </c>
      <c r="F378" s="599"/>
      <c r="G378" s="604"/>
    </row>
    <row r="379" spans="1:7" s="555" customFormat="1" ht="26.45" customHeight="1" outlineLevel="1">
      <c r="A379" s="164" t="s">
        <v>44737</v>
      </c>
      <c r="B379" s="22" t="s">
        <v>44738</v>
      </c>
      <c r="C379" s="606" t="s">
        <v>44739</v>
      </c>
      <c r="D379" s="544">
        <v>40.019999999999996</v>
      </c>
      <c r="E379" s="559">
        <f t="shared" si="27"/>
        <v>40.019999999999996</v>
      </c>
      <c r="F379" s="599"/>
      <c r="G379" s="604"/>
    </row>
    <row r="380" spans="1:7" s="555" customFormat="1" ht="26.45" customHeight="1" outlineLevel="1">
      <c r="A380" s="164" t="s">
        <v>44740</v>
      </c>
      <c r="B380" s="22" t="s">
        <v>44741</v>
      </c>
      <c r="C380" s="606" t="s">
        <v>44742</v>
      </c>
      <c r="D380" s="544">
        <v>40.019999999999996</v>
      </c>
      <c r="E380" s="559">
        <f t="shared" si="27"/>
        <v>40.019999999999996</v>
      </c>
      <c r="F380" s="599"/>
      <c r="G380" s="604"/>
    </row>
    <row r="381" spans="1:7" s="555" customFormat="1" ht="26.45" customHeight="1" outlineLevel="1">
      <c r="A381" s="164" t="s">
        <v>15107</v>
      </c>
      <c r="B381" s="22" t="s">
        <v>15108</v>
      </c>
      <c r="C381" s="606" t="s">
        <v>44743</v>
      </c>
      <c r="D381" s="544">
        <v>3724.6199999999994</v>
      </c>
      <c r="E381" s="559">
        <f t="shared" si="27"/>
        <v>3724.6199999999994</v>
      </c>
      <c r="F381" s="599"/>
      <c r="G381" s="604"/>
    </row>
    <row r="382" spans="1:7" s="555" customFormat="1" ht="26.45" customHeight="1" outlineLevel="1">
      <c r="A382" s="164" t="s">
        <v>44744</v>
      </c>
      <c r="B382" s="22" t="s">
        <v>44745</v>
      </c>
      <c r="C382" s="606" t="s">
        <v>44746</v>
      </c>
      <c r="D382" s="544">
        <v>9.66</v>
      </c>
      <c r="E382" s="559">
        <f t="shared" si="27"/>
        <v>9.66</v>
      </c>
      <c r="F382" s="599"/>
      <c r="G382" s="604"/>
    </row>
    <row r="383" spans="1:7" s="555" customFormat="1" ht="26.45" customHeight="1" outlineLevel="1">
      <c r="A383" s="164" t="s">
        <v>19829</v>
      </c>
      <c r="B383" s="22" t="s">
        <v>44747</v>
      </c>
      <c r="C383" s="606" t="s">
        <v>13395</v>
      </c>
      <c r="D383" s="544">
        <v>5146.0199999999995</v>
      </c>
      <c r="E383" s="559">
        <f t="shared" si="27"/>
        <v>5146.0199999999995</v>
      </c>
      <c r="F383" s="599" t="s">
        <v>43100</v>
      </c>
      <c r="G383" s="604"/>
    </row>
    <row r="384" spans="1:7" s="555" customFormat="1" ht="26.45" customHeight="1" outlineLevel="1">
      <c r="A384" s="164" t="s">
        <v>44748</v>
      </c>
      <c r="B384" s="22" t="s">
        <v>44749</v>
      </c>
      <c r="C384" s="606" t="s">
        <v>44750</v>
      </c>
      <c r="D384" s="544">
        <v>95.219999999999985</v>
      </c>
      <c r="E384" s="559">
        <f t="shared" si="27"/>
        <v>95.219999999999985</v>
      </c>
      <c r="F384" s="599"/>
      <c r="G384" s="604"/>
    </row>
    <row r="385" spans="1:33" s="555" customFormat="1" ht="26.45" customHeight="1" outlineLevel="1">
      <c r="A385" s="164" t="s">
        <v>44751</v>
      </c>
      <c r="B385" s="22" t="s">
        <v>44752</v>
      </c>
      <c r="C385" s="606" t="s">
        <v>13395</v>
      </c>
      <c r="D385" s="544">
        <v>5146.0199999999995</v>
      </c>
      <c r="E385" s="559">
        <f t="shared" si="27"/>
        <v>5146.0199999999995</v>
      </c>
      <c r="F385" s="599"/>
      <c r="G385" s="604"/>
    </row>
    <row r="386" spans="1:33" s="582" customFormat="1" ht="15.75">
      <c r="A386" s="551" t="s">
        <v>44753</v>
      </c>
      <c r="B386" s="583"/>
      <c r="C386" s="583"/>
      <c r="D386" s="584"/>
      <c r="E386" s="585"/>
      <c r="F386" s="599"/>
      <c r="G386" s="604"/>
      <c r="H386" s="555"/>
      <c r="I386" s="555"/>
      <c r="J386" s="555"/>
      <c r="K386" s="555"/>
      <c r="L386" s="555"/>
      <c r="M386" s="555"/>
      <c r="N386" s="555"/>
      <c r="O386" s="555"/>
      <c r="P386" s="555"/>
      <c r="Q386" s="555"/>
      <c r="R386" s="555"/>
      <c r="S386" s="555"/>
      <c r="T386" s="555"/>
      <c r="U386" s="555"/>
      <c r="V386" s="555"/>
      <c r="W386" s="555"/>
      <c r="X386" s="555"/>
      <c r="Y386" s="555"/>
      <c r="Z386" s="555"/>
      <c r="AA386" s="555"/>
      <c r="AB386" s="555"/>
      <c r="AC386" s="555"/>
      <c r="AD386" s="555"/>
      <c r="AE386" s="555"/>
      <c r="AF386" s="555"/>
      <c r="AG386" s="555"/>
    </row>
    <row r="387" spans="1:33" s="555" customFormat="1" ht="28.9" customHeight="1" outlineLevel="1">
      <c r="A387" s="607" t="s">
        <v>8043</v>
      </c>
      <c r="B387" s="608" t="s">
        <v>8044</v>
      </c>
      <c r="C387" s="566" t="s">
        <v>8045</v>
      </c>
      <c r="D387" s="544">
        <v>826.61999999999989</v>
      </c>
      <c r="E387" s="559">
        <f t="shared" ref="E387:E401" si="28">D387*(1-$E$5)</f>
        <v>826.61999999999989</v>
      </c>
      <c r="F387" s="242" t="s">
        <v>278</v>
      </c>
      <c r="G387" s="604"/>
    </row>
    <row r="388" spans="1:33" s="555" customFormat="1" ht="28.9" customHeight="1" outlineLevel="1">
      <c r="A388" s="607" t="s">
        <v>18842</v>
      </c>
      <c r="B388" s="608" t="s">
        <v>18843</v>
      </c>
      <c r="C388" s="566" t="s">
        <v>18844</v>
      </c>
      <c r="D388" s="544">
        <v>743.81999999999994</v>
      </c>
      <c r="E388" s="559">
        <f t="shared" si="28"/>
        <v>743.81999999999994</v>
      </c>
      <c r="F388" s="599" t="s">
        <v>43100</v>
      </c>
      <c r="G388" s="604"/>
    </row>
    <row r="389" spans="1:33" s="555" customFormat="1" ht="28.9" customHeight="1" outlineLevel="1">
      <c r="A389" s="607" t="s">
        <v>18845</v>
      </c>
      <c r="B389" s="608" t="s">
        <v>18846</v>
      </c>
      <c r="C389" s="566" t="s">
        <v>18847</v>
      </c>
      <c r="D389" s="544">
        <v>647.21999999999991</v>
      </c>
      <c r="E389" s="559">
        <f t="shared" si="28"/>
        <v>647.21999999999991</v>
      </c>
      <c r="F389" s="599" t="s">
        <v>43100</v>
      </c>
      <c r="G389" s="604"/>
    </row>
    <row r="390" spans="1:33" s="555" customFormat="1" ht="28.5" customHeight="1" outlineLevel="1">
      <c r="A390" s="607" t="s">
        <v>18848</v>
      </c>
      <c r="B390" s="608" t="s">
        <v>18849</v>
      </c>
      <c r="C390" s="566" t="s">
        <v>18850</v>
      </c>
      <c r="D390" s="544">
        <v>895.61999999999989</v>
      </c>
      <c r="E390" s="559">
        <f t="shared" si="28"/>
        <v>895.61999999999989</v>
      </c>
      <c r="F390" s="599" t="s">
        <v>43100</v>
      </c>
      <c r="G390" s="604"/>
    </row>
    <row r="391" spans="1:33" s="555" customFormat="1" ht="28.9" customHeight="1" outlineLevel="1">
      <c r="A391" s="607" t="s">
        <v>18851</v>
      </c>
      <c r="B391" s="608" t="s">
        <v>18852</v>
      </c>
      <c r="C391" s="566" t="s">
        <v>18853</v>
      </c>
      <c r="D391" s="544">
        <v>785.21999999999991</v>
      </c>
      <c r="E391" s="559">
        <f t="shared" si="28"/>
        <v>785.21999999999991</v>
      </c>
      <c r="F391" s="599" t="s">
        <v>43100</v>
      </c>
      <c r="G391" s="604"/>
    </row>
    <row r="392" spans="1:33" s="555" customFormat="1" ht="28.9" customHeight="1" outlineLevel="1">
      <c r="A392" s="607" t="s">
        <v>19991</v>
      </c>
      <c r="B392" s="608" t="s">
        <v>19992</v>
      </c>
      <c r="C392" s="566" t="s">
        <v>44754</v>
      </c>
      <c r="D392" s="544">
        <v>1199.2199999999998</v>
      </c>
      <c r="E392" s="559">
        <f t="shared" si="28"/>
        <v>1199.2199999999998</v>
      </c>
      <c r="F392" s="599" t="s">
        <v>43100</v>
      </c>
      <c r="G392" s="604"/>
    </row>
    <row r="393" spans="1:33" s="555" customFormat="1" ht="28.9" customHeight="1" outlineLevel="1">
      <c r="A393" s="607" t="s">
        <v>20502</v>
      </c>
      <c r="B393" s="608" t="s">
        <v>20503</v>
      </c>
      <c r="C393" s="566" t="s">
        <v>20504</v>
      </c>
      <c r="D393" s="544">
        <v>1102.6199999999999</v>
      </c>
      <c r="E393" s="559">
        <f t="shared" si="28"/>
        <v>1102.6199999999999</v>
      </c>
      <c r="F393" s="599" t="s">
        <v>43100</v>
      </c>
      <c r="G393" s="604"/>
    </row>
    <row r="394" spans="1:33" s="555" customFormat="1" ht="28.9" customHeight="1" outlineLevel="1">
      <c r="A394" s="607" t="s">
        <v>20505</v>
      </c>
      <c r="B394" s="608" t="s">
        <v>20506</v>
      </c>
      <c r="C394" s="566" t="s">
        <v>20504</v>
      </c>
      <c r="D394" s="544">
        <v>1102.6199999999999</v>
      </c>
      <c r="E394" s="559">
        <f t="shared" si="28"/>
        <v>1102.6199999999999</v>
      </c>
      <c r="F394" s="599" t="s">
        <v>43100</v>
      </c>
      <c r="G394" s="604"/>
    </row>
    <row r="395" spans="1:33" s="555" customFormat="1" ht="28.9" customHeight="1" outlineLevel="1">
      <c r="A395" s="607" t="s">
        <v>20507</v>
      </c>
      <c r="B395" s="608" t="s">
        <v>20508</v>
      </c>
      <c r="C395" s="566" t="s">
        <v>20509</v>
      </c>
      <c r="D395" s="544">
        <v>895.61999999999989</v>
      </c>
      <c r="E395" s="559">
        <f t="shared" si="28"/>
        <v>895.61999999999989</v>
      </c>
      <c r="F395" s="599" t="s">
        <v>43100</v>
      </c>
      <c r="G395" s="604"/>
    </row>
    <row r="396" spans="1:33" s="555" customFormat="1" ht="28.9" customHeight="1" outlineLevel="1">
      <c r="A396" s="607" t="s">
        <v>20510</v>
      </c>
      <c r="B396" s="608" t="s">
        <v>20511</v>
      </c>
      <c r="C396" s="566" t="s">
        <v>20509</v>
      </c>
      <c r="D396" s="544">
        <v>895.61999999999989</v>
      </c>
      <c r="E396" s="559">
        <f t="shared" si="28"/>
        <v>895.61999999999989</v>
      </c>
      <c r="F396" s="599" t="s">
        <v>43100</v>
      </c>
      <c r="G396" s="604"/>
    </row>
    <row r="397" spans="1:33" s="555" customFormat="1" ht="28.9" customHeight="1" outlineLevel="1">
      <c r="A397" s="607" t="s">
        <v>20751</v>
      </c>
      <c r="B397" s="608" t="s">
        <v>20752</v>
      </c>
      <c r="C397" s="566" t="s">
        <v>20753</v>
      </c>
      <c r="D397" s="544">
        <v>895.61999999999989</v>
      </c>
      <c r="E397" s="559">
        <f t="shared" si="28"/>
        <v>895.61999999999989</v>
      </c>
      <c r="F397" s="599" t="s">
        <v>43100</v>
      </c>
      <c r="G397" s="604"/>
    </row>
    <row r="398" spans="1:33" s="555" customFormat="1" ht="28.9" customHeight="1" outlineLevel="1">
      <c r="A398" s="607" t="s">
        <v>22911</v>
      </c>
      <c r="B398" s="608" t="s">
        <v>22912</v>
      </c>
      <c r="C398" s="566" t="s">
        <v>22913</v>
      </c>
      <c r="D398" s="544">
        <v>523.02</v>
      </c>
      <c r="E398" s="559">
        <f t="shared" si="28"/>
        <v>523.02</v>
      </c>
      <c r="F398" s="599" t="s">
        <v>43100</v>
      </c>
      <c r="G398" s="604"/>
    </row>
    <row r="399" spans="1:33" s="555" customFormat="1" ht="28.9" customHeight="1" outlineLevel="1">
      <c r="A399" s="607" t="s">
        <v>41915</v>
      </c>
      <c r="B399" s="608" t="s">
        <v>41916</v>
      </c>
      <c r="C399" s="566" t="s">
        <v>41917</v>
      </c>
      <c r="D399" s="544">
        <v>2386.0199999999995</v>
      </c>
      <c r="E399" s="559">
        <f t="shared" si="28"/>
        <v>2386.0199999999995</v>
      </c>
      <c r="F399" s="599" t="s">
        <v>43100</v>
      </c>
      <c r="G399" s="604"/>
    </row>
    <row r="400" spans="1:33" s="555" customFormat="1" ht="28.9" customHeight="1" outlineLevel="1">
      <c r="A400" s="607" t="s">
        <v>41918</v>
      </c>
      <c r="B400" s="608" t="s">
        <v>41919</v>
      </c>
      <c r="C400" s="566" t="s">
        <v>41920</v>
      </c>
      <c r="D400" s="544">
        <v>2841.4199999999996</v>
      </c>
      <c r="E400" s="559">
        <f t="shared" si="28"/>
        <v>2841.4199999999996</v>
      </c>
      <c r="F400" s="599" t="s">
        <v>43100</v>
      </c>
      <c r="G400" s="604"/>
    </row>
    <row r="401" spans="1:7" s="555" customFormat="1" ht="28.9" customHeight="1" outlineLevel="1">
      <c r="A401" s="607" t="s">
        <v>22908</v>
      </c>
      <c r="B401" s="608" t="s">
        <v>22909</v>
      </c>
      <c r="C401" s="566" t="s">
        <v>22910</v>
      </c>
      <c r="D401" s="544">
        <v>3724.6199999999994</v>
      </c>
      <c r="E401" s="559">
        <f t="shared" si="28"/>
        <v>3724.6199999999994</v>
      </c>
      <c r="F401" s="599" t="s">
        <v>43100</v>
      </c>
      <c r="G401" s="604"/>
    </row>
    <row r="402" spans="1:7" s="582" customFormat="1" ht="15.75">
      <c r="A402" s="575" t="s">
        <v>19103</v>
      </c>
      <c r="B402" s="600"/>
      <c r="C402" s="600"/>
      <c r="D402" s="601"/>
      <c r="E402" s="602"/>
      <c r="F402" s="555"/>
      <c r="G402" s="603"/>
    </row>
    <row r="403" spans="1:7" s="555" customFormat="1" ht="27" customHeight="1" outlineLevel="1">
      <c r="A403" s="164" t="s">
        <v>22914</v>
      </c>
      <c r="B403" s="22" t="s">
        <v>22915</v>
      </c>
      <c r="C403" s="543" t="s">
        <v>46944</v>
      </c>
      <c r="D403" s="544">
        <v>2068.62</v>
      </c>
      <c r="E403" s="559">
        <f t="shared" ref="E403:E412" si="29">D403*(1-$E$5)</f>
        <v>2068.62</v>
      </c>
      <c r="F403" s="599" t="s">
        <v>43100</v>
      </c>
      <c r="G403" s="604"/>
    </row>
    <row r="404" spans="1:7" s="555" customFormat="1" ht="27" customHeight="1" outlineLevel="1">
      <c r="A404" s="605" t="s">
        <v>18508</v>
      </c>
      <c r="B404" s="563" t="s">
        <v>18509</v>
      </c>
      <c r="C404" s="543" t="s">
        <v>18510</v>
      </c>
      <c r="D404" s="544">
        <v>40.019999999999996</v>
      </c>
      <c r="E404" s="559">
        <f t="shared" si="29"/>
        <v>40.019999999999996</v>
      </c>
      <c r="G404" s="604"/>
    </row>
    <row r="405" spans="1:7" s="555" customFormat="1" ht="27" customHeight="1" outlineLevel="1">
      <c r="A405" s="164" t="s">
        <v>7460</v>
      </c>
      <c r="B405" s="22" t="s">
        <v>7461</v>
      </c>
      <c r="C405" s="543" t="s">
        <v>19104</v>
      </c>
      <c r="D405" s="544">
        <v>150.41999999999996</v>
      </c>
      <c r="E405" s="559">
        <f t="shared" si="29"/>
        <v>150.41999999999996</v>
      </c>
      <c r="F405" s="599"/>
      <c r="G405" s="604"/>
    </row>
    <row r="406" spans="1:7" s="555" customFormat="1" ht="27" customHeight="1" outlineLevel="1">
      <c r="A406" s="164" t="s">
        <v>7462</v>
      </c>
      <c r="B406" s="22" t="s">
        <v>7463</v>
      </c>
      <c r="C406" s="543" t="s">
        <v>19105</v>
      </c>
      <c r="D406" s="544">
        <v>191.81999999999996</v>
      </c>
      <c r="E406" s="559">
        <f t="shared" si="29"/>
        <v>191.81999999999996</v>
      </c>
      <c r="F406" s="599"/>
      <c r="G406" s="604"/>
    </row>
    <row r="407" spans="1:7" s="555" customFormat="1" ht="26.25" customHeight="1" outlineLevel="1">
      <c r="A407" s="164" t="s">
        <v>18511</v>
      </c>
      <c r="B407" s="22" t="s">
        <v>18512</v>
      </c>
      <c r="C407" s="543" t="s">
        <v>18513</v>
      </c>
      <c r="D407" s="544">
        <v>67.61999999999999</v>
      </c>
      <c r="E407" s="559">
        <f t="shared" si="29"/>
        <v>67.61999999999999</v>
      </c>
      <c r="F407" s="599"/>
      <c r="G407" s="604"/>
    </row>
    <row r="408" spans="1:7" s="555" customFormat="1" ht="25.5" outlineLevel="1">
      <c r="A408" s="164" t="s">
        <v>18854</v>
      </c>
      <c r="B408" s="22" t="s">
        <v>18855</v>
      </c>
      <c r="C408" s="543" t="s">
        <v>19830</v>
      </c>
      <c r="D408" s="544">
        <v>95.219999999999985</v>
      </c>
      <c r="E408" s="559">
        <f t="shared" si="29"/>
        <v>95.219999999999985</v>
      </c>
      <c r="F408" s="599"/>
      <c r="G408" s="604"/>
    </row>
    <row r="409" spans="1:7" s="555" customFormat="1" ht="27" customHeight="1" outlineLevel="1">
      <c r="A409" s="164" t="s">
        <v>18514</v>
      </c>
      <c r="B409" s="22" t="s">
        <v>18515</v>
      </c>
      <c r="C409" s="543" t="s">
        <v>18516</v>
      </c>
      <c r="D409" s="544">
        <v>53.819999999999993</v>
      </c>
      <c r="E409" s="559">
        <f t="shared" si="29"/>
        <v>53.819999999999993</v>
      </c>
      <c r="F409" s="599"/>
      <c r="G409" s="604"/>
    </row>
    <row r="410" spans="1:7" s="555" customFormat="1" ht="27" customHeight="1" outlineLevel="1">
      <c r="A410" s="164" t="s">
        <v>18517</v>
      </c>
      <c r="B410" s="22" t="s">
        <v>18518</v>
      </c>
      <c r="C410" s="543" t="s">
        <v>18519</v>
      </c>
      <c r="D410" s="544">
        <v>219.41999999999996</v>
      </c>
      <c r="E410" s="559">
        <f t="shared" si="29"/>
        <v>219.41999999999996</v>
      </c>
      <c r="F410" s="599"/>
      <c r="G410" s="604"/>
    </row>
    <row r="411" spans="1:7" s="555" customFormat="1" ht="27" customHeight="1" outlineLevel="1">
      <c r="A411" s="164" t="s">
        <v>18730</v>
      </c>
      <c r="B411" s="22" t="s">
        <v>18731</v>
      </c>
      <c r="C411" s="543" t="s">
        <v>18732</v>
      </c>
      <c r="D411" s="544">
        <v>219.41999999999996</v>
      </c>
      <c r="E411" s="559">
        <f t="shared" si="29"/>
        <v>219.41999999999996</v>
      </c>
      <c r="F411" s="599"/>
      <c r="G411" s="604"/>
    </row>
    <row r="412" spans="1:7" s="555" customFormat="1" outlineLevel="1">
      <c r="A412" s="164" t="s">
        <v>18520</v>
      </c>
      <c r="B412" s="22" t="s">
        <v>18521</v>
      </c>
      <c r="C412" s="543" t="s">
        <v>18522</v>
      </c>
      <c r="D412" s="544">
        <v>191.81999999999996</v>
      </c>
      <c r="E412" s="559">
        <f t="shared" si="29"/>
        <v>191.81999999999996</v>
      </c>
      <c r="F412" s="599"/>
      <c r="G412" s="604"/>
    </row>
    <row r="413" spans="1:7" s="582" customFormat="1" ht="15.75">
      <c r="A413" s="551" t="s">
        <v>44755</v>
      </c>
      <c r="B413" s="583"/>
      <c r="C413" s="583"/>
      <c r="D413" s="584"/>
      <c r="E413" s="585"/>
      <c r="F413" s="599"/>
      <c r="G413" s="603"/>
    </row>
    <row r="414" spans="1:7" s="555" customFormat="1" ht="28.15" customHeight="1" outlineLevel="1">
      <c r="A414" s="164" t="s">
        <v>20512</v>
      </c>
      <c r="B414" s="563" t="s">
        <v>20513</v>
      </c>
      <c r="C414" s="586" t="s">
        <v>20514</v>
      </c>
      <c r="D414" s="544">
        <v>233.21999999999997</v>
      </c>
      <c r="E414" s="559">
        <f>D414*(1-$E$5)</f>
        <v>233.21999999999997</v>
      </c>
      <c r="F414" s="599" t="s">
        <v>43100</v>
      </c>
      <c r="G414" s="604"/>
    </row>
    <row r="415" spans="1:7" s="555" customFormat="1" ht="28.15" customHeight="1" outlineLevel="1">
      <c r="A415" s="605" t="s">
        <v>18733</v>
      </c>
      <c r="B415" s="563" t="s">
        <v>18734</v>
      </c>
      <c r="C415" s="586" t="s">
        <v>18735</v>
      </c>
      <c r="D415" s="544">
        <v>398.82</v>
      </c>
      <c r="E415" s="559">
        <f>D415*(1-$E$5)</f>
        <v>398.82</v>
      </c>
      <c r="F415" s="599" t="s">
        <v>43100</v>
      </c>
      <c r="G415" s="604"/>
    </row>
    <row r="416" spans="1:7" s="555" customFormat="1" ht="28.15" customHeight="1" outlineLevel="1" thickBot="1">
      <c r="A416" s="609" t="s">
        <v>7466</v>
      </c>
      <c r="B416" s="610" t="s">
        <v>7467</v>
      </c>
      <c r="C416" s="611" t="s">
        <v>7468</v>
      </c>
      <c r="D416" s="597">
        <v>647.21999999999991</v>
      </c>
      <c r="E416" s="598">
        <f>D416*(1-$E$5)</f>
        <v>647.21999999999991</v>
      </c>
      <c r="F416" s="599" t="s">
        <v>43100</v>
      </c>
      <c r="G416" s="604"/>
    </row>
    <row r="417" spans="1:44" s="582" customFormat="1" ht="15.75">
      <c r="A417" s="545" t="s">
        <v>44756</v>
      </c>
      <c r="B417" s="546"/>
      <c r="C417" s="546"/>
      <c r="D417" s="322"/>
      <c r="E417" s="341"/>
      <c r="F417" s="549"/>
    </row>
    <row r="418" spans="1:44" s="612" customFormat="1" ht="15.75">
      <c r="A418" s="551" t="s">
        <v>44757</v>
      </c>
      <c r="B418" s="583"/>
      <c r="C418" s="583"/>
      <c r="D418" s="323"/>
      <c r="E418" s="342"/>
      <c r="F418" s="549"/>
      <c r="G418" s="555"/>
      <c r="H418" s="555"/>
      <c r="I418" s="555"/>
      <c r="J418" s="555"/>
      <c r="K418" s="555"/>
      <c r="L418" s="555"/>
      <c r="M418" s="555"/>
      <c r="N418" s="555"/>
      <c r="O418" s="555"/>
      <c r="P418" s="555"/>
      <c r="Q418" s="555"/>
      <c r="R418" s="555"/>
      <c r="S418" s="555"/>
      <c r="T418" s="555"/>
      <c r="U418" s="555"/>
      <c r="V418" s="555"/>
      <c r="W418" s="555"/>
      <c r="X418" s="555"/>
      <c r="Y418" s="555"/>
      <c r="Z418" s="555"/>
      <c r="AA418" s="555"/>
      <c r="AB418" s="555"/>
      <c r="AC418" s="555"/>
      <c r="AD418" s="555"/>
      <c r="AE418" s="555"/>
      <c r="AF418" s="555"/>
      <c r="AG418" s="555"/>
      <c r="AH418" s="555"/>
      <c r="AI418" s="555"/>
      <c r="AJ418" s="555"/>
      <c r="AK418" s="555"/>
      <c r="AL418" s="555"/>
      <c r="AM418" s="555"/>
      <c r="AN418" s="555"/>
      <c r="AO418" s="555"/>
      <c r="AP418" s="555"/>
      <c r="AQ418" s="555"/>
      <c r="AR418" s="555"/>
    </row>
    <row r="419" spans="1:44" s="587" customFormat="1" ht="28.9" customHeight="1" outlineLevel="1">
      <c r="A419" s="605" t="s">
        <v>41921</v>
      </c>
      <c r="B419" s="24" t="s">
        <v>41922</v>
      </c>
      <c r="C419" s="613" t="s">
        <v>41923</v>
      </c>
      <c r="D419" s="544">
        <v>1337.2199999999998</v>
      </c>
      <c r="E419" s="559">
        <f>D419*(1-$E$5)</f>
        <v>1337.2199999999998</v>
      </c>
      <c r="F419" s="549" t="s">
        <v>43100</v>
      </c>
      <c r="G419" s="555"/>
      <c r="H419" s="555"/>
      <c r="I419" s="555"/>
      <c r="J419" s="555"/>
      <c r="K419" s="555"/>
      <c r="L419" s="555"/>
      <c r="M419" s="555"/>
      <c r="N419" s="555"/>
      <c r="O419" s="555"/>
      <c r="P419" s="555"/>
      <c r="Q419" s="555"/>
      <c r="R419" s="555"/>
      <c r="S419" s="555"/>
      <c r="T419" s="555"/>
      <c r="U419" s="555"/>
      <c r="V419" s="555"/>
      <c r="W419" s="555"/>
      <c r="X419" s="555"/>
      <c r="Y419" s="555"/>
      <c r="Z419" s="555"/>
      <c r="AA419" s="555"/>
      <c r="AB419" s="555"/>
      <c r="AC419" s="555"/>
      <c r="AD419" s="555"/>
      <c r="AE419" s="555"/>
      <c r="AF419" s="555"/>
      <c r="AG419" s="555"/>
      <c r="AH419" s="555"/>
      <c r="AI419" s="555"/>
      <c r="AJ419" s="555"/>
      <c r="AK419" s="555"/>
      <c r="AL419" s="555"/>
      <c r="AM419" s="555"/>
      <c r="AN419" s="555"/>
      <c r="AO419" s="555"/>
      <c r="AP419" s="555"/>
      <c r="AQ419" s="555"/>
      <c r="AR419" s="555"/>
    </row>
    <row r="420" spans="1:44" s="587" customFormat="1" outlineLevel="1">
      <c r="A420" s="605" t="s">
        <v>41924</v>
      </c>
      <c r="B420" s="24" t="s">
        <v>41925</v>
      </c>
      <c r="C420" s="613" t="s">
        <v>41926</v>
      </c>
      <c r="D420" s="544">
        <v>826.61999999999989</v>
      </c>
      <c r="E420" s="559">
        <f>D420*(1-$E$5)</f>
        <v>826.61999999999989</v>
      </c>
      <c r="F420" s="549" t="s">
        <v>43100</v>
      </c>
      <c r="G420" s="555"/>
      <c r="H420" s="555"/>
      <c r="I420" s="555"/>
      <c r="J420" s="555"/>
      <c r="K420" s="555"/>
      <c r="L420" s="555"/>
      <c r="M420" s="555"/>
      <c r="N420" s="555"/>
      <c r="O420" s="555"/>
      <c r="P420" s="555"/>
      <c r="Q420" s="555"/>
      <c r="R420" s="555"/>
      <c r="S420" s="555"/>
      <c r="T420" s="555"/>
      <c r="U420" s="555"/>
      <c r="V420" s="555"/>
      <c r="W420" s="555"/>
      <c r="X420" s="555"/>
      <c r="Y420" s="555"/>
      <c r="Z420" s="555"/>
      <c r="AA420" s="555"/>
      <c r="AB420" s="555"/>
      <c r="AC420" s="555"/>
      <c r="AD420" s="555"/>
      <c r="AE420" s="555"/>
      <c r="AF420" s="555"/>
      <c r="AG420" s="555"/>
      <c r="AH420" s="555"/>
      <c r="AI420" s="555"/>
      <c r="AJ420" s="555"/>
      <c r="AK420" s="555"/>
      <c r="AL420" s="555"/>
      <c r="AM420" s="555"/>
      <c r="AN420" s="555"/>
      <c r="AO420" s="555"/>
      <c r="AP420" s="555"/>
      <c r="AQ420" s="555"/>
      <c r="AR420" s="555"/>
    </row>
    <row r="421" spans="1:44" s="582" customFormat="1" ht="15.75">
      <c r="A421" s="551" t="s">
        <v>44758</v>
      </c>
      <c r="B421" s="583"/>
      <c r="C421" s="583"/>
      <c r="D421" s="323"/>
      <c r="E421" s="342"/>
      <c r="F421" s="549"/>
      <c r="G421" s="555"/>
      <c r="H421" s="555"/>
      <c r="I421" s="555"/>
      <c r="J421" s="555"/>
      <c r="K421" s="555"/>
      <c r="L421" s="555"/>
      <c r="M421" s="555"/>
      <c r="N421" s="555"/>
      <c r="O421" s="555"/>
      <c r="P421" s="555"/>
      <c r="Q421" s="555"/>
      <c r="R421" s="555"/>
      <c r="S421" s="555"/>
      <c r="T421" s="555"/>
      <c r="U421" s="555"/>
      <c r="V421" s="555"/>
      <c r="W421" s="555"/>
      <c r="X421" s="555"/>
      <c r="Y421" s="555"/>
      <c r="Z421" s="555"/>
      <c r="AA421" s="555"/>
      <c r="AB421" s="555"/>
      <c r="AC421" s="555"/>
      <c r="AD421" s="555"/>
      <c r="AE421" s="555"/>
      <c r="AF421" s="555"/>
      <c r="AG421" s="555"/>
      <c r="AH421" s="555"/>
      <c r="AI421" s="555"/>
      <c r="AJ421" s="555"/>
      <c r="AK421" s="555"/>
      <c r="AL421" s="555"/>
      <c r="AM421" s="555"/>
      <c r="AN421" s="555"/>
      <c r="AO421" s="555"/>
      <c r="AP421" s="555"/>
      <c r="AQ421" s="555"/>
      <c r="AR421" s="555"/>
    </row>
    <row r="422" spans="1:44" s="555" customFormat="1" ht="26.25" customHeight="1" outlineLevel="1">
      <c r="A422" s="560" t="s">
        <v>18739</v>
      </c>
      <c r="B422" s="565" t="s">
        <v>18740</v>
      </c>
      <c r="C422" s="613" t="s">
        <v>18741</v>
      </c>
      <c r="D422" s="544">
        <v>164.21999999999997</v>
      </c>
      <c r="E422" s="559">
        <f t="shared" ref="E422:E428" si="30">D422*(1-$E$5)</f>
        <v>164.21999999999997</v>
      </c>
      <c r="F422" s="549" t="s">
        <v>43100</v>
      </c>
    </row>
    <row r="423" spans="1:44" s="555" customFormat="1" ht="26.25" customHeight="1" outlineLevel="1">
      <c r="A423" s="560" t="s">
        <v>7489</v>
      </c>
      <c r="B423" s="565" t="s">
        <v>7490</v>
      </c>
      <c r="C423" s="613" t="s">
        <v>19526</v>
      </c>
      <c r="D423" s="544">
        <v>1930.62</v>
      </c>
      <c r="E423" s="559">
        <f t="shared" si="30"/>
        <v>1930.62</v>
      </c>
      <c r="F423" s="549" t="s">
        <v>43100</v>
      </c>
    </row>
    <row r="424" spans="1:44" s="587" customFormat="1" ht="26.25" customHeight="1" outlineLevel="1">
      <c r="A424" s="560" t="s">
        <v>7491</v>
      </c>
      <c r="B424" s="565" t="s">
        <v>7492</v>
      </c>
      <c r="C424" s="613" t="s">
        <v>19527</v>
      </c>
      <c r="D424" s="544">
        <v>1102.6199999999999</v>
      </c>
      <c r="E424" s="559">
        <f t="shared" si="30"/>
        <v>1102.6199999999999</v>
      </c>
      <c r="F424" s="549" t="s">
        <v>43100</v>
      </c>
      <c r="G424" s="555"/>
      <c r="H424" s="555"/>
      <c r="I424" s="555"/>
      <c r="J424" s="555"/>
      <c r="K424" s="555"/>
      <c r="L424" s="555"/>
      <c r="M424" s="555"/>
      <c r="N424" s="555"/>
      <c r="O424" s="555"/>
      <c r="P424" s="555"/>
      <c r="Q424" s="555"/>
      <c r="R424" s="555"/>
      <c r="S424" s="555"/>
      <c r="T424" s="555"/>
      <c r="U424" s="555"/>
      <c r="V424" s="555"/>
      <c r="W424" s="555"/>
      <c r="X424" s="555"/>
      <c r="Y424" s="555"/>
      <c r="Z424" s="555"/>
      <c r="AA424" s="555"/>
      <c r="AB424" s="555"/>
      <c r="AC424" s="555"/>
      <c r="AD424" s="555"/>
      <c r="AE424" s="555"/>
      <c r="AF424" s="555"/>
      <c r="AG424" s="555"/>
      <c r="AH424" s="555"/>
      <c r="AI424" s="555"/>
      <c r="AJ424" s="555"/>
      <c r="AK424" s="555"/>
      <c r="AL424" s="555"/>
      <c r="AM424" s="555"/>
      <c r="AN424" s="555"/>
      <c r="AO424" s="555"/>
      <c r="AP424" s="555"/>
      <c r="AQ424" s="555"/>
      <c r="AR424" s="555"/>
    </row>
    <row r="425" spans="1:44" s="555" customFormat="1" ht="26.25" customHeight="1" outlineLevel="1">
      <c r="A425" s="614" t="s">
        <v>19997</v>
      </c>
      <c r="B425" s="615" t="s">
        <v>19998</v>
      </c>
      <c r="C425" s="566" t="s">
        <v>19999</v>
      </c>
      <c r="D425" s="544">
        <v>1654.62</v>
      </c>
      <c r="E425" s="559">
        <f t="shared" si="30"/>
        <v>1654.62</v>
      </c>
      <c r="F425" s="549" t="s">
        <v>43100</v>
      </c>
    </row>
    <row r="426" spans="1:44" s="555" customFormat="1" ht="26.25" customHeight="1" outlineLevel="1">
      <c r="A426" s="560" t="s">
        <v>24774</v>
      </c>
      <c r="B426" s="565" t="s">
        <v>24775</v>
      </c>
      <c r="C426" s="613" t="s">
        <v>24776</v>
      </c>
      <c r="D426" s="544">
        <v>674.81999999999994</v>
      </c>
      <c r="E426" s="559">
        <f t="shared" si="30"/>
        <v>674.81999999999994</v>
      </c>
      <c r="F426" s="549" t="s">
        <v>43100</v>
      </c>
    </row>
    <row r="427" spans="1:44" s="555" customFormat="1" ht="26.25" customHeight="1" outlineLevel="1">
      <c r="A427" s="560" t="s">
        <v>24777</v>
      </c>
      <c r="B427" s="565" t="s">
        <v>24778</v>
      </c>
      <c r="C427" s="613" t="s">
        <v>24779</v>
      </c>
      <c r="D427" s="544">
        <v>2841.4199999999996</v>
      </c>
      <c r="E427" s="559">
        <f t="shared" si="30"/>
        <v>2841.4199999999996</v>
      </c>
      <c r="F427" s="549" t="s">
        <v>43100</v>
      </c>
    </row>
    <row r="428" spans="1:44" s="587" customFormat="1" ht="26.25" customHeight="1" outlineLevel="1">
      <c r="A428" s="560" t="s">
        <v>24780</v>
      </c>
      <c r="B428" s="565" t="s">
        <v>24781</v>
      </c>
      <c r="C428" s="613" t="s">
        <v>44759</v>
      </c>
      <c r="D428" s="544">
        <v>2206.62</v>
      </c>
      <c r="E428" s="559">
        <f t="shared" si="30"/>
        <v>2206.62</v>
      </c>
      <c r="F428" s="549" t="s">
        <v>43100</v>
      </c>
      <c r="G428" s="555"/>
      <c r="H428" s="555"/>
      <c r="I428" s="555"/>
      <c r="J428" s="555"/>
      <c r="K428" s="555"/>
      <c r="L428" s="555"/>
      <c r="M428" s="555"/>
      <c r="N428" s="555"/>
      <c r="O428" s="555"/>
      <c r="P428" s="555"/>
      <c r="Q428" s="555"/>
      <c r="R428" s="555"/>
      <c r="S428" s="555"/>
      <c r="T428" s="555"/>
      <c r="U428" s="555"/>
      <c r="V428" s="555"/>
      <c r="W428" s="555"/>
      <c r="X428" s="555"/>
      <c r="Y428" s="555"/>
      <c r="Z428" s="555"/>
      <c r="AA428" s="555"/>
      <c r="AB428" s="555"/>
      <c r="AC428" s="555"/>
      <c r="AD428" s="555"/>
      <c r="AE428" s="555"/>
      <c r="AF428" s="555"/>
      <c r="AG428" s="555"/>
      <c r="AH428" s="555"/>
      <c r="AI428" s="555"/>
      <c r="AJ428" s="555"/>
      <c r="AK428" s="555"/>
      <c r="AL428" s="555"/>
      <c r="AM428" s="555"/>
      <c r="AN428" s="555"/>
      <c r="AO428" s="555"/>
      <c r="AP428" s="555"/>
      <c r="AQ428" s="555"/>
      <c r="AR428" s="555"/>
    </row>
    <row r="429" spans="1:44" s="582" customFormat="1" ht="15.75">
      <c r="A429" s="551" t="s">
        <v>44760</v>
      </c>
      <c r="B429" s="583"/>
      <c r="C429" s="583"/>
      <c r="D429" s="323"/>
      <c r="E429" s="342"/>
      <c r="F429" s="549"/>
      <c r="G429" s="555"/>
      <c r="H429" s="555"/>
      <c r="I429" s="555"/>
      <c r="J429" s="555"/>
      <c r="K429" s="555"/>
      <c r="L429" s="555"/>
      <c r="M429" s="555"/>
      <c r="N429" s="555"/>
      <c r="O429" s="555"/>
      <c r="P429" s="555"/>
      <c r="Q429" s="555"/>
      <c r="R429" s="555"/>
      <c r="S429" s="555"/>
      <c r="T429" s="555"/>
      <c r="U429" s="555"/>
      <c r="V429" s="555"/>
      <c r="W429" s="555"/>
      <c r="X429" s="555"/>
      <c r="Y429" s="555"/>
      <c r="Z429" s="555"/>
      <c r="AA429" s="555"/>
      <c r="AB429" s="555"/>
      <c r="AC429" s="555"/>
      <c r="AD429" s="555"/>
      <c r="AE429" s="555"/>
      <c r="AF429" s="555"/>
      <c r="AG429" s="555"/>
      <c r="AH429" s="555"/>
      <c r="AI429" s="555"/>
      <c r="AJ429" s="555"/>
      <c r="AK429" s="555"/>
      <c r="AL429" s="555"/>
      <c r="AM429" s="555"/>
      <c r="AN429" s="555"/>
      <c r="AO429" s="555"/>
      <c r="AP429" s="555"/>
      <c r="AQ429" s="555"/>
      <c r="AR429" s="555"/>
    </row>
    <row r="430" spans="1:44" s="555" customFormat="1" ht="26.25" customHeight="1" outlineLevel="1">
      <c r="A430" s="560" t="s">
        <v>41927</v>
      </c>
      <c r="B430" s="565" t="s">
        <v>41928</v>
      </c>
      <c r="C430" s="613" t="s">
        <v>44761</v>
      </c>
      <c r="D430" s="544">
        <v>592.01999999999987</v>
      </c>
      <c r="E430" s="559">
        <f>D430*(1-$E$5)</f>
        <v>592.01999999999987</v>
      </c>
      <c r="F430" s="549" t="s">
        <v>43100</v>
      </c>
    </row>
    <row r="431" spans="1:44" s="555" customFormat="1" ht="26.25" customHeight="1" outlineLevel="1">
      <c r="A431" s="560" t="s">
        <v>44762</v>
      </c>
      <c r="B431" s="565" t="s">
        <v>44763</v>
      </c>
      <c r="C431" s="613" t="s">
        <v>44764</v>
      </c>
      <c r="D431" s="544">
        <v>1447.62</v>
      </c>
      <c r="E431" s="559">
        <f>D431*(1-$E$5)</f>
        <v>1447.62</v>
      </c>
      <c r="F431" s="549" t="s">
        <v>43100</v>
      </c>
    </row>
    <row r="432" spans="1:44" s="587" customFormat="1" ht="26.25" customHeight="1" outlineLevel="1">
      <c r="A432" s="560" t="s">
        <v>41929</v>
      </c>
      <c r="B432" s="565" t="s">
        <v>41930</v>
      </c>
      <c r="C432" s="613" t="s">
        <v>41931</v>
      </c>
      <c r="D432" s="544">
        <v>674.81999999999994</v>
      </c>
      <c r="E432" s="559">
        <f>D432*(1-$E$5)</f>
        <v>674.81999999999994</v>
      </c>
      <c r="F432" s="549" t="s">
        <v>43100</v>
      </c>
      <c r="G432" s="555"/>
      <c r="H432" s="555"/>
      <c r="I432" s="555"/>
      <c r="J432" s="555"/>
      <c r="K432" s="555"/>
      <c r="L432" s="555"/>
      <c r="M432" s="555"/>
      <c r="N432" s="555"/>
      <c r="O432" s="555"/>
      <c r="P432" s="555"/>
      <c r="Q432" s="555"/>
      <c r="R432" s="555"/>
      <c r="S432" s="555"/>
      <c r="T432" s="555"/>
      <c r="U432" s="555"/>
      <c r="V432" s="555"/>
      <c r="W432" s="555"/>
      <c r="X432" s="555"/>
      <c r="Y432" s="555"/>
      <c r="Z432" s="555"/>
      <c r="AA432" s="555"/>
      <c r="AB432" s="555"/>
      <c r="AC432" s="555"/>
      <c r="AD432" s="555"/>
      <c r="AE432" s="555"/>
      <c r="AF432" s="555"/>
      <c r="AG432" s="555"/>
      <c r="AH432" s="555"/>
      <c r="AI432" s="555"/>
      <c r="AJ432" s="555"/>
      <c r="AK432" s="555"/>
      <c r="AL432" s="555"/>
      <c r="AM432" s="555"/>
      <c r="AN432" s="555"/>
      <c r="AO432" s="555"/>
      <c r="AP432" s="555"/>
      <c r="AQ432" s="555"/>
      <c r="AR432" s="555"/>
    </row>
    <row r="433" spans="1:44" s="555" customFormat="1" ht="26.25" customHeight="1" outlineLevel="1">
      <c r="A433" s="560" t="s">
        <v>19993</v>
      </c>
      <c r="B433" s="565" t="s">
        <v>44765</v>
      </c>
      <c r="C433" s="613" t="s">
        <v>19994</v>
      </c>
      <c r="D433" s="544">
        <v>191.81999999999996</v>
      </c>
      <c r="E433" s="559">
        <f>D433*(1-$E$5)</f>
        <v>191.81999999999996</v>
      </c>
      <c r="F433" s="549" t="s">
        <v>43100</v>
      </c>
    </row>
    <row r="434" spans="1:44" s="587" customFormat="1" ht="26.25" customHeight="1" outlineLevel="1" thickBot="1">
      <c r="A434" s="594" t="s">
        <v>19995</v>
      </c>
      <c r="B434" s="595" t="s">
        <v>44766</v>
      </c>
      <c r="C434" s="616" t="s">
        <v>19996</v>
      </c>
      <c r="D434" s="597">
        <v>260.81999999999994</v>
      </c>
      <c r="E434" s="598">
        <f>D434*(1-$E$5)</f>
        <v>260.81999999999994</v>
      </c>
      <c r="F434" s="549" t="s">
        <v>43100</v>
      </c>
      <c r="G434" s="555"/>
      <c r="H434" s="555"/>
      <c r="I434" s="555"/>
      <c r="J434" s="555"/>
      <c r="K434" s="555"/>
      <c r="L434" s="555"/>
      <c r="M434" s="555"/>
      <c r="N434" s="555"/>
      <c r="O434" s="555"/>
      <c r="P434" s="555"/>
      <c r="Q434" s="555"/>
      <c r="R434" s="555"/>
      <c r="S434" s="555"/>
      <c r="T434" s="555"/>
      <c r="U434" s="555"/>
      <c r="V434" s="555"/>
      <c r="W434" s="555"/>
      <c r="X434" s="555"/>
      <c r="Y434" s="555"/>
      <c r="Z434" s="555"/>
      <c r="AA434" s="555"/>
      <c r="AB434" s="555"/>
      <c r="AC434" s="555"/>
      <c r="AD434" s="555"/>
      <c r="AE434" s="555"/>
      <c r="AF434" s="555"/>
      <c r="AG434" s="555"/>
      <c r="AH434" s="555"/>
      <c r="AI434" s="555"/>
      <c r="AJ434" s="555"/>
      <c r="AK434" s="555"/>
      <c r="AL434" s="555"/>
      <c r="AM434" s="555"/>
      <c r="AN434" s="555"/>
      <c r="AO434" s="555"/>
      <c r="AP434" s="555"/>
      <c r="AQ434" s="555"/>
      <c r="AR434" s="555"/>
    </row>
    <row r="435" spans="1:44" s="582" customFormat="1" ht="15.75">
      <c r="A435" s="545" t="s">
        <v>19095</v>
      </c>
      <c r="B435" s="546"/>
      <c r="C435" s="546"/>
      <c r="D435" s="322"/>
      <c r="E435" s="341"/>
      <c r="F435" s="549"/>
    </row>
    <row r="436" spans="1:44" s="612" customFormat="1" ht="15.75">
      <c r="A436" s="551" t="s">
        <v>44767</v>
      </c>
      <c r="B436" s="583"/>
      <c r="C436" s="583"/>
      <c r="D436" s="323"/>
      <c r="E436" s="342"/>
      <c r="F436" s="549"/>
      <c r="G436" s="555"/>
      <c r="H436" s="555"/>
      <c r="I436" s="555"/>
      <c r="J436" s="555"/>
      <c r="K436" s="555"/>
      <c r="L436" s="555"/>
      <c r="M436" s="555"/>
      <c r="N436" s="555"/>
      <c r="O436" s="555"/>
      <c r="P436" s="555"/>
      <c r="Q436" s="555"/>
      <c r="R436" s="555"/>
      <c r="S436" s="555"/>
      <c r="T436" s="555"/>
      <c r="U436" s="555"/>
      <c r="V436" s="555"/>
      <c r="W436" s="555"/>
      <c r="X436" s="555"/>
      <c r="Y436" s="555"/>
      <c r="Z436" s="555"/>
      <c r="AA436" s="555"/>
      <c r="AB436" s="555"/>
      <c r="AC436" s="555"/>
      <c r="AD436" s="555"/>
      <c r="AE436" s="555"/>
      <c r="AF436" s="555"/>
      <c r="AG436" s="555"/>
      <c r="AH436" s="555"/>
      <c r="AI436" s="555"/>
      <c r="AJ436" s="555"/>
      <c r="AK436" s="555"/>
      <c r="AL436" s="555"/>
      <c r="AM436" s="555"/>
      <c r="AN436" s="555"/>
      <c r="AO436" s="555"/>
      <c r="AP436" s="555"/>
      <c r="AQ436" s="555"/>
      <c r="AR436" s="555"/>
    </row>
    <row r="437" spans="1:44" s="587" customFormat="1" ht="28.9" customHeight="1" outlineLevel="1">
      <c r="A437" s="605" t="s">
        <v>55</v>
      </c>
      <c r="B437" s="24" t="s">
        <v>56</v>
      </c>
      <c r="C437" s="613" t="s">
        <v>19826</v>
      </c>
      <c r="D437" s="544">
        <v>625.14</v>
      </c>
      <c r="E437" s="559">
        <f>D437*(1-$E$5)</f>
        <v>625.14</v>
      </c>
      <c r="F437" s="242" t="s">
        <v>278</v>
      </c>
      <c r="G437" s="555"/>
      <c r="H437" s="555"/>
      <c r="I437" s="555"/>
      <c r="J437" s="555"/>
      <c r="K437" s="555"/>
      <c r="L437" s="555"/>
      <c r="M437" s="555"/>
      <c r="N437" s="555"/>
      <c r="O437" s="555"/>
      <c r="P437" s="555"/>
      <c r="Q437" s="555"/>
      <c r="R437" s="555"/>
      <c r="S437" s="555"/>
      <c r="T437" s="555"/>
      <c r="U437" s="555"/>
      <c r="V437" s="555"/>
      <c r="W437" s="555"/>
      <c r="X437" s="555"/>
      <c r="Y437" s="555"/>
      <c r="Z437" s="555"/>
      <c r="AA437" s="555"/>
      <c r="AB437" s="555"/>
      <c r="AC437" s="555"/>
      <c r="AD437" s="555"/>
      <c r="AE437" s="555"/>
      <c r="AF437" s="555"/>
      <c r="AG437" s="555"/>
      <c r="AH437" s="555"/>
      <c r="AI437" s="555"/>
      <c r="AJ437" s="555"/>
      <c r="AK437" s="555"/>
      <c r="AL437" s="555"/>
      <c r="AM437" s="555"/>
      <c r="AN437" s="555"/>
      <c r="AO437" s="555"/>
      <c r="AP437" s="555"/>
      <c r="AQ437" s="555"/>
      <c r="AR437" s="555"/>
    </row>
    <row r="438" spans="1:44" s="587" customFormat="1" ht="25.5" outlineLevel="1">
      <c r="A438" s="605" t="s">
        <v>20342</v>
      </c>
      <c r="B438" s="24" t="s">
        <v>20343</v>
      </c>
      <c r="C438" s="613" t="s">
        <v>44768</v>
      </c>
      <c r="D438" s="544">
        <v>964.61999999999989</v>
      </c>
      <c r="E438" s="559">
        <f>D438*(1-$E$5)</f>
        <v>964.61999999999989</v>
      </c>
      <c r="F438" s="549" t="s">
        <v>43100</v>
      </c>
      <c r="G438" s="555"/>
      <c r="H438" s="555"/>
      <c r="I438" s="555"/>
      <c r="J438" s="555"/>
      <c r="K438" s="555"/>
      <c r="L438" s="555"/>
      <c r="M438" s="555"/>
      <c r="N438" s="555"/>
      <c r="O438" s="555"/>
      <c r="P438" s="555"/>
      <c r="Q438" s="555"/>
      <c r="R438" s="555"/>
      <c r="S438" s="555"/>
      <c r="T438" s="555"/>
      <c r="U438" s="555"/>
      <c r="V438" s="555"/>
      <c r="W438" s="555"/>
      <c r="X438" s="555"/>
      <c r="Y438" s="555"/>
      <c r="Z438" s="555"/>
      <c r="AA438" s="555"/>
      <c r="AB438" s="555"/>
      <c r="AC438" s="555"/>
      <c r="AD438" s="555"/>
      <c r="AE438" s="555"/>
      <c r="AF438" s="555"/>
      <c r="AG438" s="555"/>
      <c r="AH438" s="555"/>
      <c r="AI438" s="555"/>
      <c r="AJ438" s="555"/>
      <c r="AK438" s="555"/>
      <c r="AL438" s="555"/>
      <c r="AM438" s="555"/>
      <c r="AN438" s="555"/>
      <c r="AO438" s="555"/>
      <c r="AP438" s="555"/>
      <c r="AQ438" s="555"/>
      <c r="AR438" s="555"/>
    </row>
    <row r="439" spans="1:44" s="582" customFormat="1" ht="15.75">
      <c r="A439" s="551" t="s">
        <v>44769</v>
      </c>
      <c r="B439" s="583"/>
      <c r="C439" s="583"/>
      <c r="D439" s="323"/>
      <c r="E439" s="342"/>
      <c r="F439" s="549"/>
      <c r="G439" s="555"/>
      <c r="H439" s="555"/>
      <c r="I439" s="555"/>
      <c r="J439" s="555"/>
      <c r="K439" s="555"/>
      <c r="L439" s="555"/>
      <c r="M439" s="555"/>
      <c r="N439" s="555"/>
      <c r="O439" s="555"/>
      <c r="P439" s="555"/>
      <c r="Q439" s="555"/>
      <c r="R439" s="555"/>
      <c r="S439" s="555"/>
      <c r="T439" s="555"/>
      <c r="U439" s="555"/>
      <c r="V439" s="555"/>
      <c r="W439" s="555"/>
      <c r="X439" s="555"/>
      <c r="Y439" s="555"/>
      <c r="Z439" s="555"/>
      <c r="AA439" s="555"/>
      <c r="AB439" s="555"/>
      <c r="AC439" s="555"/>
      <c r="AD439" s="555"/>
      <c r="AE439" s="555"/>
      <c r="AF439" s="555"/>
      <c r="AG439" s="555"/>
      <c r="AH439" s="555"/>
      <c r="AI439" s="555"/>
      <c r="AJ439" s="555"/>
      <c r="AK439" s="555"/>
      <c r="AL439" s="555"/>
      <c r="AM439" s="555"/>
      <c r="AN439" s="555"/>
      <c r="AO439" s="555"/>
      <c r="AP439" s="555"/>
      <c r="AQ439" s="555"/>
      <c r="AR439" s="555"/>
    </row>
    <row r="440" spans="1:44" s="555" customFormat="1" ht="28.15" customHeight="1" outlineLevel="1">
      <c r="A440" s="560" t="s">
        <v>7573</v>
      </c>
      <c r="B440" s="565" t="s">
        <v>7574</v>
      </c>
      <c r="C440" s="613" t="s">
        <v>7575</v>
      </c>
      <c r="D440" s="544">
        <v>481.61999999999995</v>
      </c>
      <c r="E440" s="559">
        <f>D440*(1-$E$5)</f>
        <v>481.61999999999995</v>
      </c>
      <c r="F440" s="549" t="s">
        <v>43100</v>
      </c>
    </row>
    <row r="441" spans="1:44" s="555" customFormat="1" ht="28.15" customHeight="1" outlineLevel="1">
      <c r="A441" s="560" t="s">
        <v>7576</v>
      </c>
      <c r="B441" s="565" t="s">
        <v>7577</v>
      </c>
      <c r="C441" s="613" t="s">
        <v>7578</v>
      </c>
      <c r="D441" s="544">
        <v>647.21999999999991</v>
      </c>
      <c r="E441" s="559">
        <f t="shared" ref="E441:E445" si="31">D441*(1-$E$5)</f>
        <v>647.21999999999991</v>
      </c>
      <c r="F441" s="549" t="s">
        <v>43100</v>
      </c>
    </row>
    <row r="442" spans="1:44" s="587" customFormat="1" ht="30" customHeight="1" outlineLevel="1">
      <c r="A442" s="560" t="s">
        <v>18506</v>
      </c>
      <c r="B442" s="565" t="s">
        <v>20220</v>
      </c>
      <c r="C442" s="613" t="s">
        <v>18507</v>
      </c>
      <c r="D442" s="544">
        <v>1613.2199999999998</v>
      </c>
      <c r="E442" s="559">
        <f t="shared" si="31"/>
        <v>1613.2199999999998</v>
      </c>
      <c r="F442" s="549" t="s">
        <v>43100</v>
      </c>
      <c r="G442" s="555"/>
      <c r="H442" s="555"/>
      <c r="I442" s="555"/>
      <c r="J442" s="555"/>
      <c r="K442" s="555"/>
      <c r="L442" s="555"/>
      <c r="M442" s="555"/>
      <c r="N442" s="555"/>
      <c r="O442" s="555"/>
      <c r="P442" s="555"/>
      <c r="Q442" s="555"/>
      <c r="R442" s="555"/>
      <c r="S442" s="555"/>
      <c r="T442" s="555"/>
      <c r="U442" s="555"/>
      <c r="V442" s="555"/>
      <c r="W442" s="555"/>
      <c r="X442" s="555"/>
      <c r="Y442" s="555"/>
      <c r="Z442" s="555"/>
      <c r="AA442" s="555"/>
      <c r="AB442" s="555"/>
      <c r="AC442" s="555"/>
      <c r="AD442" s="555"/>
      <c r="AE442" s="555"/>
      <c r="AF442" s="555"/>
      <c r="AG442" s="555"/>
      <c r="AH442" s="555"/>
      <c r="AI442" s="555"/>
      <c r="AJ442" s="555"/>
      <c r="AK442" s="555"/>
      <c r="AL442" s="555"/>
      <c r="AM442" s="555"/>
      <c r="AN442" s="555"/>
      <c r="AO442" s="555"/>
      <c r="AP442" s="555"/>
      <c r="AQ442" s="555"/>
      <c r="AR442" s="555"/>
    </row>
    <row r="443" spans="1:44" s="555" customFormat="1" ht="28.9" customHeight="1" outlineLevel="1">
      <c r="A443" s="614" t="s">
        <v>18841</v>
      </c>
      <c r="B443" s="615" t="s">
        <v>20221</v>
      </c>
      <c r="C443" s="566" t="s">
        <v>44770</v>
      </c>
      <c r="D443" s="544">
        <v>2068.62</v>
      </c>
      <c r="E443" s="559">
        <f t="shared" si="31"/>
        <v>2068.62</v>
      </c>
      <c r="F443" s="549" t="s">
        <v>43100</v>
      </c>
    </row>
    <row r="444" spans="1:44" s="582" customFormat="1" ht="15.75">
      <c r="A444" s="551" t="s">
        <v>19097</v>
      </c>
      <c r="B444" s="583"/>
      <c r="C444" s="583"/>
      <c r="D444" s="323"/>
      <c r="E444" s="342"/>
      <c r="F444" s="549"/>
      <c r="G444" s="555"/>
      <c r="H444" s="555"/>
      <c r="I444" s="555"/>
      <c r="J444" s="555"/>
      <c r="K444" s="555"/>
      <c r="L444" s="555"/>
      <c r="M444" s="555"/>
      <c r="N444" s="555"/>
      <c r="O444" s="555"/>
      <c r="P444" s="555"/>
      <c r="Q444" s="555"/>
      <c r="R444" s="555"/>
      <c r="S444" s="555"/>
      <c r="T444" s="555"/>
      <c r="U444" s="555"/>
      <c r="V444" s="555"/>
      <c r="W444" s="555"/>
      <c r="X444" s="555"/>
      <c r="Y444" s="555"/>
      <c r="Z444" s="555"/>
      <c r="AA444" s="555"/>
      <c r="AB444" s="555"/>
      <c r="AC444" s="555"/>
      <c r="AD444" s="555"/>
      <c r="AE444" s="555"/>
      <c r="AF444" s="555"/>
      <c r="AG444" s="555"/>
      <c r="AH444" s="555"/>
      <c r="AI444" s="555"/>
      <c r="AJ444" s="555"/>
      <c r="AK444" s="555"/>
      <c r="AL444" s="555"/>
      <c r="AM444" s="555"/>
      <c r="AN444" s="555"/>
      <c r="AO444" s="555"/>
      <c r="AP444" s="555"/>
      <c r="AQ444" s="555"/>
      <c r="AR444" s="555"/>
    </row>
    <row r="445" spans="1:44" s="555" customFormat="1" ht="26.25" outlineLevel="1" thickBot="1">
      <c r="A445" s="594" t="s">
        <v>57</v>
      </c>
      <c r="B445" s="595" t="s">
        <v>7456</v>
      </c>
      <c r="C445" s="617" t="s">
        <v>19828</v>
      </c>
      <c r="D445" s="597">
        <v>543.71999999999991</v>
      </c>
      <c r="E445" s="598">
        <f t="shared" si="31"/>
        <v>543.71999999999991</v>
      </c>
      <c r="F445" s="549" t="s">
        <v>43100</v>
      </c>
    </row>
    <row r="446" spans="1:44" s="582" customFormat="1" ht="15.75">
      <c r="A446" s="545" t="s">
        <v>44771</v>
      </c>
      <c r="B446" s="546"/>
      <c r="C446" s="546"/>
      <c r="D446" s="580"/>
      <c r="E446" s="581"/>
    </row>
    <row r="447" spans="1:44" s="582" customFormat="1" ht="15.75">
      <c r="A447" s="551" t="s">
        <v>44772</v>
      </c>
      <c r="B447" s="583"/>
      <c r="C447" s="583"/>
      <c r="D447" s="584"/>
      <c r="E447" s="585"/>
      <c r="F447" s="555"/>
      <c r="G447" s="555"/>
      <c r="H447" s="555"/>
      <c r="I447" s="555"/>
      <c r="J447" s="555"/>
      <c r="K447" s="555"/>
      <c r="L447" s="555"/>
      <c r="M447" s="555"/>
      <c r="N447" s="555"/>
      <c r="O447" s="555"/>
      <c r="P447" s="555"/>
      <c r="Q447" s="555"/>
      <c r="R447" s="555"/>
      <c r="S447" s="555"/>
      <c r="T447" s="555"/>
      <c r="U447" s="555"/>
      <c r="V447" s="555"/>
      <c r="W447" s="555"/>
      <c r="X447" s="555"/>
      <c r="Y447" s="555"/>
      <c r="Z447" s="555"/>
      <c r="AA447" s="555"/>
      <c r="AB447" s="555"/>
      <c r="AC447" s="555"/>
      <c r="AD447" s="555"/>
      <c r="AE447" s="555"/>
      <c r="AF447" s="555"/>
      <c r="AG447" s="555"/>
      <c r="AH447" s="555"/>
    </row>
    <row r="448" spans="1:44" s="555" customFormat="1" ht="27" customHeight="1" outlineLevel="1">
      <c r="A448" s="607" t="s">
        <v>163</v>
      </c>
      <c r="B448" s="568" t="s">
        <v>19531</v>
      </c>
      <c r="C448" s="543" t="s">
        <v>19532</v>
      </c>
      <c r="D448" s="544">
        <v>752.09999999999991</v>
      </c>
      <c r="E448" s="559">
        <f t="shared" ref="E448:E509" si="32">D448*(1-$E$5)</f>
        <v>752.09999999999991</v>
      </c>
    </row>
    <row r="449" spans="1:6" s="555" customFormat="1" ht="27" customHeight="1" outlineLevel="1">
      <c r="A449" s="607" t="s">
        <v>267</v>
      </c>
      <c r="B449" s="568" t="s">
        <v>268</v>
      </c>
      <c r="C449" s="543" t="s">
        <v>19535</v>
      </c>
      <c r="D449" s="544">
        <v>69</v>
      </c>
      <c r="E449" s="559">
        <f t="shared" si="32"/>
        <v>69</v>
      </c>
    </row>
    <row r="450" spans="1:6" s="555" customFormat="1" ht="25.9" customHeight="1" outlineLevel="1">
      <c r="A450" s="607" t="s">
        <v>44773</v>
      </c>
      <c r="B450" s="568" t="s">
        <v>44774</v>
      </c>
      <c r="C450" s="543" t="s">
        <v>44775</v>
      </c>
      <c r="D450" s="544">
        <v>659.64</v>
      </c>
      <c r="E450" s="559">
        <f t="shared" si="32"/>
        <v>659.64</v>
      </c>
    </row>
    <row r="451" spans="1:6" s="555" customFormat="1" ht="25.9" customHeight="1" outlineLevel="1">
      <c r="A451" s="607" t="s">
        <v>16543</v>
      </c>
      <c r="B451" s="568" t="s">
        <v>44776</v>
      </c>
      <c r="C451" s="543" t="s">
        <v>19539</v>
      </c>
      <c r="D451" s="544">
        <v>109.01999999999998</v>
      </c>
      <c r="E451" s="559">
        <f t="shared" si="32"/>
        <v>109.01999999999998</v>
      </c>
    </row>
    <row r="452" spans="1:6" s="555" customFormat="1" ht="25.9" customHeight="1" outlineLevel="1">
      <c r="A452" s="607" t="s">
        <v>18856</v>
      </c>
      <c r="B452" s="568" t="s">
        <v>18857</v>
      </c>
      <c r="C452" s="543" t="s">
        <v>18858</v>
      </c>
      <c r="D452" s="544">
        <v>150.41999999999996</v>
      </c>
      <c r="E452" s="559">
        <f t="shared" si="32"/>
        <v>150.41999999999996</v>
      </c>
    </row>
    <row r="453" spans="1:6" s="555" customFormat="1" ht="25.9" customHeight="1" outlineLevel="1">
      <c r="A453" s="607" t="s">
        <v>18859</v>
      </c>
      <c r="B453" s="568" t="s">
        <v>18860</v>
      </c>
      <c r="C453" s="543" t="s">
        <v>18861</v>
      </c>
      <c r="D453" s="544">
        <v>288.41999999999996</v>
      </c>
      <c r="E453" s="559">
        <f t="shared" si="32"/>
        <v>288.41999999999996</v>
      </c>
    </row>
    <row r="454" spans="1:6" s="555" customFormat="1" ht="25.9" customHeight="1" outlineLevel="1">
      <c r="A454" s="607" t="s">
        <v>8001</v>
      </c>
      <c r="B454" s="568" t="s">
        <v>8002</v>
      </c>
      <c r="C454" s="543" t="s">
        <v>19540</v>
      </c>
      <c r="D454" s="544">
        <v>371.21999999999997</v>
      </c>
      <c r="E454" s="559">
        <f t="shared" si="32"/>
        <v>371.21999999999997</v>
      </c>
    </row>
    <row r="455" spans="1:6" s="555" customFormat="1" ht="25.9" customHeight="1" outlineLevel="1">
      <c r="A455" s="607" t="s">
        <v>19541</v>
      </c>
      <c r="B455" s="568" t="s">
        <v>19542</v>
      </c>
      <c r="C455" s="543" t="s">
        <v>44777</v>
      </c>
      <c r="D455" s="544">
        <v>150.41999999999996</v>
      </c>
      <c r="E455" s="559">
        <f t="shared" si="32"/>
        <v>150.41999999999996</v>
      </c>
    </row>
    <row r="456" spans="1:6" s="555" customFormat="1" ht="25.9" customHeight="1" outlineLevel="1">
      <c r="A456" s="607" t="s">
        <v>19543</v>
      </c>
      <c r="B456" s="568" t="s">
        <v>19544</v>
      </c>
      <c r="C456" s="543" t="s">
        <v>44778</v>
      </c>
      <c r="D456" s="544">
        <v>122.82</v>
      </c>
      <c r="E456" s="559">
        <f t="shared" si="32"/>
        <v>122.82</v>
      </c>
    </row>
    <row r="457" spans="1:6" s="555" customFormat="1" ht="30" customHeight="1" outlineLevel="1">
      <c r="A457" s="607" t="s">
        <v>19545</v>
      </c>
      <c r="B457" s="568" t="s">
        <v>19546</v>
      </c>
      <c r="C457" s="543" t="s">
        <v>44779</v>
      </c>
      <c r="D457" s="544">
        <v>136.61999999999998</v>
      </c>
      <c r="E457" s="559">
        <f t="shared" si="32"/>
        <v>136.61999999999998</v>
      </c>
    </row>
    <row r="458" spans="1:6" s="555" customFormat="1" ht="26.65" customHeight="1" outlineLevel="1">
      <c r="A458" s="607" t="s">
        <v>19551</v>
      </c>
      <c r="B458" s="568" t="s">
        <v>19552</v>
      </c>
      <c r="C458" s="543" t="s">
        <v>19553</v>
      </c>
      <c r="D458" s="544">
        <v>509.21999999999997</v>
      </c>
      <c r="E458" s="559">
        <f t="shared" si="32"/>
        <v>509.21999999999997</v>
      </c>
    </row>
    <row r="459" spans="1:6" s="555" customFormat="1" ht="26.65" customHeight="1" outlineLevel="1">
      <c r="A459" s="607" t="s">
        <v>19554</v>
      </c>
      <c r="B459" s="568" t="s">
        <v>19555</v>
      </c>
      <c r="C459" s="543" t="s">
        <v>19556</v>
      </c>
      <c r="D459" s="544">
        <v>138</v>
      </c>
      <c r="E459" s="559">
        <f t="shared" si="32"/>
        <v>138</v>
      </c>
      <c r="F459" s="555" t="s">
        <v>43100</v>
      </c>
    </row>
    <row r="460" spans="1:6" s="555" customFormat="1" ht="26.65" customHeight="1" outlineLevel="1">
      <c r="A460" s="607" t="s">
        <v>19557</v>
      </c>
      <c r="B460" s="568" t="s">
        <v>19558</v>
      </c>
      <c r="C460" s="543" t="s">
        <v>19559</v>
      </c>
      <c r="D460" s="544">
        <v>233.21999999999997</v>
      </c>
      <c r="E460" s="559">
        <f t="shared" si="32"/>
        <v>233.21999999999997</v>
      </c>
      <c r="F460" s="555" t="s">
        <v>43100</v>
      </c>
    </row>
    <row r="461" spans="1:6" s="555" customFormat="1" ht="26.65" customHeight="1" outlineLevel="1">
      <c r="A461" s="607" t="s">
        <v>19563</v>
      </c>
      <c r="B461" s="568" t="s">
        <v>19564</v>
      </c>
      <c r="C461" s="543" t="s">
        <v>19565</v>
      </c>
      <c r="D461" s="544">
        <v>178.01999999999995</v>
      </c>
      <c r="E461" s="559">
        <f t="shared" si="32"/>
        <v>178.01999999999995</v>
      </c>
    </row>
    <row r="462" spans="1:6" s="555" customFormat="1" ht="26.65" customHeight="1" outlineLevel="1">
      <c r="A462" s="607" t="s">
        <v>7470</v>
      </c>
      <c r="B462" s="568" t="s">
        <v>7471</v>
      </c>
      <c r="C462" s="543" t="s">
        <v>7472</v>
      </c>
      <c r="D462" s="544">
        <v>440.21999999999997</v>
      </c>
      <c r="E462" s="559">
        <f t="shared" si="32"/>
        <v>440.21999999999997</v>
      </c>
    </row>
    <row r="463" spans="1:6" s="555" customFormat="1" ht="26.65" customHeight="1" outlineLevel="1">
      <c r="A463" s="607" t="s">
        <v>7473</v>
      </c>
      <c r="B463" s="568" t="s">
        <v>7474</v>
      </c>
      <c r="C463" s="543" t="s">
        <v>7475</v>
      </c>
      <c r="D463" s="544">
        <v>371.21999999999997</v>
      </c>
      <c r="E463" s="559">
        <f t="shared" si="32"/>
        <v>371.21999999999997</v>
      </c>
    </row>
    <row r="464" spans="1:6" s="555" customFormat="1" ht="26.65" customHeight="1" outlineLevel="1">
      <c r="A464" s="607" t="s">
        <v>258</v>
      </c>
      <c r="B464" s="568" t="s">
        <v>19566</v>
      </c>
      <c r="C464" s="543" t="s">
        <v>19567</v>
      </c>
      <c r="D464" s="544">
        <v>230.45999999999998</v>
      </c>
      <c r="E464" s="559">
        <f t="shared" si="32"/>
        <v>230.45999999999998</v>
      </c>
    </row>
    <row r="465" spans="1:6" s="555" customFormat="1" ht="26.65" customHeight="1" outlineLevel="1">
      <c r="A465" s="607" t="s">
        <v>7487</v>
      </c>
      <c r="B465" s="568" t="s">
        <v>7488</v>
      </c>
      <c r="C465" s="543" t="s">
        <v>19568</v>
      </c>
      <c r="D465" s="544">
        <v>412.62</v>
      </c>
      <c r="E465" s="559">
        <f t="shared" si="32"/>
        <v>412.62</v>
      </c>
    </row>
    <row r="466" spans="1:6" s="555" customFormat="1" ht="26.65" customHeight="1" outlineLevel="1">
      <c r="A466" s="607" t="s">
        <v>8003</v>
      </c>
      <c r="B466" s="568" t="s">
        <v>8004</v>
      </c>
      <c r="C466" s="543" t="s">
        <v>8005</v>
      </c>
      <c r="D466" s="544">
        <v>743.81999999999994</v>
      </c>
      <c r="E466" s="559">
        <f t="shared" si="32"/>
        <v>743.81999999999994</v>
      </c>
    </row>
    <row r="467" spans="1:6" s="555" customFormat="1" ht="26.65" customHeight="1" outlineLevel="1">
      <c r="A467" s="607" t="s">
        <v>19569</v>
      </c>
      <c r="B467" s="568" t="s">
        <v>19570</v>
      </c>
      <c r="C467" s="543" t="s">
        <v>19571</v>
      </c>
      <c r="D467" s="544">
        <v>26.22</v>
      </c>
      <c r="E467" s="559">
        <f t="shared" si="32"/>
        <v>26.22</v>
      </c>
    </row>
    <row r="468" spans="1:6" s="555" customFormat="1" ht="26.65" customHeight="1" outlineLevel="1">
      <c r="A468" s="607" t="s">
        <v>19572</v>
      </c>
      <c r="B468" s="568" t="s">
        <v>19573</v>
      </c>
      <c r="C468" s="543" t="s">
        <v>19574</v>
      </c>
      <c r="D468" s="544">
        <v>26.22</v>
      </c>
      <c r="E468" s="559">
        <f t="shared" si="32"/>
        <v>26.22</v>
      </c>
    </row>
    <row r="469" spans="1:6" s="555" customFormat="1" ht="26.65" customHeight="1" outlineLevel="1">
      <c r="A469" s="607" t="s">
        <v>19575</v>
      </c>
      <c r="B469" s="568" t="s">
        <v>19576</v>
      </c>
      <c r="C469" s="543" t="s">
        <v>19577</v>
      </c>
      <c r="D469" s="544">
        <v>1130.2199999999998</v>
      </c>
      <c r="E469" s="559">
        <f t="shared" si="32"/>
        <v>1130.2199999999998</v>
      </c>
      <c r="F469" s="555" t="s">
        <v>43100</v>
      </c>
    </row>
    <row r="470" spans="1:6" s="555" customFormat="1" ht="26.65" customHeight="1" outlineLevel="1">
      <c r="A470" s="607" t="s">
        <v>19578</v>
      </c>
      <c r="B470" s="568" t="s">
        <v>19579</v>
      </c>
      <c r="C470" s="543" t="s">
        <v>19580</v>
      </c>
      <c r="D470" s="544">
        <v>1420.0199999999998</v>
      </c>
      <c r="E470" s="559">
        <f t="shared" si="32"/>
        <v>1420.0199999999998</v>
      </c>
      <c r="F470" s="555" t="s">
        <v>43100</v>
      </c>
    </row>
    <row r="471" spans="1:6" s="555" customFormat="1" ht="26.65" customHeight="1" outlineLevel="1">
      <c r="A471" s="607" t="s">
        <v>19581</v>
      </c>
      <c r="B471" s="568" t="s">
        <v>19582</v>
      </c>
      <c r="C471" s="543" t="s">
        <v>19583</v>
      </c>
      <c r="D471" s="544">
        <v>13.799999999999999</v>
      </c>
      <c r="E471" s="559">
        <f t="shared" si="32"/>
        <v>13.799999999999999</v>
      </c>
    </row>
    <row r="472" spans="1:6" s="555" customFormat="1" ht="26.65" customHeight="1" outlineLevel="1">
      <c r="A472" s="607" t="s">
        <v>234</v>
      </c>
      <c r="B472" s="568" t="s">
        <v>235</v>
      </c>
      <c r="C472" s="543" t="s">
        <v>19587</v>
      </c>
      <c r="D472" s="544">
        <v>636.17999999999984</v>
      </c>
      <c r="E472" s="559">
        <f t="shared" si="32"/>
        <v>636.17999999999984</v>
      </c>
    </row>
    <row r="473" spans="1:6" s="555" customFormat="1" ht="26.65" customHeight="1" outlineLevel="1">
      <c r="A473" s="607" t="s">
        <v>236</v>
      </c>
      <c r="B473" s="568" t="s">
        <v>237</v>
      </c>
      <c r="C473" s="543" t="s">
        <v>19591</v>
      </c>
      <c r="D473" s="544">
        <v>322.92</v>
      </c>
      <c r="E473" s="559">
        <f t="shared" si="32"/>
        <v>322.92</v>
      </c>
    </row>
    <row r="474" spans="1:6" s="555" customFormat="1" ht="26.65" customHeight="1" outlineLevel="1">
      <c r="A474" s="607" t="s">
        <v>19592</v>
      </c>
      <c r="B474" s="568" t="s">
        <v>19593</v>
      </c>
      <c r="C474" s="543" t="s">
        <v>19594</v>
      </c>
      <c r="D474" s="544">
        <v>103.49999999999999</v>
      </c>
      <c r="E474" s="559">
        <f t="shared" si="32"/>
        <v>103.49999999999999</v>
      </c>
    </row>
    <row r="475" spans="1:6" s="555" customFormat="1" ht="26.65" customHeight="1" outlineLevel="1">
      <c r="A475" s="607" t="s">
        <v>238</v>
      </c>
      <c r="B475" s="568" t="s">
        <v>239</v>
      </c>
      <c r="C475" s="543" t="s">
        <v>19595</v>
      </c>
      <c r="D475" s="544">
        <v>322.92</v>
      </c>
      <c r="E475" s="559">
        <f t="shared" si="32"/>
        <v>322.92</v>
      </c>
    </row>
    <row r="476" spans="1:6" s="555" customFormat="1" ht="26.65" customHeight="1" outlineLevel="1">
      <c r="A476" s="607" t="s">
        <v>19596</v>
      </c>
      <c r="B476" s="568" t="s">
        <v>19597</v>
      </c>
      <c r="C476" s="543" t="s">
        <v>19598</v>
      </c>
      <c r="D476" s="544">
        <v>138</v>
      </c>
      <c r="E476" s="559">
        <f t="shared" si="32"/>
        <v>138</v>
      </c>
    </row>
    <row r="477" spans="1:6" s="555" customFormat="1" ht="26.65" customHeight="1" outlineLevel="1">
      <c r="A477" s="607" t="s">
        <v>19599</v>
      </c>
      <c r="B477" s="568" t="s">
        <v>19600</v>
      </c>
      <c r="C477" s="543" t="s">
        <v>19601</v>
      </c>
      <c r="D477" s="544">
        <v>385.02</v>
      </c>
      <c r="E477" s="559">
        <f t="shared" si="32"/>
        <v>385.02</v>
      </c>
    </row>
    <row r="478" spans="1:6" s="555" customFormat="1" ht="26.65" customHeight="1" outlineLevel="1">
      <c r="A478" s="607" t="s">
        <v>19602</v>
      </c>
      <c r="B478" s="568" t="s">
        <v>19603</v>
      </c>
      <c r="C478" s="543" t="s">
        <v>19604</v>
      </c>
      <c r="D478" s="544">
        <v>172.5</v>
      </c>
      <c r="E478" s="559">
        <f t="shared" si="32"/>
        <v>172.5</v>
      </c>
    </row>
    <row r="479" spans="1:6" s="555" customFormat="1" ht="26.65" customHeight="1" outlineLevel="1">
      <c r="A479" s="607" t="s">
        <v>7493</v>
      </c>
      <c r="B479" s="568" t="s">
        <v>7494</v>
      </c>
      <c r="C479" s="543" t="s">
        <v>19605</v>
      </c>
      <c r="D479" s="544">
        <v>757.61999999999989</v>
      </c>
      <c r="E479" s="559">
        <f t="shared" si="32"/>
        <v>757.61999999999989</v>
      </c>
    </row>
    <row r="480" spans="1:6" s="555" customFormat="1" ht="27" customHeight="1" outlineLevel="1">
      <c r="A480" s="607" t="s">
        <v>19610</v>
      </c>
      <c r="B480" s="568" t="s">
        <v>19611</v>
      </c>
      <c r="C480" s="543" t="s">
        <v>19612</v>
      </c>
      <c r="D480" s="544">
        <v>103.49999999999999</v>
      </c>
      <c r="E480" s="559">
        <f t="shared" si="32"/>
        <v>103.49999999999999</v>
      </c>
    </row>
    <row r="481" spans="1:6" s="555" customFormat="1" ht="27" customHeight="1" outlineLevel="1">
      <c r="A481" s="607" t="s">
        <v>19613</v>
      </c>
      <c r="B481" s="568" t="s">
        <v>19614</v>
      </c>
      <c r="C481" s="543" t="s">
        <v>19615</v>
      </c>
      <c r="D481" s="544">
        <v>184.91999999999996</v>
      </c>
      <c r="E481" s="559">
        <f t="shared" si="32"/>
        <v>184.91999999999996</v>
      </c>
    </row>
    <row r="482" spans="1:6" s="555" customFormat="1" ht="27" customHeight="1" outlineLevel="1">
      <c r="A482" s="607" t="s">
        <v>19616</v>
      </c>
      <c r="B482" s="568" t="s">
        <v>19617</v>
      </c>
      <c r="C482" s="543" t="s">
        <v>19618</v>
      </c>
      <c r="D482" s="544">
        <v>288.41999999999996</v>
      </c>
      <c r="E482" s="559">
        <f t="shared" si="32"/>
        <v>288.41999999999996</v>
      </c>
    </row>
    <row r="483" spans="1:6" s="555" customFormat="1" ht="27" customHeight="1" outlineLevel="1">
      <c r="A483" s="607" t="s">
        <v>19619</v>
      </c>
      <c r="B483" s="568" t="s">
        <v>19620</v>
      </c>
      <c r="C483" s="543" t="s">
        <v>19621</v>
      </c>
      <c r="D483" s="544">
        <v>12.419999999999998</v>
      </c>
      <c r="E483" s="559">
        <f t="shared" si="32"/>
        <v>12.419999999999998</v>
      </c>
    </row>
    <row r="484" spans="1:6" s="555" customFormat="1" ht="27" customHeight="1" outlineLevel="1">
      <c r="A484" s="607" t="s">
        <v>19622</v>
      </c>
      <c r="B484" s="568" t="s">
        <v>19623</v>
      </c>
      <c r="C484" s="543" t="s">
        <v>19624</v>
      </c>
      <c r="D484" s="544">
        <v>28.979999999999997</v>
      </c>
      <c r="E484" s="559">
        <f t="shared" si="32"/>
        <v>28.979999999999997</v>
      </c>
      <c r="F484" s="555" t="s">
        <v>43100</v>
      </c>
    </row>
    <row r="485" spans="1:6" s="555" customFormat="1" ht="27" customHeight="1" outlineLevel="1">
      <c r="A485" s="607" t="s">
        <v>61</v>
      </c>
      <c r="B485" s="568" t="s">
        <v>330</v>
      </c>
      <c r="C485" s="543" t="s">
        <v>19628</v>
      </c>
      <c r="D485" s="544">
        <v>184.91999999999996</v>
      </c>
      <c r="E485" s="559">
        <f t="shared" si="32"/>
        <v>184.91999999999996</v>
      </c>
    </row>
    <row r="486" spans="1:6" s="555" customFormat="1" ht="27" customHeight="1" outlineLevel="1">
      <c r="A486" s="607" t="s">
        <v>19629</v>
      </c>
      <c r="B486" s="568" t="s">
        <v>19630</v>
      </c>
      <c r="C486" s="543" t="s">
        <v>19631</v>
      </c>
      <c r="D486" s="544">
        <v>688.61999999999989</v>
      </c>
      <c r="E486" s="559">
        <f t="shared" si="32"/>
        <v>688.61999999999989</v>
      </c>
      <c r="F486" s="555" t="s">
        <v>43100</v>
      </c>
    </row>
    <row r="487" spans="1:6" s="555" customFormat="1" ht="27" customHeight="1" outlineLevel="1">
      <c r="A487" s="607" t="s">
        <v>18612</v>
      </c>
      <c r="B487" s="568" t="s">
        <v>18613</v>
      </c>
      <c r="C487" s="543" t="s">
        <v>18614</v>
      </c>
      <c r="D487" s="544">
        <v>95.219999999999985</v>
      </c>
      <c r="E487" s="559">
        <f t="shared" si="32"/>
        <v>95.219999999999985</v>
      </c>
    </row>
    <row r="488" spans="1:6" s="555" customFormat="1" ht="27" customHeight="1" outlineLevel="1">
      <c r="A488" s="607" t="s">
        <v>982</v>
      </c>
      <c r="B488" s="568" t="s">
        <v>983</v>
      </c>
      <c r="C488" s="543" t="s">
        <v>20673</v>
      </c>
      <c r="D488" s="544">
        <v>150.41999999999996</v>
      </c>
      <c r="E488" s="559">
        <f t="shared" si="32"/>
        <v>150.41999999999996</v>
      </c>
    </row>
    <row r="489" spans="1:6" s="555" customFormat="1" ht="27" customHeight="1" outlineLevel="1">
      <c r="A489" s="607" t="s">
        <v>19632</v>
      </c>
      <c r="B489" s="568" t="s">
        <v>19633</v>
      </c>
      <c r="C489" s="543" t="s">
        <v>19634</v>
      </c>
      <c r="D489" s="544">
        <v>184.91999999999996</v>
      </c>
      <c r="E489" s="559">
        <f t="shared" si="32"/>
        <v>184.91999999999996</v>
      </c>
    </row>
    <row r="490" spans="1:6" s="555" customFormat="1" ht="27" customHeight="1" outlineLevel="1">
      <c r="A490" s="607" t="s">
        <v>19635</v>
      </c>
      <c r="B490" s="568" t="s">
        <v>19636</v>
      </c>
      <c r="C490" s="543" t="s">
        <v>19637</v>
      </c>
      <c r="D490" s="544">
        <v>45.54</v>
      </c>
      <c r="E490" s="559">
        <f t="shared" si="32"/>
        <v>45.54</v>
      </c>
    </row>
    <row r="491" spans="1:6" s="555" customFormat="1" ht="25.9" customHeight="1" outlineLevel="1">
      <c r="A491" s="607" t="s">
        <v>19638</v>
      </c>
      <c r="B491" s="568" t="s">
        <v>19639</v>
      </c>
      <c r="C491" s="543" t="s">
        <v>19640</v>
      </c>
      <c r="D491" s="544">
        <v>178.01999999999995</v>
      </c>
      <c r="E491" s="559">
        <f t="shared" si="32"/>
        <v>178.01999999999995</v>
      </c>
    </row>
    <row r="492" spans="1:6" s="555" customFormat="1" ht="25.9" customHeight="1" outlineLevel="1">
      <c r="A492" s="607" t="s">
        <v>19641</v>
      </c>
      <c r="B492" s="568" t="s">
        <v>19642</v>
      </c>
      <c r="C492" s="543" t="s">
        <v>19643</v>
      </c>
      <c r="D492" s="544">
        <v>53.819999999999993</v>
      </c>
      <c r="E492" s="559">
        <f t="shared" si="32"/>
        <v>53.819999999999993</v>
      </c>
    </row>
    <row r="493" spans="1:6" s="555" customFormat="1" ht="25.9" customHeight="1" outlineLevel="1">
      <c r="A493" s="607" t="s">
        <v>20000</v>
      </c>
      <c r="B493" s="568" t="s">
        <v>20001</v>
      </c>
      <c r="C493" s="543" t="s">
        <v>20674</v>
      </c>
      <c r="D493" s="544">
        <v>150.41999999999996</v>
      </c>
      <c r="E493" s="559">
        <f t="shared" si="32"/>
        <v>150.41999999999996</v>
      </c>
    </row>
    <row r="494" spans="1:6" s="555" customFormat="1" ht="25.9" customHeight="1" outlineLevel="1">
      <c r="A494" s="607" t="s">
        <v>20002</v>
      </c>
      <c r="B494" s="568" t="s">
        <v>20003</v>
      </c>
      <c r="C494" s="543" t="s">
        <v>20675</v>
      </c>
      <c r="D494" s="544">
        <v>205.61999999999998</v>
      </c>
      <c r="E494" s="559">
        <f t="shared" si="32"/>
        <v>205.61999999999998</v>
      </c>
    </row>
    <row r="495" spans="1:6" s="555" customFormat="1" ht="25.9" customHeight="1" outlineLevel="1">
      <c r="A495" s="607" t="s">
        <v>20004</v>
      </c>
      <c r="B495" s="568" t="s">
        <v>20005</v>
      </c>
      <c r="C495" s="543" t="s">
        <v>20006</v>
      </c>
      <c r="D495" s="544">
        <v>550.61999999999989</v>
      </c>
      <c r="E495" s="559">
        <f t="shared" si="32"/>
        <v>550.61999999999989</v>
      </c>
    </row>
    <row r="496" spans="1:6" s="555" customFormat="1" ht="25.9" customHeight="1" outlineLevel="1">
      <c r="A496" s="607" t="s">
        <v>20379</v>
      </c>
      <c r="B496" s="568" t="s">
        <v>6871</v>
      </c>
      <c r="C496" s="543" t="s">
        <v>20380</v>
      </c>
      <c r="D496" s="544">
        <v>288.41999999999996</v>
      </c>
      <c r="E496" s="559">
        <f t="shared" si="32"/>
        <v>288.41999999999996</v>
      </c>
    </row>
    <row r="497" spans="1:34" s="555" customFormat="1" ht="25.9" customHeight="1" outlineLevel="1">
      <c r="A497" s="607" t="s">
        <v>20676</v>
      </c>
      <c r="B497" s="568" t="s">
        <v>20677</v>
      </c>
      <c r="C497" s="543" t="s">
        <v>20678</v>
      </c>
      <c r="D497" s="544">
        <v>288.41999999999996</v>
      </c>
      <c r="E497" s="559">
        <f t="shared" si="32"/>
        <v>288.41999999999996</v>
      </c>
    </row>
    <row r="498" spans="1:34" s="555" customFormat="1" ht="30" customHeight="1" outlineLevel="1">
      <c r="A498" s="607" t="s">
        <v>20754</v>
      </c>
      <c r="B498" s="568" t="s">
        <v>20755</v>
      </c>
      <c r="C498" s="543" t="s">
        <v>20756</v>
      </c>
      <c r="D498" s="544">
        <v>412.62</v>
      </c>
      <c r="E498" s="559">
        <f t="shared" si="32"/>
        <v>412.62</v>
      </c>
    </row>
    <row r="499" spans="1:34" s="555" customFormat="1" ht="26.65" customHeight="1" outlineLevel="1">
      <c r="A499" s="607" t="s">
        <v>44780</v>
      </c>
      <c r="B499" s="568" t="s">
        <v>44781</v>
      </c>
      <c r="C499" s="543" t="s">
        <v>44782</v>
      </c>
      <c r="D499" s="544">
        <v>26.22</v>
      </c>
      <c r="E499" s="559">
        <f t="shared" si="32"/>
        <v>26.22</v>
      </c>
    </row>
    <row r="500" spans="1:34" s="555" customFormat="1" ht="26.65" customHeight="1" outlineLevel="1">
      <c r="A500" s="607" t="s">
        <v>22924</v>
      </c>
      <c r="B500" s="568" t="s">
        <v>22925</v>
      </c>
      <c r="C500" s="543" t="s">
        <v>22926</v>
      </c>
      <c r="D500" s="544">
        <v>343.62</v>
      </c>
      <c r="E500" s="559">
        <f t="shared" si="32"/>
        <v>343.62</v>
      </c>
    </row>
    <row r="501" spans="1:34" s="555" customFormat="1" ht="26.65" customHeight="1" outlineLevel="1">
      <c r="A501" s="607" t="s">
        <v>22927</v>
      </c>
      <c r="B501" s="568" t="s">
        <v>22928</v>
      </c>
      <c r="C501" s="543" t="s">
        <v>22929</v>
      </c>
      <c r="D501" s="544">
        <v>412.62</v>
      </c>
      <c r="E501" s="559">
        <f t="shared" si="32"/>
        <v>412.62</v>
      </c>
    </row>
    <row r="502" spans="1:34" s="555" customFormat="1" ht="26.65" customHeight="1" outlineLevel="1">
      <c r="A502" s="607" t="s">
        <v>44783</v>
      </c>
      <c r="B502" s="568" t="s">
        <v>44784</v>
      </c>
      <c r="C502" s="543" t="s">
        <v>44785</v>
      </c>
      <c r="D502" s="544">
        <v>62.099999999999994</v>
      </c>
      <c r="E502" s="559">
        <f t="shared" si="32"/>
        <v>62.099999999999994</v>
      </c>
    </row>
    <row r="503" spans="1:34" s="555" customFormat="1" ht="26.65" customHeight="1" outlineLevel="1">
      <c r="A503" s="607" t="s">
        <v>44786</v>
      </c>
      <c r="B503" s="568" t="s">
        <v>44787</v>
      </c>
      <c r="C503" s="543" t="s">
        <v>44788</v>
      </c>
      <c r="D503" s="544">
        <v>260.81999999999994</v>
      </c>
      <c r="E503" s="559">
        <f t="shared" si="32"/>
        <v>260.81999999999994</v>
      </c>
    </row>
    <row r="504" spans="1:34" s="555" customFormat="1" ht="26.65" customHeight="1" outlineLevel="1">
      <c r="A504" s="607" t="s">
        <v>44789</v>
      </c>
      <c r="B504" s="568" t="s">
        <v>44790</v>
      </c>
      <c r="C504" s="543" t="s">
        <v>44788</v>
      </c>
      <c r="D504" s="544">
        <v>219.41999999999996</v>
      </c>
      <c r="E504" s="559">
        <f t="shared" si="32"/>
        <v>219.41999999999996</v>
      </c>
    </row>
    <row r="505" spans="1:34" s="555" customFormat="1" ht="26.65" customHeight="1" outlineLevel="1">
      <c r="A505" s="607" t="s">
        <v>44791</v>
      </c>
      <c r="B505" s="568" t="s">
        <v>44792</v>
      </c>
      <c r="C505" s="543" t="s">
        <v>44793</v>
      </c>
      <c r="D505" s="544">
        <v>219.41999999999996</v>
      </c>
      <c r="E505" s="559">
        <f t="shared" si="32"/>
        <v>219.41999999999996</v>
      </c>
    </row>
    <row r="506" spans="1:34" s="555" customFormat="1" ht="26.65" customHeight="1" outlineLevel="1">
      <c r="A506" s="607" t="s">
        <v>44794</v>
      </c>
      <c r="B506" s="568" t="s">
        <v>44795</v>
      </c>
      <c r="C506" s="543" t="s">
        <v>44796</v>
      </c>
      <c r="D506" s="544">
        <v>178.01999999999995</v>
      </c>
      <c r="E506" s="559">
        <f t="shared" si="32"/>
        <v>178.01999999999995</v>
      </c>
    </row>
    <row r="507" spans="1:34" s="555" customFormat="1" ht="26.65" customHeight="1" outlineLevel="1">
      <c r="A507" s="607" t="s">
        <v>44797</v>
      </c>
      <c r="B507" s="568" t="s">
        <v>44798</v>
      </c>
      <c r="C507" s="543" t="s">
        <v>44799</v>
      </c>
      <c r="D507" s="544">
        <v>274.61999999999995</v>
      </c>
      <c r="E507" s="559">
        <f t="shared" si="32"/>
        <v>274.61999999999995</v>
      </c>
    </row>
    <row r="508" spans="1:34" s="555" customFormat="1" ht="26.65" customHeight="1" outlineLevel="1">
      <c r="A508" s="607" t="s">
        <v>44800</v>
      </c>
      <c r="B508" s="568" t="s">
        <v>44801</v>
      </c>
      <c r="C508" s="543" t="s">
        <v>44802</v>
      </c>
      <c r="D508" s="544">
        <v>274.61999999999995</v>
      </c>
      <c r="E508" s="559">
        <f t="shared" si="32"/>
        <v>274.61999999999995</v>
      </c>
    </row>
    <row r="509" spans="1:34" s="555" customFormat="1" ht="26.65" customHeight="1" outlineLevel="1">
      <c r="A509" s="607" t="s">
        <v>44803</v>
      </c>
      <c r="B509" s="568" t="s">
        <v>44804</v>
      </c>
      <c r="C509" s="543" t="s">
        <v>44805</v>
      </c>
      <c r="D509" s="544">
        <v>412.62</v>
      </c>
      <c r="E509" s="559">
        <f t="shared" si="32"/>
        <v>412.62</v>
      </c>
    </row>
    <row r="510" spans="1:34" s="582" customFormat="1" ht="15.75">
      <c r="A510" s="551" t="s">
        <v>44806</v>
      </c>
      <c r="B510" s="583"/>
      <c r="C510" s="583"/>
      <c r="D510" s="584"/>
      <c r="E510" s="585"/>
      <c r="F510" s="555"/>
      <c r="G510" s="555"/>
      <c r="H510" s="555"/>
      <c r="I510" s="555"/>
      <c r="J510" s="555"/>
      <c r="K510" s="555"/>
      <c r="L510" s="555"/>
      <c r="M510" s="555"/>
      <c r="N510" s="555"/>
      <c r="O510" s="555"/>
      <c r="P510" s="555"/>
      <c r="Q510" s="555"/>
      <c r="R510" s="555"/>
      <c r="S510" s="555"/>
      <c r="T510" s="555"/>
      <c r="U510" s="555"/>
      <c r="V510" s="555"/>
      <c r="W510" s="555"/>
      <c r="X510" s="555"/>
      <c r="Y510" s="555"/>
      <c r="Z510" s="555"/>
      <c r="AA510" s="555"/>
      <c r="AB510" s="555"/>
      <c r="AC510" s="555"/>
      <c r="AD510" s="555"/>
      <c r="AE510" s="555"/>
      <c r="AF510" s="555"/>
      <c r="AG510" s="555"/>
      <c r="AH510" s="555"/>
    </row>
    <row r="511" spans="1:34" s="555" customFormat="1" ht="27" customHeight="1" outlineLevel="1">
      <c r="A511" s="607" t="s">
        <v>19647</v>
      </c>
      <c r="B511" s="568" t="s">
        <v>19648</v>
      </c>
      <c r="C511" s="543" t="s">
        <v>19649</v>
      </c>
      <c r="D511" s="544">
        <v>136.61999999999998</v>
      </c>
      <c r="E511" s="559">
        <f t="shared" ref="E511:E519" si="33">D511*(1-$E$5)</f>
        <v>136.61999999999998</v>
      </c>
      <c r="F511" s="555" t="s">
        <v>7616</v>
      </c>
    </row>
    <row r="512" spans="1:34" s="555" customFormat="1" ht="24.4" customHeight="1" outlineLevel="1">
      <c r="A512" s="607" t="s">
        <v>19650</v>
      </c>
      <c r="B512" s="568" t="s">
        <v>19651</v>
      </c>
      <c r="C512" s="543" t="s">
        <v>19652</v>
      </c>
      <c r="D512" s="544">
        <v>274.61999999999995</v>
      </c>
      <c r="E512" s="559">
        <f t="shared" si="33"/>
        <v>274.61999999999995</v>
      </c>
      <c r="F512" s="555" t="s">
        <v>7616</v>
      </c>
    </row>
    <row r="513" spans="1:34" s="555" customFormat="1" ht="24.4" customHeight="1" outlineLevel="1">
      <c r="A513" s="567" t="s">
        <v>19653</v>
      </c>
      <c r="B513" s="563" t="s">
        <v>19654</v>
      </c>
      <c r="C513" s="566" t="s">
        <v>19655</v>
      </c>
      <c r="D513" s="544">
        <v>412.62</v>
      </c>
      <c r="E513" s="559">
        <f t="shared" si="33"/>
        <v>412.62</v>
      </c>
      <c r="F513" s="555" t="s">
        <v>7616</v>
      </c>
    </row>
    <row r="514" spans="1:34" s="555" customFormat="1" ht="25.5" customHeight="1" outlineLevel="1">
      <c r="A514" s="180" t="s">
        <v>19656</v>
      </c>
      <c r="B514" s="22" t="s">
        <v>19657</v>
      </c>
      <c r="C514" s="543" t="s">
        <v>19658</v>
      </c>
      <c r="D514" s="544">
        <v>757.61999999999989</v>
      </c>
      <c r="E514" s="559">
        <f t="shared" si="33"/>
        <v>757.61999999999989</v>
      </c>
      <c r="F514" s="555" t="s">
        <v>43100</v>
      </c>
    </row>
    <row r="515" spans="1:34" s="555" customFormat="1" ht="27" customHeight="1" outlineLevel="1">
      <c r="A515" s="180" t="s">
        <v>19659</v>
      </c>
      <c r="B515" s="22" t="s">
        <v>19660</v>
      </c>
      <c r="C515" s="543" t="s">
        <v>19661</v>
      </c>
      <c r="D515" s="544">
        <v>440.21999999999997</v>
      </c>
      <c r="E515" s="559">
        <f t="shared" si="33"/>
        <v>440.21999999999997</v>
      </c>
      <c r="F515" s="555" t="s">
        <v>43100</v>
      </c>
    </row>
    <row r="516" spans="1:34" s="555" customFormat="1" ht="27" customHeight="1" outlineLevel="1">
      <c r="A516" s="607" t="s">
        <v>19662</v>
      </c>
      <c r="B516" s="22" t="s">
        <v>19663</v>
      </c>
      <c r="C516" s="543" t="s">
        <v>19664</v>
      </c>
      <c r="D516" s="544">
        <v>633.41999999999985</v>
      </c>
      <c r="E516" s="559">
        <f t="shared" si="33"/>
        <v>633.41999999999985</v>
      </c>
      <c r="F516" s="555" t="s">
        <v>43100</v>
      </c>
    </row>
    <row r="517" spans="1:34" s="555" customFormat="1" ht="27" customHeight="1" outlineLevel="1">
      <c r="A517" s="607" t="s">
        <v>18898</v>
      </c>
      <c r="B517" s="22" t="s">
        <v>18899</v>
      </c>
      <c r="C517" s="543" t="s">
        <v>18900</v>
      </c>
      <c r="D517" s="544">
        <v>992.21999999999991</v>
      </c>
      <c r="E517" s="559">
        <f t="shared" si="33"/>
        <v>992.21999999999991</v>
      </c>
      <c r="F517" s="555" t="s">
        <v>43100</v>
      </c>
    </row>
    <row r="518" spans="1:34" s="555" customFormat="1" ht="27" customHeight="1" outlineLevel="1">
      <c r="A518" s="607" t="s">
        <v>18901</v>
      </c>
      <c r="B518" s="22" t="s">
        <v>18902</v>
      </c>
      <c r="C518" s="543" t="s">
        <v>18903</v>
      </c>
      <c r="D518" s="544">
        <v>1489.0199999999998</v>
      </c>
      <c r="E518" s="559">
        <f t="shared" si="33"/>
        <v>1489.0199999999998</v>
      </c>
      <c r="F518" s="555" t="s">
        <v>43100</v>
      </c>
    </row>
    <row r="519" spans="1:34" s="555" customFormat="1" ht="27" customHeight="1" outlineLevel="1">
      <c r="A519" s="607" t="s">
        <v>41938</v>
      </c>
      <c r="B519" s="22" t="s">
        <v>41939</v>
      </c>
      <c r="C519" s="543" t="s">
        <v>41940</v>
      </c>
      <c r="D519" s="544">
        <v>1999.62</v>
      </c>
      <c r="E519" s="559">
        <f t="shared" si="33"/>
        <v>1999.62</v>
      </c>
      <c r="F519" s="555" t="s">
        <v>43100</v>
      </c>
    </row>
    <row r="520" spans="1:34" s="582" customFormat="1" ht="15.75">
      <c r="A520" s="551" t="s">
        <v>44807</v>
      </c>
      <c r="B520" s="583"/>
      <c r="C520" s="583"/>
      <c r="D520" s="584"/>
      <c r="E520" s="585"/>
      <c r="F520" s="555"/>
      <c r="G520" s="555"/>
      <c r="H520" s="555"/>
      <c r="I520" s="555"/>
      <c r="J520" s="555"/>
      <c r="K520" s="555"/>
      <c r="L520" s="555"/>
      <c r="M520" s="555"/>
      <c r="N520" s="555"/>
      <c r="O520" s="555"/>
      <c r="P520" s="555"/>
      <c r="Q520" s="555"/>
      <c r="R520" s="555"/>
      <c r="S520" s="555"/>
      <c r="T520" s="555"/>
      <c r="U520" s="555"/>
      <c r="V520" s="555"/>
      <c r="W520" s="555"/>
      <c r="X520" s="555"/>
      <c r="Y520" s="555"/>
      <c r="Z520" s="555"/>
      <c r="AA520" s="555"/>
      <c r="AB520" s="555"/>
      <c r="AC520" s="555"/>
      <c r="AD520" s="555"/>
      <c r="AE520" s="555"/>
      <c r="AF520" s="555"/>
      <c r="AG520" s="555"/>
      <c r="AH520" s="555"/>
    </row>
    <row r="521" spans="1:34" s="555" customFormat="1" ht="25.5" customHeight="1" outlineLevel="1">
      <c r="A521" s="164" t="s">
        <v>20679</v>
      </c>
      <c r="B521" s="22" t="s">
        <v>20680</v>
      </c>
      <c r="C521" s="543" t="s">
        <v>20681</v>
      </c>
      <c r="D521" s="544">
        <v>1364.82</v>
      </c>
      <c r="E521" s="559">
        <f t="shared" ref="E521:E564" si="34">D521*(1-$E$5)</f>
        <v>1364.82</v>
      </c>
    </row>
    <row r="522" spans="1:34" s="555" customFormat="1" ht="25.5" customHeight="1" outlineLevel="1">
      <c r="A522" s="164" t="s">
        <v>20682</v>
      </c>
      <c r="B522" s="22" t="s">
        <v>20683</v>
      </c>
      <c r="C522" s="543" t="s">
        <v>20684</v>
      </c>
      <c r="D522" s="544">
        <v>757.61999999999989</v>
      </c>
      <c r="E522" s="559">
        <f t="shared" si="34"/>
        <v>757.61999999999989</v>
      </c>
    </row>
    <row r="523" spans="1:34" s="555" customFormat="1" ht="25.5" customHeight="1" outlineLevel="1">
      <c r="A523" s="164" t="s">
        <v>20685</v>
      </c>
      <c r="B523" s="22" t="s">
        <v>20686</v>
      </c>
      <c r="C523" s="543" t="s">
        <v>20687</v>
      </c>
      <c r="D523" s="544">
        <v>688.61999999999989</v>
      </c>
      <c r="E523" s="559">
        <f t="shared" si="34"/>
        <v>688.61999999999989</v>
      </c>
    </row>
    <row r="524" spans="1:34" s="555" customFormat="1" ht="25.5" customHeight="1" outlineLevel="1">
      <c r="A524" s="180" t="s">
        <v>6397</v>
      </c>
      <c r="B524" s="24" t="s">
        <v>6398</v>
      </c>
      <c r="C524" s="543" t="s">
        <v>19106</v>
      </c>
      <c r="D524" s="544">
        <v>543.71999999999991</v>
      </c>
      <c r="E524" s="559">
        <f t="shared" si="34"/>
        <v>543.71999999999991</v>
      </c>
    </row>
    <row r="525" spans="1:34" s="555" customFormat="1" ht="25.5" customHeight="1" outlineLevel="1">
      <c r="A525" s="605" t="s">
        <v>18424</v>
      </c>
      <c r="B525" s="24" t="s">
        <v>18425</v>
      </c>
      <c r="C525" s="543" t="s">
        <v>18426</v>
      </c>
      <c r="D525" s="544">
        <v>22.08</v>
      </c>
      <c r="E525" s="559">
        <f t="shared" si="34"/>
        <v>22.08</v>
      </c>
    </row>
    <row r="526" spans="1:34" s="555" customFormat="1" ht="25.5" customHeight="1" outlineLevel="1">
      <c r="A526" s="605" t="s">
        <v>123</v>
      </c>
      <c r="B526" s="563" t="s">
        <v>334</v>
      </c>
      <c r="C526" s="543" t="s">
        <v>19674</v>
      </c>
      <c r="D526" s="544">
        <v>346.37999999999994</v>
      </c>
      <c r="E526" s="559">
        <f t="shared" si="34"/>
        <v>346.37999999999994</v>
      </c>
    </row>
    <row r="527" spans="1:34" s="555" customFormat="1" ht="25.5" customHeight="1" outlineLevel="1">
      <c r="A527" s="605" t="s">
        <v>6405</v>
      </c>
      <c r="B527" s="563" t="s">
        <v>6406</v>
      </c>
      <c r="C527" s="543" t="s">
        <v>19675</v>
      </c>
      <c r="D527" s="544">
        <v>95.219999999999985</v>
      </c>
      <c r="E527" s="559">
        <f t="shared" si="34"/>
        <v>95.219999999999985</v>
      </c>
      <c r="F527" s="555" t="s">
        <v>43100</v>
      </c>
    </row>
    <row r="528" spans="1:34" s="555" customFormat="1" ht="25.5" customHeight="1" outlineLevel="1">
      <c r="A528" s="605" t="s">
        <v>19676</v>
      </c>
      <c r="B528" s="563" t="s">
        <v>19677</v>
      </c>
      <c r="C528" s="543" t="s">
        <v>19678</v>
      </c>
      <c r="D528" s="544">
        <v>126.95999999999998</v>
      </c>
      <c r="E528" s="559">
        <f t="shared" si="34"/>
        <v>126.95999999999998</v>
      </c>
    </row>
    <row r="529" spans="1:6" s="555" customFormat="1" ht="25.5" customHeight="1" outlineLevel="1">
      <c r="A529" s="605" t="s">
        <v>70</v>
      </c>
      <c r="B529" s="563" t="s">
        <v>19679</v>
      </c>
      <c r="C529" s="543" t="s">
        <v>19680</v>
      </c>
      <c r="D529" s="544">
        <v>45.54</v>
      </c>
      <c r="E529" s="559">
        <f t="shared" si="34"/>
        <v>45.54</v>
      </c>
    </row>
    <row r="530" spans="1:6" s="555" customFormat="1" ht="25.5" customHeight="1" outlineLevel="1">
      <c r="A530" s="605" t="s">
        <v>19681</v>
      </c>
      <c r="B530" s="563" t="s">
        <v>19682</v>
      </c>
      <c r="C530" s="543" t="s">
        <v>19683</v>
      </c>
      <c r="D530" s="544">
        <v>56.579999999999991</v>
      </c>
      <c r="E530" s="559">
        <f t="shared" si="34"/>
        <v>56.579999999999991</v>
      </c>
    </row>
    <row r="531" spans="1:6" s="555" customFormat="1" ht="25.5" customHeight="1" outlineLevel="1">
      <c r="A531" s="605" t="s">
        <v>265</v>
      </c>
      <c r="B531" s="563" t="s">
        <v>266</v>
      </c>
      <c r="C531" s="543" t="s">
        <v>19685</v>
      </c>
      <c r="D531" s="544">
        <v>114.53999999999998</v>
      </c>
      <c r="E531" s="559">
        <f t="shared" si="34"/>
        <v>114.53999999999998</v>
      </c>
    </row>
    <row r="532" spans="1:6" s="555" customFormat="1" ht="25.5" customHeight="1" outlineLevel="1">
      <c r="A532" s="164" t="s">
        <v>19686</v>
      </c>
      <c r="B532" s="22" t="s">
        <v>19687</v>
      </c>
      <c r="C532" s="543" t="s">
        <v>19688</v>
      </c>
      <c r="D532" s="544">
        <v>33.119999999999997</v>
      </c>
      <c r="E532" s="559">
        <f t="shared" si="34"/>
        <v>33.119999999999997</v>
      </c>
    </row>
    <row r="533" spans="1:6" s="555" customFormat="1" ht="25.5" customHeight="1" outlineLevel="1">
      <c r="A533" s="605" t="s">
        <v>261</v>
      </c>
      <c r="B533" s="563" t="s">
        <v>262</v>
      </c>
      <c r="C533" s="543" t="s">
        <v>19689</v>
      </c>
      <c r="D533" s="544">
        <v>45.54</v>
      </c>
      <c r="E533" s="559">
        <f t="shared" si="34"/>
        <v>45.54</v>
      </c>
    </row>
    <row r="534" spans="1:6" s="555" customFormat="1" ht="25.5" customHeight="1" outlineLevel="1">
      <c r="A534" s="605" t="s">
        <v>263</v>
      </c>
      <c r="B534" s="563" t="s">
        <v>264</v>
      </c>
      <c r="C534" s="543" t="s">
        <v>19690</v>
      </c>
      <c r="D534" s="544">
        <v>69</v>
      </c>
      <c r="E534" s="559">
        <f t="shared" si="34"/>
        <v>69</v>
      </c>
    </row>
    <row r="535" spans="1:6" s="555" customFormat="1" ht="25.5" customHeight="1" outlineLevel="1">
      <c r="A535" s="607" t="s">
        <v>273</v>
      </c>
      <c r="B535" s="61" t="s">
        <v>274</v>
      </c>
      <c r="C535" s="566" t="s">
        <v>19691</v>
      </c>
      <c r="D535" s="544">
        <v>578.21999999999991</v>
      </c>
      <c r="E535" s="559">
        <f t="shared" si="34"/>
        <v>578.21999999999991</v>
      </c>
      <c r="F535" s="555" t="s">
        <v>43100</v>
      </c>
    </row>
    <row r="536" spans="1:6" s="555" customFormat="1" ht="25.5" customHeight="1" outlineLevel="1">
      <c r="A536" s="607" t="s">
        <v>6872</v>
      </c>
      <c r="B536" s="61" t="s">
        <v>6873</v>
      </c>
      <c r="C536" s="566" t="s">
        <v>6874</v>
      </c>
      <c r="D536" s="544">
        <v>661.01999999999987</v>
      </c>
      <c r="E536" s="559">
        <f t="shared" si="34"/>
        <v>661.01999999999987</v>
      </c>
    </row>
    <row r="537" spans="1:6" s="555" customFormat="1" ht="25.5" customHeight="1" outlineLevel="1">
      <c r="A537" s="607" t="s">
        <v>6875</v>
      </c>
      <c r="B537" s="61" t="s">
        <v>6876</v>
      </c>
      <c r="C537" s="566" t="s">
        <v>6877</v>
      </c>
      <c r="D537" s="544">
        <v>661.01999999999987</v>
      </c>
      <c r="E537" s="559">
        <f t="shared" si="34"/>
        <v>661.01999999999987</v>
      </c>
    </row>
    <row r="538" spans="1:6" s="555" customFormat="1" ht="25.5" customHeight="1" outlineLevel="1">
      <c r="A538" s="607" t="s">
        <v>7696</v>
      </c>
      <c r="B538" s="61" t="s">
        <v>7697</v>
      </c>
      <c r="C538" s="566" t="s">
        <v>7698</v>
      </c>
      <c r="D538" s="544">
        <v>661.01999999999987</v>
      </c>
      <c r="E538" s="559">
        <f t="shared" si="34"/>
        <v>661.01999999999987</v>
      </c>
    </row>
    <row r="539" spans="1:6" s="555" customFormat="1" ht="25.5" customHeight="1" outlineLevel="1">
      <c r="A539" s="607" t="s">
        <v>7699</v>
      </c>
      <c r="B539" s="61" t="s">
        <v>7700</v>
      </c>
      <c r="C539" s="566" t="s">
        <v>7701</v>
      </c>
      <c r="D539" s="544">
        <v>661.01999999999987</v>
      </c>
      <c r="E539" s="559">
        <f t="shared" si="34"/>
        <v>661.01999999999987</v>
      </c>
    </row>
    <row r="540" spans="1:6" s="555" customFormat="1" ht="25.5" customHeight="1" outlineLevel="1">
      <c r="A540" s="607" t="s">
        <v>6878</v>
      </c>
      <c r="B540" s="568" t="s">
        <v>6879</v>
      </c>
      <c r="C540" s="618" t="s">
        <v>6880</v>
      </c>
      <c r="D540" s="544">
        <v>1185.4199999999998</v>
      </c>
      <c r="E540" s="559">
        <f t="shared" si="34"/>
        <v>1185.4199999999998</v>
      </c>
    </row>
    <row r="541" spans="1:6" s="555" customFormat="1" ht="25.5" customHeight="1" outlineLevel="1">
      <c r="A541" s="607" t="s">
        <v>6881</v>
      </c>
      <c r="B541" s="568" t="s">
        <v>6882</v>
      </c>
      <c r="C541" s="566" t="s">
        <v>6883</v>
      </c>
      <c r="D541" s="544">
        <v>1185.4199999999998</v>
      </c>
      <c r="E541" s="559">
        <f t="shared" si="34"/>
        <v>1185.4199999999998</v>
      </c>
    </row>
    <row r="542" spans="1:6" s="555" customFormat="1" ht="25.5" customHeight="1" outlineLevel="1">
      <c r="A542" s="607" t="s">
        <v>7702</v>
      </c>
      <c r="B542" s="568" t="s">
        <v>7703</v>
      </c>
      <c r="C542" s="566" t="s">
        <v>7704</v>
      </c>
      <c r="D542" s="544">
        <v>1185.4199999999998</v>
      </c>
      <c r="E542" s="559">
        <f t="shared" si="34"/>
        <v>1185.4199999999998</v>
      </c>
    </row>
    <row r="543" spans="1:6" s="555" customFormat="1" ht="25.5" customHeight="1" outlineLevel="1">
      <c r="A543" s="607" t="s">
        <v>7705</v>
      </c>
      <c r="B543" s="619" t="s">
        <v>7706</v>
      </c>
      <c r="C543" s="618" t="s">
        <v>7707</v>
      </c>
      <c r="D543" s="544">
        <v>1102.6199999999999</v>
      </c>
      <c r="E543" s="559">
        <f t="shared" si="34"/>
        <v>1102.6199999999999</v>
      </c>
    </row>
    <row r="544" spans="1:6" s="555" customFormat="1" ht="25.5" customHeight="1" outlineLevel="1">
      <c r="A544" s="607" t="s">
        <v>6884</v>
      </c>
      <c r="B544" s="619" t="s">
        <v>6885</v>
      </c>
      <c r="C544" s="618" t="s">
        <v>6886</v>
      </c>
      <c r="D544" s="544">
        <v>1778.8199999999997</v>
      </c>
      <c r="E544" s="559">
        <f t="shared" si="34"/>
        <v>1778.8199999999997</v>
      </c>
    </row>
    <row r="545" spans="1:5" s="555" customFormat="1" ht="25.5" customHeight="1" outlineLevel="1">
      <c r="A545" s="607" t="s">
        <v>19692</v>
      </c>
      <c r="B545" s="22" t="s">
        <v>19693</v>
      </c>
      <c r="C545" s="543" t="s">
        <v>19694</v>
      </c>
      <c r="D545" s="544">
        <v>33.119999999999997</v>
      </c>
      <c r="E545" s="559">
        <f t="shared" si="34"/>
        <v>33.119999999999997</v>
      </c>
    </row>
    <row r="546" spans="1:5" s="555" customFormat="1" ht="25.5" customHeight="1" outlineLevel="1">
      <c r="A546" s="607" t="s">
        <v>19695</v>
      </c>
      <c r="B546" s="22" t="s">
        <v>19696</v>
      </c>
      <c r="C546" s="543" t="s">
        <v>19697</v>
      </c>
      <c r="D546" s="544">
        <v>33.119999999999997</v>
      </c>
      <c r="E546" s="559">
        <f t="shared" si="34"/>
        <v>33.119999999999997</v>
      </c>
    </row>
    <row r="547" spans="1:5" s="555" customFormat="1" ht="25.5" customHeight="1" outlineLevel="1">
      <c r="A547" s="607" t="s">
        <v>19698</v>
      </c>
      <c r="B547" s="22" t="s">
        <v>19699</v>
      </c>
      <c r="C547" s="543" t="s">
        <v>19700</v>
      </c>
      <c r="D547" s="544">
        <v>45.54</v>
      </c>
      <c r="E547" s="559">
        <f t="shared" si="34"/>
        <v>45.54</v>
      </c>
    </row>
    <row r="548" spans="1:5" s="555" customFormat="1" ht="25.5" customHeight="1" outlineLevel="1">
      <c r="A548" s="607" t="s">
        <v>19701</v>
      </c>
      <c r="B548" s="22" t="s">
        <v>19702</v>
      </c>
      <c r="C548" s="543" t="s">
        <v>19703</v>
      </c>
      <c r="D548" s="544">
        <v>45.54</v>
      </c>
      <c r="E548" s="559">
        <f t="shared" si="34"/>
        <v>45.54</v>
      </c>
    </row>
    <row r="549" spans="1:5" s="555" customFormat="1" ht="25.5" customHeight="1" outlineLevel="1">
      <c r="A549" s="607" t="s">
        <v>19704</v>
      </c>
      <c r="B549" s="22" t="s">
        <v>19705</v>
      </c>
      <c r="C549" s="543" t="s">
        <v>19706</v>
      </c>
      <c r="D549" s="544">
        <v>53.819999999999993</v>
      </c>
      <c r="E549" s="559">
        <f t="shared" si="34"/>
        <v>53.819999999999993</v>
      </c>
    </row>
    <row r="550" spans="1:5" s="555" customFormat="1" ht="25.5" customHeight="1" outlineLevel="1">
      <c r="A550" s="607" t="s">
        <v>19707</v>
      </c>
      <c r="B550" s="22" t="s">
        <v>19708</v>
      </c>
      <c r="C550" s="543" t="s">
        <v>19709</v>
      </c>
      <c r="D550" s="544">
        <v>45.54</v>
      </c>
      <c r="E550" s="559">
        <f t="shared" si="34"/>
        <v>45.54</v>
      </c>
    </row>
    <row r="551" spans="1:5" s="555" customFormat="1" ht="25.5" customHeight="1" outlineLevel="1">
      <c r="A551" s="607" t="s">
        <v>6887</v>
      </c>
      <c r="B551" s="619" t="s">
        <v>6888</v>
      </c>
      <c r="C551" s="566" t="s">
        <v>6889</v>
      </c>
      <c r="D551" s="544">
        <v>53.819999999999993</v>
      </c>
      <c r="E551" s="559">
        <f t="shared" si="34"/>
        <v>53.819999999999993</v>
      </c>
    </row>
    <row r="552" spans="1:5" s="555" customFormat="1" ht="25.5" customHeight="1" outlineLevel="1">
      <c r="A552" s="607" t="s">
        <v>7193</v>
      </c>
      <c r="B552" s="619" t="s">
        <v>7194</v>
      </c>
      <c r="C552" s="566" t="s">
        <v>6889</v>
      </c>
      <c r="D552" s="544">
        <v>67.61999999999999</v>
      </c>
      <c r="E552" s="559">
        <f t="shared" si="34"/>
        <v>67.61999999999999</v>
      </c>
    </row>
    <row r="553" spans="1:5" s="555" customFormat="1" ht="25.5" customHeight="1" outlineLevel="1">
      <c r="A553" s="607" t="s">
        <v>7195</v>
      </c>
      <c r="B553" s="619" t="s">
        <v>7196</v>
      </c>
      <c r="C553" s="566" t="s">
        <v>6889</v>
      </c>
      <c r="D553" s="544">
        <v>95.219999999999985</v>
      </c>
      <c r="E553" s="559">
        <f t="shared" si="34"/>
        <v>95.219999999999985</v>
      </c>
    </row>
    <row r="554" spans="1:5" s="555" customFormat="1" ht="25.5" customHeight="1" outlineLevel="1">
      <c r="A554" s="607" t="s">
        <v>19710</v>
      </c>
      <c r="B554" s="619" t="s">
        <v>19711</v>
      </c>
      <c r="C554" s="566" t="s">
        <v>19712</v>
      </c>
      <c r="D554" s="544">
        <v>33.119999999999997</v>
      </c>
      <c r="E554" s="559">
        <f t="shared" si="34"/>
        <v>33.119999999999997</v>
      </c>
    </row>
    <row r="555" spans="1:5" s="555" customFormat="1" ht="25.5" customHeight="1" outlineLevel="1">
      <c r="A555" s="607" t="s">
        <v>19713</v>
      </c>
      <c r="B555" s="619" t="s">
        <v>19714</v>
      </c>
      <c r="C555" s="566" t="s">
        <v>19715</v>
      </c>
      <c r="D555" s="544">
        <v>26.22</v>
      </c>
      <c r="E555" s="559">
        <f t="shared" si="34"/>
        <v>26.22</v>
      </c>
    </row>
    <row r="556" spans="1:5" s="555" customFormat="1" ht="25.5" customHeight="1" outlineLevel="1">
      <c r="A556" s="607" t="s">
        <v>7579</v>
      </c>
      <c r="B556" s="619" t="s">
        <v>7580</v>
      </c>
      <c r="C556" s="566" t="s">
        <v>44808</v>
      </c>
      <c r="D556" s="544">
        <v>150.41999999999996</v>
      </c>
      <c r="E556" s="559">
        <f t="shared" si="34"/>
        <v>150.41999999999996</v>
      </c>
    </row>
    <row r="557" spans="1:5" s="555" customFormat="1" ht="25.5" customHeight="1" outlineLevel="1">
      <c r="A557" s="607" t="s">
        <v>19719</v>
      </c>
      <c r="B557" s="619" t="s">
        <v>19720</v>
      </c>
      <c r="C557" s="566" t="s">
        <v>19721</v>
      </c>
      <c r="D557" s="544">
        <v>95.219999999999985</v>
      </c>
      <c r="E557" s="559">
        <f t="shared" si="34"/>
        <v>95.219999999999985</v>
      </c>
    </row>
    <row r="558" spans="1:5" s="555" customFormat="1" ht="25.5" customHeight="1" outlineLevel="1">
      <c r="A558" s="607" t="s">
        <v>18862</v>
      </c>
      <c r="B558" s="619" t="s">
        <v>18863</v>
      </c>
      <c r="C558" s="566" t="s">
        <v>18864</v>
      </c>
      <c r="D558" s="544">
        <v>219.41999999999996</v>
      </c>
      <c r="E558" s="559">
        <f t="shared" si="34"/>
        <v>219.41999999999996</v>
      </c>
    </row>
    <row r="559" spans="1:5" s="555" customFormat="1" ht="25.5" customHeight="1" outlineLevel="1">
      <c r="A559" s="607" t="s">
        <v>19725</v>
      </c>
      <c r="B559" s="619" t="s">
        <v>19726</v>
      </c>
      <c r="C559" s="566" t="s">
        <v>19727</v>
      </c>
      <c r="D559" s="544">
        <v>109.01999999999998</v>
      </c>
      <c r="E559" s="559">
        <f t="shared" si="34"/>
        <v>109.01999999999998</v>
      </c>
    </row>
    <row r="560" spans="1:5" s="555" customFormat="1" ht="25.5" customHeight="1" outlineLevel="1">
      <c r="A560" s="607" t="s">
        <v>19860</v>
      </c>
      <c r="B560" s="619" t="s">
        <v>19861</v>
      </c>
      <c r="C560" s="566" t="s">
        <v>19862</v>
      </c>
      <c r="D560" s="544">
        <v>81.419999999999987</v>
      </c>
      <c r="E560" s="559">
        <f t="shared" si="34"/>
        <v>81.419999999999987</v>
      </c>
    </row>
    <row r="561" spans="1:35" s="555" customFormat="1" ht="25.5" customHeight="1" outlineLevel="1">
      <c r="A561" s="607" t="s">
        <v>19716</v>
      </c>
      <c r="B561" s="619" t="s">
        <v>19717</v>
      </c>
      <c r="C561" s="566" t="s">
        <v>19718</v>
      </c>
      <c r="D561" s="544">
        <v>22.08</v>
      </c>
      <c r="E561" s="559">
        <f t="shared" si="34"/>
        <v>22.08</v>
      </c>
    </row>
    <row r="562" spans="1:35" s="555" customFormat="1" ht="25.5" customHeight="1" outlineLevel="1">
      <c r="A562" s="607" t="s">
        <v>42639</v>
      </c>
      <c r="B562" s="619" t="s">
        <v>42640</v>
      </c>
      <c r="C562" s="566" t="s">
        <v>42641</v>
      </c>
      <c r="D562" s="544">
        <v>233.21999999999997</v>
      </c>
      <c r="E562" s="559">
        <f t="shared" si="34"/>
        <v>233.21999999999997</v>
      </c>
    </row>
    <row r="563" spans="1:35" s="555" customFormat="1" ht="25.5" customHeight="1" outlineLevel="1">
      <c r="A563" s="607" t="s">
        <v>42636</v>
      </c>
      <c r="B563" s="619" t="s">
        <v>42637</v>
      </c>
      <c r="C563" s="566" t="s">
        <v>42638</v>
      </c>
      <c r="D563" s="544">
        <v>219.41999999999996</v>
      </c>
      <c r="E563" s="559">
        <f t="shared" si="34"/>
        <v>219.41999999999996</v>
      </c>
    </row>
    <row r="564" spans="1:35" s="555" customFormat="1" ht="25.5" customHeight="1" outlineLevel="1">
      <c r="A564" s="607" t="s">
        <v>44809</v>
      </c>
      <c r="B564" s="619" t="s">
        <v>44810</v>
      </c>
      <c r="C564" s="566" t="s">
        <v>44811</v>
      </c>
      <c r="D564" s="544">
        <v>592.01999999999987</v>
      </c>
      <c r="E564" s="559">
        <f t="shared" si="34"/>
        <v>592.01999999999987</v>
      </c>
    </row>
    <row r="565" spans="1:35" s="582" customFormat="1" ht="15.75">
      <c r="A565" s="545" t="s">
        <v>19133</v>
      </c>
      <c r="B565" s="546"/>
      <c r="C565" s="546"/>
      <c r="D565" s="580"/>
      <c r="E565" s="581"/>
    </row>
    <row r="566" spans="1:35" s="582" customFormat="1" ht="15.75">
      <c r="A566" s="551" t="s">
        <v>19115</v>
      </c>
      <c r="B566" s="583"/>
      <c r="C566" s="583"/>
      <c r="D566" s="584"/>
      <c r="E566" s="585"/>
      <c r="F566" s="555"/>
      <c r="G566" s="555"/>
      <c r="H566" s="555"/>
      <c r="I566" s="555"/>
      <c r="J566" s="555"/>
      <c r="K566" s="555"/>
      <c r="L566" s="555"/>
      <c r="M566" s="555"/>
      <c r="N566" s="555"/>
      <c r="O566" s="555"/>
      <c r="P566" s="555"/>
      <c r="Q566" s="555"/>
      <c r="R566" s="555"/>
      <c r="S566" s="555"/>
      <c r="T566" s="555"/>
      <c r="U566" s="555"/>
      <c r="V566" s="555"/>
      <c r="W566" s="555"/>
      <c r="X566" s="555"/>
      <c r="Y566" s="555"/>
      <c r="Z566" s="555"/>
      <c r="AA566" s="555"/>
      <c r="AB566" s="555"/>
      <c r="AC566" s="555"/>
      <c r="AD566" s="555"/>
      <c r="AE566" s="555"/>
      <c r="AF566" s="555"/>
      <c r="AG566" s="555"/>
      <c r="AH566" s="555"/>
      <c r="AI566" s="555"/>
    </row>
    <row r="567" spans="1:35" s="555" customFormat="1" ht="27" customHeight="1" outlineLevel="1">
      <c r="A567" s="607" t="s">
        <v>44812</v>
      </c>
      <c r="B567" s="568" t="s">
        <v>44813</v>
      </c>
      <c r="C567" s="543" t="s">
        <v>44814</v>
      </c>
      <c r="D567" s="544">
        <v>53.819999999999993</v>
      </c>
      <c r="E567" s="559">
        <f t="shared" ref="E567:E630" si="35">D567*(1-$E$5)</f>
        <v>53.819999999999993</v>
      </c>
    </row>
    <row r="568" spans="1:35" s="555" customFormat="1" ht="27" customHeight="1" outlineLevel="1">
      <c r="A568" s="607" t="s">
        <v>44815</v>
      </c>
      <c r="B568" s="568" t="s">
        <v>44816</v>
      </c>
      <c r="C568" s="543" t="s">
        <v>44817</v>
      </c>
      <c r="D568" s="544">
        <v>33.119999999999997</v>
      </c>
      <c r="E568" s="559">
        <f t="shared" si="35"/>
        <v>33.119999999999997</v>
      </c>
    </row>
    <row r="569" spans="1:35" s="555" customFormat="1" ht="25.9" customHeight="1" outlineLevel="1">
      <c r="A569" s="620">
        <v>21776</v>
      </c>
      <c r="B569" s="568" t="s">
        <v>16598</v>
      </c>
      <c r="C569" s="543" t="s">
        <v>44818</v>
      </c>
      <c r="D569" s="544">
        <v>168.35999999999999</v>
      </c>
      <c r="E569" s="559">
        <f t="shared" si="35"/>
        <v>168.35999999999999</v>
      </c>
    </row>
    <row r="570" spans="1:35" s="555" customFormat="1" ht="25.9" customHeight="1" outlineLevel="1">
      <c r="A570" s="607" t="s">
        <v>44819</v>
      </c>
      <c r="B570" s="568" t="s">
        <v>44820</v>
      </c>
      <c r="C570" s="543" t="s">
        <v>44821</v>
      </c>
      <c r="D570" s="544">
        <v>40.019999999999996</v>
      </c>
      <c r="E570" s="559">
        <f t="shared" si="35"/>
        <v>40.019999999999996</v>
      </c>
    </row>
    <row r="571" spans="1:35" s="555" customFormat="1" ht="25.9" customHeight="1" outlineLevel="1">
      <c r="A571" s="607" t="s">
        <v>44822</v>
      </c>
      <c r="B571" s="568" t="s">
        <v>44823</v>
      </c>
      <c r="C571" s="543" t="s">
        <v>44824</v>
      </c>
      <c r="D571" s="544">
        <v>33.119999999999997</v>
      </c>
      <c r="E571" s="559">
        <f t="shared" si="35"/>
        <v>33.119999999999997</v>
      </c>
    </row>
    <row r="572" spans="1:35" s="555" customFormat="1" ht="25.9" customHeight="1" outlineLevel="1">
      <c r="A572" s="607" t="s">
        <v>44825</v>
      </c>
      <c r="B572" s="568" t="s">
        <v>44826</v>
      </c>
      <c r="C572" s="543" t="s">
        <v>44827</v>
      </c>
      <c r="D572" s="544">
        <v>33.119999999999997</v>
      </c>
      <c r="E572" s="559">
        <f t="shared" si="35"/>
        <v>33.119999999999997</v>
      </c>
    </row>
    <row r="573" spans="1:35" s="555" customFormat="1" ht="25.9" customHeight="1" outlineLevel="1">
      <c r="A573" s="607" t="s">
        <v>44828</v>
      </c>
      <c r="B573" s="568" t="s">
        <v>44829</v>
      </c>
      <c r="C573" s="543" t="s">
        <v>44830</v>
      </c>
      <c r="D573" s="544">
        <v>40.019999999999996</v>
      </c>
      <c r="E573" s="559">
        <f t="shared" si="35"/>
        <v>40.019999999999996</v>
      </c>
    </row>
    <row r="574" spans="1:35" s="555" customFormat="1" ht="25.9" customHeight="1" outlineLevel="1">
      <c r="A574" s="607" t="s">
        <v>44831</v>
      </c>
      <c r="B574" s="568" t="s">
        <v>44832</v>
      </c>
      <c r="C574" s="543" t="s">
        <v>44833</v>
      </c>
      <c r="D574" s="544">
        <v>11.04</v>
      </c>
      <c r="E574" s="559">
        <f t="shared" si="35"/>
        <v>11.04</v>
      </c>
    </row>
    <row r="575" spans="1:35" s="555" customFormat="1" ht="25.9" customHeight="1" outlineLevel="1">
      <c r="A575" s="607" t="s">
        <v>44834</v>
      </c>
      <c r="B575" s="568" t="s">
        <v>44835</v>
      </c>
      <c r="C575" s="543" t="s">
        <v>44836</v>
      </c>
      <c r="D575" s="544">
        <v>33.119999999999997</v>
      </c>
      <c r="E575" s="559">
        <f t="shared" si="35"/>
        <v>33.119999999999997</v>
      </c>
    </row>
    <row r="576" spans="1:35" s="555" customFormat="1" ht="30" customHeight="1" outlineLevel="1">
      <c r="A576" s="607" t="s">
        <v>44837</v>
      </c>
      <c r="B576" s="568" t="s">
        <v>44838</v>
      </c>
      <c r="C576" s="543" t="s">
        <v>44839</v>
      </c>
      <c r="D576" s="544">
        <v>33.119999999999997</v>
      </c>
      <c r="E576" s="559">
        <f t="shared" si="35"/>
        <v>33.119999999999997</v>
      </c>
    </row>
    <row r="577" spans="1:5" s="555" customFormat="1" ht="26.65" customHeight="1" outlineLevel="1">
      <c r="A577" s="607" t="s">
        <v>44840</v>
      </c>
      <c r="B577" s="568" t="s">
        <v>44841</v>
      </c>
      <c r="C577" s="543" t="s">
        <v>44842</v>
      </c>
      <c r="D577" s="544">
        <v>33.119999999999997</v>
      </c>
      <c r="E577" s="559">
        <f t="shared" si="35"/>
        <v>33.119999999999997</v>
      </c>
    </row>
    <row r="578" spans="1:5" s="555" customFormat="1" ht="26.65" customHeight="1" outlineLevel="1">
      <c r="A578" s="607" t="s">
        <v>44843</v>
      </c>
      <c r="B578" s="568" t="s">
        <v>44844</v>
      </c>
      <c r="C578" s="543" t="s">
        <v>44845</v>
      </c>
      <c r="D578" s="544">
        <v>33.119999999999997</v>
      </c>
      <c r="E578" s="559">
        <f t="shared" si="35"/>
        <v>33.119999999999997</v>
      </c>
    </row>
    <row r="579" spans="1:5" s="555" customFormat="1" ht="26.65" customHeight="1" outlineLevel="1">
      <c r="A579" s="607" t="s">
        <v>44846</v>
      </c>
      <c r="B579" s="568" t="s">
        <v>44847</v>
      </c>
      <c r="C579" s="543" t="s">
        <v>44848</v>
      </c>
      <c r="D579" s="544">
        <v>109.01999999999998</v>
      </c>
      <c r="E579" s="559">
        <f t="shared" si="35"/>
        <v>109.01999999999998</v>
      </c>
    </row>
    <row r="580" spans="1:5" s="555" customFormat="1" ht="26.65" customHeight="1" outlineLevel="1">
      <c r="A580" s="607" t="s">
        <v>44849</v>
      </c>
      <c r="B580" s="568" t="s">
        <v>44850</v>
      </c>
      <c r="C580" s="543" t="s">
        <v>44851</v>
      </c>
      <c r="D580" s="544">
        <v>109.01999999999998</v>
      </c>
      <c r="E580" s="559">
        <f t="shared" si="35"/>
        <v>109.01999999999998</v>
      </c>
    </row>
    <row r="581" spans="1:5" s="555" customFormat="1" ht="26.65" customHeight="1" outlineLevel="1">
      <c r="A581" s="607" t="s">
        <v>44852</v>
      </c>
      <c r="B581" s="568" t="s">
        <v>44853</v>
      </c>
      <c r="C581" s="543" t="s">
        <v>44854</v>
      </c>
      <c r="D581" s="544">
        <v>150.41999999999996</v>
      </c>
      <c r="E581" s="559">
        <f t="shared" si="35"/>
        <v>150.41999999999996</v>
      </c>
    </row>
    <row r="582" spans="1:5" s="555" customFormat="1" ht="26.65" customHeight="1" outlineLevel="1">
      <c r="A582" s="607" t="s">
        <v>44855</v>
      </c>
      <c r="B582" s="568" t="s">
        <v>44856</v>
      </c>
      <c r="C582" s="543" t="s">
        <v>44857</v>
      </c>
      <c r="D582" s="544">
        <v>53.819999999999993</v>
      </c>
      <c r="E582" s="559">
        <f t="shared" si="35"/>
        <v>53.819999999999993</v>
      </c>
    </row>
    <row r="583" spans="1:5" s="555" customFormat="1" ht="26.65" customHeight="1" outlineLevel="1">
      <c r="A583" s="607" t="s">
        <v>44858</v>
      </c>
      <c r="B583" s="568" t="s">
        <v>44859</v>
      </c>
      <c r="C583" s="543" t="s">
        <v>44860</v>
      </c>
      <c r="D583" s="544">
        <v>253.91999999999996</v>
      </c>
      <c r="E583" s="559">
        <f t="shared" si="35"/>
        <v>253.91999999999996</v>
      </c>
    </row>
    <row r="584" spans="1:5" s="555" customFormat="1" ht="26.65" customHeight="1" outlineLevel="1">
      <c r="A584" s="607" t="s">
        <v>44861</v>
      </c>
      <c r="B584" s="568" t="s">
        <v>44862</v>
      </c>
      <c r="C584" s="543" t="s">
        <v>44863</v>
      </c>
      <c r="D584" s="544">
        <v>253.91999999999996</v>
      </c>
      <c r="E584" s="559">
        <f t="shared" si="35"/>
        <v>253.91999999999996</v>
      </c>
    </row>
    <row r="585" spans="1:5" s="555" customFormat="1" ht="26.65" customHeight="1" outlineLevel="1">
      <c r="A585" s="607" t="s">
        <v>44864</v>
      </c>
      <c r="B585" s="568" t="s">
        <v>44865</v>
      </c>
      <c r="C585" s="543" t="s">
        <v>44866</v>
      </c>
      <c r="D585" s="544">
        <v>302.21999999999997</v>
      </c>
      <c r="E585" s="559">
        <f t="shared" si="35"/>
        <v>302.21999999999997</v>
      </c>
    </row>
    <row r="586" spans="1:5" s="555" customFormat="1" ht="26.65" customHeight="1" outlineLevel="1">
      <c r="A586" s="607" t="s">
        <v>44867</v>
      </c>
      <c r="B586" s="568" t="s">
        <v>44868</v>
      </c>
      <c r="C586" s="543" t="s">
        <v>44869</v>
      </c>
      <c r="D586" s="544">
        <v>302.21999999999997</v>
      </c>
      <c r="E586" s="559">
        <f t="shared" si="35"/>
        <v>302.21999999999997</v>
      </c>
    </row>
    <row r="587" spans="1:5" s="555" customFormat="1" ht="26.65" customHeight="1" outlineLevel="1">
      <c r="A587" s="607" t="s">
        <v>44870</v>
      </c>
      <c r="B587" s="568" t="s">
        <v>44871</v>
      </c>
      <c r="C587" s="543" t="s">
        <v>44872</v>
      </c>
      <c r="D587" s="544">
        <v>274.61999999999995</v>
      </c>
      <c r="E587" s="559">
        <f t="shared" si="35"/>
        <v>274.61999999999995</v>
      </c>
    </row>
    <row r="588" spans="1:5" s="555" customFormat="1" ht="26.65" customHeight="1" outlineLevel="1">
      <c r="A588" s="607" t="s">
        <v>44873</v>
      </c>
      <c r="B588" s="568" t="s">
        <v>44874</v>
      </c>
      <c r="C588" s="543" t="s">
        <v>44875</v>
      </c>
      <c r="D588" s="544">
        <v>274.61999999999995</v>
      </c>
      <c r="E588" s="559">
        <f t="shared" si="35"/>
        <v>274.61999999999995</v>
      </c>
    </row>
    <row r="589" spans="1:5" s="555" customFormat="1" ht="27" customHeight="1" outlineLevel="1">
      <c r="A589" s="607" t="s">
        <v>44876</v>
      </c>
      <c r="B589" s="568" t="s">
        <v>44877</v>
      </c>
      <c r="C589" s="543" t="s">
        <v>44878</v>
      </c>
      <c r="D589" s="544">
        <v>274.61999999999995</v>
      </c>
      <c r="E589" s="559">
        <f t="shared" si="35"/>
        <v>274.61999999999995</v>
      </c>
    </row>
    <row r="590" spans="1:5" s="555" customFormat="1" ht="27" customHeight="1" outlineLevel="1">
      <c r="A590" s="607" t="s">
        <v>44879</v>
      </c>
      <c r="B590" s="568" t="s">
        <v>44880</v>
      </c>
      <c r="C590" s="543" t="s">
        <v>44881</v>
      </c>
      <c r="D590" s="544">
        <v>274.61999999999995</v>
      </c>
      <c r="E590" s="559">
        <f t="shared" si="35"/>
        <v>274.61999999999995</v>
      </c>
    </row>
    <row r="591" spans="1:5" s="555" customFormat="1" ht="27" customHeight="1" outlineLevel="1">
      <c r="A591" s="607" t="s">
        <v>44882</v>
      </c>
      <c r="B591" s="568" t="s">
        <v>44883</v>
      </c>
      <c r="C591" s="543" t="s">
        <v>44884</v>
      </c>
      <c r="D591" s="544">
        <v>357.41999999999996</v>
      </c>
      <c r="E591" s="559">
        <f t="shared" si="35"/>
        <v>357.41999999999996</v>
      </c>
    </row>
    <row r="592" spans="1:5" s="555" customFormat="1" ht="27" customHeight="1" outlineLevel="1">
      <c r="A592" s="607" t="s">
        <v>44885</v>
      </c>
      <c r="B592" s="568" t="s">
        <v>44886</v>
      </c>
      <c r="C592" s="543" t="s">
        <v>44887</v>
      </c>
      <c r="D592" s="544">
        <v>322.92</v>
      </c>
      <c r="E592" s="559">
        <f t="shared" si="35"/>
        <v>322.92</v>
      </c>
    </row>
    <row r="593" spans="1:6" s="555" customFormat="1" ht="27" customHeight="1" outlineLevel="1">
      <c r="A593" s="607" t="s">
        <v>44888</v>
      </c>
      <c r="B593" s="568" t="s">
        <v>44889</v>
      </c>
      <c r="C593" s="543" t="s">
        <v>44890</v>
      </c>
      <c r="D593" s="544">
        <v>322.92</v>
      </c>
      <c r="E593" s="559">
        <f t="shared" si="35"/>
        <v>322.92</v>
      </c>
    </row>
    <row r="594" spans="1:6" s="555" customFormat="1" ht="27" customHeight="1" outlineLevel="1">
      <c r="A594" s="607" t="s">
        <v>44891</v>
      </c>
      <c r="B594" s="568" t="s">
        <v>44892</v>
      </c>
      <c r="C594" s="543" t="s">
        <v>44893</v>
      </c>
      <c r="D594" s="544">
        <v>311.87999999999994</v>
      </c>
      <c r="E594" s="559">
        <f t="shared" si="35"/>
        <v>311.87999999999994</v>
      </c>
    </row>
    <row r="595" spans="1:6" s="555" customFormat="1" ht="27" customHeight="1" outlineLevel="1">
      <c r="A595" s="607" t="s">
        <v>44894</v>
      </c>
      <c r="B595" s="568" t="s">
        <v>44895</v>
      </c>
      <c r="C595" s="543" t="s">
        <v>44896</v>
      </c>
      <c r="D595" s="544">
        <v>343.62</v>
      </c>
      <c r="E595" s="559">
        <f t="shared" si="35"/>
        <v>343.62</v>
      </c>
    </row>
    <row r="596" spans="1:6" s="555" customFormat="1" ht="27" customHeight="1" outlineLevel="1">
      <c r="A596" s="607" t="s">
        <v>44897</v>
      </c>
      <c r="B596" s="568" t="s">
        <v>44898</v>
      </c>
      <c r="C596" s="543" t="s">
        <v>44899</v>
      </c>
      <c r="D596" s="544">
        <v>412.62</v>
      </c>
      <c r="E596" s="559">
        <f t="shared" si="35"/>
        <v>412.62</v>
      </c>
    </row>
    <row r="597" spans="1:6" s="555" customFormat="1" ht="25.9" customHeight="1" outlineLevel="1">
      <c r="A597" s="607" t="s">
        <v>44900</v>
      </c>
      <c r="B597" s="568" t="s">
        <v>44901</v>
      </c>
      <c r="C597" s="543" t="s">
        <v>44902</v>
      </c>
      <c r="D597" s="544">
        <v>619.61999999999989</v>
      </c>
      <c r="E597" s="559">
        <f t="shared" si="35"/>
        <v>619.61999999999989</v>
      </c>
    </row>
    <row r="598" spans="1:6" s="555" customFormat="1" ht="27" customHeight="1" outlineLevel="1">
      <c r="A598" s="607" t="s">
        <v>44903</v>
      </c>
      <c r="B598" s="568" t="s">
        <v>44904</v>
      </c>
      <c r="C598" s="543" t="s">
        <v>44905</v>
      </c>
      <c r="D598" s="544">
        <v>109.01999999999998</v>
      </c>
      <c r="E598" s="559">
        <f t="shared" si="35"/>
        <v>109.01999999999998</v>
      </c>
    </row>
    <row r="599" spans="1:6" s="555" customFormat="1" ht="25.9" customHeight="1" outlineLevel="1">
      <c r="A599" s="607" t="s">
        <v>44906</v>
      </c>
      <c r="B599" s="568" t="s">
        <v>44907</v>
      </c>
      <c r="C599" s="543" t="s">
        <v>44908</v>
      </c>
      <c r="D599" s="544">
        <v>122.82</v>
      </c>
      <c r="E599" s="559">
        <f t="shared" si="35"/>
        <v>122.82</v>
      </c>
    </row>
    <row r="600" spans="1:6" s="555" customFormat="1" ht="25.9" customHeight="1" outlineLevel="1">
      <c r="A600" s="607" t="s">
        <v>44909</v>
      </c>
      <c r="B600" s="568" t="s">
        <v>44910</v>
      </c>
      <c r="C600" s="543" t="s">
        <v>44911</v>
      </c>
      <c r="D600" s="544">
        <v>95.219999999999985</v>
      </c>
      <c r="E600" s="559">
        <f t="shared" si="35"/>
        <v>95.219999999999985</v>
      </c>
    </row>
    <row r="601" spans="1:6" s="555" customFormat="1" ht="25.9" customHeight="1" outlineLevel="1">
      <c r="A601" s="607" t="s">
        <v>44912</v>
      </c>
      <c r="B601" s="568" t="s">
        <v>44913</v>
      </c>
      <c r="C601" s="543" t="s">
        <v>44914</v>
      </c>
      <c r="D601" s="544">
        <v>56.579999999999991</v>
      </c>
      <c r="E601" s="559">
        <f t="shared" si="35"/>
        <v>56.579999999999991</v>
      </c>
    </row>
    <row r="602" spans="1:6" s="555" customFormat="1" ht="25.9" customHeight="1" outlineLevel="1">
      <c r="A602" s="607" t="s">
        <v>44915</v>
      </c>
      <c r="B602" s="568" t="s">
        <v>44916</v>
      </c>
      <c r="C602" s="543" t="s">
        <v>44917</v>
      </c>
      <c r="D602" s="544">
        <v>219.41999999999996</v>
      </c>
      <c r="E602" s="559">
        <f t="shared" si="35"/>
        <v>219.41999999999996</v>
      </c>
    </row>
    <row r="603" spans="1:6" s="555" customFormat="1" ht="25.9" customHeight="1" outlineLevel="1">
      <c r="A603" s="607" t="s">
        <v>44918</v>
      </c>
      <c r="B603" s="568" t="s">
        <v>44919</v>
      </c>
      <c r="C603" s="543" t="s">
        <v>44920</v>
      </c>
      <c r="D603" s="544">
        <v>17.939999999999998</v>
      </c>
      <c r="E603" s="559">
        <f t="shared" si="35"/>
        <v>17.939999999999998</v>
      </c>
      <c r="F603" s="555" t="s">
        <v>43100</v>
      </c>
    </row>
    <row r="604" spans="1:6" s="555" customFormat="1" ht="25.9" customHeight="1" outlineLevel="1">
      <c r="A604" s="607" t="s">
        <v>44921</v>
      </c>
      <c r="B604" s="568" t="s">
        <v>44922</v>
      </c>
      <c r="C604" s="543" t="s">
        <v>44920</v>
      </c>
      <c r="D604" s="544">
        <v>91.08</v>
      </c>
      <c r="E604" s="559">
        <f t="shared" si="35"/>
        <v>91.08</v>
      </c>
      <c r="F604" s="555" t="s">
        <v>43100</v>
      </c>
    </row>
    <row r="605" spans="1:6" s="555" customFormat="1" ht="25.9" customHeight="1" outlineLevel="1">
      <c r="A605" s="607" t="s">
        <v>44923</v>
      </c>
      <c r="B605" s="568" t="s">
        <v>44924</v>
      </c>
      <c r="C605" s="543" t="s">
        <v>44925</v>
      </c>
      <c r="D605" s="544">
        <v>22.08</v>
      </c>
      <c r="E605" s="559">
        <f t="shared" si="35"/>
        <v>22.08</v>
      </c>
      <c r="F605" s="555" t="s">
        <v>43100</v>
      </c>
    </row>
    <row r="606" spans="1:6" s="555" customFormat="1" ht="30" customHeight="1" outlineLevel="1">
      <c r="A606" s="607" t="s">
        <v>20518</v>
      </c>
      <c r="B606" s="568" t="s">
        <v>20519</v>
      </c>
      <c r="C606" s="543" t="s">
        <v>20520</v>
      </c>
      <c r="D606" s="544">
        <v>2689.6199999999994</v>
      </c>
      <c r="E606" s="559">
        <f t="shared" si="35"/>
        <v>2689.6199999999994</v>
      </c>
    </row>
    <row r="607" spans="1:6" s="555" customFormat="1" ht="26.65" customHeight="1" outlineLevel="1">
      <c r="A607" s="607" t="s">
        <v>20521</v>
      </c>
      <c r="B607" s="568" t="s">
        <v>20522</v>
      </c>
      <c r="C607" s="543" t="s">
        <v>20523</v>
      </c>
      <c r="D607" s="544">
        <v>302.21999999999997</v>
      </c>
      <c r="E607" s="559">
        <f t="shared" si="35"/>
        <v>302.21999999999997</v>
      </c>
    </row>
    <row r="608" spans="1:6" s="555" customFormat="1" ht="26.65" customHeight="1" outlineLevel="1">
      <c r="A608" s="607" t="s">
        <v>20530</v>
      </c>
      <c r="B608" s="568" t="s">
        <v>20531</v>
      </c>
      <c r="C608" s="543" t="s">
        <v>20532</v>
      </c>
      <c r="D608" s="544">
        <v>53.819999999999993</v>
      </c>
      <c r="E608" s="559">
        <f t="shared" si="35"/>
        <v>53.819999999999993</v>
      </c>
    </row>
    <row r="609" spans="1:5" s="555" customFormat="1" ht="26.65" customHeight="1" outlineLevel="1">
      <c r="A609" s="607" t="s">
        <v>20533</v>
      </c>
      <c r="B609" s="568" t="s">
        <v>20534</v>
      </c>
      <c r="C609" s="543" t="s">
        <v>20535</v>
      </c>
      <c r="D609" s="544">
        <v>67.61999999999999</v>
      </c>
      <c r="E609" s="559">
        <f t="shared" si="35"/>
        <v>67.61999999999999</v>
      </c>
    </row>
    <row r="610" spans="1:5" s="555" customFormat="1" ht="26.65" customHeight="1" outlineLevel="1">
      <c r="A610" s="607" t="s">
        <v>20536</v>
      </c>
      <c r="B610" s="568" t="s">
        <v>20537</v>
      </c>
      <c r="C610" s="543" t="s">
        <v>20538</v>
      </c>
      <c r="D610" s="544">
        <v>40.019999999999996</v>
      </c>
      <c r="E610" s="559">
        <f t="shared" si="35"/>
        <v>40.019999999999996</v>
      </c>
    </row>
    <row r="611" spans="1:5" s="555" customFormat="1" ht="26.65" customHeight="1" outlineLevel="1">
      <c r="A611" s="607" t="s">
        <v>20539</v>
      </c>
      <c r="B611" s="568" t="s">
        <v>20540</v>
      </c>
      <c r="C611" s="543" t="s">
        <v>20541</v>
      </c>
      <c r="D611" s="544">
        <v>150.41999999999996</v>
      </c>
      <c r="E611" s="559">
        <f t="shared" si="35"/>
        <v>150.41999999999996</v>
      </c>
    </row>
    <row r="612" spans="1:5" s="555" customFormat="1" ht="26.65" customHeight="1" outlineLevel="1">
      <c r="A612" s="607" t="s">
        <v>20542</v>
      </c>
      <c r="B612" s="568" t="s">
        <v>20543</v>
      </c>
      <c r="C612" s="543" t="s">
        <v>44926</v>
      </c>
      <c r="D612" s="544">
        <v>67.61999999999999</v>
      </c>
      <c r="E612" s="559">
        <f t="shared" si="35"/>
        <v>67.61999999999999</v>
      </c>
    </row>
    <row r="613" spans="1:5" s="555" customFormat="1" ht="26.65" customHeight="1" outlineLevel="1">
      <c r="A613" s="607" t="s">
        <v>20544</v>
      </c>
      <c r="B613" s="568" t="s">
        <v>20545</v>
      </c>
      <c r="C613" s="543" t="s">
        <v>20546</v>
      </c>
      <c r="D613" s="544">
        <v>67.61999999999999</v>
      </c>
      <c r="E613" s="559">
        <f t="shared" si="35"/>
        <v>67.61999999999999</v>
      </c>
    </row>
    <row r="614" spans="1:5" s="555" customFormat="1" ht="26.65" customHeight="1" outlineLevel="1">
      <c r="A614" s="607" t="s">
        <v>20547</v>
      </c>
      <c r="B614" s="568" t="s">
        <v>20548</v>
      </c>
      <c r="C614" s="543" t="s">
        <v>20549</v>
      </c>
      <c r="D614" s="544">
        <v>67.61999999999999</v>
      </c>
      <c r="E614" s="559">
        <f t="shared" si="35"/>
        <v>67.61999999999999</v>
      </c>
    </row>
    <row r="615" spans="1:5" s="555" customFormat="1" ht="26.65" customHeight="1" outlineLevel="1">
      <c r="A615" s="607" t="s">
        <v>20550</v>
      </c>
      <c r="B615" s="568" t="s">
        <v>20551</v>
      </c>
      <c r="C615" s="543" t="s">
        <v>20552</v>
      </c>
      <c r="D615" s="544">
        <v>53.819999999999993</v>
      </c>
      <c r="E615" s="559">
        <f t="shared" si="35"/>
        <v>53.819999999999993</v>
      </c>
    </row>
    <row r="616" spans="1:5" s="555" customFormat="1" ht="26.65" customHeight="1" outlineLevel="1">
      <c r="A616" s="607" t="s">
        <v>20556</v>
      </c>
      <c r="B616" s="568" t="s">
        <v>20557</v>
      </c>
      <c r="C616" s="543" t="s">
        <v>20558</v>
      </c>
      <c r="D616" s="544">
        <v>122.82</v>
      </c>
      <c r="E616" s="559">
        <f t="shared" si="35"/>
        <v>122.82</v>
      </c>
    </row>
    <row r="617" spans="1:5" s="555" customFormat="1" ht="26.65" customHeight="1" outlineLevel="1">
      <c r="A617" s="607" t="s">
        <v>20559</v>
      </c>
      <c r="B617" s="568" t="s">
        <v>20560</v>
      </c>
      <c r="C617" s="543" t="s">
        <v>20561</v>
      </c>
      <c r="D617" s="544">
        <v>53.819999999999993</v>
      </c>
      <c r="E617" s="559">
        <f t="shared" si="35"/>
        <v>53.819999999999993</v>
      </c>
    </row>
    <row r="618" spans="1:5" s="555" customFormat="1" ht="26.65" customHeight="1" outlineLevel="1">
      <c r="A618" s="607" t="s">
        <v>20562</v>
      </c>
      <c r="B618" s="568" t="s">
        <v>20563</v>
      </c>
      <c r="C618" s="543" t="s">
        <v>20564</v>
      </c>
      <c r="D618" s="544">
        <v>67.61999999999999</v>
      </c>
      <c r="E618" s="559">
        <f t="shared" si="35"/>
        <v>67.61999999999999</v>
      </c>
    </row>
    <row r="619" spans="1:5" s="555" customFormat="1" ht="27" customHeight="1" outlineLevel="1">
      <c r="A619" s="607" t="s">
        <v>20565</v>
      </c>
      <c r="B619" s="568" t="s">
        <v>20566</v>
      </c>
      <c r="C619" s="543" t="s">
        <v>20567</v>
      </c>
      <c r="D619" s="544">
        <v>40.019999999999996</v>
      </c>
      <c r="E619" s="559">
        <f t="shared" si="35"/>
        <v>40.019999999999996</v>
      </c>
    </row>
    <row r="620" spans="1:5" s="555" customFormat="1" ht="27" customHeight="1" outlineLevel="1">
      <c r="A620" s="607" t="s">
        <v>20568</v>
      </c>
      <c r="B620" s="568" t="s">
        <v>20569</v>
      </c>
      <c r="C620" s="543" t="s">
        <v>20570</v>
      </c>
      <c r="D620" s="544">
        <v>136.61999999999998</v>
      </c>
      <c r="E620" s="559">
        <f t="shared" si="35"/>
        <v>136.61999999999998</v>
      </c>
    </row>
    <row r="621" spans="1:5" s="555" customFormat="1" ht="27" customHeight="1" outlineLevel="1">
      <c r="A621" s="607" t="s">
        <v>20571</v>
      </c>
      <c r="B621" s="568" t="s">
        <v>20572</v>
      </c>
      <c r="C621" s="543" t="s">
        <v>20573</v>
      </c>
      <c r="D621" s="544">
        <v>81.419999999999987</v>
      </c>
      <c r="E621" s="559">
        <f t="shared" si="35"/>
        <v>81.419999999999987</v>
      </c>
    </row>
    <row r="622" spans="1:5" s="555" customFormat="1" ht="27" customHeight="1" outlineLevel="1">
      <c r="A622" s="607" t="s">
        <v>20574</v>
      </c>
      <c r="B622" s="568" t="s">
        <v>20575</v>
      </c>
      <c r="C622" s="543" t="s">
        <v>20576</v>
      </c>
      <c r="D622" s="544">
        <v>136.61999999999998</v>
      </c>
      <c r="E622" s="559">
        <f t="shared" si="35"/>
        <v>136.61999999999998</v>
      </c>
    </row>
    <row r="623" spans="1:5" s="555" customFormat="1" ht="27" customHeight="1" outlineLevel="1">
      <c r="A623" s="607" t="s">
        <v>20577</v>
      </c>
      <c r="B623" s="568" t="s">
        <v>20578</v>
      </c>
      <c r="C623" s="543" t="s">
        <v>20579</v>
      </c>
      <c r="D623" s="544">
        <v>122.82</v>
      </c>
      <c r="E623" s="559">
        <f t="shared" si="35"/>
        <v>122.82</v>
      </c>
    </row>
    <row r="624" spans="1:5" s="555" customFormat="1" ht="27" customHeight="1" outlineLevel="1">
      <c r="A624" s="607" t="s">
        <v>20580</v>
      </c>
      <c r="B624" s="568" t="s">
        <v>20581</v>
      </c>
      <c r="C624" s="543" t="s">
        <v>20582</v>
      </c>
      <c r="D624" s="544">
        <v>48.3</v>
      </c>
      <c r="E624" s="559">
        <f t="shared" si="35"/>
        <v>48.3</v>
      </c>
    </row>
    <row r="625" spans="1:5" s="555" customFormat="1" ht="27" customHeight="1" outlineLevel="1">
      <c r="A625" s="607" t="s">
        <v>20583</v>
      </c>
      <c r="B625" s="568" t="s">
        <v>20584</v>
      </c>
      <c r="C625" s="543" t="s">
        <v>20585</v>
      </c>
      <c r="D625" s="544">
        <v>35.879999999999995</v>
      </c>
      <c r="E625" s="559">
        <f t="shared" si="35"/>
        <v>35.879999999999995</v>
      </c>
    </row>
    <row r="626" spans="1:5" s="555" customFormat="1" ht="27" customHeight="1" outlineLevel="1">
      <c r="A626" s="607" t="s">
        <v>20586</v>
      </c>
      <c r="B626" s="568" t="s">
        <v>20587</v>
      </c>
      <c r="C626" s="543" t="s">
        <v>20588</v>
      </c>
      <c r="D626" s="544">
        <v>30.359999999999996</v>
      </c>
      <c r="E626" s="559">
        <f t="shared" si="35"/>
        <v>30.359999999999996</v>
      </c>
    </row>
    <row r="627" spans="1:5" s="555" customFormat="1" ht="25.9" customHeight="1" outlineLevel="1">
      <c r="A627" s="607" t="s">
        <v>20589</v>
      </c>
      <c r="B627" s="568" t="s">
        <v>20590</v>
      </c>
      <c r="C627" s="543" t="s">
        <v>20591</v>
      </c>
      <c r="D627" s="544">
        <v>67.61999999999999</v>
      </c>
      <c r="E627" s="559">
        <f t="shared" si="35"/>
        <v>67.61999999999999</v>
      </c>
    </row>
    <row r="628" spans="1:5" s="555" customFormat="1" ht="25.9" customHeight="1" outlineLevel="1">
      <c r="A628" s="607" t="s">
        <v>20592</v>
      </c>
      <c r="B628" s="568" t="s">
        <v>20593</v>
      </c>
      <c r="C628" s="543" t="s">
        <v>44927</v>
      </c>
      <c r="D628" s="544">
        <v>53.819999999999993</v>
      </c>
      <c r="E628" s="559">
        <f t="shared" si="35"/>
        <v>53.819999999999993</v>
      </c>
    </row>
    <row r="629" spans="1:5" s="555" customFormat="1" ht="25.9" customHeight="1" outlineLevel="1">
      <c r="A629" s="607" t="s">
        <v>20594</v>
      </c>
      <c r="B629" s="568" t="s">
        <v>20595</v>
      </c>
      <c r="C629" s="543" t="s">
        <v>20596</v>
      </c>
      <c r="D629" s="544">
        <v>59.339999999999996</v>
      </c>
      <c r="E629" s="559">
        <f t="shared" si="35"/>
        <v>59.339999999999996</v>
      </c>
    </row>
    <row r="630" spans="1:5" s="555" customFormat="1" ht="25.9" customHeight="1" outlineLevel="1">
      <c r="A630" s="607" t="s">
        <v>20597</v>
      </c>
      <c r="B630" s="568" t="s">
        <v>20598</v>
      </c>
      <c r="C630" s="543" t="s">
        <v>20599</v>
      </c>
      <c r="D630" s="544">
        <v>26.22</v>
      </c>
      <c r="E630" s="559">
        <f t="shared" si="35"/>
        <v>26.22</v>
      </c>
    </row>
    <row r="631" spans="1:5" s="555" customFormat="1" ht="25.9" customHeight="1" outlineLevel="1">
      <c r="A631" s="607" t="s">
        <v>20600</v>
      </c>
      <c r="B631" s="568" t="s">
        <v>20601</v>
      </c>
      <c r="C631" s="543" t="s">
        <v>20602</v>
      </c>
      <c r="D631" s="544">
        <v>91.08</v>
      </c>
      <c r="E631" s="559">
        <f t="shared" ref="E631:E687" si="36">D631*(1-$E$5)</f>
        <v>91.08</v>
      </c>
    </row>
    <row r="632" spans="1:5" s="555" customFormat="1" ht="25.9" customHeight="1" outlineLevel="1">
      <c r="A632" s="607" t="s">
        <v>44928</v>
      </c>
      <c r="B632" s="568" t="s">
        <v>44929</v>
      </c>
      <c r="C632" s="543" t="s">
        <v>44930</v>
      </c>
      <c r="D632" s="544">
        <v>40.019999999999996</v>
      </c>
      <c r="E632" s="559">
        <f t="shared" si="36"/>
        <v>40.019999999999996</v>
      </c>
    </row>
    <row r="633" spans="1:5" s="555" customFormat="1" ht="25.9" customHeight="1" outlineLevel="1">
      <c r="A633" s="607" t="s">
        <v>44931</v>
      </c>
      <c r="B633" s="568" t="s">
        <v>44932</v>
      </c>
      <c r="C633" s="543" t="s">
        <v>44933</v>
      </c>
      <c r="D633" s="544">
        <v>26.22</v>
      </c>
      <c r="E633" s="559">
        <f t="shared" si="36"/>
        <v>26.22</v>
      </c>
    </row>
    <row r="634" spans="1:5" s="555" customFormat="1" ht="30" customHeight="1" outlineLevel="1">
      <c r="A634" s="607" t="s">
        <v>44934</v>
      </c>
      <c r="B634" s="568" t="s">
        <v>44935</v>
      </c>
      <c r="C634" s="543" t="s">
        <v>44936</v>
      </c>
      <c r="D634" s="544">
        <v>247.01999999999995</v>
      </c>
      <c r="E634" s="559">
        <f t="shared" si="36"/>
        <v>247.01999999999995</v>
      </c>
    </row>
    <row r="635" spans="1:5" s="555" customFormat="1" ht="26.65" customHeight="1" outlineLevel="1">
      <c r="A635" s="607" t="s">
        <v>44937</v>
      </c>
      <c r="B635" s="568" t="s">
        <v>44938</v>
      </c>
      <c r="C635" s="543" t="s">
        <v>44939</v>
      </c>
      <c r="D635" s="544">
        <v>302.21999999999997</v>
      </c>
      <c r="E635" s="559">
        <f t="shared" si="36"/>
        <v>302.21999999999997</v>
      </c>
    </row>
    <row r="636" spans="1:5" s="555" customFormat="1" ht="26.65" customHeight="1" outlineLevel="1">
      <c r="A636" s="607" t="s">
        <v>44940</v>
      </c>
      <c r="B636" s="568" t="s">
        <v>44941</v>
      </c>
      <c r="C636" s="543" t="s">
        <v>44942</v>
      </c>
      <c r="D636" s="544">
        <v>136.61999999999998</v>
      </c>
      <c r="E636" s="559">
        <f t="shared" si="36"/>
        <v>136.61999999999998</v>
      </c>
    </row>
    <row r="637" spans="1:5" s="555" customFormat="1" ht="26.65" customHeight="1" outlineLevel="1">
      <c r="A637" s="607" t="s">
        <v>44943</v>
      </c>
      <c r="B637" s="568" t="s">
        <v>44944</v>
      </c>
      <c r="C637" s="543" t="s">
        <v>44945</v>
      </c>
      <c r="D637" s="544">
        <v>205.61999999999998</v>
      </c>
      <c r="E637" s="559">
        <f t="shared" si="36"/>
        <v>205.61999999999998</v>
      </c>
    </row>
    <row r="638" spans="1:5" s="555" customFormat="1" ht="26.65" customHeight="1" outlineLevel="1">
      <c r="A638" s="607" t="s">
        <v>24760</v>
      </c>
      <c r="B638" s="568" t="s">
        <v>24761</v>
      </c>
      <c r="C638" s="543" t="s">
        <v>24762</v>
      </c>
      <c r="D638" s="544">
        <v>26.22</v>
      </c>
      <c r="E638" s="559">
        <f t="shared" si="36"/>
        <v>26.22</v>
      </c>
    </row>
    <row r="639" spans="1:5" s="555" customFormat="1" ht="26.65" customHeight="1" outlineLevel="1">
      <c r="A639" s="607" t="s">
        <v>24763</v>
      </c>
      <c r="B639" s="568" t="s">
        <v>24764</v>
      </c>
      <c r="C639" s="543" t="s">
        <v>24765</v>
      </c>
      <c r="D639" s="544">
        <v>26.22</v>
      </c>
      <c r="E639" s="559">
        <f t="shared" si="36"/>
        <v>26.22</v>
      </c>
    </row>
    <row r="640" spans="1:5" s="555" customFormat="1" ht="26.65" customHeight="1" outlineLevel="1">
      <c r="A640" s="607" t="s">
        <v>44946</v>
      </c>
      <c r="B640" s="568" t="s">
        <v>44947</v>
      </c>
      <c r="C640" s="543" t="s">
        <v>44948</v>
      </c>
      <c r="D640" s="544">
        <v>205.61999999999998</v>
      </c>
      <c r="E640" s="559">
        <f t="shared" si="36"/>
        <v>205.61999999999998</v>
      </c>
    </row>
    <row r="641" spans="1:35" s="555" customFormat="1" ht="26.65" customHeight="1" outlineLevel="1">
      <c r="A641" s="607" t="s">
        <v>44949</v>
      </c>
      <c r="B641" s="568" t="s">
        <v>44950</v>
      </c>
      <c r="C641" s="543" t="s">
        <v>44951</v>
      </c>
      <c r="D641" s="544">
        <v>260.81999999999994</v>
      </c>
      <c r="E641" s="559">
        <f t="shared" si="36"/>
        <v>260.81999999999994</v>
      </c>
    </row>
    <row r="642" spans="1:35" s="555" customFormat="1" ht="26.65" customHeight="1" outlineLevel="1">
      <c r="A642" s="607" t="s">
        <v>44952</v>
      </c>
      <c r="B642" s="568" t="s">
        <v>44953</v>
      </c>
      <c r="C642" s="543" t="s">
        <v>44954</v>
      </c>
      <c r="D642" s="544">
        <v>260.81999999999994</v>
      </c>
      <c r="E642" s="559">
        <f t="shared" si="36"/>
        <v>260.81999999999994</v>
      </c>
    </row>
    <row r="643" spans="1:35" s="555" customFormat="1" ht="26.65" customHeight="1" outlineLevel="1">
      <c r="A643" s="607" t="s">
        <v>44955</v>
      </c>
      <c r="B643" s="568" t="s">
        <v>44956</v>
      </c>
      <c r="C643" s="543" t="s">
        <v>44957</v>
      </c>
      <c r="D643" s="544">
        <v>288.41999999999996</v>
      </c>
      <c r="E643" s="559">
        <f t="shared" si="36"/>
        <v>288.41999999999996</v>
      </c>
    </row>
    <row r="644" spans="1:35" s="555" customFormat="1" ht="26.65" customHeight="1" outlineLevel="1">
      <c r="A644" s="607" t="s">
        <v>44958</v>
      </c>
      <c r="B644" s="568" t="s">
        <v>44959</v>
      </c>
      <c r="C644" s="543" t="s">
        <v>44960</v>
      </c>
      <c r="D644" s="544">
        <v>136.61999999999998</v>
      </c>
      <c r="E644" s="559">
        <f t="shared" si="36"/>
        <v>136.61999999999998</v>
      </c>
    </row>
    <row r="645" spans="1:35" s="555" customFormat="1" ht="26.65" customHeight="1" outlineLevel="1">
      <c r="A645" s="607" t="s">
        <v>44961</v>
      </c>
      <c r="B645" s="568" t="s">
        <v>44962</v>
      </c>
      <c r="C645" s="543" t="s">
        <v>44963</v>
      </c>
      <c r="D645" s="544">
        <v>67.61999999999999</v>
      </c>
      <c r="E645" s="559">
        <f t="shared" si="36"/>
        <v>67.61999999999999</v>
      </c>
    </row>
    <row r="646" spans="1:35" s="555" customFormat="1" ht="26.65" customHeight="1" outlineLevel="1">
      <c r="A646" s="607" t="s">
        <v>44964</v>
      </c>
      <c r="B646" s="568" t="s">
        <v>44965</v>
      </c>
      <c r="C646" s="543" t="s">
        <v>44966</v>
      </c>
      <c r="D646" s="544">
        <v>219.41999999999996</v>
      </c>
      <c r="E646" s="559">
        <f t="shared" si="36"/>
        <v>219.41999999999996</v>
      </c>
    </row>
    <row r="647" spans="1:35" s="555" customFormat="1" ht="27" customHeight="1" outlineLevel="1">
      <c r="A647" s="607" t="s">
        <v>44967</v>
      </c>
      <c r="B647" s="568" t="s">
        <v>44968</v>
      </c>
      <c r="C647" s="543" t="s">
        <v>44969</v>
      </c>
      <c r="D647" s="544">
        <v>964.61999999999989</v>
      </c>
      <c r="E647" s="559">
        <f t="shared" si="36"/>
        <v>964.61999999999989</v>
      </c>
    </row>
    <row r="648" spans="1:35" s="555" customFormat="1" ht="27" customHeight="1" outlineLevel="1">
      <c r="A648" s="607" t="s">
        <v>44970</v>
      </c>
      <c r="B648" s="568" t="s">
        <v>44971</v>
      </c>
      <c r="C648" s="543" t="s">
        <v>44972</v>
      </c>
      <c r="D648" s="544">
        <v>67.61999999999999</v>
      </c>
      <c r="E648" s="559">
        <f t="shared" si="36"/>
        <v>67.61999999999999</v>
      </c>
    </row>
    <row r="649" spans="1:35" s="555" customFormat="1" ht="27" customHeight="1" outlineLevel="1">
      <c r="A649" s="607" t="s">
        <v>44973</v>
      </c>
      <c r="B649" s="568" t="s">
        <v>44974</v>
      </c>
      <c r="C649" s="543" t="s">
        <v>44975</v>
      </c>
      <c r="D649" s="544">
        <v>26.22</v>
      </c>
      <c r="E649" s="559">
        <f t="shared" si="36"/>
        <v>26.22</v>
      </c>
    </row>
    <row r="650" spans="1:35" s="555" customFormat="1" ht="27" customHeight="1" outlineLevel="1">
      <c r="A650" s="607" t="s">
        <v>46945</v>
      </c>
      <c r="B650" s="568" t="s">
        <v>46946</v>
      </c>
      <c r="C650" s="543" t="s">
        <v>46947</v>
      </c>
      <c r="D650" s="544">
        <v>67.61999999999999</v>
      </c>
      <c r="E650" s="559">
        <f t="shared" si="36"/>
        <v>67.61999999999999</v>
      </c>
      <c r="F650" s="555" t="s">
        <v>44580</v>
      </c>
    </row>
    <row r="651" spans="1:35" s="555" customFormat="1" ht="27" customHeight="1" outlineLevel="1">
      <c r="A651" s="607" t="s">
        <v>46948</v>
      </c>
      <c r="B651" s="568" t="s">
        <v>46949</v>
      </c>
      <c r="C651" s="543" t="s">
        <v>46950</v>
      </c>
      <c r="D651" s="544">
        <v>826.61999999999989</v>
      </c>
      <c r="E651" s="559">
        <f t="shared" si="36"/>
        <v>826.61999999999989</v>
      </c>
      <c r="F651" s="555" t="s">
        <v>615</v>
      </c>
    </row>
    <row r="652" spans="1:35" s="582" customFormat="1" ht="15.75">
      <c r="A652" s="551" t="s">
        <v>19134</v>
      </c>
      <c r="B652" s="583"/>
      <c r="C652" s="583"/>
      <c r="D652" s="584"/>
      <c r="E652" s="585"/>
      <c r="F652" s="555"/>
      <c r="G652" s="555"/>
      <c r="H652" s="555"/>
      <c r="I652" s="555"/>
      <c r="J652" s="555"/>
      <c r="K652" s="555"/>
      <c r="L652" s="555"/>
      <c r="M652" s="555"/>
      <c r="N652" s="555"/>
      <c r="O652" s="555"/>
      <c r="P652" s="555"/>
      <c r="Q652" s="555"/>
      <c r="R652" s="555"/>
      <c r="S652" s="555"/>
      <c r="T652" s="555"/>
      <c r="U652" s="555"/>
      <c r="V652" s="555"/>
      <c r="W652" s="555"/>
      <c r="X652" s="555"/>
      <c r="Y652" s="555"/>
      <c r="Z652" s="555"/>
      <c r="AA652" s="555"/>
      <c r="AB652" s="555"/>
      <c r="AC652" s="555"/>
      <c r="AD652" s="555"/>
      <c r="AE652" s="555"/>
      <c r="AF652" s="555"/>
      <c r="AG652" s="555"/>
      <c r="AH652" s="555"/>
      <c r="AI652" s="555"/>
    </row>
    <row r="653" spans="1:35" s="555" customFormat="1" ht="27" customHeight="1" outlineLevel="1">
      <c r="A653" s="607" t="s">
        <v>15845</v>
      </c>
      <c r="B653" s="568" t="s">
        <v>15846</v>
      </c>
      <c r="C653" s="543" t="s">
        <v>15847</v>
      </c>
      <c r="D653" s="544">
        <v>299.45999999999992</v>
      </c>
      <c r="E653" s="559">
        <f t="shared" ref="E653:E668" si="37">D653*(1-$E$5)</f>
        <v>299.45999999999992</v>
      </c>
    </row>
    <row r="654" spans="1:35" s="555" customFormat="1" ht="24.4" customHeight="1" outlineLevel="1">
      <c r="A654" s="607" t="s">
        <v>435</v>
      </c>
      <c r="B654" s="568" t="s">
        <v>678</v>
      </c>
      <c r="C654" s="543" t="s">
        <v>19138</v>
      </c>
      <c r="D654" s="544">
        <v>299.45999999999992</v>
      </c>
      <c r="E654" s="559">
        <f t="shared" si="37"/>
        <v>299.45999999999992</v>
      </c>
    </row>
    <row r="655" spans="1:35" s="555" customFormat="1" ht="24.4" customHeight="1" outlineLevel="1">
      <c r="A655" s="607" t="s">
        <v>19139</v>
      </c>
      <c r="B655" s="568" t="s">
        <v>19140</v>
      </c>
      <c r="C655" s="543" t="s">
        <v>19141</v>
      </c>
      <c r="D655" s="544">
        <v>56.579999999999991</v>
      </c>
      <c r="E655" s="559">
        <f t="shared" si="37"/>
        <v>56.579999999999991</v>
      </c>
    </row>
    <row r="656" spans="1:35" s="555" customFormat="1" ht="27.6" customHeight="1" outlineLevel="1">
      <c r="A656" s="607" t="s">
        <v>6407</v>
      </c>
      <c r="B656" s="568" t="s">
        <v>6408</v>
      </c>
      <c r="C656" s="543" t="s">
        <v>6409</v>
      </c>
      <c r="D656" s="544">
        <v>380.87999999999994</v>
      </c>
      <c r="E656" s="559">
        <f t="shared" si="37"/>
        <v>380.87999999999994</v>
      </c>
    </row>
    <row r="657" spans="1:35" s="555" customFormat="1" ht="24.4" customHeight="1" outlineLevel="1">
      <c r="A657" s="567" t="s">
        <v>6410</v>
      </c>
      <c r="B657" s="22" t="s">
        <v>6411</v>
      </c>
      <c r="C657" s="566" t="s">
        <v>6412</v>
      </c>
      <c r="D657" s="544">
        <v>393.29999999999995</v>
      </c>
      <c r="E657" s="559">
        <f t="shared" si="37"/>
        <v>393.29999999999995</v>
      </c>
    </row>
    <row r="658" spans="1:35" s="555" customFormat="1" ht="25.9" customHeight="1" outlineLevel="1">
      <c r="A658" s="567" t="s">
        <v>6413</v>
      </c>
      <c r="B658" s="22" t="s">
        <v>6414</v>
      </c>
      <c r="C658" s="543" t="s">
        <v>6415</v>
      </c>
      <c r="D658" s="544">
        <v>393.29999999999995</v>
      </c>
      <c r="E658" s="559">
        <f t="shared" si="37"/>
        <v>393.29999999999995</v>
      </c>
    </row>
    <row r="659" spans="1:35" s="555" customFormat="1" ht="25.5" customHeight="1" outlineLevel="1">
      <c r="A659" s="180" t="s">
        <v>6416</v>
      </c>
      <c r="B659" s="22" t="s">
        <v>6417</v>
      </c>
      <c r="C659" s="543" t="s">
        <v>6418</v>
      </c>
      <c r="D659" s="544">
        <v>393.29999999999995</v>
      </c>
      <c r="E659" s="559">
        <f t="shared" si="37"/>
        <v>393.29999999999995</v>
      </c>
    </row>
    <row r="660" spans="1:35" s="555" customFormat="1" ht="25.5" outlineLevel="1">
      <c r="A660" s="180" t="s">
        <v>19142</v>
      </c>
      <c r="B660" s="22" t="s">
        <v>19143</v>
      </c>
      <c r="C660" s="543" t="s">
        <v>19144</v>
      </c>
      <c r="D660" s="544">
        <v>172.5</v>
      </c>
      <c r="E660" s="559">
        <f t="shared" si="37"/>
        <v>172.5</v>
      </c>
    </row>
    <row r="661" spans="1:35" s="555" customFormat="1" ht="27" customHeight="1" outlineLevel="1">
      <c r="A661" s="180" t="s">
        <v>19145</v>
      </c>
      <c r="B661" s="22" t="s">
        <v>19146</v>
      </c>
      <c r="C661" s="543" t="s">
        <v>19147</v>
      </c>
      <c r="D661" s="544">
        <v>80.039999999999992</v>
      </c>
      <c r="E661" s="559">
        <f t="shared" si="37"/>
        <v>80.039999999999992</v>
      </c>
    </row>
    <row r="662" spans="1:35" s="555" customFormat="1" ht="27" customHeight="1" outlineLevel="1">
      <c r="A662" s="607" t="s">
        <v>19151</v>
      </c>
      <c r="B662" s="22" t="s">
        <v>19152</v>
      </c>
      <c r="C662" s="543" t="s">
        <v>19153</v>
      </c>
      <c r="D662" s="544">
        <v>56.579999999999991</v>
      </c>
      <c r="E662" s="559">
        <f t="shared" si="37"/>
        <v>56.579999999999991</v>
      </c>
    </row>
    <row r="663" spans="1:35" s="555" customFormat="1" ht="27" customHeight="1" outlineLevel="1">
      <c r="A663" s="607" t="s">
        <v>19836</v>
      </c>
      <c r="B663" s="22" t="s">
        <v>19837</v>
      </c>
      <c r="C663" s="543" t="s">
        <v>19838</v>
      </c>
      <c r="D663" s="544">
        <v>536.81999999999994</v>
      </c>
      <c r="E663" s="559">
        <f t="shared" si="37"/>
        <v>536.81999999999994</v>
      </c>
    </row>
    <row r="664" spans="1:35" s="555" customFormat="1" ht="27" customHeight="1" outlineLevel="1">
      <c r="A664" s="607" t="s">
        <v>44976</v>
      </c>
      <c r="B664" s="22" t="s">
        <v>44977</v>
      </c>
      <c r="C664" s="543" t="s">
        <v>44978</v>
      </c>
      <c r="D664" s="544">
        <v>150.41999999999996</v>
      </c>
      <c r="E664" s="559">
        <f t="shared" si="37"/>
        <v>150.41999999999996</v>
      </c>
    </row>
    <row r="665" spans="1:35" s="555" customFormat="1" ht="27" customHeight="1" outlineLevel="1">
      <c r="A665" s="607" t="s">
        <v>24769</v>
      </c>
      <c r="B665" s="22" t="s">
        <v>24770</v>
      </c>
      <c r="C665" s="543" t="s">
        <v>24771</v>
      </c>
      <c r="D665" s="544">
        <v>633.41999999999985</v>
      </c>
      <c r="E665" s="559">
        <f t="shared" si="37"/>
        <v>633.41999999999985</v>
      </c>
    </row>
    <row r="666" spans="1:35" s="555" customFormat="1" ht="30" customHeight="1" outlineLevel="1">
      <c r="A666" s="567" t="s">
        <v>44979</v>
      </c>
      <c r="B666" s="24" t="s">
        <v>44980</v>
      </c>
      <c r="C666" s="586" t="s">
        <v>44981</v>
      </c>
      <c r="D666" s="544">
        <v>2068.62</v>
      </c>
      <c r="E666" s="559">
        <f t="shared" si="37"/>
        <v>2068.62</v>
      </c>
    </row>
    <row r="667" spans="1:35" s="555" customFormat="1" ht="27" customHeight="1" outlineLevel="1">
      <c r="A667" s="567" t="s">
        <v>42577</v>
      </c>
      <c r="B667" s="24" t="s">
        <v>42578</v>
      </c>
      <c r="C667" s="586" t="s">
        <v>42579</v>
      </c>
      <c r="D667" s="544">
        <v>950.81999999999982</v>
      </c>
      <c r="E667" s="559">
        <f t="shared" si="37"/>
        <v>950.81999999999982</v>
      </c>
    </row>
    <row r="668" spans="1:35" s="555" customFormat="1" ht="28.9" customHeight="1" outlineLevel="1">
      <c r="A668" s="567" t="s">
        <v>42580</v>
      </c>
      <c r="B668" s="24" t="s">
        <v>42581</v>
      </c>
      <c r="C668" s="586" t="s">
        <v>42582</v>
      </c>
      <c r="D668" s="544">
        <v>757.61999999999989</v>
      </c>
      <c r="E668" s="559">
        <f t="shared" si="37"/>
        <v>757.61999999999989</v>
      </c>
    </row>
    <row r="669" spans="1:35" s="582" customFormat="1" ht="15.75">
      <c r="A669" s="551" t="s">
        <v>44982</v>
      </c>
      <c r="B669" s="583"/>
      <c r="C669" s="583"/>
      <c r="D669" s="584"/>
      <c r="E669" s="585"/>
      <c r="F669" s="555"/>
      <c r="G669" s="555"/>
      <c r="H669" s="555"/>
      <c r="I669" s="555"/>
      <c r="J669" s="555"/>
      <c r="K669" s="555"/>
      <c r="L669" s="555"/>
      <c r="M669" s="555"/>
      <c r="N669" s="555"/>
      <c r="O669" s="555"/>
      <c r="P669" s="555"/>
      <c r="Q669" s="555"/>
      <c r="R669" s="555"/>
      <c r="S669" s="555"/>
      <c r="T669" s="555"/>
      <c r="U669" s="555"/>
      <c r="V669" s="555"/>
      <c r="W669" s="555"/>
      <c r="X669" s="555"/>
      <c r="Y669" s="555"/>
      <c r="Z669" s="555"/>
      <c r="AA669" s="555"/>
      <c r="AB669" s="555"/>
      <c r="AC669" s="555"/>
      <c r="AD669" s="555"/>
      <c r="AE669" s="555"/>
      <c r="AF669" s="555"/>
      <c r="AG669" s="555"/>
      <c r="AH669" s="555"/>
      <c r="AI669" s="555"/>
    </row>
    <row r="670" spans="1:35" s="555" customFormat="1" ht="24.6" customHeight="1" outlineLevel="1">
      <c r="A670" s="164" t="s">
        <v>44983</v>
      </c>
      <c r="B670" s="22" t="s">
        <v>44984</v>
      </c>
      <c r="C670" s="543" t="s">
        <v>44985</v>
      </c>
      <c r="D670" s="544">
        <v>122.82</v>
      </c>
      <c r="E670" s="559">
        <f t="shared" ref="E670:E730" si="38">D670*(1-$E$5)</f>
        <v>122.82</v>
      </c>
    </row>
    <row r="671" spans="1:35" s="555" customFormat="1" ht="24.6" customHeight="1" outlineLevel="1">
      <c r="A671" s="164" t="s">
        <v>44986</v>
      </c>
      <c r="B671" s="22" t="s">
        <v>44987</v>
      </c>
      <c r="C671" s="543" t="s">
        <v>44988</v>
      </c>
      <c r="D671" s="544">
        <v>161.46</v>
      </c>
      <c r="E671" s="559">
        <f t="shared" si="38"/>
        <v>161.46</v>
      </c>
    </row>
    <row r="672" spans="1:35" s="555" customFormat="1" ht="25.5" outlineLevel="1">
      <c r="A672" s="164" t="s">
        <v>44989</v>
      </c>
      <c r="B672" s="22" t="s">
        <v>44990</v>
      </c>
      <c r="C672" s="543" t="s">
        <v>44991</v>
      </c>
      <c r="D672" s="544">
        <v>150.41999999999996</v>
      </c>
      <c r="E672" s="559">
        <f t="shared" si="38"/>
        <v>150.41999999999996</v>
      </c>
    </row>
    <row r="673" spans="1:5" s="555" customFormat="1" ht="25.5" outlineLevel="1">
      <c r="A673" s="180" t="s">
        <v>44992</v>
      </c>
      <c r="B673" s="24" t="s">
        <v>44993</v>
      </c>
      <c r="C673" s="543" t="s">
        <v>44994</v>
      </c>
      <c r="D673" s="544">
        <v>69</v>
      </c>
      <c r="E673" s="559">
        <f t="shared" si="38"/>
        <v>69</v>
      </c>
    </row>
    <row r="674" spans="1:5" s="555" customFormat="1" ht="25.5" outlineLevel="1">
      <c r="A674" s="605" t="s">
        <v>44995</v>
      </c>
      <c r="B674" s="24" t="s">
        <v>44996</v>
      </c>
      <c r="C674" s="543" t="s">
        <v>44997</v>
      </c>
      <c r="D674" s="544">
        <v>81.419999999999987</v>
      </c>
      <c r="E674" s="559">
        <f t="shared" si="38"/>
        <v>81.419999999999987</v>
      </c>
    </row>
    <row r="675" spans="1:5" s="555" customFormat="1" ht="25.5" outlineLevel="1">
      <c r="A675" s="605" t="s">
        <v>44998</v>
      </c>
      <c r="B675" s="563" t="s">
        <v>44999</v>
      </c>
      <c r="C675" s="543" t="s">
        <v>45000</v>
      </c>
      <c r="D675" s="544">
        <v>95.219999999999985</v>
      </c>
      <c r="E675" s="559">
        <f t="shared" si="38"/>
        <v>95.219999999999985</v>
      </c>
    </row>
    <row r="676" spans="1:5" s="555" customFormat="1" ht="38.25" outlineLevel="1">
      <c r="A676" s="605" t="s">
        <v>45001</v>
      </c>
      <c r="B676" s="563" t="s">
        <v>45002</v>
      </c>
      <c r="C676" s="543" t="s">
        <v>45003</v>
      </c>
      <c r="D676" s="544">
        <v>247.01999999999995</v>
      </c>
      <c r="E676" s="559">
        <f t="shared" si="38"/>
        <v>247.01999999999995</v>
      </c>
    </row>
    <row r="677" spans="1:5" s="555" customFormat="1" ht="24.6" customHeight="1" outlineLevel="1">
      <c r="A677" s="605" t="s">
        <v>45004</v>
      </c>
      <c r="B677" s="563" t="s">
        <v>45005</v>
      </c>
      <c r="C677" s="543" t="s">
        <v>45006</v>
      </c>
      <c r="D677" s="544">
        <v>95.219999999999985</v>
      </c>
      <c r="E677" s="559">
        <f t="shared" si="38"/>
        <v>95.219999999999985</v>
      </c>
    </row>
    <row r="678" spans="1:5" s="555" customFormat="1" ht="24.6" customHeight="1" outlineLevel="1">
      <c r="A678" s="605" t="s">
        <v>45007</v>
      </c>
      <c r="B678" s="563" t="s">
        <v>45008</v>
      </c>
      <c r="C678" s="543" t="s">
        <v>45009</v>
      </c>
      <c r="D678" s="544">
        <v>95.219999999999985</v>
      </c>
      <c r="E678" s="559">
        <f t="shared" si="38"/>
        <v>95.219999999999985</v>
      </c>
    </row>
    <row r="679" spans="1:5" s="555" customFormat="1" ht="24.6" customHeight="1" outlineLevel="1">
      <c r="A679" s="605" t="s">
        <v>45010</v>
      </c>
      <c r="B679" s="563" t="s">
        <v>45011</v>
      </c>
      <c r="C679" s="543" t="s">
        <v>45012</v>
      </c>
      <c r="D679" s="544">
        <v>122.82</v>
      </c>
      <c r="E679" s="559">
        <f t="shared" si="38"/>
        <v>122.82</v>
      </c>
    </row>
    <row r="680" spans="1:5" s="555" customFormat="1" ht="25.5" outlineLevel="1">
      <c r="A680" s="605" t="s">
        <v>45013</v>
      </c>
      <c r="B680" s="563" t="s">
        <v>45014</v>
      </c>
      <c r="C680" s="543" t="s">
        <v>45015</v>
      </c>
      <c r="D680" s="544">
        <v>302.21999999999997</v>
      </c>
      <c r="E680" s="559">
        <f t="shared" si="38"/>
        <v>302.21999999999997</v>
      </c>
    </row>
    <row r="681" spans="1:5" s="555" customFormat="1" ht="25.5" outlineLevel="1">
      <c r="A681" s="164" t="s">
        <v>45016</v>
      </c>
      <c r="B681" s="22" t="s">
        <v>45017</v>
      </c>
      <c r="C681" s="543" t="s">
        <v>45018</v>
      </c>
      <c r="D681" s="544">
        <v>302.21999999999997</v>
      </c>
      <c r="E681" s="559">
        <f t="shared" si="38"/>
        <v>302.21999999999997</v>
      </c>
    </row>
    <row r="682" spans="1:5" s="555" customFormat="1" ht="28.15" customHeight="1" outlineLevel="1">
      <c r="A682" s="605" t="s">
        <v>45019</v>
      </c>
      <c r="B682" s="563" t="s">
        <v>45020</v>
      </c>
      <c r="C682" s="543" t="s">
        <v>45021</v>
      </c>
      <c r="D682" s="544">
        <v>191.81999999999996</v>
      </c>
      <c r="E682" s="559">
        <f t="shared" si="38"/>
        <v>191.81999999999996</v>
      </c>
    </row>
    <row r="683" spans="1:5" s="555" customFormat="1" ht="28.15" customHeight="1" outlineLevel="1">
      <c r="A683" s="605" t="s">
        <v>45022</v>
      </c>
      <c r="B683" s="563" t="s">
        <v>45023</v>
      </c>
      <c r="C683" s="543" t="s">
        <v>45024</v>
      </c>
      <c r="D683" s="544">
        <v>191.81999999999996</v>
      </c>
      <c r="E683" s="559">
        <f t="shared" si="38"/>
        <v>191.81999999999996</v>
      </c>
    </row>
    <row r="684" spans="1:5" s="555" customFormat="1" ht="28.15" customHeight="1" outlineLevel="1">
      <c r="A684" s="607" t="s">
        <v>45025</v>
      </c>
      <c r="B684" s="61" t="s">
        <v>45026</v>
      </c>
      <c r="C684" s="566" t="s">
        <v>45027</v>
      </c>
      <c r="D684" s="544">
        <v>150.41999999999996</v>
      </c>
      <c r="E684" s="559">
        <f t="shared" si="38"/>
        <v>150.41999999999996</v>
      </c>
    </row>
    <row r="685" spans="1:5" s="555" customFormat="1" ht="28.15" customHeight="1" outlineLevel="1">
      <c r="A685" s="607" t="s">
        <v>45028</v>
      </c>
      <c r="B685" s="61" t="s">
        <v>45029</v>
      </c>
      <c r="C685" s="566" t="s">
        <v>45030</v>
      </c>
      <c r="D685" s="544">
        <v>150.41999999999996</v>
      </c>
      <c r="E685" s="559">
        <f t="shared" si="38"/>
        <v>150.41999999999996</v>
      </c>
    </row>
    <row r="686" spans="1:5" s="555" customFormat="1" ht="25.5" outlineLevel="1">
      <c r="A686" s="607" t="s">
        <v>45031</v>
      </c>
      <c r="B686" s="61" t="s">
        <v>45032</v>
      </c>
      <c r="C686" s="566" t="s">
        <v>45033</v>
      </c>
      <c r="D686" s="544">
        <v>233.21999999999997</v>
      </c>
      <c r="E686" s="559">
        <f t="shared" si="38"/>
        <v>233.21999999999997</v>
      </c>
    </row>
    <row r="687" spans="1:5" s="555" customFormat="1" ht="28.15" customHeight="1" outlineLevel="1">
      <c r="A687" s="607" t="s">
        <v>45034</v>
      </c>
      <c r="B687" s="61" t="s">
        <v>45035</v>
      </c>
      <c r="C687" s="566" t="s">
        <v>45036</v>
      </c>
      <c r="D687" s="544">
        <v>109.01999999999998</v>
      </c>
      <c r="E687" s="559">
        <f t="shared" si="38"/>
        <v>109.01999999999998</v>
      </c>
    </row>
    <row r="688" spans="1:5" s="555" customFormat="1" ht="28.15" customHeight="1" outlineLevel="1">
      <c r="A688" s="607" t="s">
        <v>45037</v>
      </c>
      <c r="B688" s="61" t="s">
        <v>45038</v>
      </c>
      <c r="C688" s="566" t="s">
        <v>45039</v>
      </c>
      <c r="D688" s="544">
        <v>95.219999999999985</v>
      </c>
      <c r="E688" s="559">
        <f t="shared" si="38"/>
        <v>95.219999999999985</v>
      </c>
    </row>
    <row r="689" spans="1:5" s="555" customFormat="1" ht="25.5" outlineLevel="1">
      <c r="A689" s="607" t="s">
        <v>45040</v>
      </c>
      <c r="B689" s="568" t="s">
        <v>45041</v>
      </c>
      <c r="C689" s="618" t="s">
        <v>45042</v>
      </c>
      <c r="D689" s="544">
        <v>178.01999999999995</v>
      </c>
      <c r="E689" s="559">
        <f t="shared" si="38"/>
        <v>178.01999999999995</v>
      </c>
    </row>
    <row r="690" spans="1:5" s="555" customFormat="1" ht="28.15" customHeight="1" outlineLevel="1">
      <c r="A690" s="607" t="s">
        <v>45043</v>
      </c>
      <c r="B690" s="568" t="s">
        <v>45044</v>
      </c>
      <c r="C690" s="566" t="s">
        <v>45045</v>
      </c>
      <c r="D690" s="544">
        <v>40.019999999999996</v>
      </c>
      <c r="E690" s="559">
        <f t="shared" si="38"/>
        <v>40.019999999999996</v>
      </c>
    </row>
    <row r="691" spans="1:5" s="555" customFormat="1" ht="28.15" customHeight="1" outlineLevel="1">
      <c r="A691" s="607" t="s">
        <v>45046</v>
      </c>
      <c r="B691" s="568" t="s">
        <v>45047</v>
      </c>
      <c r="C691" s="566" t="s">
        <v>45048</v>
      </c>
      <c r="D691" s="544">
        <v>40.019999999999996</v>
      </c>
      <c r="E691" s="559">
        <f t="shared" si="38"/>
        <v>40.019999999999996</v>
      </c>
    </row>
    <row r="692" spans="1:5" s="555" customFormat="1" ht="28.15" customHeight="1" outlineLevel="1">
      <c r="A692" s="607" t="s">
        <v>45049</v>
      </c>
      <c r="B692" s="619" t="s">
        <v>45050</v>
      </c>
      <c r="C692" s="618" t="s">
        <v>45051</v>
      </c>
      <c r="D692" s="544">
        <v>95.219999999999985</v>
      </c>
      <c r="E692" s="559">
        <f t="shared" si="38"/>
        <v>95.219999999999985</v>
      </c>
    </row>
    <row r="693" spans="1:5" s="555" customFormat="1" ht="28.15" customHeight="1" outlineLevel="1">
      <c r="A693" s="607" t="s">
        <v>45052</v>
      </c>
      <c r="B693" s="619" t="s">
        <v>45053</v>
      </c>
      <c r="C693" s="618" t="s">
        <v>45054</v>
      </c>
      <c r="D693" s="544">
        <v>95.219999999999985</v>
      </c>
      <c r="E693" s="559">
        <f t="shared" si="38"/>
        <v>95.219999999999985</v>
      </c>
    </row>
    <row r="694" spans="1:5" s="555" customFormat="1" ht="28.15" customHeight="1" outlineLevel="1">
      <c r="A694" s="607" t="s">
        <v>45055</v>
      </c>
      <c r="B694" s="22" t="s">
        <v>45056</v>
      </c>
      <c r="C694" s="543" t="s">
        <v>45057</v>
      </c>
      <c r="D694" s="544">
        <v>26.22</v>
      </c>
      <c r="E694" s="559">
        <f t="shared" si="38"/>
        <v>26.22</v>
      </c>
    </row>
    <row r="695" spans="1:5" s="555" customFormat="1" ht="25.5" outlineLevel="1">
      <c r="A695" s="607" t="s">
        <v>45058</v>
      </c>
      <c r="B695" s="22" t="s">
        <v>45059</v>
      </c>
      <c r="C695" s="543" t="s">
        <v>45060</v>
      </c>
      <c r="D695" s="544">
        <v>412.62</v>
      </c>
      <c r="E695" s="559">
        <f t="shared" si="38"/>
        <v>412.62</v>
      </c>
    </row>
    <row r="696" spans="1:5" s="555" customFormat="1" ht="24.6" customHeight="1" outlineLevel="1">
      <c r="A696" s="607" t="s">
        <v>45061</v>
      </c>
      <c r="B696" s="22" t="s">
        <v>45062</v>
      </c>
      <c r="C696" s="543" t="s">
        <v>45063</v>
      </c>
      <c r="D696" s="544">
        <v>219.41999999999996</v>
      </c>
      <c r="E696" s="559">
        <f t="shared" si="38"/>
        <v>219.41999999999996</v>
      </c>
    </row>
    <row r="697" spans="1:5" s="555" customFormat="1" ht="27.6" customHeight="1" outlineLevel="1">
      <c r="A697" s="607" t="s">
        <v>45064</v>
      </c>
      <c r="B697" s="22" t="s">
        <v>45065</v>
      </c>
      <c r="C697" s="543" t="s">
        <v>45066</v>
      </c>
      <c r="D697" s="544">
        <v>53.819999999999993</v>
      </c>
      <c r="E697" s="559">
        <f t="shared" si="38"/>
        <v>53.819999999999993</v>
      </c>
    </row>
    <row r="698" spans="1:5" s="555" customFormat="1" ht="27.6" customHeight="1" outlineLevel="1">
      <c r="A698" s="607" t="s">
        <v>45067</v>
      </c>
      <c r="B698" s="22" t="s">
        <v>45068</v>
      </c>
      <c r="C698" s="543" t="s">
        <v>45069</v>
      </c>
      <c r="D698" s="544">
        <v>109.01999999999998</v>
      </c>
      <c r="E698" s="559">
        <f t="shared" si="38"/>
        <v>109.01999999999998</v>
      </c>
    </row>
    <row r="699" spans="1:5" s="555" customFormat="1" ht="27.6" customHeight="1" outlineLevel="1">
      <c r="A699" s="607" t="s">
        <v>45070</v>
      </c>
      <c r="B699" s="22" t="s">
        <v>45071</v>
      </c>
      <c r="C699" s="543" t="s">
        <v>45072</v>
      </c>
      <c r="D699" s="544">
        <v>122.82</v>
      </c>
      <c r="E699" s="559">
        <f t="shared" si="38"/>
        <v>122.82</v>
      </c>
    </row>
    <row r="700" spans="1:5" s="555" customFormat="1" ht="27.6" customHeight="1" outlineLevel="1">
      <c r="A700" s="607" t="s">
        <v>45073</v>
      </c>
      <c r="B700" s="619" t="s">
        <v>45074</v>
      </c>
      <c r="C700" s="566" t="s">
        <v>45075</v>
      </c>
      <c r="D700" s="544">
        <v>81.419999999999987</v>
      </c>
      <c r="E700" s="559">
        <f t="shared" si="38"/>
        <v>81.419999999999987</v>
      </c>
    </row>
    <row r="701" spans="1:5" s="555" customFormat="1" ht="27.6" customHeight="1" outlineLevel="1">
      <c r="A701" s="607" t="s">
        <v>45076</v>
      </c>
      <c r="B701" s="619" t="s">
        <v>45077</v>
      </c>
      <c r="C701" s="566" t="s">
        <v>45078</v>
      </c>
      <c r="D701" s="544">
        <v>95.219999999999985</v>
      </c>
      <c r="E701" s="559">
        <f t="shared" si="38"/>
        <v>95.219999999999985</v>
      </c>
    </row>
    <row r="702" spans="1:5" s="555" customFormat="1" ht="27.6" customHeight="1" outlineLevel="1">
      <c r="A702" s="607" t="s">
        <v>45079</v>
      </c>
      <c r="B702" s="619" t="s">
        <v>45080</v>
      </c>
      <c r="C702" s="566" t="s">
        <v>45081</v>
      </c>
      <c r="D702" s="544">
        <v>136.61999999999998</v>
      </c>
      <c r="E702" s="559">
        <f t="shared" si="38"/>
        <v>136.61999999999998</v>
      </c>
    </row>
    <row r="703" spans="1:5" s="555" customFormat="1" ht="27.6" customHeight="1" outlineLevel="1">
      <c r="A703" s="607" t="s">
        <v>45082</v>
      </c>
      <c r="B703" s="619" t="s">
        <v>45083</v>
      </c>
      <c r="C703" s="566" t="s">
        <v>45084</v>
      </c>
      <c r="D703" s="544">
        <v>109.01999999999998</v>
      </c>
      <c r="E703" s="559">
        <f t="shared" si="38"/>
        <v>109.01999999999998</v>
      </c>
    </row>
    <row r="704" spans="1:5" s="555" customFormat="1" ht="27.6" customHeight="1" outlineLevel="1">
      <c r="A704" s="607" t="s">
        <v>45085</v>
      </c>
      <c r="B704" s="619" t="s">
        <v>45086</v>
      </c>
      <c r="C704" s="566" t="s">
        <v>45087</v>
      </c>
      <c r="D704" s="544">
        <v>164.21999999999997</v>
      </c>
      <c r="E704" s="559">
        <f t="shared" si="38"/>
        <v>164.21999999999997</v>
      </c>
    </row>
    <row r="705" spans="1:5" s="555" customFormat="1" ht="27.6" customHeight="1" outlineLevel="1">
      <c r="A705" s="607" t="s">
        <v>45088</v>
      </c>
      <c r="B705" s="619" t="s">
        <v>45089</v>
      </c>
      <c r="C705" s="566" t="s">
        <v>45090</v>
      </c>
      <c r="D705" s="544">
        <v>109.01999999999998</v>
      </c>
      <c r="E705" s="559">
        <f t="shared" si="38"/>
        <v>109.01999999999998</v>
      </c>
    </row>
    <row r="706" spans="1:5" s="555" customFormat="1" ht="27.6" customHeight="1" outlineLevel="1">
      <c r="A706" s="607" t="s">
        <v>45091</v>
      </c>
      <c r="B706" s="619" t="s">
        <v>45092</v>
      </c>
      <c r="C706" s="566" t="s">
        <v>45093</v>
      </c>
      <c r="D706" s="544">
        <v>109.01999999999998</v>
      </c>
      <c r="E706" s="559">
        <f t="shared" si="38"/>
        <v>109.01999999999998</v>
      </c>
    </row>
    <row r="707" spans="1:5" s="555" customFormat="1" ht="27.6" customHeight="1" outlineLevel="1">
      <c r="A707" s="607" t="s">
        <v>45094</v>
      </c>
      <c r="B707" s="619" t="s">
        <v>45095</v>
      </c>
      <c r="C707" s="566" t="s">
        <v>45096</v>
      </c>
      <c r="D707" s="544">
        <v>136.61999999999998</v>
      </c>
      <c r="E707" s="559">
        <f t="shared" si="38"/>
        <v>136.61999999999998</v>
      </c>
    </row>
    <row r="708" spans="1:5" s="555" customFormat="1" ht="27.6" customHeight="1" outlineLevel="1">
      <c r="A708" s="607" t="s">
        <v>45097</v>
      </c>
      <c r="B708" s="619" t="s">
        <v>45098</v>
      </c>
      <c r="C708" s="566" t="s">
        <v>45099</v>
      </c>
      <c r="D708" s="544">
        <v>67.61999999999999</v>
      </c>
      <c r="E708" s="559">
        <f t="shared" si="38"/>
        <v>67.61999999999999</v>
      </c>
    </row>
    <row r="709" spans="1:5" s="555" customFormat="1" ht="27.6" customHeight="1" outlineLevel="1">
      <c r="A709" s="607" t="s">
        <v>45100</v>
      </c>
      <c r="B709" s="619" t="s">
        <v>45101</v>
      </c>
      <c r="C709" s="566" t="s">
        <v>45102</v>
      </c>
      <c r="D709" s="544">
        <v>412.62</v>
      </c>
      <c r="E709" s="559">
        <f t="shared" si="38"/>
        <v>412.62</v>
      </c>
    </row>
    <row r="710" spans="1:5" s="555" customFormat="1" ht="27.6" customHeight="1" outlineLevel="1">
      <c r="A710" s="607" t="s">
        <v>45103</v>
      </c>
      <c r="B710" s="619" t="s">
        <v>45104</v>
      </c>
      <c r="C710" s="566" t="s">
        <v>45105</v>
      </c>
      <c r="D710" s="544">
        <v>95.219999999999985</v>
      </c>
      <c r="E710" s="559">
        <f t="shared" si="38"/>
        <v>95.219999999999985</v>
      </c>
    </row>
    <row r="711" spans="1:5" s="555" customFormat="1" ht="24.6" customHeight="1" outlineLevel="1">
      <c r="A711" s="607" t="s">
        <v>45106</v>
      </c>
      <c r="B711" s="619" t="s">
        <v>45107</v>
      </c>
      <c r="C711" s="566" t="s">
        <v>45108</v>
      </c>
      <c r="D711" s="544">
        <v>136.61999999999998</v>
      </c>
      <c r="E711" s="559">
        <f t="shared" si="38"/>
        <v>136.61999999999998</v>
      </c>
    </row>
    <row r="712" spans="1:5" s="555" customFormat="1" ht="24.6" customHeight="1" outlineLevel="1">
      <c r="A712" s="607" t="s">
        <v>45109</v>
      </c>
      <c r="B712" s="619" t="s">
        <v>45110</v>
      </c>
      <c r="C712" s="566" t="s">
        <v>45111</v>
      </c>
      <c r="D712" s="544">
        <v>81.419999999999987</v>
      </c>
      <c r="E712" s="559">
        <f t="shared" si="38"/>
        <v>81.419999999999987</v>
      </c>
    </row>
    <row r="713" spans="1:5" s="555" customFormat="1" ht="27.6" customHeight="1" outlineLevel="1">
      <c r="A713" s="607" t="s">
        <v>45112</v>
      </c>
      <c r="B713" s="619" t="s">
        <v>45113</v>
      </c>
      <c r="C713" s="566" t="s">
        <v>45114</v>
      </c>
      <c r="D713" s="544">
        <v>81.419999999999987</v>
      </c>
      <c r="E713" s="559">
        <f t="shared" si="38"/>
        <v>81.419999999999987</v>
      </c>
    </row>
    <row r="714" spans="1:5" s="555" customFormat="1" ht="27.6" customHeight="1" outlineLevel="1">
      <c r="A714" s="607" t="s">
        <v>45115</v>
      </c>
      <c r="B714" s="619" t="s">
        <v>45116</v>
      </c>
      <c r="C714" s="566" t="s">
        <v>45117</v>
      </c>
      <c r="D714" s="544">
        <v>81.419999999999987</v>
      </c>
      <c r="E714" s="559">
        <f t="shared" si="38"/>
        <v>81.419999999999987</v>
      </c>
    </row>
    <row r="715" spans="1:5" s="555" customFormat="1" ht="25.5" outlineLevel="1">
      <c r="A715" s="607" t="s">
        <v>45118</v>
      </c>
      <c r="B715" s="619" t="s">
        <v>45119</v>
      </c>
      <c r="C715" s="566" t="s">
        <v>45120</v>
      </c>
      <c r="D715" s="544">
        <v>95.219999999999985</v>
      </c>
      <c r="E715" s="559">
        <f t="shared" si="38"/>
        <v>95.219999999999985</v>
      </c>
    </row>
    <row r="716" spans="1:5" s="555" customFormat="1" ht="27.6" customHeight="1" outlineLevel="1">
      <c r="A716" s="607" t="s">
        <v>45121</v>
      </c>
      <c r="B716" s="619" t="s">
        <v>45122</v>
      </c>
      <c r="C716" s="566" t="s">
        <v>45123</v>
      </c>
      <c r="D716" s="544">
        <v>67.61999999999999</v>
      </c>
      <c r="E716" s="559">
        <f t="shared" si="38"/>
        <v>67.61999999999999</v>
      </c>
    </row>
    <row r="717" spans="1:5" s="555" customFormat="1" ht="25.5" outlineLevel="1">
      <c r="A717" s="607" t="s">
        <v>45124</v>
      </c>
      <c r="B717" s="619" t="s">
        <v>45125</v>
      </c>
      <c r="C717" s="566" t="s">
        <v>45126</v>
      </c>
      <c r="D717" s="544">
        <v>136.61999999999998</v>
      </c>
      <c r="E717" s="559">
        <f t="shared" si="38"/>
        <v>136.61999999999998</v>
      </c>
    </row>
    <row r="718" spans="1:5" s="555" customFormat="1" ht="27.6" customHeight="1" outlineLevel="1">
      <c r="A718" s="607" t="s">
        <v>42583</v>
      </c>
      <c r="B718" s="619" t="s">
        <v>42584</v>
      </c>
      <c r="C718" s="566" t="s">
        <v>42585</v>
      </c>
      <c r="D718" s="544">
        <v>109.01999999999998</v>
      </c>
      <c r="E718" s="559">
        <f t="shared" si="38"/>
        <v>109.01999999999998</v>
      </c>
    </row>
    <row r="719" spans="1:5" s="555" customFormat="1" ht="14.45" customHeight="1" outlineLevel="1">
      <c r="A719" s="607" t="s">
        <v>42586</v>
      </c>
      <c r="B719" s="619" t="s">
        <v>42587</v>
      </c>
      <c r="C719" s="566" t="s">
        <v>42588</v>
      </c>
      <c r="D719" s="544">
        <v>136.61999999999998</v>
      </c>
      <c r="E719" s="559">
        <f t="shared" si="38"/>
        <v>136.61999999999998</v>
      </c>
    </row>
    <row r="720" spans="1:5" s="555" customFormat="1" ht="24.6" customHeight="1" outlineLevel="1">
      <c r="A720" s="607" t="s">
        <v>42589</v>
      </c>
      <c r="B720" s="619" t="s">
        <v>42590</v>
      </c>
      <c r="C720" s="566" t="s">
        <v>42591</v>
      </c>
      <c r="D720" s="544">
        <v>316.02</v>
      </c>
      <c r="E720" s="559">
        <f t="shared" si="38"/>
        <v>316.02</v>
      </c>
    </row>
    <row r="721" spans="1:35" s="555" customFormat="1" ht="25.15" customHeight="1" outlineLevel="1">
      <c r="A721" s="607" t="s">
        <v>42592</v>
      </c>
      <c r="B721" s="619" t="s">
        <v>42593</v>
      </c>
      <c r="C721" s="566" t="s">
        <v>42594</v>
      </c>
      <c r="D721" s="544">
        <v>205.61999999999998</v>
      </c>
      <c r="E721" s="559">
        <f t="shared" si="38"/>
        <v>205.61999999999998</v>
      </c>
    </row>
    <row r="722" spans="1:35" s="555" customFormat="1" ht="12.6" customHeight="1" outlineLevel="1">
      <c r="A722" s="607" t="s">
        <v>42595</v>
      </c>
      <c r="B722" s="568" t="s">
        <v>42596</v>
      </c>
      <c r="C722" s="543" t="s">
        <v>42597</v>
      </c>
      <c r="D722" s="544">
        <v>109.01999999999998</v>
      </c>
      <c r="E722" s="559">
        <f t="shared" si="38"/>
        <v>109.01999999999998</v>
      </c>
    </row>
    <row r="723" spans="1:35" s="555" customFormat="1" ht="27" customHeight="1" outlineLevel="1">
      <c r="A723" s="607" t="s">
        <v>42598</v>
      </c>
      <c r="B723" s="568" t="s">
        <v>42599</v>
      </c>
      <c r="C723" s="543" t="s">
        <v>42600</v>
      </c>
      <c r="D723" s="544">
        <v>95.219999999999985</v>
      </c>
      <c r="E723" s="559">
        <f t="shared" si="38"/>
        <v>95.219999999999985</v>
      </c>
    </row>
    <row r="724" spans="1:35" s="555" customFormat="1" ht="27" customHeight="1" outlineLevel="1">
      <c r="A724" s="607" t="s">
        <v>42601</v>
      </c>
      <c r="B724" s="568" t="s">
        <v>42602</v>
      </c>
      <c r="C724" s="543" t="s">
        <v>42603</v>
      </c>
      <c r="D724" s="544">
        <v>109.01999999999998</v>
      </c>
      <c r="E724" s="559">
        <f t="shared" si="38"/>
        <v>109.01999999999998</v>
      </c>
    </row>
    <row r="725" spans="1:35" s="555" customFormat="1" ht="27" customHeight="1" outlineLevel="1">
      <c r="A725" s="607" t="s">
        <v>42604</v>
      </c>
      <c r="B725" s="568" t="s">
        <v>42605</v>
      </c>
      <c r="C725" s="543" t="s">
        <v>42606</v>
      </c>
      <c r="D725" s="544">
        <v>109.01999999999998</v>
      </c>
      <c r="E725" s="559">
        <f t="shared" si="38"/>
        <v>109.01999999999998</v>
      </c>
    </row>
    <row r="726" spans="1:35" s="555" customFormat="1" ht="27" customHeight="1" outlineLevel="1">
      <c r="A726" s="164" t="s">
        <v>42607</v>
      </c>
      <c r="B726" s="22" t="s">
        <v>42608</v>
      </c>
      <c r="C726" s="543" t="s">
        <v>42609</v>
      </c>
      <c r="D726" s="544">
        <v>109.01999999999998</v>
      </c>
      <c r="E726" s="559">
        <f t="shared" si="38"/>
        <v>109.01999999999998</v>
      </c>
    </row>
    <row r="727" spans="1:35" s="555" customFormat="1" ht="27" customHeight="1" outlineLevel="1">
      <c r="A727" s="164" t="s">
        <v>42610</v>
      </c>
      <c r="B727" s="22" t="s">
        <v>42611</v>
      </c>
      <c r="C727" s="543" t="s">
        <v>42612</v>
      </c>
      <c r="D727" s="544">
        <v>150.41999999999996</v>
      </c>
      <c r="E727" s="559">
        <f t="shared" si="38"/>
        <v>150.41999999999996</v>
      </c>
    </row>
    <row r="728" spans="1:35" s="555" customFormat="1" ht="27" customHeight="1" outlineLevel="1">
      <c r="A728" s="164" t="s">
        <v>45127</v>
      </c>
      <c r="B728" s="22" t="s">
        <v>45128</v>
      </c>
      <c r="C728" s="543" t="s">
        <v>45129</v>
      </c>
      <c r="D728" s="544">
        <v>343.62</v>
      </c>
      <c r="E728" s="559">
        <f t="shared" si="38"/>
        <v>343.62</v>
      </c>
    </row>
    <row r="729" spans="1:35" s="555" customFormat="1" ht="27" customHeight="1" outlineLevel="1">
      <c r="A729" s="180" t="s">
        <v>45130</v>
      </c>
      <c r="B729" s="24" t="s">
        <v>45131</v>
      </c>
      <c r="C729" s="543" t="s">
        <v>45132</v>
      </c>
      <c r="D729" s="544">
        <v>40.019999999999996</v>
      </c>
      <c r="E729" s="559">
        <f t="shared" si="38"/>
        <v>40.019999999999996</v>
      </c>
    </row>
    <row r="730" spans="1:35" s="555" customFormat="1" ht="27" customHeight="1" outlineLevel="1">
      <c r="A730" s="605" t="s">
        <v>45133</v>
      </c>
      <c r="B730" s="24" t="s">
        <v>45134</v>
      </c>
      <c r="C730" s="543" t="s">
        <v>45135</v>
      </c>
      <c r="D730" s="544">
        <v>109.01999999999998</v>
      </c>
      <c r="E730" s="559">
        <f t="shared" si="38"/>
        <v>109.01999999999998</v>
      </c>
    </row>
    <row r="731" spans="1:35" s="582" customFormat="1" ht="15.75">
      <c r="A731" s="551" t="s">
        <v>45136</v>
      </c>
      <c r="B731" s="621"/>
      <c r="C731" s="621"/>
      <c r="D731" s="323"/>
      <c r="E731" s="342"/>
      <c r="F731" s="555"/>
      <c r="G731" s="555"/>
      <c r="H731" s="555"/>
      <c r="I731" s="555"/>
      <c r="J731" s="555"/>
      <c r="K731" s="555"/>
      <c r="L731" s="555"/>
      <c r="M731" s="555"/>
      <c r="N731" s="555"/>
      <c r="O731" s="555"/>
      <c r="P731" s="555"/>
      <c r="Q731" s="555"/>
      <c r="R731" s="555"/>
      <c r="S731" s="555"/>
      <c r="T731" s="555"/>
      <c r="U731" s="555"/>
      <c r="V731" s="555"/>
      <c r="W731" s="555"/>
      <c r="X731" s="555"/>
      <c r="Y731" s="555"/>
      <c r="Z731" s="555"/>
      <c r="AA731" s="555"/>
      <c r="AB731" s="555"/>
      <c r="AC731" s="555"/>
      <c r="AD731" s="555"/>
      <c r="AE731" s="555"/>
      <c r="AF731" s="555"/>
      <c r="AG731" s="555"/>
      <c r="AH731" s="555"/>
      <c r="AI731" s="555"/>
    </row>
    <row r="732" spans="1:35" s="555" customFormat="1" ht="27" customHeight="1" outlineLevel="1">
      <c r="A732" s="560" t="s">
        <v>19154</v>
      </c>
      <c r="B732" s="565" t="s">
        <v>19155</v>
      </c>
      <c r="C732" s="566" t="s">
        <v>19156</v>
      </c>
      <c r="D732" s="544">
        <v>67.61999999999999</v>
      </c>
      <c r="E732" s="559">
        <f t="shared" ref="E732:E824" si="39">D732*(1-$E$5)</f>
        <v>67.61999999999999</v>
      </c>
    </row>
    <row r="733" spans="1:35" s="555" customFormat="1" ht="27" customHeight="1" outlineLevel="1">
      <c r="A733" s="560" t="s">
        <v>240</v>
      </c>
      <c r="B733" s="565" t="s">
        <v>201</v>
      </c>
      <c r="C733" s="566" t="s">
        <v>19157</v>
      </c>
      <c r="D733" s="544">
        <v>28.979999999999997</v>
      </c>
      <c r="E733" s="559">
        <f t="shared" si="39"/>
        <v>28.979999999999997</v>
      </c>
    </row>
    <row r="734" spans="1:35" s="555" customFormat="1" ht="27" customHeight="1" outlineLevel="1">
      <c r="A734" s="560" t="s">
        <v>202</v>
      </c>
      <c r="B734" s="565" t="s">
        <v>203</v>
      </c>
      <c r="C734" s="566" t="s">
        <v>19158</v>
      </c>
      <c r="D734" s="544">
        <v>45.54</v>
      </c>
      <c r="E734" s="559">
        <f t="shared" si="39"/>
        <v>45.54</v>
      </c>
    </row>
    <row r="735" spans="1:35" s="555" customFormat="1" ht="27" customHeight="1" outlineLevel="1">
      <c r="A735" s="560" t="s">
        <v>204</v>
      </c>
      <c r="B735" s="565" t="s">
        <v>205</v>
      </c>
      <c r="C735" s="566" t="s">
        <v>19159</v>
      </c>
      <c r="D735" s="544">
        <v>71.759999999999991</v>
      </c>
      <c r="E735" s="559">
        <f t="shared" si="39"/>
        <v>71.759999999999991</v>
      </c>
    </row>
    <row r="736" spans="1:35" s="555" customFormat="1" ht="27" customHeight="1" outlineLevel="1">
      <c r="A736" s="560" t="s">
        <v>19160</v>
      </c>
      <c r="B736" s="565" t="s">
        <v>19161</v>
      </c>
      <c r="C736" s="566" t="s">
        <v>19162</v>
      </c>
      <c r="D736" s="544">
        <v>13.799999999999999</v>
      </c>
      <c r="E736" s="559">
        <f t="shared" si="39"/>
        <v>13.799999999999999</v>
      </c>
    </row>
    <row r="737" spans="1:5" s="555" customFormat="1" ht="27" customHeight="1" outlineLevel="1">
      <c r="A737" s="560" t="s">
        <v>19163</v>
      </c>
      <c r="B737" s="565" t="s">
        <v>19164</v>
      </c>
      <c r="C737" s="566" t="s">
        <v>19165</v>
      </c>
      <c r="D737" s="544">
        <v>13.799999999999999</v>
      </c>
      <c r="E737" s="559">
        <f t="shared" si="39"/>
        <v>13.799999999999999</v>
      </c>
    </row>
    <row r="738" spans="1:5" s="555" customFormat="1" ht="27" customHeight="1" outlineLevel="1">
      <c r="A738" s="560" t="s">
        <v>45137</v>
      </c>
      <c r="B738" s="565" t="s">
        <v>45138</v>
      </c>
      <c r="C738" s="566" t="s">
        <v>45139</v>
      </c>
      <c r="D738" s="544">
        <v>69</v>
      </c>
      <c r="E738" s="559">
        <f t="shared" si="39"/>
        <v>69</v>
      </c>
    </row>
    <row r="739" spans="1:5" s="555" customFormat="1" ht="27" customHeight="1" outlineLevel="1">
      <c r="A739" s="560" t="s">
        <v>19166</v>
      </c>
      <c r="B739" s="565" t="s">
        <v>19167</v>
      </c>
      <c r="C739" s="566" t="s">
        <v>19168</v>
      </c>
      <c r="D739" s="544">
        <v>22.08</v>
      </c>
      <c r="E739" s="559">
        <f t="shared" si="39"/>
        <v>22.08</v>
      </c>
    </row>
    <row r="740" spans="1:5" s="555" customFormat="1" ht="27" customHeight="1" outlineLevel="1">
      <c r="A740" s="560" t="s">
        <v>19169</v>
      </c>
      <c r="B740" s="565" t="s">
        <v>19170</v>
      </c>
      <c r="C740" s="566" t="s">
        <v>19171</v>
      </c>
      <c r="D740" s="544">
        <v>45.54</v>
      </c>
      <c r="E740" s="559">
        <f t="shared" si="39"/>
        <v>45.54</v>
      </c>
    </row>
    <row r="741" spans="1:5" s="555" customFormat="1" ht="27" customHeight="1" outlineLevel="1">
      <c r="A741" s="560" t="s">
        <v>19172</v>
      </c>
      <c r="B741" s="565" t="s">
        <v>19173</v>
      </c>
      <c r="C741" s="566" t="s">
        <v>19174</v>
      </c>
      <c r="D741" s="544">
        <v>45.54</v>
      </c>
      <c r="E741" s="559">
        <f t="shared" si="39"/>
        <v>45.54</v>
      </c>
    </row>
    <row r="742" spans="1:5" s="555" customFormat="1" ht="27" customHeight="1" outlineLevel="1">
      <c r="A742" s="560" t="s">
        <v>19175</v>
      </c>
      <c r="B742" s="565" t="s">
        <v>19176</v>
      </c>
      <c r="C742" s="566" t="s">
        <v>19177</v>
      </c>
      <c r="D742" s="544">
        <v>13.799999999999999</v>
      </c>
      <c r="E742" s="559">
        <f t="shared" si="39"/>
        <v>13.799999999999999</v>
      </c>
    </row>
    <row r="743" spans="1:5" s="555" customFormat="1" ht="27" customHeight="1" outlineLevel="1">
      <c r="A743" s="560" t="s">
        <v>19178</v>
      </c>
      <c r="B743" s="565" t="s">
        <v>19179</v>
      </c>
      <c r="C743" s="566" t="s">
        <v>19180</v>
      </c>
      <c r="D743" s="544">
        <v>26.22</v>
      </c>
      <c r="E743" s="559">
        <f t="shared" si="39"/>
        <v>26.22</v>
      </c>
    </row>
    <row r="744" spans="1:5" s="555" customFormat="1" ht="27" customHeight="1" outlineLevel="1">
      <c r="A744" s="560" t="s">
        <v>19181</v>
      </c>
      <c r="B744" s="565" t="s">
        <v>19182</v>
      </c>
      <c r="C744" s="566" t="s">
        <v>19183</v>
      </c>
      <c r="D744" s="544">
        <v>17.939999999999998</v>
      </c>
      <c r="E744" s="559">
        <f t="shared" si="39"/>
        <v>17.939999999999998</v>
      </c>
    </row>
    <row r="745" spans="1:5" s="555" customFormat="1" ht="27" customHeight="1" outlineLevel="1">
      <c r="A745" s="560" t="s">
        <v>19184</v>
      </c>
      <c r="B745" s="565" t="s">
        <v>19185</v>
      </c>
      <c r="C745" s="566" t="s">
        <v>19186</v>
      </c>
      <c r="D745" s="544">
        <v>67.61999999999999</v>
      </c>
      <c r="E745" s="559">
        <f t="shared" si="39"/>
        <v>67.61999999999999</v>
      </c>
    </row>
    <row r="746" spans="1:5" s="555" customFormat="1" ht="27" customHeight="1" outlineLevel="1">
      <c r="A746" s="560" t="s">
        <v>19187</v>
      </c>
      <c r="B746" s="565" t="s">
        <v>19188</v>
      </c>
      <c r="C746" s="566" t="s">
        <v>19189</v>
      </c>
      <c r="D746" s="544">
        <v>122.82</v>
      </c>
      <c r="E746" s="559">
        <f t="shared" si="39"/>
        <v>122.82</v>
      </c>
    </row>
    <row r="747" spans="1:5" s="555" customFormat="1" ht="27" customHeight="1" outlineLevel="1">
      <c r="A747" s="560" t="s">
        <v>19190</v>
      </c>
      <c r="B747" s="565" t="s">
        <v>19191</v>
      </c>
      <c r="C747" s="566" t="s">
        <v>19192</v>
      </c>
      <c r="D747" s="544">
        <v>122.82</v>
      </c>
      <c r="E747" s="559">
        <f t="shared" si="39"/>
        <v>122.82</v>
      </c>
    </row>
    <row r="748" spans="1:5" s="555" customFormat="1" ht="27" customHeight="1" outlineLevel="1">
      <c r="A748" s="560" t="s">
        <v>19193</v>
      </c>
      <c r="B748" s="565" t="s">
        <v>19194</v>
      </c>
      <c r="C748" s="566" t="s">
        <v>19195</v>
      </c>
      <c r="D748" s="544">
        <v>122.82</v>
      </c>
      <c r="E748" s="559">
        <f t="shared" si="39"/>
        <v>122.82</v>
      </c>
    </row>
    <row r="749" spans="1:5" s="555" customFormat="1" ht="27" customHeight="1" outlineLevel="1">
      <c r="A749" s="560" t="s">
        <v>19196</v>
      </c>
      <c r="B749" s="565" t="s">
        <v>19197</v>
      </c>
      <c r="C749" s="566" t="s">
        <v>19198</v>
      </c>
      <c r="D749" s="544">
        <v>40.019999999999996</v>
      </c>
      <c r="E749" s="559">
        <f t="shared" si="39"/>
        <v>40.019999999999996</v>
      </c>
    </row>
    <row r="750" spans="1:5" s="555" customFormat="1" ht="27" customHeight="1" outlineLevel="1">
      <c r="A750" s="560" t="s">
        <v>19199</v>
      </c>
      <c r="B750" s="565" t="s">
        <v>19200</v>
      </c>
      <c r="C750" s="604" t="s">
        <v>19201</v>
      </c>
      <c r="D750" s="544">
        <v>53.819999999999993</v>
      </c>
      <c r="E750" s="559">
        <f t="shared" si="39"/>
        <v>53.819999999999993</v>
      </c>
    </row>
    <row r="751" spans="1:5" s="555" customFormat="1" ht="27" customHeight="1" outlineLevel="1">
      <c r="A751" s="567" t="s">
        <v>19202</v>
      </c>
      <c r="B751" s="24" t="s">
        <v>19203</v>
      </c>
      <c r="C751" s="543" t="s">
        <v>19204</v>
      </c>
      <c r="D751" s="544">
        <v>45.54</v>
      </c>
      <c r="E751" s="559">
        <f t="shared" si="39"/>
        <v>45.54</v>
      </c>
    </row>
    <row r="752" spans="1:5" s="555" customFormat="1" ht="27" customHeight="1" outlineLevel="1">
      <c r="A752" s="560" t="s">
        <v>19205</v>
      </c>
      <c r="B752" s="565" t="s">
        <v>19206</v>
      </c>
      <c r="C752" s="604" t="s">
        <v>19207</v>
      </c>
      <c r="D752" s="544">
        <v>45.54</v>
      </c>
      <c r="E752" s="559">
        <f t="shared" si="39"/>
        <v>45.54</v>
      </c>
    </row>
    <row r="753" spans="1:5" s="555" customFormat="1" ht="27" customHeight="1" outlineLevel="1">
      <c r="A753" s="567" t="s">
        <v>7185</v>
      </c>
      <c r="B753" s="24" t="s">
        <v>7186</v>
      </c>
      <c r="C753" s="543" t="s">
        <v>19208</v>
      </c>
      <c r="D753" s="544">
        <v>136.61999999999998</v>
      </c>
      <c r="E753" s="559">
        <f t="shared" si="39"/>
        <v>136.61999999999998</v>
      </c>
    </row>
    <row r="754" spans="1:5" s="555" customFormat="1" ht="27" customHeight="1" outlineLevel="1">
      <c r="A754" s="567" t="s">
        <v>7183</v>
      </c>
      <c r="B754" s="24" t="s">
        <v>7184</v>
      </c>
      <c r="C754" s="543" t="s">
        <v>19209</v>
      </c>
      <c r="D754" s="544">
        <v>122.82</v>
      </c>
      <c r="E754" s="559">
        <f t="shared" si="39"/>
        <v>122.82</v>
      </c>
    </row>
    <row r="755" spans="1:5" s="555" customFormat="1" ht="27" customHeight="1" outlineLevel="1">
      <c r="A755" s="560" t="s">
        <v>7535</v>
      </c>
      <c r="B755" s="565" t="s">
        <v>7536</v>
      </c>
      <c r="C755" s="566" t="s">
        <v>7537</v>
      </c>
      <c r="D755" s="544">
        <v>178.01999999999995</v>
      </c>
      <c r="E755" s="559">
        <f t="shared" si="39"/>
        <v>178.01999999999995</v>
      </c>
    </row>
    <row r="756" spans="1:5" s="555" customFormat="1" ht="27" customHeight="1" outlineLevel="1">
      <c r="A756" s="567" t="s">
        <v>19210</v>
      </c>
      <c r="B756" s="24" t="s">
        <v>19211</v>
      </c>
      <c r="C756" s="543" t="s">
        <v>19212</v>
      </c>
      <c r="D756" s="544">
        <v>205.61999999999998</v>
      </c>
      <c r="E756" s="559">
        <f t="shared" si="39"/>
        <v>205.61999999999998</v>
      </c>
    </row>
    <row r="757" spans="1:5" s="555" customFormat="1" ht="27" customHeight="1" outlineLevel="1">
      <c r="A757" s="567" t="s">
        <v>7483</v>
      </c>
      <c r="B757" s="24" t="s">
        <v>7484</v>
      </c>
      <c r="C757" s="543" t="s">
        <v>7538</v>
      </c>
      <c r="D757" s="544">
        <v>150.41999999999996</v>
      </c>
      <c r="E757" s="559">
        <f t="shared" si="39"/>
        <v>150.41999999999996</v>
      </c>
    </row>
    <row r="758" spans="1:5" s="555" customFormat="1" ht="27" customHeight="1" outlineLevel="1">
      <c r="A758" s="567" t="s">
        <v>6866</v>
      </c>
      <c r="B758" s="24" t="s">
        <v>6867</v>
      </c>
      <c r="C758" s="543" t="s">
        <v>19213</v>
      </c>
      <c r="D758" s="544">
        <v>81.419999999999987</v>
      </c>
      <c r="E758" s="559">
        <f t="shared" si="39"/>
        <v>81.419999999999987</v>
      </c>
    </row>
    <row r="759" spans="1:5" s="555" customFormat="1" ht="27" customHeight="1" outlineLevel="1">
      <c r="A759" s="567" t="s">
        <v>7992</v>
      </c>
      <c r="B759" s="24" t="s">
        <v>7993</v>
      </c>
      <c r="C759" s="543" t="s">
        <v>7994</v>
      </c>
      <c r="D759" s="544">
        <v>81.419999999999987</v>
      </c>
      <c r="E759" s="559">
        <f t="shared" si="39"/>
        <v>81.419999999999987</v>
      </c>
    </row>
    <row r="760" spans="1:5" s="555" customFormat="1" ht="27" customHeight="1" outlineLevel="1">
      <c r="A760" s="560" t="s">
        <v>376</v>
      </c>
      <c r="B760" s="565" t="s">
        <v>377</v>
      </c>
      <c r="C760" s="566" t="s">
        <v>19214</v>
      </c>
      <c r="D760" s="544">
        <v>114.53999999999998</v>
      </c>
      <c r="E760" s="559">
        <f t="shared" si="39"/>
        <v>114.53999999999998</v>
      </c>
    </row>
    <row r="761" spans="1:5" s="555" customFormat="1" ht="27" customHeight="1" outlineLevel="1">
      <c r="A761" s="560" t="s">
        <v>626</v>
      </c>
      <c r="B761" s="565" t="s">
        <v>627</v>
      </c>
      <c r="C761" s="566" t="s">
        <v>19215</v>
      </c>
      <c r="D761" s="544">
        <v>56.579999999999991</v>
      </c>
      <c r="E761" s="559">
        <f t="shared" si="39"/>
        <v>56.579999999999991</v>
      </c>
    </row>
    <row r="762" spans="1:5" s="555" customFormat="1" ht="27" customHeight="1" outlineLevel="1">
      <c r="A762" s="560" t="s">
        <v>972</v>
      </c>
      <c r="B762" s="565" t="s">
        <v>973</v>
      </c>
      <c r="C762" s="566" t="s">
        <v>19216</v>
      </c>
      <c r="D762" s="544">
        <v>302.21999999999997</v>
      </c>
      <c r="E762" s="559">
        <f t="shared" si="39"/>
        <v>302.21999999999997</v>
      </c>
    </row>
    <row r="763" spans="1:5" s="555" customFormat="1" ht="27" customHeight="1" outlineLevel="1">
      <c r="A763" s="560" t="s">
        <v>7693</v>
      </c>
      <c r="B763" s="565" t="s">
        <v>7694</v>
      </c>
      <c r="C763" s="566" t="s">
        <v>7695</v>
      </c>
      <c r="D763" s="544">
        <v>343.62</v>
      </c>
      <c r="E763" s="559">
        <f t="shared" si="39"/>
        <v>343.62</v>
      </c>
    </row>
    <row r="764" spans="1:5" s="555" customFormat="1" ht="27" customHeight="1" outlineLevel="1">
      <c r="A764" s="560" t="s">
        <v>19217</v>
      </c>
      <c r="B764" s="565" t="s">
        <v>19218</v>
      </c>
      <c r="C764" s="566" t="s">
        <v>19219</v>
      </c>
      <c r="D764" s="544">
        <v>53.819999999999993</v>
      </c>
      <c r="E764" s="559">
        <f t="shared" si="39"/>
        <v>53.819999999999993</v>
      </c>
    </row>
    <row r="765" spans="1:5" s="555" customFormat="1" ht="27" customHeight="1" outlineLevel="1">
      <c r="A765" s="560" t="s">
        <v>19220</v>
      </c>
      <c r="B765" s="565" t="s">
        <v>19221</v>
      </c>
      <c r="C765" s="566" t="s">
        <v>19222</v>
      </c>
      <c r="D765" s="544">
        <v>274.61999999999995</v>
      </c>
      <c r="E765" s="559">
        <f t="shared" si="39"/>
        <v>274.61999999999995</v>
      </c>
    </row>
    <row r="766" spans="1:5" s="555" customFormat="1" ht="27" customHeight="1" outlineLevel="1">
      <c r="A766" s="560" t="s">
        <v>6862</v>
      </c>
      <c r="B766" s="565" t="s">
        <v>6863</v>
      </c>
      <c r="C766" s="566" t="s">
        <v>19227</v>
      </c>
      <c r="D766" s="544">
        <v>302.21999999999997</v>
      </c>
      <c r="E766" s="559">
        <f t="shared" si="39"/>
        <v>302.21999999999997</v>
      </c>
    </row>
    <row r="767" spans="1:5" s="555" customFormat="1" ht="27" customHeight="1" outlineLevel="1">
      <c r="A767" s="560" t="s">
        <v>7690</v>
      </c>
      <c r="B767" s="565" t="s">
        <v>7691</v>
      </c>
      <c r="C767" s="566" t="s">
        <v>7692</v>
      </c>
      <c r="D767" s="544">
        <v>343.62</v>
      </c>
      <c r="E767" s="559">
        <f t="shared" si="39"/>
        <v>343.62</v>
      </c>
    </row>
    <row r="768" spans="1:5" s="555" customFormat="1" ht="27" customHeight="1" outlineLevel="1">
      <c r="A768" s="560" t="s">
        <v>7480</v>
      </c>
      <c r="B768" s="565" t="s">
        <v>7481</v>
      </c>
      <c r="C768" s="566" t="s">
        <v>7482</v>
      </c>
      <c r="D768" s="544">
        <v>523.02</v>
      </c>
      <c r="E768" s="559">
        <f t="shared" si="39"/>
        <v>523.02</v>
      </c>
    </row>
    <row r="769" spans="1:5" s="555" customFormat="1" ht="27" customHeight="1" outlineLevel="1">
      <c r="A769" s="560" t="s">
        <v>19228</v>
      </c>
      <c r="B769" s="565" t="s">
        <v>19229</v>
      </c>
      <c r="C769" s="566" t="s">
        <v>19230</v>
      </c>
      <c r="D769" s="544">
        <v>95.219999999999985</v>
      </c>
      <c r="E769" s="559">
        <f t="shared" si="39"/>
        <v>95.219999999999985</v>
      </c>
    </row>
    <row r="770" spans="1:5" s="555" customFormat="1" ht="27" customHeight="1" outlineLevel="1">
      <c r="A770" s="560" t="s">
        <v>18441</v>
      </c>
      <c r="B770" s="565" t="s">
        <v>18442</v>
      </c>
      <c r="C770" s="566" t="s">
        <v>18443</v>
      </c>
      <c r="D770" s="544">
        <v>302.21999999999997</v>
      </c>
      <c r="E770" s="559">
        <f t="shared" si="39"/>
        <v>302.21999999999997</v>
      </c>
    </row>
    <row r="771" spans="1:5" s="555" customFormat="1" ht="27" customHeight="1" outlineLevel="1">
      <c r="A771" s="560" t="s">
        <v>18444</v>
      </c>
      <c r="B771" s="565" t="s">
        <v>18445</v>
      </c>
      <c r="C771" s="566" t="s">
        <v>18446</v>
      </c>
      <c r="D771" s="544">
        <v>178.01999999999995</v>
      </c>
      <c r="E771" s="559">
        <f t="shared" si="39"/>
        <v>178.01999999999995</v>
      </c>
    </row>
    <row r="772" spans="1:5" s="555" customFormat="1" ht="27" customHeight="1" outlineLevel="1">
      <c r="A772" s="560" t="s">
        <v>19231</v>
      </c>
      <c r="B772" s="565" t="s">
        <v>19232</v>
      </c>
      <c r="C772" s="566" t="s">
        <v>19233</v>
      </c>
      <c r="D772" s="544">
        <v>260.81999999999994</v>
      </c>
      <c r="E772" s="559">
        <f t="shared" si="39"/>
        <v>260.81999999999994</v>
      </c>
    </row>
    <row r="773" spans="1:5" s="555" customFormat="1" ht="27" customHeight="1" outlineLevel="1">
      <c r="A773" s="560" t="s">
        <v>378</v>
      </c>
      <c r="B773" s="565" t="s">
        <v>379</v>
      </c>
      <c r="C773" s="566" t="s">
        <v>19234</v>
      </c>
      <c r="D773" s="544">
        <v>149.04</v>
      </c>
      <c r="E773" s="559">
        <f t="shared" si="39"/>
        <v>149.04</v>
      </c>
    </row>
    <row r="774" spans="1:5" s="555" customFormat="1" ht="27" customHeight="1" outlineLevel="1">
      <c r="A774" s="560" t="s">
        <v>21</v>
      </c>
      <c r="B774" s="565" t="s">
        <v>333</v>
      </c>
      <c r="C774" s="566" t="s">
        <v>19235</v>
      </c>
      <c r="D774" s="544">
        <v>103.49999999999999</v>
      </c>
      <c r="E774" s="559">
        <f t="shared" si="39"/>
        <v>103.49999999999999</v>
      </c>
    </row>
    <row r="775" spans="1:5" s="555" customFormat="1" ht="27" customHeight="1" outlineLevel="1">
      <c r="A775" s="560" t="s">
        <v>7187</v>
      </c>
      <c r="B775" s="565" t="s">
        <v>7188</v>
      </c>
      <c r="C775" s="566" t="s">
        <v>19236</v>
      </c>
      <c r="D775" s="544">
        <v>205.61999999999998</v>
      </c>
      <c r="E775" s="559">
        <f t="shared" si="39"/>
        <v>205.61999999999998</v>
      </c>
    </row>
    <row r="776" spans="1:5" s="555" customFormat="1" ht="27" customHeight="1" outlineLevel="1">
      <c r="A776" s="560" t="s">
        <v>19237</v>
      </c>
      <c r="B776" s="565" t="s">
        <v>19238</v>
      </c>
      <c r="C776" s="604" t="s">
        <v>19239</v>
      </c>
      <c r="D776" s="544">
        <v>12.419999999999998</v>
      </c>
      <c r="E776" s="559">
        <f t="shared" si="39"/>
        <v>12.419999999999998</v>
      </c>
    </row>
    <row r="777" spans="1:5" s="555" customFormat="1" ht="27" customHeight="1" outlineLevel="1">
      <c r="A777" s="567" t="s">
        <v>19240</v>
      </c>
      <c r="B777" s="24" t="s">
        <v>19241</v>
      </c>
      <c r="C777" s="543" t="s">
        <v>19242</v>
      </c>
      <c r="D777" s="544">
        <v>302.21999999999997</v>
      </c>
      <c r="E777" s="559">
        <f t="shared" si="39"/>
        <v>302.21999999999997</v>
      </c>
    </row>
    <row r="778" spans="1:5" s="555" customFormat="1" ht="27" customHeight="1" outlineLevel="1">
      <c r="A778" s="567" t="s">
        <v>99</v>
      </c>
      <c r="B778" s="24" t="s">
        <v>380</v>
      </c>
      <c r="C778" s="543" t="s">
        <v>8022</v>
      </c>
      <c r="D778" s="544">
        <v>69</v>
      </c>
      <c r="E778" s="559">
        <f t="shared" si="39"/>
        <v>69</v>
      </c>
    </row>
    <row r="779" spans="1:5" s="555" customFormat="1" ht="27" customHeight="1" outlineLevel="1">
      <c r="A779" s="560" t="s">
        <v>19243</v>
      </c>
      <c r="B779" s="565" t="s">
        <v>19244</v>
      </c>
      <c r="C779" s="566" t="s">
        <v>19245</v>
      </c>
      <c r="D779" s="544">
        <v>45.54</v>
      </c>
      <c r="E779" s="559">
        <f t="shared" si="39"/>
        <v>45.54</v>
      </c>
    </row>
    <row r="780" spans="1:5" s="555" customFormat="1" ht="27" customHeight="1" outlineLevel="1">
      <c r="A780" s="567" t="s">
        <v>19246</v>
      </c>
      <c r="B780" s="622" t="s">
        <v>19247</v>
      </c>
      <c r="C780" s="543" t="s">
        <v>19248</v>
      </c>
      <c r="D780" s="544">
        <v>81.419999999999987</v>
      </c>
      <c r="E780" s="559">
        <f t="shared" si="39"/>
        <v>81.419999999999987</v>
      </c>
    </row>
    <row r="781" spans="1:5" s="555" customFormat="1" ht="27" customHeight="1" outlineLevel="1">
      <c r="A781" s="567" t="s">
        <v>19249</v>
      </c>
      <c r="B781" s="622" t="s">
        <v>19250</v>
      </c>
      <c r="C781" s="543" t="s">
        <v>19251</v>
      </c>
      <c r="D781" s="544">
        <v>311.87999999999994</v>
      </c>
      <c r="E781" s="559">
        <f t="shared" si="39"/>
        <v>311.87999999999994</v>
      </c>
    </row>
    <row r="782" spans="1:5" s="555" customFormat="1" ht="27" customHeight="1" outlineLevel="1">
      <c r="A782" s="567" t="s">
        <v>19255</v>
      </c>
      <c r="B782" s="622" t="s">
        <v>19256</v>
      </c>
      <c r="C782" s="543" t="s">
        <v>19257</v>
      </c>
      <c r="D782" s="544">
        <v>302.21999999999997</v>
      </c>
      <c r="E782" s="559">
        <f t="shared" si="39"/>
        <v>302.21999999999997</v>
      </c>
    </row>
    <row r="783" spans="1:5" s="555" customFormat="1" ht="27" customHeight="1" outlineLevel="1">
      <c r="A783" s="560" t="s">
        <v>19258</v>
      </c>
      <c r="B783" s="623" t="s">
        <v>19259</v>
      </c>
      <c r="C783" s="566" t="s">
        <v>19260</v>
      </c>
      <c r="D783" s="544">
        <v>53.819999999999993</v>
      </c>
      <c r="E783" s="559">
        <f t="shared" si="39"/>
        <v>53.819999999999993</v>
      </c>
    </row>
    <row r="784" spans="1:5" s="555" customFormat="1" ht="27" customHeight="1" outlineLevel="1">
      <c r="A784" s="560" t="s">
        <v>19261</v>
      </c>
      <c r="B784" s="565" t="s">
        <v>19262</v>
      </c>
      <c r="C784" s="566" t="s">
        <v>19263</v>
      </c>
      <c r="D784" s="544">
        <v>53.819999999999993</v>
      </c>
      <c r="E784" s="559">
        <f t="shared" si="39"/>
        <v>53.819999999999993</v>
      </c>
    </row>
    <row r="785" spans="1:5" s="555" customFormat="1" ht="27" customHeight="1" outlineLevel="1">
      <c r="A785" s="560" t="s">
        <v>19264</v>
      </c>
      <c r="B785" s="565" t="s">
        <v>19265</v>
      </c>
      <c r="C785" s="566" t="s">
        <v>19266</v>
      </c>
      <c r="D785" s="544">
        <v>109.01999999999998</v>
      </c>
      <c r="E785" s="559">
        <f t="shared" si="39"/>
        <v>109.01999999999998</v>
      </c>
    </row>
    <row r="786" spans="1:5" s="555" customFormat="1" ht="27" customHeight="1" outlineLevel="1">
      <c r="A786" s="560" t="s">
        <v>19267</v>
      </c>
      <c r="B786" s="565" t="s">
        <v>19268</v>
      </c>
      <c r="C786" s="566" t="s">
        <v>19269</v>
      </c>
      <c r="D786" s="544">
        <v>53.819999999999993</v>
      </c>
      <c r="E786" s="559">
        <f t="shared" si="39"/>
        <v>53.819999999999993</v>
      </c>
    </row>
    <row r="787" spans="1:5" s="555" customFormat="1" ht="27" customHeight="1" outlineLevel="1">
      <c r="A787" s="560" t="s">
        <v>19270</v>
      </c>
      <c r="B787" s="565" t="s">
        <v>19271</v>
      </c>
      <c r="C787" s="566" t="s">
        <v>19272</v>
      </c>
      <c r="D787" s="544">
        <v>40.019999999999996</v>
      </c>
      <c r="E787" s="559">
        <f t="shared" si="39"/>
        <v>40.019999999999996</v>
      </c>
    </row>
    <row r="788" spans="1:5" s="555" customFormat="1" ht="27" customHeight="1" outlineLevel="1">
      <c r="A788" s="560" t="s">
        <v>19279</v>
      </c>
      <c r="B788" s="565" t="s">
        <v>19280</v>
      </c>
      <c r="C788" s="566" t="s">
        <v>19281</v>
      </c>
      <c r="D788" s="544">
        <v>67.61999999999999</v>
      </c>
      <c r="E788" s="559">
        <f t="shared" si="39"/>
        <v>67.61999999999999</v>
      </c>
    </row>
    <row r="789" spans="1:5" s="555" customFormat="1" ht="27" customHeight="1" outlineLevel="1">
      <c r="A789" s="560" t="s">
        <v>19282</v>
      </c>
      <c r="B789" s="565" t="s">
        <v>19283</v>
      </c>
      <c r="C789" s="566" t="s">
        <v>19284</v>
      </c>
      <c r="D789" s="544">
        <v>53.819999999999993</v>
      </c>
      <c r="E789" s="559">
        <f t="shared" si="39"/>
        <v>53.819999999999993</v>
      </c>
    </row>
    <row r="790" spans="1:5" s="555" customFormat="1" ht="27" customHeight="1" outlineLevel="1">
      <c r="A790" s="560" t="s">
        <v>19285</v>
      </c>
      <c r="B790" s="565" t="s">
        <v>19286</v>
      </c>
      <c r="C790" s="566" t="s">
        <v>19287</v>
      </c>
      <c r="D790" s="544">
        <v>53.819999999999993</v>
      </c>
      <c r="E790" s="559">
        <f t="shared" si="39"/>
        <v>53.819999999999993</v>
      </c>
    </row>
    <row r="791" spans="1:5" s="555" customFormat="1" ht="27" customHeight="1" outlineLevel="1">
      <c r="A791" s="560" t="s">
        <v>19288</v>
      </c>
      <c r="B791" s="565" t="s">
        <v>19289</v>
      </c>
      <c r="C791" s="566" t="s">
        <v>19290</v>
      </c>
      <c r="D791" s="544">
        <v>45.54</v>
      </c>
      <c r="E791" s="559">
        <f t="shared" si="39"/>
        <v>45.54</v>
      </c>
    </row>
    <row r="792" spans="1:5" s="555" customFormat="1" ht="27" customHeight="1" outlineLevel="1">
      <c r="A792" s="560" t="s">
        <v>19291</v>
      </c>
      <c r="B792" s="565" t="s">
        <v>19292</v>
      </c>
      <c r="C792" s="566" t="s">
        <v>19293</v>
      </c>
      <c r="D792" s="544">
        <v>45.54</v>
      </c>
      <c r="E792" s="559">
        <f t="shared" si="39"/>
        <v>45.54</v>
      </c>
    </row>
    <row r="793" spans="1:5" s="555" customFormat="1" ht="27" customHeight="1" outlineLevel="1">
      <c r="A793" s="560" t="s">
        <v>19294</v>
      </c>
      <c r="B793" s="565" t="s">
        <v>19295</v>
      </c>
      <c r="C793" s="566" t="s">
        <v>19296</v>
      </c>
      <c r="D793" s="544">
        <v>56.579999999999991</v>
      </c>
      <c r="E793" s="559">
        <f t="shared" si="39"/>
        <v>56.579999999999991</v>
      </c>
    </row>
    <row r="794" spans="1:5" s="555" customFormat="1" ht="27" customHeight="1" outlineLevel="1">
      <c r="A794" s="560" t="s">
        <v>20603</v>
      </c>
      <c r="B794" s="565" t="s">
        <v>20604</v>
      </c>
      <c r="C794" s="566" t="s">
        <v>20605</v>
      </c>
      <c r="D794" s="544">
        <v>81.419999999999987</v>
      </c>
      <c r="E794" s="559">
        <f t="shared" si="39"/>
        <v>81.419999999999987</v>
      </c>
    </row>
    <row r="795" spans="1:5" s="555" customFormat="1" ht="27" customHeight="1" outlineLevel="1">
      <c r="A795" s="560" t="s">
        <v>19297</v>
      </c>
      <c r="B795" s="565" t="s">
        <v>19298</v>
      </c>
      <c r="C795" s="566" t="s">
        <v>19299</v>
      </c>
      <c r="D795" s="544">
        <v>45.54</v>
      </c>
      <c r="E795" s="559">
        <f t="shared" si="39"/>
        <v>45.54</v>
      </c>
    </row>
    <row r="796" spans="1:5" s="555" customFormat="1" ht="27" customHeight="1" outlineLevel="1">
      <c r="A796" s="560" t="s">
        <v>19302</v>
      </c>
      <c r="B796" s="565" t="s">
        <v>7469</v>
      </c>
      <c r="C796" s="566" t="s">
        <v>19303</v>
      </c>
      <c r="D796" s="544">
        <v>56.579999999999991</v>
      </c>
      <c r="E796" s="559">
        <f t="shared" si="39"/>
        <v>56.579999999999991</v>
      </c>
    </row>
    <row r="797" spans="1:5" s="555" customFormat="1" ht="27" customHeight="1" outlineLevel="1">
      <c r="A797" s="560" t="s">
        <v>19304</v>
      </c>
      <c r="B797" s="565" t="s">
        <v>19305</v>
      </c>
      <c r="C797" s="566" t="s">
        <v>19306</v>
      </c>
      <c r="D797" s="544">
        <v>80.039999999999992</v>
      </c>
      <c r="E797" s="559">
        <f t="shared" si="39"/>
        <v>80.039999999999992</v>
      </c>
    </row>
    <row r="798" spans="1:5" s="555" customFormat="1" ht="27" customHeight="1" outlineLevel="1">
      <c r="A798" s="560" t="s">
        <v>18438</v>
      </c>
      <c r="B798" s="565" t="s">
        <v>18439</v>
      </c>
      <c r="C798" s="566" t="s">
        <v>18440</v>
      </c>
      <c r="D798" s="544">
        <v>136.61999999999998</v>
      </c>
      <c r="E798" s="559">
        <f t="shared" si="39"/>
        <v>136.61999999999998</v>
      </c>
    </row>
    <row r="799" spans="1:5" s="555" customFormat="1" ht="27" customHeight="1" outlineLevel="1">
      <c r="A799" s="560" t="s">
        <v>19310</v>
      </c>
      <c r="B799" s="565" t="s">
        <v>19311</v>
      </c>
      <c r="C799" s="566" t="s">
        <v>19312</v>
      </c>
      <c r="D799" s="544">
        <v>95.219999999999985</v>
      </c>
      <c r="E799" s="559">
        <f t="shared" si="39"/>
        <v>95.219999999999985</v>
      </c>
    </row>
    <row r="800" spans="1:5" s="555" customFormat="1" ht="27" customHeight="1" outlineLevel="1">
      <c r="A800" s="560" t="s">
        <v>6864</v>
      </c>
      <c r="B800" s="565" t="s">
        <v>6865</v>
      </c>
      <c r="C800" s="566" t="s">
        <v>19313</v>
      </c>
      <c r="D800" s="544">
        <v>302.21999999999997</v>
      </c>
      <c r="E800" s="559">
        <f t="shared" si="39"/>
        <v>302.21999999999997</v>
      </c>
    </row>
    <row r="801" spans="1:5" s="555" customFormat="1" ht="27" customHeight="1" outlineLevel="1">
      <c r="A801" s="560" t="s">
        <v>19314</v>
      </c>
      <c r="B801" s="565" t="s">
        <v>19315</v>
      </c>
      <c r="C801" s="566" t="s">
        <v>19316</v>
      </c>
      <c r="D801" s="544">
        <v>103.49999999999999</v>
      </c>
      <c r="E801" s="559">
        <f t="shared" si="39"/>
        <v>103.49999999999999</v>
      </c>
    </row>
    <row r="802" spans="1:5" s="555" customFormat="1" ht="27" customHeight="1" outlineLevel="1">
      <c r="A802" s="560" t="s">
        <v>19317</v>
      </c>
      <c r="B802" s="565" t="s">
        <v>19318</v>
      </c>
      <c r="C802" s="566" t="s">
        <v>19319</v>
      </c>
      <c r="D802" s="544">
        <v>150.41999999999996</v>
      </c>
      <c r="E802" s="559">
        <f t="shared" si="39"/>
        <v>150.41999999999996</v>
      </c>
    </row>
    <row r="803" spans="1:5" s="555" customFormat="1" ht="27" customHeight="1" outlineLevel="1">
      <c r="A803" s="560" t="s">
        <v>19321</v>
      </c>
      <c r="B803" s="565" t="s">
        <v>19322</v>
      </c>
      <c r="C803" s="566" t="s">
        <v>19323</v>
      </c>
      <c r="D803" s="544">
        <v>164.21999999999997</v>
      </c>
      <c r="E803" s="559">
        <f t="shared" si="39"/>
        <v>164.21999999999997</v>
      </c>
    </row>
    <row r="804" spans="1:5" s="555" customFormat="1" ht="27" customHeight="1" outlineLevel="1">
      <c r="A804" s="560" t="s">
        <v>974</v>
      </c>
      <c r="B804" s="565" t="s">
        <v>975</v>
      </c>
      <c r="C804" s="566" t="s">
        <v>19324</v>
      </c>
      <c r="D804" s="544">
        <v>95.219999999999985</v>
      </c>
      <c r="E804" s="559">
        <f t="shared" si="39"/>
        <v>95.219999999999985</v>
      </c>
    </row>
    <row r="805" spans="1:5" s="555" customFormat="1" ht="27" customHeight="1" outlineLevel="1">
      <c r="A805" s="560" t="s">
        <v>18609</v>
      </c>
      <c r="B805" s="565" t="s">
        <v>18610</v>
      </c>
      <c r="C805" s="566" t="s">
        <v>18611</v>
      </c>
      <c r="D805" s="544">
        <v>81.419999999999987</v>
      </c>
      <c r="E805" s="559">
        <f t="shared" si="39"/>
        <v>81.419999999999987</v>
      </c>
    </row>
    <row r="806" spans="1:5" s="555" customFormat="1" ht="27" customHeight="1" outlineLevel="1">
      <c r="A806" s="560" t="s">
        <v>7539</v>
      </c>
      <c r="B806" s="565" t="s">
        <v>7540</v>
      </c>
      <c r="C806" s="566" t="s">
        <v>7541</v>
      </c>
      <c r="D806" s="544">
        <v>178.01999999999995</v>
      </c>
      <c r="E806" s="559">
        <f t="shared" si="39"/>
        <v>178.01999999999995</v>
      </c>
    </row>
    <row r="807" spans="1:5" s="555" customFormat="1" ht="27" customHeight="1" outlineLevel="1">
      <c r="A807" s="560" t="s">
        <v>19328</v>
      </c>
      <c r="B807" s="565" t="s">
        <v>19329</v>
      </c>
      <c r="C807" s="566" t="s">
        <v>19330</v>
      </c>
      <c r="D807" s="544">
        <v>219.41999999999996</v>
      </c>
      <c r="E807" s="559">
        <f t="shared" si="39"/>
        <v>219.41999999999996</v>
      </c>
    </row>
    <row r="808" spans="1:5" s="555" customFormat="1" ht="27" customHeight="1" outlineLevel="1">
      <c r="A808" s="560" t="s">
        <v>19331</v>
      </c>
      <c r="B808" s="565" t="s">
        <v>19332</v>
      </c>
      <c r="C808" s="566" t="s">
        <v>19333</v>
      </c>
      <c r="D808" s="544">
        <v>81.419999999999987</v>
      </c>
      <c r="E808" s="559">
        <f t="shared" si="39"/>
        <v>81.419999999999987</v>
      </c>
    </row>
    <row r="809" spans="1:5" s="555" customFormat="1" ht="27" customHeight="1" outlineLevel="1">
      <c r="A809" s="560" t="s">
        <v>19337</v>
      </c>
      <c r="B809" s="565" t="s">
        <v>19338</v>
      </c>
      <c r="C809" s="566" t="s">
        <v>19339</v>
      </c>
      <c r="D809" s="544">
        <v>619.61999999999989</v>
      </c>
      <c r="E809" s="559">
        <f t="shared" si="39"/>
        <v>619.61999999999989</v>
      </c>
    </row>
    <row r="810" spans="1:5" s="555" customFormat="1" ht="27" customHeight="1" outlineLevel="1">
      <c r="A810" s="560" t="s">
        <v>19340</v>
      </c>
      <c r="B810" s="565" t="s">
        <v>19341</v>
      </c>
      <c r="C810" s="566" t="s">
        <v>19342</v>
      </c>
      <c r="D810" s="544">
        <v>150.41999999999996</v>
      </c>
      <c r="E810" s="559">
        <f t="shared" si="39"/>
        <v>150.41999999999996</v>
      </c>
    </row>
    <row r="811" spans="1:5" s="555" customFormat="1" ht="27" customHeight="1" outlineLevel="1">
      <c r="A811" s="560" t="s">
        <v>19839</v>
      </c>
      <c r="B811" s="565" t="s">
        <v>19840</v>
      </c>
      <c r="C811" s="566" t="s">
        <v>19841</v>
      </c>
      <c r="D811" s="544">
        <v>219.41999999999996</v>
      </c>
      <c r="E811" s="559">
        <f t="shared" si="39"/>
        <v>219.41999999999996</v>
      </c>
    </row>
    <row r="812" spans="1:5" s="555" customFormat="1" ht="27" customHeight="1" outlineLevel="1">
      <c r="A812" s="560" t="s">
        <v>19842</v>
      </c>
      <c r="B812" s="565" t="s">
        <v>19843</v>
      </c>
      <c r="C812" s="566" t="s">
        <v>19844</v>
      </c>
      <c r="D812" s="544">
        <v>247.01999999999995</v>
      </c>
      <c r="E812" s="559">
        <f t="shared" si="39"/>
        <v>247.01999999999995</v>
      </c>
    </row>
    <row r="813" spans="1:5" s="555" customFormat="1" ht="27" customHeight="1" outlineLevel="1">
      <c r="A813" s="560" t="s">
        <v>19348</v>
      </c>
      <c r="B813" s="565" t="s">
        <v>19349</v>
      </c>
      <c r="C813" s="604" t="s">
        <v>19350</v>
      </c>
      <c r="D813" s="544">
        <v>91.08</v>
      </c>
      <c r="E813" s="559">
        <f t="shared" si="39"/>
        <v>91.08</v>
      </c>
    </row>
    <row r="814" spans="1:5" s="555" customFormat="1" ht="27" customHeight="1" outlineLevel="1">
      <c r="A814" s="567" t="s">
        <v>45140</v>
      </c>
      <c r="B814" s="24" t="s">
        <v>19351</v>
      </c>
      <c r="C814" s="543" t="s">
        <v>19352</v>
      </c>
      <c r="D814" s="544">
        <v>52.44</v>
      </c>
      <c r="E814" s="559">
        <f t="shared" si="39"/>
        <v>52.44</v>
      </c>
    </row>
    <row r="815" spans="1:5" s="555" customFormat="1" ht="27" customHeight="1" outlineLevel="1">
      <c r="A815" s="560" t="s">
        <v>19353</v>
      </c>
      <c r="B815" s="565" t="s">
        <v>19354</v>
      </c>
      <c r="C815" s="604" t="s">
        <v>45141</v>
      </c>
      <c r="D815" s="544">
        <v>22.08</v>
      </c>
      <c r="E815" s="559">
        <f t="shared" si="39"/>
        <v>22.08</v>
      </c>
    </row>
    <row r="816" spans="1:5" s="555" customFormat="1" ht="27" customHeight="1" outlineLevel="1">
      <c r="A816" s="567" t="s">
        <v>19355</v>
      </c>
      <c r="B816" s="24" t="s">
        <v>19356</v>
      </c>
      <c r="C816" s="543" t="s">
        <v>19357</v>
      </c>
      <c r="D816" s="544">
        <v>22.08</v>
      </c>
      <c r="E816" s="559">
        <f t="shared" si="39"/>
        <v>22.08</v>
      </c>
    </row>
    <row r="817" spans="1:5" s="555" customFormat="1" ht="27" customHeight="1" outlineLevel="1">
      <c r="A817" s="567" t="s">
        <v>36</v>
      </c>
      <c r="B817" s="24" t="s">
        <v>19358</v>
      </c>
      <c r="C817" s="543" t="s">
        <v>19359</v>
      </c>
      <c r="D817" s="544">
        <v>45.54</v>
      </c>
      <c r="E817" s="559">
        <f t="shared" si="39"/>
        <v>45.54</v>
      </c>
    </row>
    <row r="818" spans="1:5" s="555" customFormat="1" ht="27" customHeight="1" outlineLevel="1">
      <c r="A818" s="560" t="s">
        <v>20606</v>
      </c>
      <c r="B818" s="565" t="s">
        <v>45142</v>
      </c>
      <c r="C818" s="566" t="s">
        <v>20607</v>
      </c>
      <c r="D818" s="544">
        <v>33.119999999999997</v>
      </c>
      <c r="E818" s="559">
        <f t="shared" si="39"/>
        <v>33.119999999999997</v>
      </c>
    </row>
    <row r="819" spans="1:5" s="555" customFormat="1" ht="27" customHeight="1" outlineLevel="1">
      <c r="A819" s="567" t="s">
        <v>19360</v>
      </c>
      <c r="B819" s="24" t="s">
        <v>19361</v>
      </c>
      <c r="C819" s="543" t="s">
        <v>19362</v>
      </c>
      <c r="D819" s="544">
        <v>26.22</v>
      </c>
      <c r="E819" s="559">
        <f t="shared" si="39"/>
        <v>26.22</v>
      </c>
    </row>
    <row r="820" spans="1:5" s="555" customFormat="1" ht="27" customHeight="1" outlineLevel="1">
      <c r="A820" s="567" t="s">
        <v>19363</v>
      </c>
      <c r="B820" s="24" t="s">
        <v>19364</v>
      </c>
      <c r="C820" s="543" t="s">
        <v>19365</v>
      </c>
      <c r="D820" s="544">
        <v>45.54</v>
      </c>
      <c r="E820" s="559">
        <f t="shared" si="39"/>
        <v>45.54</v>
      </c>
    </row>
    <row r="821" spans="1:5" s="555" customFormat="1" ht="27" customHeight="1" outlineLevel="1">
      <c r="A821" s="567" t="s">
        <v>19366</v>
      </c>
      <c r="B821" s="24" t="s">
        <v>19367</v>
      </c>
      <c r="C821" s="543" t="s">
        <v>19368</v>
      </c>
      <c r="D821" s="544">
        <v>56.579999999999991</v>
      </c>
      <c r="E821" s="559">
        <f t="shared" si="39"/>
        <v>56.579999999999991</v>
      </c>
    </row>
    <row r="822" spans="1:5" s="555" customFormat="1" ht="27" customHeight="1" outlineLevel="1">
      <c r="A822" s="567" t="s">
        <v>19369</v>
      </c>
      <c r="B822" s="24" t="s">
        <v>19370</v>
      </c>
      <c r="C822" s="543" t="s">
        <v>19371</v>
      </c>
      <c r="D822" s="544">
        <v>33.119999999999997</v>
      </c>
      <c r="E822" s="559">
        <f t="shared" si="39"/>
        <v>33.119999999999997</v>
      </c>
    </row>
    <row r="823" spans="1:5" s="555" customFormat="1" ht="27" customHeight="1" outlineLevel="1">
      <c r="A823" s="560" t="s">
        <v>19372</v>
      </c>
      <c r="B823" s="565" t="s">
        <v>19373</v>
      </c>
      <c r="C823" s="566" t="s">
        <v>19374</v>
      </c>
      <c r="D823" s="544">
        <v>109.01999999999998</v>
      </c>
      <c r="E823" s="559">
        <f t="shared" si="39"/>
        <v>109.01999999999998</v>
      </c>
    </row>
    <row r="824" spans="1:5" s="555" customFormat="1" ht="27" customHeight="1" outlineLevel="1">
      <c r="A824" s="560" t="s">
        <v>19375</v>
      </c>
      <c r="B824" s="565" t="s">
        <v>19376</v>
      </c>
      <c r="C824" s="566" t="s">
        <v>19377</v>
      </c>
      <c r="D824" s="544">
        <v>150.41999999999996</v>
      </c>
      <c r="E824" s="559">
        <f t="shared" si="39"/>
        <v>150.41999999999996</v>
      </c>
    </row>
    <row r="825" spans="1:5" s="555" customFormat="1" ht="27" customHeight="1" outlineLevel="1">
      <c r="A825" s="560" t="s">
        <v>19378</v>
      </c>
      <c r="B825" s="565" t="s">
        <v>19379</v>
      </c>
      <c r="C825" s="566" t="s">
        <v>19380</v>
      </c>
      <c r="D825" s="544">
        <v>53.819999999999993</v>
      </c>
      <c r="E825" s="559">
        <f t="shared" ref="E825:E916" si="40">D825*(1-$E$5)</f>
        <v>53.819999999999993</v>
      </c>
    </row>
    <row r="826" spans="1:5" s="555" customFormat="1" ht="27" customHeight="1" outlineLevel="1">
      <c r="A826" s="560" t="s">
        <v>19381</v>
      </c>
      <c r="B826" s="565" t="s">
        <v>19382</v>
      </c>
      <c r="C826" s="566" t="s">
        <v>19383</v>
      </c>
      <c r="D826" s="544">
        <v>103.49999999999999</v>
      </c>
      <c r="E826" s="559">
        <f t="shared" si="40"/>
        <v>103.49999999999999</v>
      </c>
    </row>
    <row r="827" spans="1:5" s="555" customFormat="1" ht="27" customHeight="1" outlineLevel="1">
      <c r="A827" s="560" t="s">
        <v>19387</v>
      </c>
      <c r="B827" s="565" t="s">
        <v>19388</v>
      </c>
      <c r="C827" s="566" t="s">
        <v>19389</v>
      </c>
      <c r="D827" s="544">
        <v>33.119999999999997</v>
      </c>
      <c r="E827" s="559">
        <f t="shared" si="40"/>
        <v>33.119999999999997</v>
      </c>
    </row>
    <row r="828" spans="1:5" s="555" customFormat="1" ht="27" customHeight="1" outlineLevel="1">
      <c r="A828" s="560" t="s">
        <v>19390</v>
      </c>
      <c r="B828" s="565" t="s">
        <v>19391</v>
      </c>
      <c r="C828" s="566" t="s">
        <v>19392</v>
      </c>
      <c r="D828" s="544">
        <v>184.91999999999996</v>
      </c>
      <c r="E828" s="559">
        <f t="shared" si="40"/>
        <v>184.91999999999996</v>
      </c>
    </row>
    <row r="829" spans="1:5" s="555" customFormat="1" ht="27" customHeight="1" outlineLevel="1">
      <c r="A829" s="560" t="s">
        <v>19399</v>
      </c>
      <c r="B829" s="565" t="s">
        <v>19400</v>
      </c>
      <c r="C829" s="566" t="s">
        <v>19401</v>
      </c>
      <c r="D829" s="544">
        <v>81.419999999999987</v>
      </c>
      <c r="E829" s="559">
        <f t="shared" si="40"/>
        <v>81.419999999999987</v>
      </c>
    </row>
    <row r="830" spans="1:5" s="555" customFormat="1" ht="27" customHeight="1" outlineLevel="1">
      <c r="A830" s="560" t="s">
        <v>19402</v>
      </c>
      <c r="B830" s="565" t="s">
        <v>19403</v>
      </c>
      <c r="C830" s="566" t="s">
        <v>19404</v>
      </c>
      <c r="D830" s="544">
        <v>150.41999999999996</v>
      </c>
      <c r="E830" s="559">
        <f t="shared" si="40"/>
        <v>150.41999999999996</v>
      </c>
    </row>
    <row r="831" spans="1:5" s="555" customFormat="1" ht="27" customHeight="1" outlineLevel="1">
      <c r="A831" s="560" t="s">
        <v>19411</v>
      </c>
      <c r="B831" s="565" t="s">
        <v>19412</v>
      </c>
      <c r="C831" s="566" t="s">
        <v>19413</v>
      </c>
      <c r="D831" s="544">
        <v>45.54</v>
      </c>
      <c r="E831" s="559">
        <f t="shared" si="40"/>
        <v>45.54</v>
      </c>
    </row>
    <row r="832" spans="1:5" s="555" customFormat="1" ht="27" customHeight="1" outlineLevel="1">
      <c r="A832" s="560" t="s">
        <v>19417</v>
      </c>
      <c r="B832" s="565" t="s">
        <v>19418</v>
      </c>
      <c r="C832" s="566" t="s">
        <v>19419</v>
      </c>
      <c r="D832" s="544">
        <v>150.41999999999996</v>
      </c>
      <c r="E832" s="559">
        <f t="shared" si="40"/>
        <v>150.41999999999996</v>
      </c>
    </row>
    <row r="833" spans="1:5" s="555" customFormat="1" ht="27" customHeight="1" outlineLevel="1">
      <c r="A833" s="560" t="s">
        <v>19420</v>
      </c>
      <c r="B833" s="565" t="s">
        <v>19421</v>
      </c>
      <c r="C833" s="566" t="s">
        <v>19422</v>
      </c>
      <c r="D833" s="544">
        <v>136.61999999999998</v>
      </c>
      <c r="E833" s="559">
        <f t="shared" si="40"/>
        <v>136.61999999999998</v>
      </c>
    </row>
    <row r="834" spans="1:5" s="555" customFormat="1" ht="27" customHeight="1" outlineLevel="1">
      <c r="A834" s="560" t="s">
        <v>19423</v>
      </c>
      <c r="B834" s="565" t="s">
        <v>19424</v>
      </c>
      <c r="C834" s="566" t="s">
        <v>19425</v>
      </c>
      <c r="D834" s="544">
        <v>53.819999999999993</v>
      </c>
      <c r="E834" s="559">
        <f t="shared" si="40"/>
        <v>53.819999999999993</v>
      </c>
    </row>
    <row r="835" spans="1:5" s="555" customFormat="1" ht="27" customHeight="1" outlineLevel="1">
      <c r="A835" s="560" t="s">
        <v>19426</v>
      </c>
      <c r="B835" s="565" t="s">
        <v>19427</v>
      </c>
      <c r="C835" s="566" t="s">
        <v>19428</v>
      </c>
      <c r="D835" s="544">
        <v>53.819999999999993</v>
      </c>
      <c r="E835" s="559">
        <f t="shared" si="40"/>
        <v>53.819999999999993</v>
      </c>
    </row>
    <row r="836" spans="1:5" s="555" customFormat="1" ht="27" customHeight="1" outlineLevel="1">
      <c r="A836" s="560" t="s">
        <v>19429</v>
      </c>
      <c r="B836" s="565" t="s">
        <v>19430</v>
      </c>
      <c r="C836" s="566" t="s">
        <v>19431</v>
      </c>
      <c r="D836" s="544">
        <v>67.61999999999999</v>
      </c>
      <c r="E836" s="559">
        <f t="shared" si="40"/>
        <v>67.61999999999999</v>
      </c>
    </row>
    <row r="837" spans="1:5" s="555" customFormat="1" ht="27" customHeight="1" outlineLevel="1">
      <c r="A837" s="560" t="s">
        <v>19432</v>
      </c>
      <c r="B837" s="565" t="s">
        <v>19433</v>
      </c>
      <c r="C837" s="566" t="s">
        <v>19434</v>
      </c>
      <c r="D837" s="544">
        <v>67.61999999999999</v>
      </c>
      <c r="E837" s="559">
        <f t="shared" si="40"/>
        <v>67.61999999999999</v>
      </c>
    </row>
    <row r="838" spans="1:5" s="555" customFormat="1" ht="27" customHeight="1" outlineLevel="1">
      <c r="A838" s="560" t="s">
        <v>19435</v>
      </c>
      <c r="B838" s="565" t="s">
        <v>19436</v>
      </c>
      <c r="C838" s="566" t="s">
        <v>19437</v>
      </c>
      <c r="D838" s="544">
        <v>67.61999999999999</v>
      </c>
      <c r="E838" s="559">
        <f t="shared" si="40"/>
        <v>67.61999999999999</v>
      </c>
    </row>
    <row r="839" spans="1:5" s="555" customFormat="1" ht="27" customHeight="1" outlineLevel="1">
      <c r="A839" s="560" t="s">
        <v>19438</v>
      </c>
      <c r="B839" s="565" t="s">
        <v>19439</v>
      </c>
      <c r="C839" s="604" t="s">
        <v>19440</v>
      </c>
      <c r="D839" s="544">
        <v>81.419999999999987</v>
      </c>
      <c r="E839" s="559">
        <f t="shared" si="40"/>
        <v>81.419999999999987</v>
      </c>
    </row>
    <row r="840" spans="1:5" s="555" customFormat="1" ht="27" customHeight="1" outlineLevel="1">
      <c r="A840" s="567" t="s">
        <v>19441</v>
      </c>
      <c r="B840" s="24" t="s">
        <v>19442</v>
      </c>
      <c r="C840" s="543" t="s">
        <v>19443</v>
      </c>
      <c r="D840" s="544">
        <v>178.01999999999995</v>
      </c>
      <c r="E840" s="559">
        <f t="shared" si="40"/>
        <v>178.01999999999995</v>
      </c>
    </row>
    <row r="841" spans="1:5" s="555" customFormat="1" ht="27" customHeight="1" outlineLevel="1">
      <c r="A841" s="567" t="s">
        <v>19444</v>
      </c>
      <c r="B841" s="24" t="s">
        <v>19445</v>
      </c>
      <c r="C841" s="543" t="s">
        <v>19446</v>
      </c>
      <c r="D841" s="544">
        <v>95.219999999999985</v>
      </c>
      <c r="E841" s="559">
        <f t="shared" si="40"/>
        <v>95.219999999999985</v>
      </c>
    </row>
    <row r="842" spans="1:5" s="555" customFormat="1" ht="27" customHeight="1" outlineLevel="1">
      <c r="A842" s="560" t="s">
        <v>19447</v>
      </c>
      <c r="B842" s="565" t="s">
        <v>19448</v>
      </c>
      <c r="C842" s="566" t="s">
        <v>19449</v>
      </c>
      <c r="D842" s="544">
        <v>205.61999999999998</v>
      </c>
      <c r="E842" s="559">
        <f t="shared" si="40"/>
        <v>205.61999999999998</v>
      </c>
    </row>
    <row r="843" spans="1:5" s="555" customFormat="1" ht="27" customHeight="1" outlineLevel="1">
      <c r="A843" s="567" t="s">
        <v>20608</v>
      </c>
      <c r="B843" s="622" t="s">
        <v>20609</v>
      </c>
      <c r="C843" s="543" t="s">
        <v>20610</v>
      </c>
      <c r="D843" s="544">
        <v>205.61999999999998</v>
      </c>
      <c r="E843" s="559">
        <f t="shared" si="40"/>
        <v>205.61999999999998</v>
      </c>
    </row>
    <row r="844" spans="1:5" s="555" customFormat="1" ht="27" customHeight="1" outlineLevel="1">
      <c r="A844" s="567" t="s">
        <v>20611</v>
      </c>
      <c r="B844" s="622" t="s">
        <v>20612</v>
      </c>
      <c r="C844" s="543" t="s">
        <v>20613</v>
      </c>
      <c r="D844" s="544">
        <v>67.61999999999999</v>
      </c>
      <c r="E844" s="559">
        <f t="shared" si="40"/>
        <v>67.61999999999999</v>
      </c>
    </row>
    <row r="845" spans="1:5" s="555" customFormat="1" ht="27" customHeight="1" outlineLevel="1">
      <c r="A845" s="567" t="s">
        <v>19450</v>
      </c>
      <c r="B845" s="622" t="s">
        <v>19451</v>
      </c>
      <c r="C845" s="543" t="s">
        <v>19452</v>
      </c>
      <c r="D845" s="544">
        <v>53.819999999999993</v>
      </c>
      <c r="E845" s="559">
        <f t="shared" si="40"/>
        <v>53.819999999999993</v>
      </c>
    </row>
    <row r="846" spans="1:5" s="555" customFormat="1" ht="27" customHeight="1" outlineLevel="1">
      <c r="A846" s="560" t="s">
        <v>19453</v>
      </c>
      <c r="B846" s="623" t="s">
        <v>19454</v>
      </c>
      <c r="C846" s="566" t="s">
        <v>19455</v>
      </c>
      <c r="D846" s="544">
        <v>81.419999999999987</v>
      </c>
      <c r="E846" s="559">
        <f t="shared" si="40"/>
        <v>81.419999999999987</v>
      </c>
    </row>
    <row r="847" spans="1:5" s="555" customFormat="1" ht="27" customHeight="1" outlineLevel="1">
      <c r="A847" s="560" t="s">
        <v>19456</v>
      </c>
      <c r="B847" s="565" t="s">
        <v>19457</v>
      </c>
      <c r="C847" s="566" t="s">
        <v>19458</v>
      </c>
      <c r="D847" s="544">
        <v>109.01999999999998</v>
      </c>
      <c r="E847" s="559">
        <f t="shared" si="40"/>
        <v>109.01999999999998</v>
      </c>
    </row>
    <row r="848" spans="1:5" s="555" customFormat="1" ht="27" customHeight="1" outlineLevel="1">
      <c r="A848" s="560" t="s">
        <v>19459</v>
      </c>
      <c r="B848" s="565" t="s">
        <v>19460</v>
      </c>
      <c r="C848" s="566" t="s">
        <v>19461</v>
      </c>
      <c r="D848" s="544">
        <v>122.82</v>
      </c>
      <c r="E848" s="559">
        <f t="shared" si="40"/>
        <v>122.82</v>
      </c>
    </row>
    <row r="849" spans="1:35" s="555" customFormat="1" ht="27" customHeight="1" outlineLevel="1">
      <c r="A849" s="560" t="s">
        <v>19462</v>
      </c>
      <c r="B849" s="565" t="s">
        <v>19463</v>
      </c>
      <c r="C849" s="566" t="s">
        <v>19464</v>
      </c>
      <c r="D849" s="544">
        <v>205.61999999999998</v>
      </c>
      <c r="E849" s="559">
        <f t="shared" si="40"/>
        <v>205.61999999999998</v>
      </c>
    </row>
    <row r="850" spans="1:35" s="555" customFormat="1" ht="27" customHeight="1" outlineLevel="1">
      <c r="A850" s="560" t="s">
        <v>19468</v>
      </c>
      <c r="B850" s="565" t="s">
        <v>19469</v>
      </c>
      <c r="C850" s="566" t="s">
        <v>19467</v>
      </c>
      <c r="D850" s="544">
        <v>81.419999999999987</v>
      </c>
      <c r="E850" s="559">
        <f t="shared" si="40"/>
        <v>81.419999999999987</v>
      </c>
    </row>
    <row r="851" spans="1:35" s="555" customFormat="1" ht="27" customHeight="1" outlineLevel="1">
      <c r="A851" s="560" t="s">
        <v>19470</v>
      </c>
      <c r="B851" s="565" t="s">
        <v>19471</v>
      </c>
      <c r="C851" s="566" t="s">
        <v>19472</v>
      </c>
      <c r="D851" s="544">
        <v>53.819999999999993</v>
      </c>
      <c r="E851" s="559">
        <f t="shared" si="40"/>
        <v>53.819999999999993</v>
      </c>
    </row>
    <row r="852" spans="1:35" s="555" customFormat="1" ht="27" customHeight="1" outlineLevel="1">
      <c r="A852" s="560" t="s">
        <v>19473</v>
      </c>
      <c r="B852" s="565" t="s">
        <v>19474</v>
      </c>
      <c r="C852" s="566" t="s">
        <v>19475</v>
      </c>
      <c r="D852" s="544">
        <v>81.419999999999987</v>
      </c>
      <c r="E852" s="559">
        <f t="shared" si="40"/>
        <v>81.419999999999987</v>
      </c>
    </row>
    <row r="853" spans="1:35" s="555" customFormat="1" ht="27" customHeight="1" outlineLevel="1">
      <c r="A853" s="560" t="s">
        <v>19476</v>
      </c>
      <c r="B853" s="565" t="s">
        <v>19477</v>
      </c>
      <c r="C853" s="566" t="s">
        <v>19478</v>
      </c>
      <c r="D853" s="544">
        <v>53.819999999999993</v>
      </c>
      <c r="E853" s="559">
        <f t="shared" si="40"/>
        <v>53.819999999999993</v>
      </c>
    </row>
    <row r="854" spans="1:35" s="555" customFormat="1" ht="27" customHeight="1" outlineLevel="1">
      <c r="A854" s="560" t="s">
        <v>19479</v>
      </c>
      <c r="B854" s="565" t="s">
        <v>19480</v>
      </c>
      <c r="C854" s="566" t="s">
        <v>19481</v>
      </c>
      <c r="D854" s="544">
        <v>302.21999999999997</v>
      </c>
      <c r="E854" s="559">
        <f t="shared" si="40"/>
        <v>302.21999999999997</v>
      </c>
    </row>
    <row r="855" spans="1:35" s="555" customFormat="1" ht="27" customHeight="1" outlineLevel="1">
      <c r="A855" s="560" t="s">
        <v>19482</v>
      </c>
      <c r="B855" s="565" t="s">
        <v>19483</v>
      </c>
      <c r="C855" s="566" t="s">
        <v>19484</v>
      </c>
      <c r="D855" s="544">
        <v>53.819999999999993</v>
      </c>
      <c r="E855" s="559">
        <f t="shared" si="40"/>
        <v>53.819999999999993</v>
      </c>
    </row>
    <row r="856" spans="1:35" s="555" customFormat="1" ht="27" customHeight="1" outlineLevel="1">
      <c r="A856" s="560" t="s">
        <v>19488</v>
      </c>
      <c r="B856" s="565" t="s">
        <v>19489</v>
      </c>
      <c r="C856" s="566" t="s">
        <v>19490</v>
      </c>
      <c r="D856" s="544">
        <v>136.61999999999998</v>
      </c>
      <c r="E856" s="559">
        <f t="shared" si="40"/>
        <v>136.61999999999998</v>
      </c>
    </row>
    <row r="857" spans="1:35" s="582" customFormat="1" ht="27" customHeight="1" outlineLevel="1">
      <c r="A857" s="567" t="s">
        <v>19491</v>
      </c>
      <c r="B857" s="624" t="s">
        <v>19492</v>
      </c>
      <c r="C857" s="558" t="s">
        <v>19493</v>
      </c>
      <c r="D857" s="544">
        <v>95.219999999999985</v>
      </c>
      <c r="E857" s="559">
        <f t="shared" si="40"/>
        <v>95.219999999999985</v>
      </c>
      <c r="F857" s="555"/>
      <c r="G857" s="555"/>
      <c r="H857" s="555"/>
      <c r="I857" s="555"/>
      <c r="J857" s="555"/>
      <c r="K857" s="555"/>
      <c r="L857" s="555"/>
      <c r="M857" s="555"/>
      <c r="N857" s="555"/>
      <c r="O857" s="555"/>
      <c r="P857" s="555"/>
      <c r="Q857" s="555"/>
      <c r="R857" s="555"/>
      <c r="S857" s="555"/>
      <c r="T857" s="555"/>
      <c r="U857" s="555"/>
      <c r="V857" s="555"/>
      <c r="W857" s="555"/>
      <c r="X857" s="555"/>
      <c r="Y857" s="555"/>
      <c r="Z857" s="555"/>
      <c r="AA857" s="555"/>
      <c r="AB857" s="555"/>
      <c r="AC857" s="555"/>
      <c r="AD857" s="555"/>
      <c r="AE857" s="555"/>
      <c r="AF857" s="555"/>
      <c r="AG857" s="555"/>
      <c r="AH857" s="555"/>
      <c r="AI857" s="555"/>
    </row>
    <row r="858" spans="1:35" s="582" customFormat="1" ht="27" customHeight="1" outlineLevel="1">
      <c r="A858" s="567" t="s">
        <v>19494</v>
      </c>
      <c r="B858" s="624" t="s">
        <v>19495</v>
      </c>
      <c r="C858" s="543" t="s">
        <v>19496</v>
      </c>
      <c r="D858" s="544">
        <v>205.61999999999998</v>
      </c>
      <c r="E858" s="559">
        <f t="shared" si="40"/>
        <v>205.61999999999998</v>
      </c>
      <c r="F858" s="555"/>
      <c r="G858" s="555"/>
      <c r="H858" s="555"/>
      <c r="I858" s="555"/>
      <c r="J858" s="555"/>
      <c r="K858" s="555"/>
      <c r="L858" s="555"/>
      <c r="M858" s="555"/>
      <c r="N858" s="555"/>
      <c r="O858" s="555"/>
      <c r="P858" s="555"/>
      <c r="Q858" s="555"/>
      <c r="R858" s="555"/>
      <c r="S858" s="555"/>
      <c r="T858" s="555"/>
      <c r="U858" s="555"/>
      <c r="V858" s="555"/>
      <c r="W858" s="555"/>
      <c r="X858" s="555"/>
      <c r="Y858" s="555"/>
      <c r="Z858" s="555"/>
      <c r="AA858" s="555"/>
      <c r="AB858" s="555"/>
      <c r="AC858" s="555"/>
      <c r="AD858" s="555"/>
      <c r="AE858" s="555"/>
      <c r="AF858" s="555"/>
      <c r="AG858" s="555"/>
      <c r="AH858" s="555"/>
      <c r="AI858" s="555"/>
    </row>
    <row r="859" spans="1:35" s="582" customFormat="1" ht="27" customHeight="1" outlineLevel="1">
      <c r="A859" s="567" t="s">
        <v>15851</v>
      </c>
      <c r="B859" s="624" t="s">
        <v>15852</v>
      </c>
      <c r="C859" s="543" t="s">
        <v>15853</v>
      </c>
      <c r="D859" s="544">
        <v>302.21999999999997</v>
      </c>
      <c r="E859" s="559">
        <f t="shared" si="40"/>
        <v>302.21999999999997</v>
      </c>
      <c r="F859" s="555"/>
      <c r="G859" s="555"/>
      <c r="H859" s="555"/>
      <c r="I859" s="555"/>
      <c r="J859" s="555"/>
      <c r="K859" s="555"/>
      <c r="L859" s="555"/>
      <c r="M859" s="555"/>
      <c r="N859" s="555"/>
      <c r="O859" s="555"/>
      <c r="P859" s="555"/>
      <c r="Q859" s="555"/>
      <c r="R859" s="555"/>
      <c r="S859" s="555"/>
      <c r="T859" s="555"/>
      <c r="U859" s="555"/>
      <c r="V859" s="555"/>
      <c r="W859" s="555"/>
      <c r="X859" s="555"/>
      <c r="Y859" s="555"/>
      <c r="Z859" s="555"/>
      <c r="AA859" s="555"/>
      <c r="AB859" s="555"/>
      <c r="AC859" s="555"/>
      <c r="AD859" s="555"/>
      <c r="AE859" s="555"/>
      <c r="AF859" s="555"/>
      <c r="AG859" s="555"/>
      <c r="AH859" s="555"/>
      <c r="AI859" s="555"/>
    </row>
    <row r="860" spans="1:35" s="582" customFormat="1" ht="27" customHeight="1" outlineLevel="1">
      <c r="A860" s="567" t="s">
        <v>19500</v>
      </c>
      <c r="B860" s="624" t="s">
        <v>19501</v>
      </c>
      <c r="C860" s="543" t="s">
        <v>19502</v>
      </c>
      <c r="D860" s="544">
        <v>302.21999999999997</v>
      </c>
      <c r="E860" s="559">
        <f t="shared" si="40"/>
        <v>302.21999999999997</v>
      </c>
      <c r="F860" s="555"/>
      <c r="G860" s="555"/>
      <c r="H860" s="555"/>
      <c r="I860" s="555"/>
      <c r="J860" s="555"/>
      <c r="K860" s="555"/>
      <c r="L860" s="555"/>
      <c r="M860" s="555"/>
      <c r="N860" s="555"/>
      <c r="O860" s="555"/>
      <c r="P860" s="555"/>
      <c r="Q860" s="555"/>
      <c r="R860" s="555"/>
      <c r="S860" s="555"/>
      <c r="T860" s="555"/>
      <c r="U860" s="555"/>
      <c r="V860" s="555"/>
      <c r="W860" s="555"/>
      <c r="X860" s="555"/>
      <c r="Y860" s="555"/>
      <c r="Z860" s="555"/>
      <c r="AA860" s="555"/>
      <c r="AB860" s="555"/>
      <c r="AC860" s="555"/>
      <c r="AD860" s="555"/>
      <c r="AE860" s="555"/>
      <c r="AF860" s="555"/>
      <c r="AG860" s="555"/>
      <c r="AH860" s="555"/>
      <c r="AI860" s="555"/>
    </row>
    <row r="861" spans="1:35" s="582" customFormat="1" ht="27" customHeight="1" outlineLevel="1">
      <c r="A861" s="567" t="s">
        <v>19503</v>
      </c>
      <c r="B861" s="624" t="s">
        <v>19504</v>
      </c>
      <c r="C861" s="543" t="s">
        <v>19505</v>
      </c>
      <c r="D861" s="544">
        <v>26.22</v>
      </c>
      <c r="E861" s="559">
        <f t="shared" si="40"/>
        <v>26.22</v>
      </c>
      <c r="F861" s="555"/>
      <c r="G861" s="555"/>
      <c r="H861" s="555"/>
      <c r="I861" s="555"/>
      <c r="J861" s="555"/>
      <c r="K861" s="555"/>
      <c r="L861" s="555"/>
      <c r="M861" s="555"/>
      <c r="N861" s="555"/>
      <c r="O861" s="555"/>
      <c r="P861" s="555"/>
      <c r="Q861" s="555"/>
      <c r="R861" s="555"/>
      <c r="S861" s="555"/>
      <c r="T861" s="555"/>
      <c r="U861" s="555"/>
      <c r="V861" s="555"/>
      <c r="W861" s="555"/>
      <c r="X861" s="555"/>
      <c r="Y861" s="555"/>
      <c r="Z861" s="555"/>
      <c r="AA861" s="555"/>
      <c r="AB861" s="555"/>
      <c r="AC861" s="555"/>
      <c r="AD861" s="555"/>
      <c r="AE861" s="555"/>
      <c r="AF861" s="555"/>
      <c r="AG861" s="555"/>
      <c r="AH861" s="555"/>
      <c r="AI861" s="555"/>
    </row>
    <row r="862" spans="1:35" s="582" customFormat="1" ht="27" customHeight="1" outlineLevel="1">
      <c r="A862" s="567" t="s">
        <v>19506</v>
      </c>
      <c r="B862" s="624" t="s">
        <v>19507</v>
      </c>
      <c r="C862" s="558" t="s">
        <v>19508</v>
      </c>
      <c r="D862" s="544">
        <v>385.02</v>
      </c>
      <c r="E862" s="559">
        <f t="shared" si="40"/>
        <v>385.02</v>
      </c>
      <c r="F862" s="555"/>
      <c r="G862" s="555"/>
      <c r="H862" s="555"/>
      <c r="I862" s="555"/>
      <c r="J862" s="555"/>
      <c r="K862" s="555"/>
      <c r="L862" s="555"/>
      <c r="M862" s="555"/>
      <c r="N862" s="555"/>
      <c r="O862" s="555"/>
      <c r="P862" s="555"/>
      <c r="Q862" s="555"/>
      <c r="R862" s="555"/>
      <c r="S862" s="555"/>
      <c r="T862" s="555"/>
      <c r="U862" s="555"/>
      <c r="V862" s="555"/>
      <c r="W862" s="555"/>
      <c r="X862" s="555"/>
      <c r="Y862" s="555"/>
      <c r="Z862" s="555"/>
      <c r="AA862" s="555"/>
      <c r="AB862" s="555"/>
      <c r="AC862" s="555"/>
      <c r="AD862" s="555"/>
      <c r="AE862" s="555"/>
      <c r="AF862" s="555"/>
      <c r="AG862" s="555"/>
      <c r="AH862" s="555"/>
      <c r="AI862" s="555"/>
    </row>
    <row r="863" spans="1:35" s="582" customFormat="1" ht="27" customHeight="1" outlineLevel="1">
      <c r="A863" s="567" t="s">
        <v>19509</v>
      </c>
      <c r="B863" s="624" t="s">
        <v>19510</v>
      </c>
      <c r="C863" s="543" t="s">
        <v>19511</v>
      </c>
      <c r="D863" s="544">
        <v>178.01999999999995</v>
      </c>
      <c r="E863" s="559">
        <f t="shared" si="40"/>
        <v>178.01999999999995</v>
      </c>
      <c r="F863" s="555"/>
      <c r="G863" s="555"/>
      <c r="H863" s="555"/>
      <c r="I863" s="555"/>
      <c r="J863" s="555"/>
      <c r="K863" s="555"/>
      <c r="L863" s="555"/>
      <c r="M863" s="555"/>
      <c r="N863" s="555"/>
      <c r="O863" s="555"/>
      <c r="P863" s="555"/>
      <c r="Q863" s="555"/>
      <c r="R863" s="555"/>
      <c r="S863" s="555"/>
      <c r="T863" s="555"/>
      <c r="U863" s="555"/>
      <c r="V863" s="555"/>
      <c r="W863" s="555"/>
      <c r="X863" s="555"/>
      <c r="Y863" s="555"/>
      <c r="Z863" s="555"/>
      <c r="AA863" s="555"/>
      <c r="AB863" s="555"/>
      <c r="AC863" s="555"/>
      <c r="AD863" s="555"/>
      <c r="AE863" s="555"/>
      <c r="AF863" s="555"/>
      <c r="AG863" s="555"/>
      <c r="AH863" s="555"/>
      <c r="AI863" s="555"/>
    </row>
    <row r="864" spans="1:35" s="582" customFormat="1" ht="27" customHeight="1" outlineLevel="1">
      <c r="A864" s="567" t="s">
        <v>19512</v>
      </c>
      <c r="B864" s="624" t="s">
        <v>19513</v>
      </c>
      <c r="C864" s="543" t="s">
        <v>19514</v>
      </c>
      <c r="D864" s="544">
        <v>178.01999999999995</v>
      </c>
      <c r="E864" s="559">
        <f t="shared" si="40"/>
        <v>178.01999999999995</v>
      </c>
      <c r="F864" s="555"/>
      <c r="G864" s="555"/>
      <c r="H864" s="555"/>
      <c r="I864" s="555"/>
      <c r="J864" s="555"/>
      <c r="K864" s="555"/>
      <c r="L864" s="555"/>
      <c r="M864" s="555"/>
      <c r="N864" s="555"/>
      <c r="O864" s="555"/>
      <c r="P864" s="555"/>
      <c r="Q864" s="555"/>
      <c r="R864" s="555"/>
      <c r="S864" s="555"/>
      <c r="T864" s="555"/>
      <c r="U864" s="555"/>
      <c r="V864" s="555"/>
      <c r="W864" s="555"/>
      <c r="X864" s="555"/>
      <c r="Y864" s="555"/>
      <c r="Z864" s="555"/>
      <c r="AA864" s="555"/>
      <c r="AB864" s="555"/>
      <c r="AC864" s="555"/>
      <c r="AD864" s="555"/>
      <c r="AE864" s="555"/>
      <c r="AF864" s="555"/>
      <c r="AG864" s="555"/>
      <c r="AH864" s="555"/>
      <c r="AI864" s="555"/>
    </row>
    <row r="865" spans="1:44" s="582" customFormat="1" ht="27" customHeight="1" outlineLevel="1">
      <c r="A865" s="567" t="s">
        <v>19515</v>
      </c>
      <c r="B865" s="624" t="s">
        <v>19516</v>
      </c>
      <c r="C865" s="543" t="s">
        <v>19517</v>
      </c>
      <c r="D865" s="544">
        <v>53.819999999999993</v>
      </c>
      <c r="E865" s="559">
        <f>D865*(1-$E$5)</f>
        <v>53.819999999999993</v>
      </c>
      <c r="F865" s="555"/>
      <c r="G865" s="555"/>
      <c r="H865" s="555"/>
      <c r="I865" s="555"/>
      <c r="J865" s="555"/>
      <c r="K865" s="555"/>
      <c r="L865" s="555"/>
      <c r="M865" s="555"/>
      <c r="N865" s="555"/>
      <c r="O865" s="555"/>
      <c r="P865" s="555"/>
      <c r="Q865" s="555"/>
      <c r="R865" s="555"/>
      <c r="S865" s="555"/>
      <c r="T865" s="555"/>
      <c r="U865" s="555"/>
      <c r="V865" s="555"/>
      <c r="W865" s="555"/>
      <c r="X865" s="555"/>
      <c r="Y865" s="555"/>
      <c r="Z865" s="555"/>
      <c r="AA865" s="555"/>
      <c r="AB865" s="555"/>
      <c r="AC865" s="555"/>
      <c r="AD865" s="555"/>
      <c r="AE865" s="555"/>
      <c r="AF865" s="555"/>
      <c r="AG865" s="555"/>
      <c r="AH865" s="555"/>
      <c r="AI865" s="555"/>
    </row>
    <row r="866" spans="1:44" s="582" customFormat="1" ht="27" customHeight="1" outlineLevel="1">
      <c r="A866" s="567" t="s">
        <v>19518</v>
      </c>
      <c r="B866" s="624" t="s">
        <v>19519</v>
      </c>
      <c r="C866" s="543" t="s">
        <v>19520</v>
      </c>
      <c r="D866" s="544">
        <v>53.819999999999993</v>
      </c>
      <c r="E866" s="559">
        <f>D866*(1-$E$5)</f>
        <v>53.819999999999993</v>
      </c>
      <c r="F866" s="555"/>
      <c r="G866" s="555"/>
      <c r="H866" s="555"/>
      <c r="I866" s="555"/>
      <c r="J866" s="555"/>
      <c r="K866" s="555"/>
      <c r="L866" s="555"/>
      <c r="M866" s="555"/>
      <c r="N866" s="555"/>
      <c r="O866" s="555"/>
      <c r="P866" s="555"/>
      <c r="Q866" s="555"/>
      <c r="R866" s="555"/>
      <c r="S866" s="555"/>
      <c r="T866" s="555"/>
      <c r="U866" s="555"/>
      <c r="V866" s="555"/>
      <c r="W866" s="555"/>
      <c r="X866" s="555"/>
      <c r="Y866" s="555"/>
      <c r="Z866" s="555"/>
      <c r="AA866" s="555"/>
      <c r="AB866" s="555"/>
      <c r="AC866" s="555"/>
      <c r="AD866" s="555"/>
      <c r="AE866" s="555"/>
      <c r="AF866" s="555"/>
      <c r="AG866" s="555"/>
      <c r="AH866" s="555"/>
      <c r="AI866" s="555"/>
    </row>
    <row r="867" spans="1:44" s="582" customFormat="1" ht="27" customHeight="1" outlineLevel="1">
      <c r="A867" s="567" t="s">
        <v>19521</v>
      </c>
      <c r="B867" s="624" t="s">
        <v>19522</v>
      </c>
      <c r="C867" s="558" t="s">
        <v>19523</v>
      </c>
      <c r="D867" s="544">
        <v>81.419999999999987</v>
      </c>
      <c r="E867" s="559">
        <f>D867*(1-$E$5)</f>
        <v>81.419999999999987</v>
      </c>
      <c r="F867" s="555"/>
      <c r="G867" s="555"/>
      <c r="H867" s="555"/>
      <c r="I867" s="555"/>
      <c r="J867" s="555"/>
      <c r="K867" s="555"/>
      <c r="L867" s="555"/>
      <c r="M867" s="555"/>
      <c r="N867" s="555"/>
      <c r="O867" s="555"/>
      <c r="P867" s="555"/>
      <c r="Q867" s="555"/>
      <c r="R867" s="555"/>
      <c r="S867" s="555"/>
      <c r="T867" s="555"/>
      <c r="U867" s="555"/>
      <c r="V867" s="555"/>
      <c r="W867" s="555"/>
      <c r="X867" s="555"/>
      <c r="Y867" s="555"/>
      <c r="Z867" s="555"/>
      <c r="AA867" s="555"/>
      <c r="AB867" s="555"/>
      <c r="AC867" s="555"/>
      <c r="AD867" s="555"/>
      <c r="AE867" s="555"/>
      <c r="AF867" s="555"/>
      <c r="AG867" s="555"/>
      <c r="AH867" s="555"/>
      <c r="AI867" s="555"/>
    </row>
    <row r="868" spans="1:44" s="582" customFormat="1" ht="27" customHeight="1" outlineLevel="1">
      <c r="A868" s="567" t="s">
        <v>19845</v>
      </c>
      <c r="B868" s="624" t="s">
        <v>19846</v>
      </c>
      <c r="C868" s="543" t="s">
        <v>19847</v>
      </c>
      <c r="D868" s="544">
        <v>40.019999999999996</v>
      </c>
      <c r="E868" s="559">
        <f t="shared" ref="E868:E908" si="41">D868*(1-$E$5)</f>
        <v>40.019999999999996</v>
      </c>
      <c r="F868" s="555"/>
      <c r="G868" s="555"/>
      <c r="H868" s="555"/>
      <c r="I868" s="555"/>
      <c r="J868" s="555"/>
      <c r="K868" s="555"/>
      <c r="L868" s="555"/>
      <c r="M868" s="555"/>
      <c r="N868" s="555"/>
      <c r="O868" s="555"/>
      <c r="P868" s="555"/>
      <c r="Q868" s="555"/>
      <c r="R868" s="555"/>
      <c r="S868" s="555"/>
      <c r="T868" s="555"/>
      <c r="U868" s="555"/>
      <c r="V868" s="555"/>
      <c r="W868" s="555"/>
      <c r="X868" s="555"/>
      <c r="Y868" s="555"/>
      <c r="Z868" s="555"/>
      <c r="AA868" s="555"/>
      <c r="AB868" s="555"/>
      <c r="AC868" s="555"/>
      <c r="AD868" s="555"/>
      <c r="AE868" s="555"/>
      <c r="AF868" s="555"/>
      <c r="AG868" s="555"/>
      <c r="AH868" s="555"/>
      <c r="AI868" s="555"/>
    </row>
    <row r="869" spans="1:44" s="582" customFormat="1" ht="27" customHeight="1" outlineLevel="1">
      <c r="A869" s="567" t="s">
        <v>19848</v>
      </c>
      <c r="B869" s="624" t="s">
        <v>19849</v>
      </c>
      <c r="C869" s="543" t="s">
        <v>19850</v>
      </c>
      <c r="D869" s="544">
        <v>26.22</v>
      </c>
      <c r="E869" s="559">
        <f t="shared" si="41"/>
        <v>26.22</v>
      </c>
      <c r="F869" s="555"/>
      <c r="G869" s="555"/>
      <c r="H869" s="555"/>
      <c r="I869" s="555"/>
      <c r="J869" s="555"/>
      <c r="K869" s="555"/>
      <c r="L869" s="555"/>
      <c r="M869" s="555"/>
      <c r="N869" s="555"/>
      <c r="O869" s="555"/>
      <c r="P869" s="555"/>
      <c r="Q869" s="555"/>
      <c r="R869" s="555"/>
      <c r="S869" s="555"/>
      <c r="T869" s="555"/>
      <c r="U869" s="555"/>
      <c r="V869" s="555"/>
      <c r="W869" s="555"/>
      <c r="X869" s="555"/>
      <c r="Y869" s="555"/>
      <c r="Z869" s="555"/>
      <c r="AA869" s="555"/>
      <c r="AB869" s="555"/>
      <c r="AC869" s="555"/>
      <c r="AD869" s="555"/>
      <c r="AE869" s="555"/>
      <c r="AF869" s="555"/>
      <c r="AG869" s="555"/>
      <c r="AH869" s="555"/>
      <c r="AI869" s="555"/>
    </row>
    <row r="870" spans="1:44" s="582" customFormat="1" ht="27" customHeight="1" outlineLevel="1">
      <c r="A870" s="567" t="s">
        <v>19851</v>
      </c>
      <c r="B870" s="624" t="s">
        <v>19852</v>
      </c>
      <c r="C870" s="543" t="s">
        <v>19853</v>
      </c>
      <c r="D870" s="544">
        <v>109.01999999999998</v>
      </c>
      <c r="E870" s="559">
        <f t="shared" si="41"/>
        <v>109.01999999999998</v>
      </c>
      <c r="F870" s="555"/>
      <c r="G870" s="555"/>
      <c r="H870" s="555"/>
      <c r="I870" s="555"/>
      <c r="J870" s="555"/>
      <c r="K870" s="555"/>
      <c r="L870" s="555"/>
      <c r="M870" s="555"/>
      <c r="N870" s="555"/>
      <c r="O870" s="555"/>
      <c r="P870" s="555"/>
      <c r="Q870" s="555"/>
      <c r="R870" s="555"/>
      <c r="S870" s="555"/>
      <c r="T870" s="555"/>
      <c r="U870" s="555"/>
      <c r="V870" s="555"/>
      <c r="W870" s="555"/>
      <c r="X870" s="555"/>
      <c r="Y870" s="555"/>
      <c r="Z870" s="555"/>
      <c r="AA870" s="555"/>
      <c r="AB870" s="555"/>
      <c r="AC870" s="555"/>
      <c r="AD870" s="555"/>
      <c r="AE870" s="555"/>
      <c r="AF870" s="555"/>
      <c r="AG870" s="555"/>
      <c r="AH870" s="555"/>
      <c r="AI870" s="555"/>
    </row>
    <row r="871" spans="1:44" s="582" customFormat="1" ht="27" customHeight="1" outlineLevel="1">
      <c r="A871" s="567" t="s">
        <v>20614</v>
      </c>
      <c r="B871" s="624" t="s">
        <v>20615</v>
      </c>
      <c r="C871" s="543" t="s">
        <v>20616</v>
      </c>
      <c r="D871" s="544">
        <v>12.419999999999998</v>
      </c>
      <c r="E871" s="559">
        <f t="shared" si="41"/>
        <v>12.419999999999998</v>
      </c>
      <c r="F871" s="555"/>
      <c r="G871" s="555"/>
      <c r="H871" s="555"/>
      <c r="I871" s="555"/>
      <c r="J871" s="555"/>
      <c r="K871" s="555"/>
      <c r="L871" s="555"/>
      <c r="M871" s="555"/>
      <c r="N871" s="555"/>
      <c r="O871" s="555"/>
      <c r="P871" s="555"/>
      <c r="Q871" s="555"/>
      <c r="R871" s="555"/>
      <c r="S871" s="555"/>
      <c r="T871" s="555"/>
      <c r="U871" s="555"/>
      <c r="V871" s="555"/>
      <c r="W871" s="555"/>
      <c r="X871" s="555"/>
      <c r="Y871" s="555"/>
      <c r="Z871" s="555"/>
      <c r="AA871" s="555"/>
      <c r="AB871" s="555"/>
      <c r="AC871" s="555"/>
      <c r="AD871" s="555"/>
      <c r="AE871" s="555"/>
      <c r="AF871" s="555"/>
      <c r="AG871" s="555"/>
      <c r="AH871" s="555"/>
      <c r="AI871" s="555"/>
    </row>
    <row r="872" spans="1:44" s="587" customFormat="1" ht="27" customHeight="1" outlineLevel="1">
      <c r="A872" s="560" t="s">
        <v>20617</v>
      </c>
      <c r="B872" s="24" t="s">
        <v>20618</v>
      </c>
      <c r="C872" s="618" t="s">
        <v>20619</v>
      </c>
      <c r="D872" s="544">
        <v>44.16</v>
      </c>
      <c r="E872" s="559">
        <f t="shared" si="41"/>
        <v>44.16</v>
      </c>
      <c r="F872" s="555"/>
      <c r="G872" s="555"/>
      <c r="H872" s="555"/>
      <c r="I872" s="555"/>
      <c r="J872" s="555"/>
      <c r="K872" s="555"/>
      <c r="L872" s="555"/>
      <c r="M872" s="555"/>
      <c r="N872" s="555"/>
      <c r="O872" s="555"/>
      <c r="P872" s="555"/>
      <c r="Q872" s="555"/>
      <c r="R872" s="555"/>
      <c r="S872" s="555"/>
      <c r="T872" s="555"/>
      <c r="U872" s="555"/>
      <c r="V872" s="555"/>
      <c r="W872" s="555"/>
      <c r="X872" s="555"/>
      <c r="Y872" s="555"/>
      <c r="Z872" s="555"/>
      <c r="AA872" s="555"/>
      <c r="AB872" s="555"/>
      <c r="AC872" s="555"/>
      <c r="AD872" s="555"/>
      <c r="AE872" s="555"/>
      <c r="AF872" s="555"/>
      <c r="AG872" s="555"/>
      <c r="AH872" s="555"/>
      <c r="AI872" s="555"/>
      <c r="AJ872" s="555"/>
      <c r="AK872" s="555"/>
      <c r="AL872" s="555"/>
      <c r="AM872" s="555"/>
      <c r="AN872" s="555"/>
      <c r="AO872" s="555"/>
      <c r="AP872" s="555"/>
      <c r="AQ872" s="555"/>
      <c r="AR872" s="555"/>
    </row>
    <row r="873" spans="1:44" s="587" customFormat="1" ht="27" customHeight="1" outlineLevel="1">
      <c r="A873" s="560" t="s">
        <v>20620</v>
      </c>
      <c r="B873" s="24" t="s">
        <v>20621</v>
      </c>
      <c r="C873" s="618" t="s">
        <v>20622</v>
      </c>
      <c r="D873" s="544">
        <v>44.16</v>
      </c>
      <c r="E873" s="559">
        <f t="shared" si="41"/>
        <v>44.16</v>
      </c>
      <c r="F873" s="555"/>
      <c r="G873" s="555"/>
      <c r="H873" s="555"/>
      <c r="I873" s="555"/>
      <c r="J873" s="555"/>
      <c r="K873" s="555"/>
      <c r="L873" s="555"/>
      <c r="M873" s="555"/>
      <c r="N873" s="555"/>
      <c r="O873" s="555"/>
      <c r="P873" s="555"/>
      <c r="Q873" s="555"/>
      <c r="R873" s="555"/>
      <c r="S873" s="555"/>
      <c r="T873" s="555"/>
      <c r="U873" s="555"/>
      <c r="V873" s="555"/>
      <c r="W873" s="555"/>
      <c r="X873" s="555"/>
      <c r="Y873" s="555"/>
      <c r="Z873" s="555"/>
      <c r="AA873" s="555"/>
      <c r="AB873" s="555"/>
      <c r="AC873" s="555"/>
      <c r="AD873" s="555"/>
      <c r="AE873" s="555"/>
      <c r="AF873" s="555"/>
      <c r="AG873" s="555"/>
      <c r="AH873" s="555"/>
      <c r="AI873" s="555"/>
      <c r="AJ873" s="555"/>
      <c r="AK873" s="555"/>
      <c r="AL873" s="555"/>
      <c r="AM873" s="555"/>
      <c r="AN873" s="555"/>
      <c r="AO873" s="555"/>
      <c r="AP873" s="555"/>
      <c r="AQ873" s="555"/>
      <c r="AR873" s="555"/>
    </row>
    <row r="874" spans="1:44" s="582" customFormat="1" ht="27" customHeight="1" outlineLevel="1">
      <c r="A874" s="567" t="s">
        <v>20623</v>
      </c>
      <c r="B874" s="624" t="s">
        <v>20624</v>
      </c>
      <c r="C874" s="543" t="s">
        <v>20625</v>
      </c>
      <c r="D874" s="544">
        <v>26.22</v>
      </c>
      <c r="E874" s="559">
        <f t="shared" si="41"/>
        <v>26.22</v>
      </c>
      <c r="F874" s="555"/>
      <c r="G874" s="555"/>
      <c r="H874" s="555"/>
      <c r="I874" s="555"/>
      <c r="J874" s="555"/>
      <c r="K874" s="555"/>
      <c r="L874" s="555"/>
      <c r="M874" s="555"/>
      <c r="N874" s="555"/>
      <c r="O874" s="555"/>
      <c r="P874" s="555"/>
      <c r="Q874" s="555"/>
      <c r="R874" s="555"/>
      <c r="S874" s="555"/>
      <c r="T874" s="555"/>
      <c r="U874" s="555"/>
      <c r="V874" s="555"/>
      <c r="W874" s="555"/>
      <c r="X874" s="555"/>
      <c r="Y874" s="555"/>
      <c r="Z874" s="555"/>
      <c r="AA874" s="555"/>
      <c r="AB874" s="555"/>
      <c r="AC874" s="555"/>
      <c r="AD874" s="555"/>
      <c r="AE874" s="555"/>
      <c r="AF874" s="555"/>
      <c r="AG874" s="555"/>
      <c r="AH874" s="555"/>
      <c r="AI874" s="555"/>
    </row>
    <row r="875" spans="1:44" s="582" customFormat="1" ht="27" customHeight="1" outlineLevel="1">
      <c r="A875" s="567" t="s">
        <v>20626</v>
      </c>
      <c r="B875" s="625" t="s">
        <v>20627</v>
      </c>
      <c r="C875" s="543" t="s">
        <v>20628</v>
      </c>
      <c r="D875" s="544">
        <v>85.559999999999988</v>
      </c>
      <c r="E875" s="559">
        <f t="shared" si="41"/>
        <v>85.559999999999988</v>
      </c>
      <c r="F875" s="555"/>
      <c r="G875" s="555"/>
      <c r="H875" s="555"/>
      <c r="I875" s="555"/>
      <c r="J875" s="555"/>
      <c r="K875" s="555"/>
      <c r="L875" s="555"/>
      <c r="M875" s="555"/>
      <c r="N875" s="555"/>
      <c r="O875" s="555"/>
      <c r="P875" s="555"/>
      <c r="Q875" s="555"/>
      <c r="R875" s="555"/>
      <c r="S875" s="555"/>
      <c r="T875" s="555"/>
      <c r="U875" s="555"/>
      <c r="V875" s="555"/>
      <c r="W875" s="555"/>
      <c r="X875" s="555"/>
      <c r="Y875" s="555"/>
      <c r="Z875" s="555"/>
      <c r="AA875" s="555"/>
      <c r="AB875" s="555"/>
      <c r="AC875" s="555"/>
      <c r="AD875" s="555"/>
      <c r="AE875" s="555"/>
      <c r="AF875" s="555"/>
      <c r="AG875" s="555"/>
      <c r="AH875" s="555"/>
      <c r="AI875" s="555"/>
    </row>
    <row r="876" spans="1:44" s="582" customFormat="1" ht="27" customHeight="1" outlineLevel="1">
      <c r="A876" s="567" t="s">
        <v>20629</v>
      </c>
      <c r="B876" s="624" t="s">
        <v>20630</v>
      </c>
      <c r="C876" s="543" t="s">
        <v>20631</v>
      </c>
      <c r="D876" s="544">
        <v>81.419999999999987</v>
      </c>
      <c r="E876" s="559">
        <f t="shared" si="41"/>
        <v>81.419999999999987</v>
      </c>
      <c r="F876" s="555"/>
      <c r="G876" s="555"/>
      <c r="H876" s="555"/>
      <c r="I876" s="555"/>
      <c r="J876" s="555"/>
      <c r="K876" s="555"/>
      <c r="L876" s="555"/>
      <c r="M876" s="555"/>
      <c r="N876" s="555"/>
      <c r="O876" s="555"/>
      <c r="P876" s="555"/>
      <c r="Q876" s="555"/>
      <c r="R876" s="555"/>
      <c r="S876" s="555"/>
      <c r="T876" s="555"/>
      <c r="U876" s="555"/>
      <c r="V876" s="555"/>
      <c r="W876" s="555"/>
      <c r="X876" s="555"/>
      <c r="Y876" s="555"/>
      <c r="Z876" s="555"/>
      <c r="AA876" s="555"/>
      <c r="AB876" s="555"/>
      <c r="AC876" s="555"/>
      <c r="AD876" s="555"/>
      <c r="AE876" s="555"/>
      <c r="AF876" s="555"/>
      <c r="AG876" s="555"/>
      <c r="AH876" s="555"/>
      <c r="AI876" s="555"/>
    </row>
    <row r="877" spans="1:44" s="582" customFormat="1" ht="27" customHeight="1" outlineLevel="1">
      <c r="A877" s="567" t="s">
        <v>20632</v>
      </c>
      <c r="B877" s="624" t="s">
        <v>20633</v>
      </c>
      <c r="C877" s="543" t="s">
        <v>20634</v>
      </c>
      <c r="D877" s="544">
        <v>164.21999999999997</v>
      </c>
      <c r="E877" s="559">
        <f t="shared" si="41"/>
        <v>164.21999999999997</v>
      </c>
      <c r="F877" s="555"/>
      <c r="G877" s="555"/>
      <c r="H877" s="555"/>
      <c r="I877" s="555"/>
      <c r="J877" s="555"/>
      <c r="K877" s="555"/>
      <c r="L877" s="555"/>
      <c r="M877" s="555"/>
      <c r="N877" s="555"/>
      <c r="O877" s="555"/>
      <c r="P877" s="555"/>
      <c r="Q877" s="555"/>
      <c r="R877" s="555"/>
      <c r="S877" s="555"/>
      <c r="T877" s="555"/>
      <c r="U877" s="555"/>
      <c r="V877" s="555"/>
      <c r="W877" s="555"/>
      <c r="X877" s="555"/>
      <c r="Y877" s="555"/>
      <c r="Z877" s="555"/>
      <c r="AA877" s="555"/>
      <c r="AB877" s="555"/>
      <c r="AC877" s="555"/>
      <c r="AD877" s="555"/>
      <c r="AE877" s="555"/>
      <c r="AF877" s="555"/>
      <c r="AG877" s="555"/>
      <c r="AH877" s="555"/>
      <c r="AI877" s="555"/>
    </row>
    <row r="878" spans="1:44" s="582" customFormat="1" ht="27" customHeight="1" outlineLevel="1">
      <c r="A878" s="567" t="s">
        <v>20635</v>
      </c>
      <c r="B878" s="624" t="s">
        <v>20636</v>
      </c>
      <c r="C878" s="543" t="s">
        <v>20637</v>
      </c>
      <c r="D878" s="544">
        <v>219.41999999999996</v>
      </c>
      <c r="E878" s="559">
        <f t="shared" si="41"/>
        <v>219.41999999999996</v>
      </c>
      <c r="F878" s="555"/>
      <c r="G878" s="555"/>
      <c r="H878" s="555"/>
      <c r="I878" s="555"/>
      <c r="J878" s="555"/>
      <c r="K878" s="555"/>
      <c r="L878" s="555"/>
      <c r="M878" s="555"/>
      <c r="N878" s="555"/>
      <c r="O878" s="555"/>
      <c r="P878" s="555"/>
      <c r="Q878" s="555"/>
      <c r="R878" s="555"/>
      <c r="S878" s="555"/>
      <c r="T878" s="555"/>
      <c r="U878" s="555"/>
      <c r="V878" s="555"/>
      <c r="W878" s="555"/>
      <c r="X878" s="555"/>
      <c r="Y878" s="555"/>
      <c r="Z878" s="555"/>
      <c r="AA878" s="555"/>
      <c r="AB878" s="555"/>
      <c r="AC878" s="555"/>
      <c r="AD878" s="555"/>
      <c r="AE878" s="555"/>
      <c r="AF878" s="555"/>
      <c r="AG878" s="555"/>
      <c r="AH878" s="555"/>
      <c r="AI878" s="555"/>
    </row>
    <row r="879" spans="1:44" s="587" customFormat="1" ht="27" customHeight="1" outlineLevel="1">
      <c r="A879" s="560" t="s">
        <v>20638</v>
      </c>
      <c r="B879" s="24" t="s">
        <v>20639</v>
      </c>
      <c r="C879" s="618" t="s">
        <v>20640</v>
      </c>
      <c r="D879" s="544">
        <v>53.819999999999993</v>
      </c>
      <c r="E879" s="559">
        <f t="shared" si="41"/>
        <v>53.819999999999993</v>
      </c>
      <c r="F879" s="555"/>
      <c r="G879" s="555"/>
      <c r="H879" s="555"/>
      <c r="I879" s="555"/>
      <c r="J879" s="555"/>
      <c r="K879" s="555"/>
      <c r="L879" s="555"/>
      <c r="M879" s="555"/>
      <c r="N879" s="555"/>
      <c r="O879" s="555"/>
      <c r="P879" s="555"/>
      <c r="Q879" s="555"/>
      <c r="R879" s="555"/>
      <c r="S879" s="555"/>
      <c r="T879" s="555"/>
      <c r="U879" s="555"/>
      <c r="V879" s="555"/>
      <c r="W879" s="555"/>
      <c r="X879" s="555"/>
      <c r="Y879" s="555"/>
      <c r="Z879" s="555"/>
      <c r="AA879" s="555"/>
      <c r="AB879" s="555"/>
      <c r="AC879" s="555"/>
      <c r="AD879" s="555"/>
      <c r="AE879" s="555"/>
      <c r="AF879" s="555"/>
      <c r="AG879" s="555"/>
      <c r="AH879" s="555"/>
      <c r="AI879" s="555"/>
      <c r="AJ879" s="555"/>
      <c r="AK879" s="555"/>
      <c r="AL879" s="555"/>
      <c r="AM879" s="555"/>
      <c r="AN879" s="555"/>
      <c r="AO879" s="555"/>
      <c r="AP879" s="555"/>
      <c r="AQ879" s="555"/>
      <c r="AR879" s="555"/>
    </row>
    <row r="880" spans="1:44" s="582" customFormat="1" ht="27" customHeight="1" outlineLevel="1">
      <c r="A880" s="556" t="s">
        <v>20641</v>
      </c>
      <c r="B880" s="626" t="s">
        <v>20642</v>
      </c>
      <c r="C880" s="627" t="s">
        <v>20643</v>
      </c>
      <c r="D880" s="544">
        <v>81.419999999999987</v>
      </c>
      <c r="E880" s="559">
        <f t="shared" si="41"/>
        <v>81.419999999999987</v>
      </c>
      <c r="F880" s="555"/>
      <c r="G880" s="555"/>
      <c r="H880" s="555"/>
      <c r="I880" s="555"/>
      <c r="J880" s="555"/>
      <c r="K880" s="555"/>
      <c r="L880" s="555"/>
      <c r="M880" s="555"/>
      <c r="N880" s="555"/>
      <c r="O880" s="555"/>
      <c r="P880" s="555"/>
      <c r="Q880" s="555"/>
      <c r="R880" s="555"/>
      <c r="S880" s="555"/>
      <c r="T880" s="555"/>
      <c r="U880" s="555"/>
      <c r="V880" s="555"/>
      <c r="W880" s="555"/>
      <c r="X880" s="555"/>
      <c r="Y880" s="555"/>
      <c r="Z880" s="555"/>
      <c r="AA880" s="555"/>
      <c r="AB880" s="555"/>
      <c r="AC880" s="555"/>
      <c r="AD880" s="555"/>
      <c r="AE880" s="555"/>
      <c r="AF880" s="555"/>
      <c r="AG880" s="555"/>
      <c r="AH880" s="555"/>
      <c r="AI880" s="555"/>
    </row>
    <row r="881" spans="1:44" s="582" customFormat="1" ht="27" customHeight="1" outlineLevel="1">
      <c r="A881" s="556" t="s">
        <v>20644</v>
      </c>
      <c r="B881" s="626" t="s">
        <v>20645</v>
      </c>
      <c r="C881" s="627" t="s">
        <v>20646</v>
      </c>
      <c r="D881" s="544">
        <v>274.61999999999995</v>
      </c>
      <c r="E881" s="559">
        <f t="shared" si="41"/>
        <v>274.61999999999995</v>
      </c>
      <c r="F881" s="555"/>
      <c r="G881" s="555"/>
      <c r="H881" s="555"/>
      <c r="I881" s="555"/>
      <c r="J881" s="555"/>
      <c r="K881" s="555"/>
      <c r="L881" s="555"/>
      <c r="M881" s="555"/>
      <c r="N881" s="555"/>
      <c r="O881" s="555"/>
      <c r="P881" s="555"/>
      <c r="Q881" s="555"/>
      <c r="R881" s="555"/>
      <c r="S881" s="555"/>
      <c r="T881" s="555"/>
      <c r="U881" s="555"/>
      <c r="V881" s="555"/>
      <c r="W881" s="555"/>
      <c r="X881" s="555"/>
      <c r="Y881" s="555"/>
      <c r="Z881" s="555"/>
      <c r="AA881" s="555"/>
      <c r="AB881" s="555"/>
      <c r="AC881" s="555"/>
      <c r="AD881" s="555"/>
      <c r="AE881" s="555"/>
      <c r="AF881" s="555"/>
      <c r="AG881" s="555"/>
      <c r="AH881" s="555"/>
      <c r="AI881" s="555"/>
    </row>
    <row r="882" spans="1:44" s="582" customFormat="1" ht="27" customHeight="1" outlineLevel="1">
      <c r="A882" s="567" t="s">
        <v>20647</v>
      </c>
      <c r="B882" s="624" t="s">
        <v>20648</v>
      </c>
      <c r="C882" s="558" t="s">
        <v>20649</v>
      </c>
      <c r="D882" s="544">
        <v>219.41999999999996</v>
      </c>
      <c r="E882" s="559">
        <f t="shared" si="41"/>
        <v>219.41999999999996</v>
      </c>
      <c r="F882" s="555"/>
      <c r="G882" s="555"/>
      <c r="H882" s="555"/>
      <c r="I882" s="555"/>
      <c r="J882" s="555"/>
      <c r="K882" s="555"/>
      <c r="L882" s="555"/>
      <c r="M882" s="555"/>
      <c r="N882" s="555"/>
      <c r="O882" s="555"/>
      <c r="P882" s="555"/>
      <c r="Q882" s="555"/>
      <c r="R882" s="555"/>
      <c r="S882" s="555"/>
      <c r="T882" s="555"/>
      <c r="U882" s="555"/>
      <c r="V882" s="555"/>
      <c r="W882" s="555"/>
      <c r="X882" s="555"/>
      <c r="Y882" s="555"/>
      <c r="Z882" s="555"/>
      <c r="AA882" s="555"/>
      <c r="AB882" s="555"/>
      <c r="AC882" s="555"/>
      <c r="AD882" s="555"/>
      <c r="AE882" s="555"/>
      <c r="AF882" s="555"/>
      <c r="AG882" s="555"/>
      <c r="AH882" s="555"/>
      <c r="AI882" s="555"/>
    </row>
    <row r="883" spans="1:44" s="582" customFormat="1" ht="27" customHeight="1" outlineLevel="1">
      <c r="A883" s="567" t="s">
        <v>20650</v>
      </c>
      <c r="B883" s="624" t="s">
        <v>20651</v>
      </c>
      <c r="C883" s="543" t="s">
        <v>20652</v>
      </c>
      <c r="D883" s="544">
        <v>247.01999999999995</v>
      </c>
      <c r="E883" s="559">
        <f t="shared" si="41"/>
        <v>247.01999999999995</v>
      </c>
      <c r="F883" s="555"/>
      <c r="G883" s="555"/>
      <c r="H883" s="555"/>
      <c r="I883" s="555"/>
      <c r="J883" s="555"/>
      <c r="K883" s="555"/>
      <c r="L883" s="555"/>
      <c r="M883" s="555"/>
      <c r="N883" s="555"/>
      <c r="O883" s="555"/>
      <c r="P883" s="555"/>
      <c r="Q883" s="555"/>
      <c r="R883" s="555"/>
      <c r="S883" s="555"/>
      <c r="T883" s="555"/>
      <c r="U883" s="555"/>
      <c r="V883" s="555"/>
      <c r="W883" s="555"/>
      <c r="X883" s="555"/>
      <c r="Y883" s="555"/>
      <c r="Z883" s="555"/>
      <c r="AA883" s="555"/>
      <c r="AB883" s="555"/>
      <c r="AC883" s="555"/>
      <c r="AD883" s="555"/>
      <c r="AE883" s="555"/>
      <c r="AF883" s="555"/>
      <c r="AG883" s="555"/>
      <c r="AH883" s="555"/>
      <c r="AI883" s="555"/>
    </row>
    <row r="884" spans="1:44" s="582" customFormat="1" ht="27" customHeight="1" outlineLevel="1">
      <c r="A884" s="567" t="s">
        <v>20653</v>
      </c>
      <c r="B884" s="624" t="s">
        <v>20654</v>
      </c>
      <c r="C884" s="543" t="s">
        <v>20655</v>
      </c>
      <c r="D884" s="544">
        <v>205.61999999999998</v>
      </c>
      <c r="E884" s="559">
        <f t="shared" si="41"/>
        <v>205.61999999999998</v>
      </c>
      <c r="F884" s="555"/>
      <c r="G884" s="555"/>
      <c r="H884" s="555"/>
      <c r="I884" s="555"/>
      <c r="J884" s="555"/>
      <c r="K884" s="555"/>
      <c r="L884" s="555"/>
      <c r="M884" s="555"/>
      <c r="N884" s="555"/>
      <c r="O884" s="555"/>
      <c r="P884" s="555"/>
      <c r="Q884" s="555"/>
      <c r="R884" s="555"/>
      <c r="S884" s="555"/>
      <c r="T884" s="555"/>
      <c r="U884" s="555"/>
      <c r="V884" s="555"/>
      <c r="W884" s="555"/>
      <c r="X884" s="555"/>
      <c r="Y884" s="555"/>
      <c r="Z884" s="555"/>
      <c r="AA884" s="555"/>
      <c r="AB884" s="555"/>
      <c r="AC884" s="555"/>
      <c r="AD884" s="555"/>
      <c r="AE884" s="555"/>
      <c r="AF884" s="555"/>
      <c r="AG884" s="555"/>
      <c r="AH884" s="555"/>
      <c r="AI884" s="555"/>
    </row>
    <row r="885" spans="1:44" s="582" customFormat="1" ht="27" customHeight="1" outlineLevel="1">
      <c r="A885" s="567" t="s">
        <v>20656</v>
      </c>
      <c r="B885" s="624" t="s">
        <v>20657</v>
      </c>
      <c r="C885" s="543" t="s">
        <v>20658</v>
      </c>
      <c r="D885" s="544">
        <v>136.61999999999998</v>
      </c>
      <c r="E885" s="559">
        <f t="shared" si="41"/>
        <v>136.61999999999998</v>
      </c>
      <c r="F885" s="555"/>
      <c r="G885" s="555"/>
      <c r="H885" s="555"/>
      <c r="I885" s="555"/>
      <c r="J885" s="555"/>
      <c r="K885" s="555"/>
      <c r="L885" s="555"/>
      <c r="M885" s="555"/>
      <c r="N885" s="555"/>
      <c r="O885" s="555"/>
      <c r="P885" s="555"/>
      <c r="Q885" s="555"/>
      <c r="R885" s="555"/>
      <c r="S885" s="555"/>
      <c r="T885" s="555"/>
      <c r="U885" s="555"/>
      <c r="V885" s="555"/>
      <c r="W885" s="555"/>
      <c r="X885" s="555"/>
      <c r="Y885" s="555"/>
      <c r="Z885" s="555"/>
      <c r="AA885" s="555"/>
      <c r="AB885" s="555"/>
      <c r="AC885" s="555"/>
      <c r="AD885" s="555"/>
      <c r="AE885" s="555"/>
      <c r="AF885" s="555"/>
      <c r="AG885" s="555"/>
      <c r="AH885" s="555"/>
      <c r="AI885" s="555"/>
    </row>
    <row r="886" spans="1:44" s="582" customFormat="1" ht="27" customHeight="1" outlineLevel="1">
      <c r="A886" s="567" t="s">
        <v>20659</v>
      </c>
      <c r="B886" s="624" t="s">
        <v>20660</v>
      </c>
      <c r="C886" s="543" t="s">
        <v>20661</v>
      </c>
      <c r="D886" s="544">
        <v>67.61999999999999</v>
      </c>
      <c r="E886" s="559">
        <f t="shared" si="41"/>
        <v>67.61999999999999</v>
      </c>
      <c r="F886" s="555"/>
      <c r="G886" s="555"/>
      <c r="H886" s="555"/>
      <c r="I886" s="555"/>
      <c r="J886" s="555"/>
      <c r="K886" s="555"/>
      <c r="L886" s="555"/>
      <c r="M886" s="555"/>
      <c r="N886" s="555"/>
      <c r="O886" s="555"/>
      <c r="P886" s="555"/>
      <c r="Q886" s="555"/>
      <c r="R886" s="555"/>
      <c r="S886" s="555"/>
      <c r="T886" s="555"/>
      <c r="U886" s="555"/>
      <c r="V886" s="555"/>
      <c r="W886" s="555"/>
      <c r="X886" s="555"/>
      <c r="Y886" s="555"/>
      <c r="Z886" s="555"/>
      <c r="AA886" s="555"/>
      <c r="AB886" s="555"/>
      <c r="AC886" s="555"/>
      <c r="AD886" s="555"/>
      <c r="AE886" s="555"/>
      <c r="AF886" s="555"/>
      <c r="AG886" s="555"/>
      <c r="AH886" s="555"/>
      <c r="AI886" s="555"/>
    </row>
    <row r="887" spans="1:44" s="582" customFormat="1" ht="27" customHeight="1" outlineLevel="1">
      <c r="A887" s="567" t="s">
        <v>20662</v>
      </c>
      <c r="B887" s="624" t="s">
        <v>20663</v>
      </c>
      <c r="C887" s="543" t="s">
        <v>20664</v>
      </c>
      <c r="D887" s="544">
        <v>219.41999999999996</v>
      </c>
      <c r="E887" s="559">
        <f t="shared" si="41"/>
        <v>219.41999999999996</v>
      </c>
      <c r="F887" s="555"/>
      <c r="G887" s="555"/>
      <c r="H887" s="555"/>
      <c r="I887" s="555"/>
      <c r="J887" s="555"/>
      <c r="K887" s="555"/>
      <c r="L887" s="555"/>
      <c r="M887" s="555"/>
      <c r="N887" s="555"/>
      <c r="O887" s="555"/>
      <c r="P887" s="555"/>
      <c r="Q887" s="555"/>
      <c r="R887" s="555"/>
      <c r="S887" s="555"/>
      <c r="T887" s="555"/>
      <c r="U887" s="555"/>
      <c r="V887" s="555"/>
      <c r="W887" s="555"/>
      <c r="X887" s="555"/>
      <c r="Y887" s="555"/>
      <c r="Z887" s="555"/>
      <c r="AA887" s="555"/>
      <c r="AB887" s="555"/>
      <c r="AC887" s="555"/>
      <c r="AD887" s="555"/>
      <c r="AE887" s="555"/>
      <c r="AF887" s="555"/>
      <c r="AG887" s="555"/>
      <c r="AH887" s="555"/>
      <c r="AI887" s="555"/>
    </row>
    <row r="888" spans="1:44" s="587" customFormat="1" ht="27" customHeight="1" outlineLevel="1">
      <c r="A888" s="560" t="s">
        <v>20665</v>
      </c>
      <c r="B888" s="24" t="s">
        <v>20666</v>
      </c>
      <c r="C888" s="618" t="s">
        <v>20667</v>
      </c>
      <c r="D888" s="544">
        <v>178.01999999999995</v>
      </c>
      <c r="E888" s="559">
        <f t="shared" si="41"/>
        <v>178.01999999999995</v>
      </c>
      <c r="F888" s="555"/>
      <c r="G888" s="555"/>
      <c r="H888" s="555"/>
      <c r="I888" s="555"/>
      <c r="J888" s="555"/>
      <c r="K888" s="555"/>
      <c r="L888" s="555"/>
      <c r="M888" s="555"/>
      <c r="N888" s="555"/>
      <c r="O888" s="555"/>
      <c r="P888" s="555"/>
      <c r="Q888" s="555"/>
      <c r="R888" s="555"/>
      <c r="S888" s="555"/>
      <c r="T888" s="555"/>
      <c r="U888" s="555"/>
      <c r="V888" s="555"/>
      <c r="W888" s="555"/>
      <c r="X888" s="555"/>
      <c r="Y888" s="555"/>
      <c r="Z888" s="555"/>
      <c r="AA888" s="555"/>
      <c r="AB888" s="555"/>
      <c r="AC888" s="555"/>
      <c r="AD888" s="555"/>
      <c r="AE888" s="555"/>
      <c r="AF888" s="555"/>
      <c r="AG888" s="555"/>
      <c r="AH888" s="555"/>
      <c r="AI888" s="555"/>
      <c r="AJ888" s="555"/>
      <c r="AK888" s="555"/>
      <c r="AL888" s="555"/>
      <c r="AM888" s="555"/>
      <c r="AN888" s="555"/>
      <c r="AO888" s="555"/>
      <c r="AP888" s="555"/>
      <c r="AQ888" s="555"/>
      <c r="AR888" s="555"/>
    </row>
    <row r="889" spans="1:44" s="582" customFormat="1" ht="27" customHeight="1" outlineLevel="1">
      <c r="A889" s="556" t="s">
        <v>20668</v>
      </c>
      <c r="B889" s="626" t="s">
        <v>20669</v>
      </c>
      <c r="C889" s="627" t="s">
        <v>19226</v>
      </c>
      <c r="D889" s="544">
        <v>219.41999999999996</v>
      </c>
      <c r="E889" s="559">
        <f t="shared" si="41"/>
        <v>219.41999999999996</v>
      </c>
      <c r="F889" s="555"/>
      <c r="G889" s="555"/>
      <c r="H889" s="555"/>
      <c r="I889" s="555"/>
      <c r="J889" s="555"/>
      <c r="K889" s="555"/>
      <c r="L889" s="555"/>
      <c r="M889" s="555"/>
      <c r="N889" s="555"/>
      <c r="O889" s="555"/>
      <c r="P889" s="555"/>
      <c r="Q889" s="555"/>
      <c r="R889" s="555"/>
      <c r="S889" s="555"/>
      <c r="T889" s="555"/>
      <c r="U889" s="555"/>
      <c r="V889" s="555"/>
      <c r="W889" s="555"/>
      <c r="X889" s="555"/>
      <c r="Y889" s="555"/>
      <c r="Z889" s="555"/>
      <c r="AA889" s="555"/>
      <c r="AB889" s="555"/>
      <c r="AC889" s="555"/>
      <c r="AD889" s="555"/>
      <c r="AE889" s="555"/>
      <c r="AF889" s="555"/>
      <c r="AG889" s="555"/>
      <c r="AH889" s="555"/>
      <c r="AI889" s="555"/>
    </row>
    <row r="890" spans="1:44" s="582" customFormat="1" ht="27" customHeight="1" outlineLevel="1">
      <c r="A890" s="567" t="s">
        <v>20670</v>
      </c>
      <c r="B890" s="624" t="s">
        <v>20671</v>
      </c>
      <c r="C890" s="558" t="s">
        <v>20672</v>
      </c>
      <c r="D890" s="544">
        <v>260.81999999999994</v>
      </c>
      <c r="E890" s="559">
        <f t="shared" si="41"/>
        <v>260.81999999999994</v>
      </c>
      <c r="F890" s="555"/>
      <c r="G890" s="555"/>
      <c r="H890" s="555"/>
      <c r="I890" s="555"/>
      <c r="J890" s="555"/>
      <c r="K890" s="555"/>
      <c r="L890" s="555"/>
      <c r="M890" s="555"/>
      <c r="N890" s="555"/>
      <c r="O890" s="555"/>
      <c r="P890" s="555"/>
      <c r="Q890" s="555"/>
      <c r="R890" s="555"/>
      <c r="S890" s="555"/>
      <c r="T890" s="555"/>
      <c r="U890" s="555"/>
      <c r="V890" s="555"/>
      <c r="W890" s="555"/>
      <c r="X890" s="555"/>
      <c r="Y890" s="555"/>
      <c r="Z890" s="555"/>
      <c r="AA890" s="555"/>
      <c r="AB890" s="555"/>
      <c r="AC890" s="555"/>
      <c r="AD890" s="555"/>
      <c r="AE890" s="555"/>
      <c r="AF890" s="555"/>
      <c r="AG890" s="555"/>
      <c r="AH890" s="555"/>
      <c r="AI890" s="555"/>
    </row>
    <row r="891" spans="1:44" s="582" customFormat="1" ht="27" customHeight="1" outlineLevel="1">
      <c r="A891" s="567" t="s">
        <v>45143</v>
      </c>
      <c r="B891" s="624" t="s">
        <v>45144</v>
      </c>
      <c r="C891" s="543" t="s">
        <v>45145</v>
      </c>
      <c r="D891" s="544">
        <v>109.01999999999998</v>
      </c>
      <c r="E891" s="559">
        <f t="shared" si="41"/>
        <v>109.01999999999998</v>
      </c>
      <c r="F891" s="555"/>
      <c r="G891" s="555"/>
      <c r="H891" s="555"/>
      <c r="I891" s="555"/>
      <c r="J891" s="555"/>
      <c r="K891" s="555"/>
      <c r="L891" s="555"/>
      <c r="M891" s="555"/>
      <c r="N891" s="555"/>
      <c r="O891" s="555"/>
      <c r="P891" s="555"/>
      <c r="Q891" s="555"/>
      <c r="R891" s="555"/>
      <c r="S891" s="555"/>
      <c r="T891" s="555"/>
      <c r="U891" s="555"/>
      <c r="V891" s="555"/>
      <c r="W891" s="555"/>
      <c r="X891" s="555"/>
      <c r="Y891" s="555"/>
      <c r="Z891" s="555"/>
      <c r="AA891" s="555"/>
      <c r="AB891" s="555"/>
      <c r="AC891" s="555"/>
      <c r="AD891" s="555"/>
      <c r="AE891" s="555"/>
      <c r="AF891" s="555"/>
      <c r="AG891" s="555"/>
      <c r="AH891" s="555"/>
      <c r="AI891" s="555"/>
    </row>
    <row r="892" spans="1:44" s="582" customFormat="1" ht="27" customHeight="1" outlineLevel="1">
      <c r="A892" s="567" t="s">
        <v>45146</v>
      </c>
      <c r="B892" s="624" t="s">
        <v>45147</v>
      </c>
      <c r="C892" s="543" t="s">
        <v>45148</v>
      </c>
      <c r="D892" s="544">
        <v>109.01999999999998</v>
      </c>
      <c r="E892" s="559">
        <f t="shared" si="41"/>
        <v>109.01999999999998</v>
      </c>
      <c r="F892" s="555"/>
      <c r="G892" s="555"/>
      <c r="H892" s="555"/>
      <c r="I892" s="555"/>
      <c r="J892" s="555"/>
      <c r="K892" s="555"/>
      <c r="L892" s="555"/>
      <c r="M892" s="555"/>
      <c r="N892" s="555"/>
      <c r="O892" s="555"/>
      <c r="P892" s="555"/>
      <c r="Q892" s="555"/>
      <c r="R892" s="555"/>
      <c r="S892" s="555"/>
      <c r="T892" s="555"/>
      <c r="U892" s="555"/>
      <c r="V892" s="555"/>
      <c r="W892" s="555"/>
      <c r="X892" s="555"/>
      <c r="Y892" s="555"/>
      <c r="Z892" s="555"/>
      <c r="AA892" s="555"/>
      <c r="AB892" s="555"/>
      <c r="AC892" s="555"/>
      <c r="AD892" s="555"/>
      <c r="AE892" s="555"/>
      <c r="AF892" s="555"/>
      <c r="AG892" s="555"/>
      <c r="AH892" s="555"/>
      <c r="AI892" s="555"/>
    </row>
    <row r="893" spans="1:44" s="582" customFormat="1" ht="27" customHeight="1" outlineLevel="1">
      <c r="A893" s="567" t="s">
        <v>45149</v>
      </c>
      <c r="B893" s="624" t="s">
        <v>45150</v>
      </c>
      <c r="C893" s="543" t="s">
        <v>45151</v>
      </c>
      <c r="D893" s="544">
        <v>53.819999999999993</v>
      </c>
      <c r="E893" s="559">
        <f t="shared" si="41"/>
        <v>53.819999999999993</v>
      </c>
      <c r="F893" s="555"/>
      <c r="G893" s="555"/>
      <c r="H893" s="555"/>
      <c r="I893" s="555"/>
      <c r="J893" s="555"/>
      <c r="K893" s="555"/>
      <c r="L893" s="555"/>
      <c r="M893" s="555"/>
      <c r="N893" s="555"/>
      <c r="O893" s="555"/>
      <c r="P893" s="555"/>
      <c r="Q893" s="555"/>
      <c r="R893" s="555"/>
      <c r="S893" s="555"/>
      <c r="T893" s="555"/>
      <c r="U893" s="555"/>
      <c r="V893" s="555"/>
      <c r="W893" s="555"/>
      <c r="X893" s="555"/>
      <c r="Y893" s="555"/>
      <c r="Z893" s="555"/>
      <c r="AA893" s="555"/>
      <c r="AB893" s="555"/>
      <c r="AC893" s="555"/>
      <c r="AD893" s="555"/>
      <c r="AE893" s="555"/>
      <c r="AF893" s="555"/>
      <c r="AG893" s="555"/>
      <c r="AH893" s="555"/>
      <c r="AI893" s="555"/>
    </row>
    <row r="894" spans="1:44" s="582" customFormat="1" ht="27" customHeight="1" outlineLevel="1">
      <c r="A894" s="567" t="s">
        <v>45152</v>
      </c>
      <c r="B894" s="624" t="s">
        <v>45153</v>
      </c>
      <c r="C894" s="543" t="s">
        <v>45154</v>
      </c>
      <c r="D894" s="544">
        <v>150.41999999999996</v>
      </c>
      <c r="E894" s="559">
        <f t="shared" si="41"/>
        <v>150.41999999999996</v>
      </c>
      <c r="F894" s="555"/>
      <c r="G894" s="555"/>
      <c r="H894" s="555"/>
      <c r="I894" s="555"/>
      <c r="J894" s="555"/>
      <c r="K894" s="555"/>
      <c r="L894" s="555"/>
      <c r="M894" s="555"/>
      <c r="N894" s="555"/>
      <c r="O894" s="555"/>
      <c r="P894" s="555"/>
      <c r="Q894" s="555"/>
      <c r="R894" s="555"/>
      <c r="S894" s="555"/>
      <c r="T894" s="555"/>
      <c r="U894" s="555"/>
      <c r="V894" s="555"/>
      <c r="W894" s="555"/>
      <c r="X894" s="555"/>
      <c r="Y894" s="555"/>
      <c r="Z894" s="555"/>
      <c r="AA894" s="555"/>
      <c r="AB894" s="555"/>
      <c r="AC894" s="555"/>
      <c r="AD894" s="555"/>
      <c r="AE894" s="555"/>
      <c r="AF894" s="555"/>
      <c r="AG894" s="555"/>
      <c r="AH894" s="555"/>
      <c r="AI894" s="555"/>
    </row>
    <row r="895" spans="1:44" s="587" customFormat="1" ht="27" customHeight="1" outlineLevel="1">
      <c r="A895" s="560" t="s">
        <v>45155</v>
      </c>
      <c r="B895" s="24" t="s">
        <v>45156</v>
      </c>
      <c r="C895" s="618" t="s">
        <v>45157</v>
      </c>
      <c r="D895" s="544">
        <v>26.22</v>
      </c>
      <c r="E895" s="559">
        <f t="shared" si="41"/>
        <v>26.22</v>
      </c>
      <c r="F895" s="555"/>
      <c r="G895" s="555"/>
      <c r="H895" s="555"/>
      <c r="I895" s="555"/>
      <c r="J895" s="555"/>
      <c r="K895" s="555"/>
      <c r="L895" s="555"/>
      <c r="M895" s="555"/>
      <c r="N895" s="555"/>
      <c r="O895" s="555"/>
      <c r="P895" s="555"/>
      <c r="Q895" s="555"/>
      <c r="R895" s="555"/>
      <c r="S895" s="555"/>
      <c r="T895" s="555"/>
      <c r="U895" s="555"/>
      <c r="V895" s="555"/>
      <c r="W895" s="555"/>
      <c r="X895" s="555"/>
      <c r="Y895" s="555"/>
      <c r="Z895" s="555"/>
      <c r="AA895" s="555"/>
      <c r="AB895" s="555"/>
      <c r="AC895" s="555"/>
      <c r="AD895" s="555"/>
      <c r="AE895" s="555"/>
      <c r="AF895" s="555"/>
      <c r="AG895" s="555"/>
      <c r="AH895" s="555"/>
      <c r="AI895" s="555"/>
      <c r="AJ895" s="555"/>
      <c r="AK895" s="555"/>
      <c r="AL895" s="555"/>
      <c r="AM895" s="555"/>
      <c r="AN895" s="555"/>
      <c r="AO895" s="555"/>
      <c r="AP895" s="555"/>
      <c r="AQ895" s="555"/>
      <c r="AR895" s="555"/>
    </row>
    <row r="896" spans="1:44" s="582" customFormat="1" ht="27" customHeight="1" outlineLevel="1">
      <c r="A896" s="556" t="s">
        <v>45158</v>
      </c>
      <c r="B896" s="626" t="s">
        <v>45159</v>
      </c>
      <c r="C896" s="627" t="s">
        <v>45160</v>
      </c>
      <c r="D896" s="544">
        <v>81.419999999999987</v>
      </c>
      <c r="E896" s="559">
        <f t="shared" si="41"/>
        <v>81.419999999999987</v>
      </c>
      <c r="F896" s="555"/>
      <c r="G896" s="555"/>
      <c r="H896" s="555"/>
      <c r="I896" s="555"/>
      <c r="J896" s="555"/>
      <c r="K896" s="555"/>
      <c r="L896" s="555"/>
      <c r="M896" s="555"/>
      <c r="N896" s="555"/>
      <c r="O896" s="555"/>
      <c r="P896" s="555"/>
      <c r="Q896" s="555"/>
      <c r="R896" s="555"/>
      <c r="S896" s="555"/>
      <c r="T896" s="555"/>
      <c r="U896" s="555"/>
      <c r="V896" s="555"/>
      <c r="W896" s="555"/>
      <c r="X896" s="555"/>
      <c r="Y896" s="555"/>
      <c r="Z896" s="555"/>
      <c r="AA896" s="555"/>
      <c r="AB896" s="555"/>
      <c r="AC896" s="555"/>
      <c r="AD896" s="555"/>
      <c r="AE896" s="555"/>
      <c r="AF896" s="555"/>
      <c r="AG896" s="555"/>
      <c r="AH896" s="555"/>
      <c r="AI896" s="555"/>
    </row>
    <row r="897" spans="1:44" s="582" customFormat="1" ht="27" customHeight="1" outlineLevel="1">
      <c r="A897" s="567" t="s">
        <v>45161</v>
      </c>
      <c r="B897" s="624" t="s">
        <v>45162</v>
      </c>
      <c r="C897" s="558" t="s">
        <v>45163</v>
      </c>
      <c r="D897" s="544">
        <v>205.61999999999998</v>
      </c>
      <c r="E897" s="559">
        <f t="shared" si="41"/>
        <v>205.61999999999998</v>
      </c>
      <c r="F897" s="555"/>
      <c r="G897" s="555"/>
      <c r="H897" s="555"/>
      <c r="I897" s="555"/>
      <c r="J897" s="555"/>
      <c r="K897" s="555"/>
      <c r="L897" s="555"/>
      <c r="M897" s="555"/>
      <c r="N897" s="555"/>
      <c r="O897" s="555"/>
      <c r="P897" s="555"/>
      <c r="Q897" s="555"/>
      <c r="R897" s="555"/>
      <c r="S897" s="555"/>
      <c r="T897" s="555"/>
      <c r="U897" s="555"/>
      <c r="V897" s="555"/>
      <c r="W897" s="555"/>
      <c r="X897" s="555"/>
      <c r="Y897" s="555"/>
      <c r="Z897" s="555"/>
      <c r="AA897" s="555"/>
      <c r="AB897" s="555"/>
      <c r="AC897" s="555"/>
      <c r="AD897" s="555"/>
      <c r="AE897" s="555"/>
      <c r="AF897" s="555"/>
      <c r="AG897" s="555"/>
      <c r="AH897" s="555"/>
      <c r="AI897" s="555"/>
    </row>
    <row r="898" spans="1:44" s="582" customFormat="1" ht="27" customHeight="1" outlineLevel="1">
      <c r="A898" s="567" t="s">
        <v>45164</v>
      </c>
      <c r="B898" s="624" t="s">
        <v>45165</v>
      </c>
      <c r="C898" s="543" t="s">
        <v>45166</v>
      </c>
      <c r="D898" s="544">
        <v>136.61999999999998</v>
      </c>
      <c r="E898" s="559">
        <f t="shared" si="41"/>
        <v>136.61999999999998</v>
      </c>
      <c r="F898" s="555"/>
      <c r="G898" s="555"/>
      <c r="H898" s="555"/>
      <c r="I898" s="555"/>
      <c r="J898" s="555"/>
      <c r="K898" s="555"/>
      <c r="L898" s="555"/>
      <c r="M898" s="555"/>
      <c r="N898" s="555"/>
      <c r="O898" s="555"/>
      <c r="P898" s="555"/>
      <c r="Q898" s="555"/>
      <c r="R898" s="555"/>
      <c r="S898" s="555"/>
      <c r="T898" s="555"/>
      <c r="U898" s="555"/>
      <c r="V898" s="555"/>
      <c r="W898" s="555"/>
      <c r="X898" s="555"/>
      <c r="Y898" s="555"/>
      <c r="Z898" s="555"/>
      <c r="AA898" s="555"/>
      <c r="AB898" s="555"/>
      <c r="AC898" s="555"/>
      <c r="AD898" s="555"/>
      <c r="AE898" s="555"/>
      <c r="AF898" s="555"/>
      <c r="AG898" s="555"/>
      <c r="AH898" s="555"/>
      <c r="AI898" s="555"/>
    </row>
    <row r="899" spans="1:44" s="582" customFormat="1" ht="27" customHeight="1" outlineLevel="1">
      <c r="A899" s="567" t="s">
        <v>45167</v>
      </c>
      <c r="B899" s="624" t="s">
        <v>45168</v>
      </c>
      <c r="C899" s="543" t="s">
        <v>45169</v>
      </c>
      <c r="D899" s="544">
        <v>44.16</v>
      </c>
      <c r="E899" s="559">
        <f t="shared" si="41"/>
        <v>44.16</v>
      </c>
      <c r="F899" s="555"/>
      <c r="G899" s="555"/>
      <c r="H899" s="555"/>
      <c r="I899" s="555"/>
      <c r="J899" s="555"/>
      <c r="K899" s="555"/>
      <c r="L899" s="555"/>
      <c r="M899" s="555"/>
      <c r="N899" s="555"/>
      <c r="O899" s="555"/>
      <c r="P899" s="555"/>
      <c r="Q899" s="555"/>
      <c r="R899" s="555"/>
      <c r="S899" s="555"/>
      <c r="T899" s="555"/>
      <c r="U899" s="555"/>
      <c r="V899" s="555"/>
      <c r="W899" s="555"/>
      <c r="X899" s="555"/>
      <c r="Y899" s="555"/>
      <c r="Z899" s="555"/>
      <c r="AA899" s="555"/>
      <c r="AB899" s="555"/>
      <c r="AC899" s="555"/>
      <c r="AD899" s="555"/>
      <c r="AE899" s="555"/>
      <c r="AF899" s="555"/>
      <c r="AG899" s="555"/>
      <c r="AH899" s="555"/>
      <c r="AI899" s="555"/>
    </row>
    <row r="900" spans="1:44" s="582" customFormat="1" ht="27" customHeight="1" outlineLevel="1">
      <c r="A900" s="567" t="s">
        <v>45170</v>
      </c>
      <c r="B900" s="624" t="s">
        <v>45171</v>
      </c>
      <c r="C900" s="543" t="s">
        <v>45172</v>
      </c>
      <c r="D900" s="544">
        <v>150.41999999999996</v>
      </c>
      <c r="E900" s="559">
        <f t="shared" si="41"/>
        <v>150.41999999999996</v>
      </c>
      <c r="F900" s="555"/>
      <c r="G900" s="555"/>
      <c r="H900" s="555"/>
      <c r="I900" s="555"/>
      <c r="J900" s="555"/>
      <c r="K900" s="555"/>
      <c r="L900" s="555"/>
      <c r="M900" s="555"/>
      <c r="N900" s="555"/>
      <c r="O900" s="555"/>
      <c r="P900" s="555"/>
      <c r="Q900" s="555"/>
      <c r="R900" s="555"/>
      <c r="S900" s="555"/>
      <c r="T900" s="555"/>
      <c r="U900" s="555"/>
      <c r="V900" s="555"/>
      <c r="W900" s="555"/>
      <c r="X900" s="555"/>
      <c r="Y900" s="555"/>
      <c r="Z900" s="555"/>
      <c r="AA900" s="555"/>
      <c r="AB900" s="555"/>
      <c r="AC900" s="555"/>
      <c r="AD900" s="555"/>
      <c r="AE900" s="555"/>
      <c r="AF900" s="555"/>
      <c r="AG900" s="555"/>
      <c r="AH900" s="555"/>
      <c r="AI900" s="555"/>
    </row>
    <row r="901" spans="1:44" s="582" customFormat="1" ht="27" customHeight="1" outlineLevel="1">
      <c r="A901" s="567" t="s">
        <v>45173</v>
      </c>
      <c r="B901" s="624" t="s">
        <v>45174</v>
      </c>
      <c r="C901" s="543" t="s">
        <v>45175</v>
      </c>
      <c r="D901" s="544">
        <v>67.61999999999999</v>
      </c>
      <c r="E901" s="559">
        <f t="shared" si="41"/>
        <v>67.61999999999999</v>
      </c>
      <c r="F901" s="555"/>
      <c r="G901" s="555"/>
      <c r="H901" s="555"/>
      <c r="I901" s="555"/>
      <c r="J901" s="555"/>
      <c r="K901" s="555"/>
      <c r="L901" s="555"/>
      <c r="M901" s="555"/>
      <c r="N901" s="555"/>
      <c r="O901" s="555"/>
      <c r="P901" s="555"/>
      <c r="Q901" s="555"/>
      <c r="R901" s="555"/>
      <c r="S901" s="555"/>
      <c r="T901" s="555"/>
      <c r="U901" s="555"/>
      <c r="V901" s="555"/>
      <c r="W901" s="555"/>
      <c r="X901" s="555"/>
      <c r="Y901" s="555"/>
      <c r="Z901" s="555"/>
      <c r="AA901" s="555"/>
      <c r="AB901" s="555"/>
      <c r="AC901" s="555"/>
      <c r="AD901" s="555"/>
      <c r="AE901" s="555"/>
      <c r="AF901" s="555"/>
      <c r="AG901" s="555"/>
      <c r="AH901" s="555"/>
      <c r="AI901" s="555"/>
    </row>
    <row r="902" spans="1:44" s="582" customFormat="1" ht="27" customHeight="1" outlineLevel="1">
      <c r="A902" s="567" t="s">
        <v>24766</v>
      </c>
      <c r="B902" s="624" t="s">
        <v>24767</v>
      </c>
      <c r="C902" s="543" t="s">
        <v>24768</v>
      </c>
      <c r="D902" s="544">
        <v>247.01999999999995</v>
      </c>
      <c r="E902" s="559">
        <f t="shared" si="41"/>
        <v>247.01999999999995</v>
      </c>
      <c r="F902" s="555"/>
      <c r="G902" s="555"/>
      <c r="H902" s="555"/>
      <c r="I902" s="555"/>
      <c r="J902" s="555"/>
      <c r="K902" s="555"/>
      <c r="L902" s="555"/>
      <c r="M902" s="555"/>
      <c r="N902" s="555"/>
      <c r="O902" s="555"/>
      <c r="P902" s="555"/>
      <c r="Q902" s="555"/>
      <c r="R902" s="555"/>
      <c r="S902" s="555"/>
      <c r="T902" s="555"/>
      <c r="U902" s="555"/>
      <c r="V902" s="555"/>
      <c r="W902" s="555"/>
      <c r="X902" s="555"/>
      <c r="Y902" s="555"/>
      <c r="Z902" s="555"/>
      <c r="AA902" s="555"/>
      <c r="AB902" s="555"/>
      <c r="AC902" s="555"/>
      <c r="AD902" s="555"/>
      <c r="AE902" s="555"/>
      <c r="AF902" s="555"/>
      <c r="AG902" s="555"/>
      <c r="AH902" s="555"/>
      <c r="AI902" s="555"/>
    </row>
    <row r="903" spans="1:44" s="587" customFormat="1" ht="27" customHeight="1" outlineLevel="1">
      <c r="A903" s="560" t="s">
        <v>45176</v>
      </c>
      <c r="B903" s="24" t="s">
        <v>45177</v>
      </c>
      <c r="C903" s="618" t="s">
        <v>45178</v>
      </c>
      <c r="D903" s="544">
        <v>122.82</v>
      </c>
      <c r="E903" s="559">
        <f t="shared" si="41"/>
        <v>122.82</v>
      </c>
      <c r="F903" s="555"/>
      <c r="G903" s="555"/>
      <c r="H903" s="555"/>
      <c r="I903" s="555"/>
      <c r="J903" s="555"/>
      <c r="K903" s="555"/>
      <c r="L903" s="555"/>
      <c r="M903" s="555"/>
      <c r="N903" s="555"/>
      <c r="O903" s="555"/>
      <c r="P903" s="555"/>
      <c r="Q903" s="555"/>
      <c r="R903" s="555"/>
      <c r="S903" s="555"/>
      <c r="T903" s="555"/>
      <c r="U903" s="555"/>
      <c r="V903" s="555"/>
      <c r="W903" s="555"/>
      <c r="X903" s="555"/>
      <c r="Y903" s="555"/>
      <c r="Z903" s="555"/>
      <c r="AA903" s="555"/>
      <c r="AB903" s="555"/>
      <c r="AC903" s="555"/>
      <c r="AD903" s="555"/>
      <c r="AE903" s="555"/>
      <c r="AF903" s="555"/>
      <c r="AG903" s="555"/>
      <c r="AH903" s="555"/>
      <c r="AI903" s="555"/>
      <c r="AJ903" s="555"/>
      <c r="AK903" s="555"/>
      <c r="AL903" s="555"/>
      <c r="AM903" s="555"/>
      <c r="AN903" s="555"/>
      <c r="AO903" s="555"/>
      <c r="AP903" s="555"/>
      <c r="AQ903" s="555"/>
      <c r="AR903" s="555"/>
    </row>
    <row r="904" spans="1:44" s="582" customFormat="1" ht="27" customHeight="1" outlineLevel="1">
      <c r="A904" s="567" t="s">
        <v>45179</v>
      </c>
      <c r="B904" s="624" t="s">
        <v>45180</v>
      </c>
      <c r="C904" s="558" t="s">
        <v>45181</v>
      </c>
      <c r="D904" s="544">
        <v>136.61999999999998</v>
      </c>
      <c r="E904" s="559">
        <f t="shared" si="41"/>
        <v>136.61999999999998</v>
      </c>
      <c r="F904" s="555"/>
      <c r="G904" s="555"/>
      <c r="H904" s="555"/>
      <c r="I904" s="555"/>
      <c r="J904" s="555"/>
      <c r="K904" s="555"/>
      <c r="L904" s="555"/>
      <c r="M904" s="555"/>
      <c r="N904" s="555"/>
      <c r="O904" s="555"/>
      <c r="P904" s="555"/>
      <c r="Q904" s="555"/>
      <c r="R904" s="555"/>
      <c r="S904" s="555"/>
      <c r="T904" s="555"/>
      <c r="U904" s="555"/>
      <c r="V904" s="555"/>
      <c r="W904" s="555"/>
      <c r="X904" s="555"/>
      <c r="Y904" s="555"/>
      <c r="Z904" s="555"/>
      <c r="AA904" s="555"/>
      <c r="AB904" s="555"/>
      <c r="AC904" s="555"/>
      <c r="AD904" s="555"/>
      <c r="AE904" s="555"/>
      <c r="AF904" s="555"/>
      <c r="AG904" s="555"/>
      <c r="AH904" s="555"/>
      <c r="AI904" s="555"/>
    </row>
    <row r="905" spans="1:44" s="587" customFormat="1" ht="27" customHeight="1" outlineLevel="1">
      <c r="A905" s="560" t="s">
        <v>45182</v>
      </c>
      <c r="B905" s="24" t="s">
        <v>45183</v>
      </c>
      <c r="C905" s="618" t="s">
        <v>45184</v>
      </c>
      <c r="D905" s="544">
        <v>136.61999999999998</v>
      </c>
      <c r="E905" s="559">
        <f t="shared" si="41"/>
        <v>136.61999999999998</v>
      </c>
      <c r="F905" s="555"/>
      <c r="G905" s="555"/>
      <c r="H905" s="555"/>
      <c r="I905" s="555"/>
      <c r="J905" s="555"/>
      <c r="K905" s="555"/>
      <c r="L905" s="555"/>
      <c r="M905" s="555"/>
      <c r="N905" s="555"/>
      <c r="O905" s="555"/>
      <c r="P905" s="555"/>
      <c r="Q905" s="555"/>
      <c r="R905" s="555"/>
      <c r="S905" s="555"/>
      <c r="T905" s="555"/>
      <c r="U905" s="555"/>
      <c r="V905" s="555"/>
      <c r="W905" s="555"/>
      <c r="X905" s="555"/>
      <c r="Y905" s="555"/>
      <c r="Z905" s="555"/>
      <c r="AA905" s="555"/>
      <c r="AB905" s="555"/>
      <c r="AC905" s="555"/>
      <c r="AD905" s="555"/>
      <c r="AE905" s="555"/>
      <c r="AF905" s="555"/>
      <c r="AG905" s="555"/>
      <c r="AH905" s="555"/>
      <c r="AI905" s="555"/>
      <c r="AJ905" s="555"/>
      <c r="AK905" s="555"/>
      <c r="AL905" s="555"/>
      <c r="AM905" s="555"/>
      <c r="AN905" s="555"/>
      <c r="AO905" s="555"/>
      <c r="AP905" s="555"/>
      <c r="AQ905" s="555"/>
      <c r="AR905" s="555"/>
    </row>
    <row r="906" spans="1:44" s="587" customFormat="1" ht="27" customHeight="1" outlineLevel="1">
      <c r="A906" s="560" t="s">
        <v>45185</v>
      </c>
      <c r="B906" s="24" t="s">
        <v>45186</v>
      </c>
      <c r="C906" s="618" t="s">
        <v>45187</v>
      </c>
      <c r="D906" s="544">
        <v>826.61999999999989</v>
      </c>
      <c r="E906" s="559">
        <f t="shared" si="41"/>
        <v>826.61999999999989</v>
      </c>
      <c r="F906" s="555"/>
      <c r="G906" s="555"/>
      <c r="H906" s="555"/>
      <c r="I906" s="555"/>
      <c r="J906" s="555"/>
      <c r="K906" s="555"/>
      <c r="L906" s="555"/>
      <c r="M906" s="555"/>
      <c r="N906" s="555"/>
      <c r="O906" s="555"/>
      <c r="P906" s="555"/>
      <c r="Q906" s="555"/>
      <c r="R906" s="555"/>
      <c r="S906" s="555"/>
      <c r="T906" s="555"/>
      <c r="U906" s="555"/>
      <c r="V906" s="555"/>
      <c r="W906" s="555"/>
      <c r="X906" s="555"/>
      <c r="Y906" s="555"/>
      <c r="Z906" s="555"/>
      <c r="AA906" s="555"/>
      <c r="AB906" s="555"/>
      <c r="AC906" s="555"/>
      <c r="AD906" s="555"/>
      <c r="AE906" s="555"/>
      <c r="AF906" s="555"/>
      <c r="AG906" s="555"/>
      <c r="AH906" s="555"/>
      <c r="AI906" s="555"/>
      <c r="AJ906" s="555"/>
      <c r="AK906" s="555"/>
      <c r="AL906" s="555"/>
      <c r="AM906" s="555"/>
      <c r="AN906" s="555"/>
      <c r="AO906" s="555"/>
      <c r="AP906" s="555"/>
      <c r="AQ906" s="555"/>
      <c r="AR906" s="555"/>
    </row>
    <row r="907" spans="1:44" s="587" customFormat="1" ht="27" customHeight="1" outlineLevel="1">
      <c r="A907" s="560" t="s">
        <v>45188</v>
      </c>
      <c r="B907" s="24" t="s">
        <v>45189</v>
      </c>
      <c r="C907" s="618" t="s">
        <v>45190</v>
      </c>
      <c r="D907" s="544">
        <v>619.61999999999989</v>
      </c>
      <c r="E907" s="559">
        <f t="shared" si="41"/>
        <v>619.61999999999989</v>
      </c>
      <c r="F907" s="555"/>
      <c r="G907" s="555"/>
      <c r="H907" s="555"/>
      <c r="I907" s="555"/>
      <c r="J907" s="555"/>
      <c r="K907" s="555"/>
      <c r="L907" s="555"/>
      <c r="M907" s="555"/>
      <c r="N907" s="555"/>
      <c r="O907" s="555"/>
      <c r="P907" s="555"/>
      <c r="Q907" s="555"/>
      <c r="R907" s="555"/>
      <c r="S907" s="555"/>
      <c r="T907" s="555"/>
      <c r="U907" s="555"/>
      <c r="V907" s="555"/>
      <c r="W907" s="555"/>
      <c r="X907" s="555"/>
      <c r="Y907" s="555"/>
      <c r="Z907" s="555"/>
      <c r="AA907" s="555"/>
      <c r="AB907" s="555"/>
      <c r="AC907" s="555"/>
      <c r="AD907" s="555"/>
      <c r="AE907" s="555"/>
      <c r="AF907" s="555"/>
      <c r="AG907" s="555"/>
      <c r="AH907" s="555"/>
      <c r="AI907" s="555"/>
      <c r="AJ907" s="555"/>
      <c r="AK907" s="555"/>
      <c r="AL907" s="555"/>
      <c r="AM907" s="555"/>
      <c r="AN907" s="555"/>
      <c r="AO907" s="555"/>
      <c r="AP907" s="555"/>
      <c r="AQ907" s="555"/>
      <c r="AR907" s="555"/>
    </row>
    <row r="908" spans="1:44" s="582" customFormat="1" ht="27" customHeight="1" outlineLevel="1">
      <c r="A908" s="556" t="s">
        <v>45191</v>
      </c>
      <c r="B908" s="626" t="s">
        <v>45192</v>
      </c>
      <c r="C908" s="627" t="s">
        <v>45193</v>
      </c>
      <c r="D908" s="544">
        <v>688.61999999999989</v>
      </c>
      <c r="E908" s="559">
        <f t="shared" si="41"/>
        <v>688.61999999999989</v>
      </c>
      <c r="F908" s="555"/>
      <c r="G908" s="555"/>
      <c r="H908" s="555"/>
      <c r="I908" s="555"/>
      <c r="J908" s="555"/>
      <c r="K908" s="555"/>
      <c r="L908" s="555"/>
      <c r="M908" s="555"/>
      <c r="N908" s="555"/>
      <c r="O908" s="555"/>
      <c r="P908" s="555"/>
      <c r="Q908" s="555"/>
      <c r="R908" s="555"/>
      <c r="S908" s="555"/>
      <c r="T908" s="555"/>
      <c r="U908" s="555"/>
      <c r="V908" s="555"/>
      <c r="W908" s="555"/>
      <c r="X908" s="555"/>
      <c r="Y908" s="555"/>
      <c r="Z908" s="555"/>
      <c r="AA908" s="555"/>
      <c r="AB908" s="555"/>
      <c r="AC908" s="555"/>
      <c r="AD908" s="555"/>
      <c r="AE908" s="555"/>
      <c r="AF908" s="555"/>
      <c r="AG908" s="555"/>
      <c r="AH908" s="555"/>
      <c r="AI908" s="555"/>
    </row>
    <row r="909" spans="1:44" s="582" customFormat="1" ht="27" customHeight="1" outlineLevel="1">
      <c r="A909" s="567" t="s">
        <v>45194</v>
      </c>
      <c r="B909" s="624" t="s">
        <v>45195</v>
      </c>
      <c r="C909" s="558" t="s">
        <v>45196</v>
      </c>
      <c r="D909" s="544">
        <v>178.01999999999995</v>
      </c>
      <c r="E909" s="559">
        <f t="shared" si="40"/>
        <v>178.01999999999995</v>
      </c>
      <c r="F909" s="555"/>
      <c r="G909" s="555"/>
      <c r="H909" s="555"/>
      <c r="I909" s="555"/>
      <c r="J909" s="555"/>
      <c r="K909" s="555"/>
      <c r="L909" s="555"/>
      <c r="M909" s="555"/>
      <c r="N909" s="555"/>
      <c r="O909" s="555"/>
      <c r="P909" s="555"/>
      <c r="Q909" s="555"/>
      <c r="R909" s="555"/>
      <c r="S909" s="555"/>
      <c r="T909" s="555"/>
      <c r="U909" s="555"/>
      <c r="V909" s="555"/>
      <c r="W909" s="555"/>
      <c r="X909" s="555"/>
      <c r="Y909" s="555"/>
      <c r="Z909" s="555"/>
      <c r="AA909" s="555"/>
      <c r="AB909" s="555"/>
      <c r="AC909" s="555"/>
      <c r="AD909" s="555"/>
      <c r="AE909" s="555"/>
      <c r="AF909" s="555"/>
      <c r="AG909" s="555"/>
      <c r="AH909" s="555"/>
      <c r="AI909" s="555"/>
    </row>
    <row r="910" spans="1:44" s="582" customFormat="1" ht="27" customHeight="1" outlineLevel="1">
      <c r="A910" s="567" t="s">
        <v>45197</v>
      </c>
      <c r="B910" s="624" t="s">
        <v>45198</v>
      </c>
      <c r="C910" s="543" t="s">
        <v>45199</v>
      </c>
      <c r="D910" s="544">
        <v>219.41999999999996</v>
      </c>
      <c r="E910" s="559">
        <f t="shared" si="40"/>
        <v>219.41999999999996</v>
      </c>
      <c r="F910" s="555"/>
      <c r="G910" s="555"/>
      <c r="H910" s="555"/>
      <c r="I910" s="555"/>
      <c r="J910" s="555"/>
      <c r="K910" s="555"/>
      <c r="L910" s="555"/>
      <c r="M910" s="555"/>
      <c r="N910" s="555"/>
      <c r="O910" s="555"/>
      <c r="P910" s="555"/>
      <c r="Q910" s="555"/>
      <c r="R910" s="555"/>
      <c r="S910" s="555"/>
      <c r="T910" s="555"/>
      <c r="U910" s="555"/>
      <c r="V910" s="555"/>
      <c r="W910" s="555"/>
      <c r="X910" s="555"/>
      <c r="Y910" s="555"/>
      <c r="Z910" s="555"/>
      <c r="AA910" s="555"/>
      <c r="AB910" s="555"/>
      <c r="AC910" s="555"/>
      <c r="AD910" s="555"/>
      <c r="AE910" s="555"/>
      <c r="AF910" s="555"/>
      <c r="AG910" s="555"/>
      <c r="AH910" s="555"/>
      <c r="AI910" s="555"/>
    </row>
    <row r="911" spans="1:44" s="582" customFormat="1" ht="27" customHeight="1" outlineLevel="1">
      <c r="A911" s="567" t="s">
        <v>42634</v>
      </c>
      <c r="B911" s="624" t="s">
        <v>18737</v>
      </c>
      <c r="C911" s="543" t="s">
        <v>42635</v>
      </c>
      <c r="D911" s="544">
        <v>109.01999999999998</v>
      </c>
      <c r="E911" s="559">
        <f t="shared" si="40"/>
        <v>109.01999999999998</v>
      </c>
      <c r="F911" s="555"/>
      <c r="G911" s="555"/>
      <c r="H911" s="555"/>
      <c r="I911" s="555"/>
      <c r="J911" s="555"/>
      <c r="K911" s="555"/>
      <c r="L911" s="555"/>
      <c r="M911" s="555"/>
      <c r="N911" s="555"/>
      <c r="O911" s="555"/>
      <c r="P911" s="555"/>
      <c r="Q911" s="555"/>
      <c r="R911" s="555"/>
      <c r="S911" s="555"/>
      <c r="T911" s="555"/>
      <c r="U911" s="555"/>
      <c r="V911" s="555"/>
      <c r="W911" s="555"/>
      <c r="X911" s="555"/>
      <c r="Y911" s="555"/>
      <c r="Z911" s="555"/>
      <c r="AA911" s="555"/>
      <c r="AB911" s="555"/>
      <c r="AC911" s="555"/>
      <c r="AD911" s="555"/>
      <c r="AE911" s="555"/>
      <c r="AF911" s="555"/>
      <c r="AG911" s="555"/>
      <c r="AH911" s="555"/>
      <c r="AI911" s="555"/>
    </row>
    <row r="912" spans="1:44" s="582" customFormat="1" ht="27" customHeight="1" outlineLevel="1">
      <c r="A912" s="567" t="s">
        <v>45200</v>
      </c>
      <c r="B912" s="624" t="s">
        <v>45201</v>
      </c>
      <c r="C912" s="543" t="s">
        <v>45202</v>
      </c>
      <c r="D912" s="544">
        <v>81.419999999999987</v>
      </c>
      <c r="E912" s="559">
        <f t="shared" si="40"/>
        <v>81.419999999999987</v>
      </c>
      <c r="F912" s="555"/>
      <c r="G912" s="555"/>
      <c r="H912" s="555"/>
      <c r="I912" s="555"/>
      <c r="J912" s="555"/>
      <c r="K912" s="555"/>
      <c r="L912" s="555"/>
      <c r="M912" s="555"/>
      <c r="N912" s="555"/>
      <c r="O912" s="555"/>
      <c r="P912" s="555"/>
      <c r="Q912" s="555"/>
      <c r="R912" s="555"/>
      <c r="S912" s="555"/>
      <c r="T912" s="555"/>
      <c r="U912" s="555"/>
      <c r="V912" s="555"/>
      <c r="W912" s="555"/>
      <c r="X912" s="555"/>
      <c r="Y912" s="555"/>
      <c r="Z912" s="555"/>
      <c r="AA912" s="555"/>
      <c r="AB912" s="555"/>
      <c r="AC912" s="555"/>
      <c r="AD912" s="555"/>
      <c r="AE912" s="555"/>
      <c r="AF912" s="555"/>
      <c r="AG912" s="555"/>
      <c r="AH912" s="555"/>
      <c r="AI912" s="555"/>
    </row>
    <row r="913" spans="1:44" s="582" customFormat="1" ht="27" customHeight="1" outlineLevel="1">
      <c r="A913" s="567" t="s">
        <v>42613</v>
      </c>
      <c r="B913" s="624" t="s">
        <v>42614</v>
      </c>
      <c r="C913" s="543" t="s">
        <v>42615</v>
      </c>
      <c r="D913" s="544">
        <v>481.61999999999995</v>
      </c>
      <c r="E913" s="559">
        <f t="shared" si="40"/>
        <v>481.61999999999995</v>
      </c>
      <c r="F913" s="555"/>
      <c r="G913" s="555"/>
      <c r="H913" s="555"/>
      <c r="I913" s="555"/>
      <c r="J913" s="555"/>
      <c r="K913" s="555"/>
      <c r="L913" s="555"/>
      <c r="M913" s="555"/>
      <c r="N913" s="555"/>
      <c r="O913" s="555"/>
      <c r="P913" s="555"/>
      <c r="Q913" s="555"/>
      <c r="R913" s="555"/>
      <c r="S913" s="555"/>
      <c r="T913" s="555"/>
      <c r="U913" s="555"/>
      <c r="V913" s="555"/>
      <c r="W913" s="555"/>
      <c r="X913" s="555"/>
      <c r="Y913" s="555"/>
      <c r="Z913" s="555"/>
      <c r="AA913" s="555"/>
      <c r="AB913" s="555"/>
      <c r="AC913" s="555"/>
      <c r="AD913" s="555"/>
      <c r="AE913" s="555"/>
      <c r="AF913" s="555"/>
      <c r="AG913" s="555"/>
      <c r="AH913" s="555"/>
      <c r="AI913" s="555"/>
    </row>
    <row r="914" spans="1:44" s="582" customFormat="1" ht="27" customHeight="1" outlineLevel="1">
      <c r="A914" s="567" t="s">
        <v>42616</v>
      </c>
      <c r="B914" s="624" t="s">
        <v>42617</v>
      </c>
      <c r="C914" s="558" t="s">
        <v>42618</v>
      </c>
      <c r="D914" s="544">
        <v>205.61999999999998</v>
      </c>
      <c r="E914" s="559">
        <f t="shared" si="40"/>
        <v>205.61999999999998</v>
      </c>
      <c r="F914" s="555"/>
      <c r="G914" s="555"/>
      <c r="H914" s="555"/>
      <c r="I914" s="555"/>
      <c r="J914" s="555"/>
      <c r="K914" s="555"/>
      <c r="L914" s="555"/>
      <c r="M914" s="555"/>
      <c r="N914" s="555"/>
      <c r="O914" s="555"/>
      <c r="P914" s="555"/>
      <c r="Q914" s="555"/>
      <c r="R914" s="555"/>
      <c r="S914" s="555"/>
      <c r="T914" s="555"/>
      <c r="U914" s="555"/>
      <c r="V914" s="555"/>
      <c r="W914" s="555"/>
      <c r="X914" s="555"/>
      <c r="Y914" s="555"/>
      <c r="Z914" s="555"/>
      <c r="AA914" s="555"/>
      <c r="AB914" s="555"/>
      <c r="AC914" s="555"/>
      <c r="AD914" s="555"/>
      <c r="AE914" s="555"/>
      <c r="AF914" s="555"/>
      <c r="AG914" s="555"/>
      <c r="AH914" s="555"/>
      <c r="AI914" s="555"/>
    </row>
    <row r="915" spans="1:44" s="582" customFormat="1" ht="27" customHeight="1" outlineLevel="1">
      <c r="A915" s="567" t="s">
        <v>42619</v>
      </c>
      <c r="B915" s="624" t="s">
        <v>42620</v>
      </c>
      <c r="C915" s="543" t="s">
        <v>42621</v>
      </c>
      <c r="D915" s="544">
        <v>205.61999999999998</v>
      </c>
      <c r="E915" s="559">
        <f t="shared" si="40"/>
        <v>205.61999999999998</v>
      </c>
      <c r="F915" s="555"/>
      <c r="G915" s="555"/>
      <c r="H915" s="555"/>
      <c r="I915" s="555"/>
      <c r="J915" s="555"/>
      <c r="K915" s="555"/>
      <c r="L915" s="555"/>
      <c r="M915" s="555"/>
      <c r="N915" s="555"/>
      <c r="O915" s="555"/>
      <c r="P915" s="555"/>
      <c r="Q915" s="555"/>
      <c r="R915" s="555"/>
      <c r="S915" s="555"/>
      <c r="T915" s="555"/>
      <c r="U915" s="555"/>
      <c r="V915" s="555"/>
      <c r="W915" s="555"/>
      <c r="X915" s="555"/>
      <c r="Y915" s="555"/>
      <c r="Z915" s="555"/>
      <c r="AA915" s="555"/>
      <c r="AB915" s="555"/>
      <c r="AC915" s="555"/>
      <c r="AD915" s="555"/>
      <c r="AE915" s="555"/>
      <c r="AF915" s="555"/>
      <c r="AG915" s="555"/>
      <c r="AH915" s="555"/>
      <c r="AI915" s="555"/>
    </row>
    <row r="916" spans="1:44" s="582" customFormat="1" ht="27" customHeight="1" outlineLevel="1">
      <c r="A916" s="567" t="s">
        <v>42622</v>
      </c>
      <c r="B916" s="624" t="s">
        <v>42623</v>
      </c>
      <c r="C916" s="543" t="s">
        <v>42624</v>
      </c>
      <c r="D916" s="544">
        <v>274.61999999999995</v>
      </c>
      <c r="E916" s="559">
        <f t="shared" si="40"/>
        <v>274.61999999999995</v>
      </c>
      <c r="F916" s="555"/>
      <c r="G916" s="555"/>
      <c r="H916" s="555"/>
      <c r="I916" s="555"/>
      <c r="J916" s="555"/>
      <c r="K916" s="555"/>
      <c r="L916" s="555"/>
      <c r="M916" s="555"/>
      <c r="N916" s="555"/>
      <c r="O916" s="555"/>
      <c r="P916" s="555"/>
      <c r="Q916" s="555"/>
      <c r="R916" s="555"/>
      <c r="S916" s="555"/>
      <c r="T916" s="555"/>
      <c r="U916" s="555"/>
      <c r="V916" s="555"/>
      <c r="W916" s="555"/>
      <c r="X916" s="555"/>
      <c r="Y916" s="555"/>
      <c r="Z916" s="555"/>
      <c r="AA916" s="555"/>
      <c r="AB916" s="555"/>
      <c r="AC916" s="555"/>
      <c r="AD916" s="555"/>
      <c r="AE916" s="555"/>
      <c r="AF916" s="555"/>
      <c r="AG916" s="555"/>
      <c r="AH916" s="555"/>
      <c r="AI916" s="555"/>
    </row>
    <row r="917" spans="1:44" s="582" customFormat="1" ht="27" customHeight="1" outlineLevel="1">
      <c r="A917" s="567" t="s">
        <v>42625</v>
      </c>
      <c r="B917" s="624" t="s">
        <v>42626</v>
      </c>
      <c r="C917" s="543" t="s">
        <v>42627</v>
      </c>
      <c r="D917" s="544">
        <v>136.61999999999998</v>
      </c>
      <c r="E917" s="559">
        <f>D917*(1-$E$5)</f>
        <v>136.61999999999998</v>
      </c>
      <c r="F917" s="555"/>
      <c r="G917" s="555"/>
      <c r="H917" s="555"/>
      <c r="I917" s="555"/>
      <c r="J917" s="555"/>
      <c r="K917" s="555"/>
      <c r="L917" s="555"/>
      <c r="M917" s="555"/>
      <c r="N917" s="555"/>
      <c r="O917" s="555"/>
      <c r="P917" s="555"/>
      <c r="Q917" s="555"/>
      <c r="R917" s="555"/>
      <c r="S917" s="555"/>
      <c r="T917" s="555"/>
      <c r="U917" s="555"/>
      <c r="V917" s="555"/>
      <c r="W917" s="555"/>
      <c r="X917" s="555"/>
      <c r="Y917" s="555"/>
      <c r="Z917" s="555"/>
      <c r="AA917" s="555"/>
      <c r="AB917" s="555"/>
      <c r="AC917" s="555"/>
      <c r="AD917" s="555"/>
      <c r="AE917" s="555"/>
      <c r="AF917" s="555"/>
      <c r="AG917" s="555"/>
      <c r="AH917" s="555"/>
      <c r="AI917" s="555"/>
    </row>
    <row r="918" spans="1:44" s="582" customFormat="1" ht="27" customHeight="1" outlineLevel="1">
      <c r="A918" s="567" t="s">
        <v>42628</v>
      </c>
      <c r="B918" s="624" t="s">
        <v>42629</v>
      </c>
      <c r="C918" s="543" t="s">
        <v>42630</v>
      </c>
      <c r="D918" s="544">
        <v>81.419999999999987</v>
      </c>
      <c r="E918" s="559">
        <f>D918*(1-$E$5)</f>
        <v>81.419999999999987</v>
      </c>
      <c r="F918" s="555"/>
      <c r="G918" s="555"/>
      <c r="H918" s="555"/>
      <c r="I918" s="555"/>
      <c r="J918" s="555"/>
      <c r="K918" s="555"/>
      <c r="L918" s="555"/>
      <c r="M918" s="555"/>
      <c r="N918" s="555"/>
      <c r="O918" s="555"/>
      <c r="P918" s="555"/>
      <c r="Q918" s="555"/>
      <c r="R918" s="555"/>
      <c r="S918" s="555"/>
      <c r="T918" s="555"/>
      <c r="U918" s="555"/>
      <c r="V918" s="555"/>
      <c r="W918" s="555"/>
      <c r="X918" s="555"/>
      <c r="Y918" s="555"/>
      <c r="Z918" s="555"/>
      <c r="AA918" s="555"/>
      <c r="AB918" s="555"/>
      <c r="AC918" s="555"/>
      <c r="AD918" s="555"/>
      <c r="AE918" s="555"/>
      <c r="AF918" s="555"/>
      <c r="AG918" s="555"/>
      <c r="AH918" s="555"/>
      <c r="AI918" s="555"/>
    </row>
    <row r="919" spans="1:44" s="582" customFormat="1" ht="27" customHeight="1" outlineLevel="1">
      <c r="A919" s="567" t="s">
        <v>42631</v>
      </c>
      <c r="B919" s="624" t="s">
        <v>42632</v>
      </c>
      <c r="C919" s="558" t="s">
        <v>42633</v>
      </c>
      <c r="D919" s="544">
        <v>40.019999999999996</v>
      </c>
      <c r="E919" s="559">
        <f>D919*(1-$E$5)</f>
        <v>40.019999999999996</v>
      </c>
      <c r="F919" s="555"/>
      <c r="G919" s="555"/>
      <c r="H919" s="555"/>
      <c r="I919" s="555"/>
      <c r="J919" s="555"/>
      <c r="K919" s="555"/>
      <c r="L919" s="555"/>
      <c r="M919" s="555"/>
      <c r="N919" s="555"/>
      <c r="O919" s="555"/>
      <c r="P919" s="555"/>
      <c r="Q919" s="555"/>
      <c r="R919" s="555"/>
      <c r="S919" s="555"/>
      <c r="T919" s="555"/>
      <c r="U919" s="555"/>
      <c r="V919" s="555"/>
      <c r="W919" s="555"/>
      <c r="X919" s="555"/>
      <c r="Y919" s="555"/>
      <c r="Z919" s="555"/>
      <c r="AA919" s="555"/>
      <c r="AB919" s="555"/>
      <c r="AC919" s="555"/>
      <c r="AD919" s="555"/>
      <c r="AE919" s="555"/>
      <c r="AF919" s="555"/>
      <c r="AG919" s="555"/>
      <c r="AH919" s="555"/>
      <c r="AI919" s="555"/>
    </row>
    <row r="920" spans="1:44" s="582" customFormat="1" ht="27" customHeight="1" outlineLevel="1">
      <c r="A920" s="567" t="s">
        <v>24772</v>
      </c>
      <c r="B920" s="624" t="s">
        <v>24773</v>
      </c>
      <c r="C920" s="543" t="s">
        <v>45203</v>
      </c>
      <c r="D920" s="544">
        <v>67.61999999999999</v>
      </c>
      <c r="E920" s="559">
        <f t="shared" ref="E920:E939" si="42">D920*(1-$E$5)</f>
        <v>67.61999999999999</v>
      </c>
      <c r="F920" s="555"/>
      <c r="G920" s="555"/>
      <c r="H920" s="555"/>
      <c r="I920" s="555"/>
      <c r="J920" s="555"/>
      <c r="K920" s="555"/>
      <c r="L920" s="555"/>
      <c r="M920" s="555"/>
      <c r="N920" s="555"/>
      <c r="O920" s="555"/>
      <c r="P920" s="555"/>
      <c r="Q920" s="555"/>
      <c r="R920" s="555"/>
      <c r="S920" s="555"/>
      <c r="T920" s="555"/>
      <c r="U920" s="555"/>
      <c r="V920" s="555"/>
      <c r="W920" s="555"/>
      <c r="X920" s="555"/>
      <c r="Y920" s="555"/>
      <c r="Z920" s="555"/>
      <c r="AA920" s="555"/>
      <c r="AB920" s="555"/>
      <c r="AC920" s="555"/>
      <c r="AD920" s="555"/>
      <c r="AE920" s="555"/>
      <c r="AF920" s="555"/>
      <c r="AG920" s="555"/>
      <c r="AH920" s="555"/>
      <c r="AI920" s="555"/>
    </row>
    <row r="921" spans="1:44" s="582" customFormat="1" ht="27" customHeight="1" outlineLevel="1">
      <c r="A921" s="567" t="s">
        <v>45204</v>
      </c>
      <c r="B921" s="624" t="s">
        <v>45205</v>
      </c>
      <c r="C921" s="543" t="s">
        <v>45206</v>
      </c>
      <c r="D921" s="544">
        <v>67.61999999999999</v>
      </c>
      <c r="E921" s="559">
        <f t="shared" si="42"/>
        <v>67.61999999999999</v>
      </c>
      <c r="F921" s="555"/>
      <c r="G921" s="555"/>
      <c r="H921" s="555"/>
      <c r="I921" s="555"/>
      <c r="J921" s="555"/>
      <c r="K921" s="555"/>
      <c r="L921" s="555"/>
      <c r="M921" s="555"/>
      <c r="N921" s="555"/>
      <c r="O921" s="555"/>
      <c r="P921" s="555"/>
      <c r="Q921" s="555"/>
      <c r="R921" s="555"/>
      <c r="S921" s="555"/>
      <c r="T921" s="555"/>
      <c r="U921" s="555"/>
      <c r="V921" s="555"/>
      <c r="W921" s="555"/>
      <c r="X921" s="555"/>
      <c r="Y921" s="555"/>
      <c r="Z921" s="555"/>
      <c r="AA921" s="555"/>
      <c r="AB921" s="555"/>
      <c r="AC921" s="555"/>
      <c r="AD921" s="555"/>
      <c r="AE921" s="555"/>
      <c r="AF921" s="555"/>
      <c r="AG921" s="555"/>
      <c r="AH921" s="555"/>
      <c r="AI921" s="555"/>
    </row>
    <row r="922" spans="1:44" s="582" customFormat="1" ht="27" customHeight="1" outlineLevel="1">
      <c r="A922" s="567" t="s">
        <v>45207</v>
      </c>
      <c r="B922" s="624" t="s">
        <v>45208</v>
      </c>
      <c r="C922" s="543" t="s">
        <v>45209</v>
      </c>
      <c r="D922" s="544">
        <v>688.61999999999989</v>
      </c>
      <c r="E922" s="559">
        <f t="shared" si="42"/>
        <v>688.61999999999989</v>
      </c>
      <c r="F922" s="555"/>
      <c r="G922" s="555"/>
      <c r="H922" s="555"/>
      <c r="I922" s="555"/>
      <c r="J922" s="555"/>
      <c r="K922" s="555"/>
      <c r="L922" s="555"/>
      <c r="M922" s="555"/>
      <c r="N922" s="555"/>
      <c r="O922" s="555"/>
      <c r="P922" s="555"/>
      <c r="Q922" s="555"/>
      <c r="R922" s="555"/>
      <c r="S922" s="555"/>
      <c r="T922" s="555"/>
      <c r="U922" s="555"/>
      <c r="V922" s="555"/>
      <c r="W922" s="555"/>
      <c r="X922" s="555"/>
      <c r="Y922" s="555"/>
      <c r="Z922" s="555"/>
      <c r="AA922" s="555"/>
      <c r="AB922" s="555"/>
      <c r="AC922" s="555"/>
      <c r="AD922" s="555"/>
      <c r="AE922" s="555"/>
      <c r="AF922" s="555"/>
      <c r="AG922" s="555"/>
      <c r="AH922" s="555"/>
      <c r="AI922" s="555"/>
    </row>
    <row r="923" spans="1:44" s="582" customFormat="1" ht="27" customHeight="1" outlineLevel="1">
      <c r="A923" s="567" t="s">
        <v>45210</v>
      </c>
      <c r="B923" s="624" t="s">
        <v>45211</v>
      </c>
      <c r="C923" s="543" t="s">
        <v>45212</v>
      </c>
      <c r="D923" s="544">
        <v>688.61999999999989</v>
      </c>
      <c r="E923" s="559">
        <f t="shared" si="42"/>
        <v>688.61999999999989</v>
      </c>
      <c r="F923" s="555"/>
      <c r="G923" s="555"/>
      <c r="H923" s="555"/>
      <c r="I923" s="555"/>
      <c r="J923" s="555"/>
      <c r="K923" s="555"/>
      <c r="L923" s="555"/>
      <c r="M923" s="555"/>
      <c r="N923" s="555"/>
      <c r="O923" s="555"/>
      <c r="P923" s="555"/>
      <c r="Q923" s="555"/>
      <c r="R923" s="555"/>
      <c r="S923" s="555"/>
      <c r="T923" s="555"/>
      <c r="U923" s="555"/>
      <c r="V923" s="555"/>
      <c r="W923" s="555"/>
      <c r="X923" s="555"/>
      <c r="Y923" s="555"/>
      <c r="Z923" s="555"/>
      <c r="AA923" s="555"/>
      <c r="AB923" s="555"/>
      <c r="AC923" s="555"/>
      <c r="AD923" s="555"/>
      <c r="AE923" s="555"/>
      <c r="AF923" s="555"/>
      <c r="AG923" s="555"/>
      <c r="AH923" s="555"/>
      <c r="AI923" s="555"/>
    </row>
    <row r="924" spans="1:44" s="587" customFormat="1" ht="27" customHeight="1" outlineLevel="1">
      <c r="A924" s="560" t="s">
        <v>45213</v>
      </c>
      <c r="B924" s="24" t="s">
        <v>45214</v>
      </c>
      <c r="C924" s="618" t="s">
        <v>45215</v>
      </c>
      <c r="D924" s="544">
        <v>274.61999999999995</v>
      </c>
      <c r="E924" s="559">
        <f t="shared" si="42"/>
        <v>274.61999999999995</v>
      </c>
      <c r="F924" s="555"/>
      <c r="G924" s="555"/>
      <c r="H924" s="555"/>
      <c r="I924" s="555"/>
      <c r="J924" s="555"/>
      <c r="K924" s="555"/>
      <c r="L924" s="555"/>
      <c r="M924" s="555"/>
      <c r="N924" s="555"/>
      <c r="O924" s="555"/>
      <c r="P924" s="555"/>
      <c r="Q924" s="555"/>
      <c r="R924" s="555"/>
      <c r="S924" s="555"/>
      <c r="T924" s="555"/>
      <c r="U924" s="555"/>
      <c r="V924" s="555"/>
      <c r="W924" s="555"/>
      <c r="X924" s="555"/>
      <c r="Y924" s="555"/>
      <c r="Z924" s="555"/>
      <c r="AA924" s="555"/>
      <c r="AB924" s="555"/>
      <c r="AC924" s="555"/>
      <c r="AD924" s="555"/>
      <c r="AE924" s="555"/>
      <c r="AF924" s="555"/>
      <c r="AG924" s="555"/>
      <c r="AH924" s="555"/>
      <c r="AI924" s="555"/>
      <c r="AJ924" s="555"/>
      <c r="AK924" s="555"/>
      <c r="AL924" s="555"/>
      <c r="AM924" s="555"/>
      <c r="AN924" s="555"/>
      <c r="AO924" s="555"/>
      <c r="AP924" s="555"/>
      <c r="AQ924" s="555"/>
      <c r="AR924" s="555"/>
    </row>
    <row r="925" spans="1:44" s="587" customFormat="1" ht="27" customHeight="1" outlineLevel="1">
      <c r="A925" s="560" t="s">
        <v>45216</v>
      </c>
      <c r="B925" s="24" t="s">
        <v>45217</v>
      </c>
      <c r="C925" s="618" t="s">
        <v>45218</v>
      </c>
      <c r="D925" s="544">
        <v>164.21999999999997</v>
      </c>
      <c r="E925" s="559">
        <f t="shared" si="42"/>
        <v>164.21999999999997</v>
      </c>
      <c r="F925" s="555"/>
      <c r="G925" s="555"/>
      <c r="H925" s="555"/>
      <c r="I925" s="555"/>
      <c r="J925" s="555"/>
      <c r="K925" s="555"/>
      <c r="L925" s="555"/>
      <c r="M925" s="555"/>
      <c r="N925" s="555"/>
      <c r="O925" s="555"/>
      <c r="P925" s="555"/>
      <c r="Q925" s="555"/>
      <c r="R925" s="555"/>
      <c r="S925" s="555"/>
      <c r="T925" s="555"/>
      <c r="U925" s="555"/>
      <c r="V925" s="555"/>
      <c r="W925" s="555"/>
      <c r="X925" s="555"/>
      <c r="Y925" s="555"/>
      <c r="Z925" s="555"/>
      <c r="AA925" s="555"/>
      <c r="AB925" s="555"/>
      <c r="AC925" s="555"/>
      <c r="AD925" s="555"/>
      <c r="AE925" s="555"/>
      <c r="AF925" s="555"/>
      <c r="AG925" s="555"/>
      <c r="AH925" s="555"/>
      <c r="AI925" s="555"/>
      <c r="AJ925" s="555"/>
      <c r="AK925" s="555"/>
      <c r="AL925" s="555"/>
      <c r="AM925" s="555"/>
      <c r="AN925" s="555"/>
      <c r="AO925" s="555"/>
      <c r="AP925" s="555"/>
      <c r="AQ925" s="555"/>
      <c r="AR925" s="555"/>
    </row>
    <row r="926" spans="1:44" s="582" customFormat="1" ht="27" customHeight="1" outlineLevel="1">
      <c r="A926" s="567" t="s">
        <v>45219</v>
      </c>
      <c r="B926" s="624" t="s">
        <v>45220</v>
      </c>
      <c r="C926" s="543" t="s">
        <v>45221</v>
      </c>
      <c r="D926" s="544">
        <v>150.41999999999996</v>
      </c>
      <c r="E926" s="559">
        <f t="shared" si="42"/>
        <v>150.41999999999996</v>
      </c>
      <c r="F926" s="555"/>
      <c r="G926" s="555"/>
      <c r="H926" s="555"/>
      <c r="I926" s="555"/>
      <c r="J926" s="555"/>
      <c r="K926" s="555"/>
      <c r="L926" s="555"/>
      <c r="M926" s="555"/>
      <c r="N926" s="555"/>
      <c r="O926" s="555"/>
      <c r="P926" s="555"/>
      <c r="Q926" s="555"/>
      <c r="R926" s="555"/>
      <c r="S926" s="555"/>
      <c r="T926" s="555"/>
      <c r="U926" s="555"/>
      <c r="V926" s="555"/>
      <c r="W926" s="555"/>
      <c r="X926" s="555"/>
      <c r="Y926" s="555"/>
      <c r="Z926" s="555"/>
      <c r="AA926" s="555"/>
      <c r="AB926" s="555"/>
      <c r="AC926" s="555"/>
      <c r="AD926" s="555"/>
      <c r="AE926" s="555"/>
      <c r="AF926" s="555"/>
      <c r="AG926" s="555"/>
      <c r="AH926" s="555"/>
      <c r="AI926" s="555"/>
    </row>
    <row r="927" spans="1:44" s="582" customFormat="1" ht="27" customHeight="1" outlineLevel="1">
      <c r="A927" s="567" t="s">
        <v>45222</v>
      </c>
      <c r="B927" s="625" t="s">
        <v>45223</v>
      </c>
      <c r="C927" s="543" t="s">
        <v>45224</v>
      </c>
      <c r="D927" s="544">
        <v>150.41999999999996</v>
      </c>
      <c r="E927" s="559">
        <f t="shared" si="42"/>
        <v>150.41999999999996</v>
      </c>
      <c r="F927" s="555"/>
      <c r="G927" s="555"/>
      <c r="H927" s="555"/>
      <c r="I927" s="555"/>
      <c r="J927" s="555"/>
      <c r="K927" s="555"/>
      <c r="L927" s="555"/>
      <c r="M927" s="555"/>
      <c r="N927" s="555"/>
      <c r="O927" s="555"/>
      <c r="P927" s="555"/>
      <c r="Q927" s="555"/>
      <c r="R927" s="555"/>
      <c r="S927" s="555"/>
      <c r="T927" s="555"/>
      <c r="U927" s="555"/>
      <c r="V927" s="555"/>
      <c r="W927" s="555"/>
      <c r="X927" s="555"/>
      <c r="Y927" s="555"/>
      <c r="Z927" s="555"/>
      <c r="AA927" s="555"/>
      <c r="AB927" s="555"/>
      <c r="AC927" s="555"/>
      <c r="AD927" s="555"/>
      <c r="AE927" s="555"/>
      <c r="AF927" s="555"/>
      <c r="AG927" s="555"/>
      <c r="AH927" s="555"/>
      <c r="AI927" s="555"/>
    </row>
    <row r="928" spans="1:44" s="582" customFormat="1" ht="27" customHeight="1" outlineLevel="1">
      <c r="A928" s="567" t="s">
        <v>45225</v>
      </c>
      <c r="B928" s="624" t="s">
        <v>45226</v>
      </c>
      <c r="C928" s="543" t="s">
        <v>45227</v>
      </c>
      <c r="D928" s="544">
        <v>205.61999999999998</v>
      </c>
      <c r="E928" s="559">
        <f t="shared" si="42"/>
        <v>205.61999999999998</v>
      </c>
      <c r="F928" s="555"/>
      <c r="G928" s="555"/>
      <c r="H928" s="555"/>
      <c r="I928" s="555"/>
      <c r="J928" s="555"/>
      <c r="K928" s="555"/>
      <c r="L928" s="555"/>
      <c r="M928" s="555"/>
      <c r="N928" s="555"/>
      <c r="O928" s="555"/>
      <c r="P928" s="555"/>
      <c r="Q928" s="555"/>
      <c r="R928" s="555"/>
      <c r="S928" s="555"/>
      <c r="T928" s="555"/>
      <c r="U928" s="555"/>
      <c r="V928" s="555"/>
      <c r="W928" s="555"/>
      <c r="X928" s="555"/>
      <c r="Y928" s="555"/>
      <c r="Z928" s="555"/>
      <c r="AA928" s="555"/>
      <c r="AB928" s="555"/>
      <c r="AC928" s="555"/>
      <c r="AD928" s="555"/>
      <c r="AE928" s="555"/>
      <c r="AF928" s="555"/>
      <c r="AG928" s="555"/>
      <c r="AH928" s="555"/>
      <c r="AI928" s="555"/>
    </row>
    <row r="929" spans="1:44" s="582" customFormat="1" ht="27" customHeight="1" outlineLevel="1">
      <c r="A929" s="567" t="s">
        <v>45228</v>
      </c>
      <c r="B929" s="624" t="s">
        <v>45229</v>
      </c>
      <c r="C929" s="543" t="s">
        <v>45230</v>
      </c>
      <c r="D929" s="544">
        <v>205.61999999999998</v>
      </c>
      <c r="E929" s="559">
        <f t="shared" si="42"/>
        <v>205.61999999999998</v>
      </c>
      <c r="F929" s="555"/>
      <c r="G929" s="555"/>
      <c r="H929" s="555"/>
      <c r="I929" s="555"/>
      <c r="J929" s="555"/>
      <c r="K929" s="555"/>
      <c r="L929" s="555"/>
      <c r="M929" s="555"/>
      <c r="N929" s="555"/>
      <c r="O929" s="555"/>
      <c r="P929" s="555"/>
      <c r="Q929" s="555"/>
      <c r="R929" s="555"/>
      <c r="S929" s="555"/>
      <c r="T929" s="555"/>
      <c r="U929" s="555"/>
      <c r="V929" s="555"/>
      <c r="W929" s="555"/>
      <c r="X929" s="555"/>
      <c r="Y929" s="555"/>
      <c r="Z929" s="555"/>
      <c r="AA929" s="555"/>
      <c r="AB929" s="555"/>
      <c r="AC929" s="555"/>
      <c r="AD929" s="555"/>
      <c r="AE929" s="555"/>
      <c r="AF929" s="555"/>
      <c r="AG929" s="555"/>
      <c r="AH929" s="555"/>
      <c r="AI929" s="555"/>
    </row>
    <row r="930" spans="1:44" s="582" customFormat="1" ht="27" customHeight="1" outlineLevel="1">
      <c r="A930" s="567" t="s">
        <v>45231</v>
      </c>
      <c r="B930" s="624" t="s">
        <v>45232</v>
      </c>
      <c r="C930" s="543" t="s">
        <v>45233</v>
      </c>
      <c r="D930" s="544">
        <v>122.82</v>
      </c>
      <c r="E930" s="559">
        <f t="shared" si="42"/>
        <v>122.82</v>
      </c>
      <c r="F930" s="555"/>
      <c r="G930" s="555"/>
      <c r="H930" s="555"/>
      <c r="I930" s="555"/>
      <c r="J930" s="555"/>
      <c r="K930" s="555"/>
      <c r="L930" s="555"/>
      <c r="M930" s="555"/>
      <c r="N930" s="555"/>
      <c r="O930" s="555"/>
      <c r="P930" s="555"/>
      <c r="Q930" s="555"/>
      <c r="R930" s="555"/>
      <c r="S930" s="555"/>
      <c r="T930" s="555"/>
      <c r="U930" s="555"/>
      <c r="V930" s="555"/>
      <c r="W930" s="555"/>
      <c r="X930" s="555"/>
      <c r="Y930" s="555"/>
      <c r="Z930" s="555"/>
      <c r="AA930" s="555"/>
      <c r="AB930" s="555"/>
      <c r="AC930" s="555"/>
      <c r="AD930" s="555"/>
      <c r="AE930" s="555"/>
      <c r="AF930" s="555"/>
      <c r="AG930" s="555"/>
      <c r="AH930" s="555"/>
      <c r="AI930" s="555"/>
    </row>
    <row r="931" spans="1:44" s="587" customFormat="1" ht="27" customHeight="1" outlineLevel="1">
      <c r="A931" s="560" t="s">
        <v>45234</v>
      </c>
      <c r="B931" s="24" t="s">
        <v>45235</v>
      </c>
      <c r="C931" s="618" t="s">
        <v>45236</v>
      </c>
      <c r="D931" s="544">
        <v>122.82</v>
      </c>
      <c r="E931" s="559">
        <f t="shared" si="42"/>
        <v>122.82</v>
      </c>
      <c r="F931" s="555"/>
      <c r="G931" s="555"/>
      <c r="H931" s="555"/>
      <c r="I931" s="555"/>
      <c r="J931" s="555"/>
      <c r="K931" s="555"/>
      <c r="L931" s="555"/>
      <c r="M931" s="555"/>
      <c r="N931" s="555"/>
      <c r="O931" s="555"/>
      <c r="P931" s="555"/>
      <c r="Q931" s="555"/>
      <c r="R931" s="555"/>
      <c r="S931" s="555"/>
      <c r="T931" s="555"/>
      <c r="U931" s="555"/>
      <c r="V931" s="555"/>
      <c r="W931" s="555"/>
      <c r="X931" s="555"/>
      <c r="Y931" s="555"/>
      <c r="Z931" s="555"/>
      <c r="AA931" s="555"/>
      <c r="AB931" s="555"/>
      <c r="AC931" s="555"/>
      <c r="AD931" s="555"/>
      <c r="AE931" s="555"/>
      <c r="AF931" s="555"/>
      <c r="AG931" s="555"/>
      <c r="AH931" s="555"/>
      <c r="AI931" s="555"/>
      <c r="AJ931" s="555"/>
      <c r="AK931" s="555"/>
      <c r="AL931" s="555"/>
      <c r="AM931" s="555"/>
      <c r="AN931" s="555"/>
      <c r="AO931" s="555"/>
      <c r="AP931" s="555"/>
      <c r="AQ931" s="555"/>
      <c r="AR931" s="555"/>
    </row>
    <row r="932" spans="1:44" s="582" customFormat="1" ht="27" customHeight="1" outlineLevel="1">
      <c r="A932" s="556" t="s">
        <v>45237</v>
      </c>
      <c r="B932" s="626" t="s">
        <v>45238</v>
      </c>
      <c r="C932" s="627" t="s">
        <v>45239</v>
      </c>
      <c r="D932" s="544">
        <v>81.419999999999987</v>
      </c>
      <c r="E932" s="559">
        <f t="shared" si="42"/>
        <v>81.419999999999987</v>
      </c>
      <c r="F932" s="555"/>
      <c r="G932" s="555"/>
      <c r="H932" s="555"/>
      <c r="I932" s="555"/>
      <c r="J932" s="555"/>
      <c r="K932" s="555"/>
      <c r="L932" s="555"/>
      <c r="M932" s="555"/>
      <c r="N932" s="555"/>
      <c r="O932" s="555"/>
      <c r="P932" s="555"/>
      <c r="Q932" s="555"/>
      <c r="R932" s="555"/>
      <c r="S932" s="555"/>
      <c r="T932" s="555"/>
      <c r="U932" s="555"/>
      <c r="V932" s="555"/>
      <c r="W932" s="555"/>
      <c r="X932" s="555"/>
      <c r="Y932" s="555"/>
      <c r="Z932" s="555"/>
      <c r="AA932" s="555"/>
      <c r="AB932" s="555"/>
      <c r="AC932" s="555"/>
      <c r="AD932" s="555"/>
      <c r="AE932" s="555"/>
      <c r="AF932" s="555"/>
      <c r="AG932" s="555"/>
      <c r="AH932" s="555"/>
      <c r="AI932" s="555"/>
    </row>
    <row r="933" spans="1:44" s="582" customFormat="1" ht="27" customHeight="1" outlineLevel="1">
      <c r="A933" s="556" t="s">
        <v>45240</v>
      </c>
      <c r="B933" s="626" t="s">
        <v>45241</v>
      </c>
      <c r="C933" s="627" t="s">
        <v>45242</v>
      </c>
      <c r="D933" s="544">
        <v>550.61999999999989</v>
      </c>
      <c r="E933" s="559">
        <f t="shared" si="42"/>
        <v>550.61999999999989</v>
      </c>
      <c r="F933" s="555"/>
      <c r="G933" s="555"/>
      <c r="H933" s="555"/>
      <c r="I933" s="555"/>
      <c r="J933" s="555"/>
      <c r="K933" s="555"/>
      <c r="L933" s="555"/>
      <c r="M933" s="555"/>
      <c r="N933" s="555"/>
      <c r="O933" s="555"/>
      <c r="P933" s="555"/>
      <c r="Q933" s="555"/>
      <c r="R933" s="555"/>
      <c r="S933" s="555"/>
      <c r="T933" s="555"/>
      <c r="U933" s="555"/>
      <c r="V933" s="555"/>
      <c r="W933" s="555"/>
      <c r="X933" s="555"/>
      <c r="Y933" s="555"/>
      <c r="Z933" s="555"/>
      <c r="AA933" s="555"/>
      <c r="AB933" s="555"/>
      <c r="AC933" s="555"/>
      <c r="AD933" s="555"/>
      <c r="AE933" s="555"/>
      <c r="AF933" s="555"/>
      <c r="AG933" s="555"/>
      <c r="AH933" s="555"/>
      <c r="AI933" s="555"/>
    </row>
    <row r="934" spans="1:44" s="582" customFormat="1" ht="27" customHeight="1" outlineLevel="1">
      <c r="A934" s="567" t="s">
        <v>45243</v>
      </c>
      <c r="B934" s="624" t="s">
        <v>45244</v>
      </c>
      <c r="C934" s="558" t="s">
        <v>45245</v>
      </c>
      <c r="D934" s="544">
        <v>205.61999999999998</v>
      </c>
      <c r="E934" s="559">
        <f t="shared" si="42"/>
        <v>205.61999999999998</v>
      </c>
      <c r="F934" s="555"/>
      <c r="G934" s="555"/>
      <c r="H934" s="555"/>
      <c r="I934" s="555"/>
      <c r="J934" s="555"/>
      <c r="K934" s="555"/>
      <c r="L934" s="555"/>
      <c r="M934" s="555"/>
      <c r="N934" s="555"/>
      <c r="O934" s="555"/>
      <c r="P934" s="555"/>
      <c r="Q934" s="555"/>
      <c r="R934" s="555"/>
      <c r="S934" s="555"/>
      <c r="T934" s="555"/>
      <c r="U934" s="555"/>
      <c r="V934" s="555"/>
      <c r="W934" s="555"/>
      <c r="X934" s="555"/>
      <c r="Y934" s="555"/>
      <c r="Z934" s="555"/>
      <c r="AA934" s="555"/>
      <c r="AB934" s="555"/>
      <c r="AC934" s="555"/>
      <c r="AD934" s="555"/>
      <c r="AE934" s="555"/>
      <c r="AF934" s="555"/>
      <c r="AG934" s="555"/>
      <c r="AH934" s="555"/>
      <c r="AI934" s="555"/>
    </row>
    <row r="935" spans="1:44" s="582" customFormat="1" ht="27" customHeight="1" outlineLevel="1">
      <c r="A935" s="567" t="s">
        <v>45246</v>
      </c>
      <c r="B935" s="624" t="s">
        <v>45247</v>
      </c>
      <c r="C935" s="543" t="s">
        <v>45248</v>
      </c>
      <c r="D935" s="544">
        <v>178.01999999999995</v>
      </c>
      <c r="E935" s="559">
        <f t="shared" si="42"/>
        <v>178.01999999999995</v>
      </c>
      <c r="F935" s="555"/>
      <c r="G935" s="555"/>
      <c r="H935" s="555"/>
      <c r="I935" s="555"/>
      <c r="J935" s="555"/>
      <c r="K935" s="555"/>
      <c r="L935" s="555"/>
      <c r="M935" s="555"/>
      <c r="N935" s="555"/>
      <c r="O935" s="555"/>
      <c r="P935" s="555"/>
      <c r="Q935" s="555"/>
      <c r="R935" s="555"/>
      <c r="S935" s="555"/>
      <c r="T935" s="555"/>
      <c r="U935" s="555"/>
      <c r="V935" s="555"/>
      <c r="W935" s="555"/>
      <c r="X935" s="555"/>
      <c r="Y935" s="555"/>
      <c r="Z935" s="555"/>
      <c r="AA935" s="555"/>
      <c r="AB935" s="555"/>
      <c r="AC935" s="555"/>
      <c r="AD935" s="555"/>
      <c r="AE935" s="555"/>
      <c r="AF935" s="555"/>
      <c r="AG935" s="555"/>
      <c r="AH935" s="555"/>
      <c r="AI935" s="555"/>
    </row>
    <row r="936" spans="1:44" s="582" customFormat="1" ht="27" customHeight="1" outlineLevel="1">
      <c r="A936" s="567" t="s">
        <v>45249</v>
      </c>
      <c r="B936" s="624" t="s">
        <v>45250</v>
      </c>
      <c r="C936" s="543" t="s">
        <v>45251</v>
      </c>
      <c r="D936" s="544">
        <v>178.01999999999995</v>
      </c>
      <c r="E936" s="559">
        <f t="shared" si="42"/>
        <v>178.01999999999995</v>
      </c>
      <c r="F936" s="555"/>
      <c r="G936" s="555"/>
      <c r="H936" s="555"/>
      <c r="I936" s="555"/>
      <c r="J936" s="555"/>
      <c r="K936" s="555"/>
      <c r="L936" s="555"/>
      <c r="M936" s="555"/>
      <c r="N936" s="555"/>
      <c r="O936" s="555"/>
      <c r="P936" s="555"/>
      <c r="Q936" s="555"/>
      <c r="R936" s="555"/>
      <c r="S936" s="555"/>
      <c r="T936" s="555"/>
      <c r="U936" s="555"/>
      <c r="V936" s="555"/>
      <c r="W936" s="555"/>
      <c r="X936" s="555"/>
      <c r="Y936" s="555"/>
      <c r="Z936" s="555"/>
      <c r="AA936" s="555"/>
      <c r="AB936" s="555"/>
      <c r="AC936" s="555"/>
      <c r="AD936" s="555"/>
      <c r="AE936" s="555"/>
      <c r="AF936" s="555"/>
      <c r="AG936" s="555"/>
      <c r="AH936" s="555"/>
      <c r="AI936" s="555"/>
    </row>
    <row r="937" spans="1:44" s="582" customFormat="1" ht="27" customHeight="1" outlineLevel="1">
      <c r="A937" s="567" t="s">
        <v>45252</v>
      </c>
      <c r="B937" s="624" t="s">
        <v>45253</v>
      </c>
      <c r="C937" s="543" t="s">
        <v>45254</v>
      </c>
      <c r="D937" s="544">
        <v>40.019999999999996</v>
      </c>
      <c r="E937" s="559">
        <f t="shared" si="42"/>
        <v>40.019999999999996</v>
      </c>
      <c r="F937" s="555"/>
      <c r="G937" s="555"/>
      <c r="H937" s="555"/>
      <c r="I937" s="555"/>
      <c r="J937" s="555"/>
      <c r="K937" s="555"/>
      <c r="L937" s="555"/>
      <c r="M937" s="555"/>
      <c r="N937" s="555"/>
      <c r="O937" s="555"/>
      <c r="P937" s="555"/>
      <c r="Q937" s="555"/>
      <c r="R937" s="555"/>
      <c r="S937" s="555"/>
      <c r="T937" s="555"/>
      <c r="U937" s="555"/>
      <c r="V937" s="555"/>
      <c r="W937" s="555"/>
      <c r="X937" s="555"/>
      <c r="Y937" s="555"/>
      <c r="Z937" s="555"/>
      <c r="AA937" s="555"/>
      <c r="AB937" s="555"/>
      <c r="AC937" s="555"/>
      <c r="AD937" s="555"/>
      <c r="AE937" s="555"/>
      <c r="AF937" s="555"/>
      <c r="AG937" s="555"/>
      <c r="AH937" s="555"/>
      <c r="AI937" s="555"/>
    </row>
    <row r="938" spans="1:44" s="582" customFormat="1" ht="27" customHeight="1" outlineLevel="1">
      <c r="A938" s="567" t="s">
        <v>45255</v>
      </c>
      <c r="B938" s="624" t="s">
        <v>45256</v>
      </c>
      <c r="C938" s="543" t="s">
        <v>45257</v>
      </c>
      <c r="D938" s="544">
        <v>164.21999999999997</v>
      </c>
      <c r="E938" s="559">
        <f t="shared" si="42"/>
        <v>164.21999999999997</v>
      </c>
      <c r="F938" s="555"/>
      <c r="G938" s="555"/>
      <c r="H938" s="555"/>
      <c r="I938" s="555"/>
      <c r="J938" s="555"/>
      <c r="K938" s="555"/>
      <c r="L938" s="555"/>
      <c r="M938" s="555"/>
      <c r="N938" s="555"/>
      <c r="O938" s="555"/>
      <c r="P938" s="555"/>
      <c r="Q938" s="555"/>
      <c r="R938" s="555"/>
      <c r="S938" s="555"/>
      <c r="T938" s="555"/>
      <c r="U938" s="555"/>
      <c r="V938" s="555"/>
      <c r="W938" s="555"/>
      <c r="X938" s="555"/>
      <c r="Y938" s="555"/>
      <c r="Z938" s="555"/>
      <c r="AA938" s="555"/>
      <c r="AB938" s="555"/>
      <c r="AC938" s="555"/>
      <c r="AD938" s="555"/>
      <c r="AE938" s="555"/>
      <c r="AF938" s="555"/>
      <c r="AG938" s="555"/>
      <c r="AH938" s="555"/>
      <c r="AI938" s="555"/>
    </row>
    <row r="939" spans="1:44" s="582" customFormat="1" ht="27" customHeight="1" outlineLevel="1">
      <c r="A939" s="567" t="s">
        <v>45258</v>
      </c>
      <c r="B939" s="624" t="s">
        <v>45259</v>
      </c>
      <c r="C939" s="543" t="s">
        <v>45260</v>
      </c>
      <c r="D939" s="544">
        <v>164.21999999999997</v>
      </c>
      <c r="E939" s="559">
        <f t="shared" si="42"/>
        <v>164.21999999999997</v>
      </c>
      <c r="F939" s="555"/>
      <c r="G939" s="555"/>
      <c r="H939" s="555"/>
      <c r="I939" s="555"/>
      <c r="J939" s="555"/>
      <c r="K939" s="555"/>
      <c r="L939" s="555"/>
      <c r="M939" s="555"/>
      <c r="N939" s="555"/>
      <c r="O939" s="555"/>
      <c r="P939" s="555"/>
      <c r="Q939" s="555"/>
      <c r="R939" s="555"/>
      <c r="S939" s="555"/>
      <c r="T939" s="555"/>
      <c r="U939" s="555"/>
      <c r="V939" s="555"/>
      <c r="W939" s="555"/>
      <c r="X939" s="555"/>
      <c r="Y939" s="555"/>
      <c r="Z939" s="555"/>
      <c r="AA939" s="555"/>
      <c r="AB939" s="555"/>
      <c r="AC939" s="555"/>
      <c r="AD939" s="555"/>
      <c r="AE939" s="555"/>
      <c r="AF939" s="555"/>
      <c r="AG939" s="555"/>
      <c r="AH939" s="555"/>
      <c r="AI939" s="555"/>
    </row>
    <row r="940" spans="1:44" s="582" customFormat="1" ht="15.75" collapsed="1">
      <c r="A940" s="551" t="s">
        <v>19728</v>
      </c>
      <c r="B940" s="583"/>
      <c r="C940" s="583"/>
      <c r="D940" s="323"/>
      <c r="E940" s="342"/>
      <c r="F940" s="555"/>
      <c r="G940" s="555"/>
      <c r="H940" s="555"/>
      <c r="I940" s="555"/>
      <c r="J940" s="555"/>
      <c r="K940" s="555"/>
      <c r="L940" s="555"/>
      <c r="M940" s="555"/>
      <c r="N940" s="555"/>
      <c r="O940" s="555"/>
      <c r="P940" s="555"/>
      <c r="Q940" s="555"/>
      <c r="R940" s="555"/>
      <c r="S940" s="555"/>
      <c r="T940" s="555"/>
      <c r="U940" s="555"/>
      <c r="V940" s="555"/>
      <c r="W940" s="555"/>
      <c r="X940" s="555"/>
      <c r="Y940" s="555"/>
      <c r="Z940" s="555"/>
      <c r="AA940" s="555"/>
      <c r="AB940" s="555"/>
      <c r="AC940" s="555"/>
      <c r="AD940" s="555"/>
      <c r="AE940" s="555"/>
      <c r="AF940" s="555"/>
      <c r="AG940" s="555"/>
      <c r="AH940" s="555"/>
      <c r="AI940" s="555"/>
    </row>
    <row r="941" spans="1:44" s="582" customFormat="1" ht="15" hidden="1" outlineLevel="1">
      <c r="A941" s="628" t="s">
        <v>19729</v>
      </c>
      <c r="B941" s="629"/>
      <c r="C941" s="629"/>
      <c r="D941" s="325"/>
      <c r="E941" s="343"/>
      <c r="F941" s="555"/>
      <c r="G941" s="555"/>
      <c r="H941" s="555"/>
      <c r="I941" s="555"/>
      <c r="J941" s="555"/>
      <c r="K941" s="555"/>
      <c r="L941" s="555"/>
      <c r="M941" s="555"/>
      <c r="N941" s="555"/>
      <c r="O941" s="555"/>
      <c r="P941" s="555"/>
      <c r="Q941" s="555"/>
      <c r="R941" s="555"/>
      <c r="S941" s="555"/>
      <c r="T941" s="555"/>
      <c r="U941" s="555"/>
      <c r="V941" s="555"/>
      <c r="W941" s="555"/>
      <c r="X941" s="555"/>
      <c r="Y941" s="555"/>
      <c r="Z941" s="555"/>
      <c r="AA941" s="555"/>
      <c r="AB941" s="555"/>
      <c r="AC941" s="555"/>
      <c r="AD941" s="555"/>
      <c r="AE941" s="555"/>
      <c r="AF941" s="555"/>
      <c r="AG941" s="555"/>
      <c r="AH941" s="555"/>
      <c r="AI941" s="555"/>
    </row>
    <row r="942" spans="1:44" s="555" customFormat="1" hidden="1" outlineLevel="1">
      <c r="A942" s="630" t="s">
        <v>209</v>
      </c>
      <c r="B942" s="631" t="s">
        <v>210</v>
      </c>
      <c r="C942" s="632" t="s">
        <v>211</v>
      </c>
      <c r="D942" s="633">
        <v>20</v>
      </c>
      <c r="E942" s="634">
        <f>D942*(1-$E$5)</f>
        <v>20</v>
      </c>
    </row>
    <row r="943" spans="1:44" s="555" customFormat="1" hidden="1" outlineLevel="1">
      <c r="A943" s="630" t="s">
        <v>212</v>
      </c>
      <c r="B943" s="631" t="s">
        <v>213</v>
      </c>
      <c r="C943" s="632" t="s">
        <v>214</v>
      </c>
      <c r="D943" s="633">
        <v>82.23</v>
      </c>
      <c r="E943" s="634">
        <f>D943*(1-$E$5)</f>
        <v>82.23</v>
      </c>
    </row>
    <row r="944" spans="1:44" s="555" customFormat="1" hidden="1" outlineLevel="1">
      <c r="A944" s="630" t="s">
        <v>215</v>
      </c>
      <c r="B944" s="631" t="s">
        <v>216</v>
      </c>
      <c r="C944" s="632" t="s">
        <v>217</v>
      </c>
      <c r="D944" s="633">
        <v>86.67</v>
      </c>
      <c r="E944" s="634">
        <f>D944*(1-$E$5)</f>
        <v>86.67</v>
      </c>
    </row>
    <row r="945" spans="1:45" s="635" customFormat="1" ht="15" hidden="1" outlineLevel="1">
      <c r="A945" s="628" t="s">
        <v>19730</v>
      </c>
      <c r="B945" s="629"/>
      <c r="C945" s="629"/>
      <c r="D945" s="326"/>
      <c r="E945" s="344"/>
      <c r="F945" s="555"/>
      <c r="G945" s="555"/>
      <c r="H945" s="555"/>
      <c r="I945" s="555"/>
      <c r="J945" s="555"/>
      <c r="K945" s="555"/>
      <c r="L945" s="555"/>
      <c r="M945" s="555"/>
      <c r="N945" s="555"/>
      <c r="O945" s="555"/>
      <c r="P945" s="555"/>
      <c r="Q945" s="555"/>
      <c r="R945" s="555"/>
      <c r="S945" s="555"/>
      <c r="T945" s="555"/>
      <c r="U945" s="555"/>
      <c r="V945" s="555"/>
      <c r="W945" s="555"/>
      <c r="X945" s="555"/>
      <c r="Y945" s="555"/>
      <c r="Z945" s="555"/>
      <c r="AA945" s="555"/>
      <c r="AB945" s="555"/>
      <c r="AC945" s="555"/>
      <c r="AD945" s="555"/>
      <c r="AE945" s="555"/>
      <c r="AF945" s="555"/>
      <c r="AG945" s="555"/>
      <c r="AH945" s="555"/>
      <c r="AI945" s="555"/>
    </row>
    <row r="946" spans="1:45" s="555" customFormat="1" hidden="1" outlineLevel="1">
      <c r="A946" s="630" t="s">
        <v>7298</v>
      </c>
      <c r="B946" s="573" t="s">
        <v>7495</v>
      </c>
      <c r="C946" s="636" t="s">
        <v>7299</v>
      </c>
      <c r="D946" s="633">
        <v>108</v>
      </c>
      <c r="E946" s="634">
        <f>D946*(1-$E$5)</f>
        <v>108</v>
      </c>
    </row>
    <row r="947" spans="1:45" s="555" customFormat="1" hidden="1" outlineLevel="1">
      <c r="A947" s="630" t="s">
        <v>7496</v>
      </c>
      <c r="B947" s="573" t="s">
        <v>7497</v>
      </c>
      <c r="C947" s="636" t="s">
        <v>7498</v>
      </c>
      <c r="D947" s="633">
        <v>166.8</v>
      </c>
      <c r="E947" s="634">
        <f>D947*(1-$E$5)</f>
        <v>166.8</v>
      </c>
    </row>
    <row r="948" spans="1:45" s="555" customFormat="1" hidden="1" outlineLevel="1">
      <c r="A948" s="630" t="s">
        <v>7499</v>
      </c>
      <c r="B948" s="573" t="s">
        <v>7500</v>
      </c>
      <c r="C948" s="636" t="s">
        <v>7501</v>
      </c>
      <c r="D948" s="633">
        <v>194.4</v>
      </c>
      <c r="E948" s="634">
        <f>D948*(1-$E$5)</f>
        <v>194.4</v>
      </c>
    </row>
    <row r="949" spans="1:45" s="555" customFormat="1" hidden="1" outlineLevel="1">
      <c r="A949" s="630" t="s">
        <v>254</v>
      </c>
      <c r="B949" s="637" t="s">
        <v>255</v>
      </c>
      <c r="C949" s="21" t="s">
        <v>256</v>
      </c>
      <c r="D949" s="633">
        <v>137.78</v>
      </c>
      <c r="E949" s="634">
        <f>D949*(1-$E$5)</f>
        <v>137.78</v>
      </c>
    </row>
    <row r="950" spans="1:45" s="582" customFormat="1" ht="15" hidden="1" outlineLevel="1">
      <c r="A950" s="167" t="s">
        <v>19731</v>
      </c>
      <c r="B950" s="101"/>
      <c r="C950" s="629"/>
      <c r="D950" s="326"/>
      <c r="E950" s="344"/>
      <c r="F950" s="555"/>
      <c r="G950" s="555"/>
      <c r="H950" s="555"/>
      <c r="I950" s="555"/>
      <c r="J950" s="555"/>
      <c r="K950" s="555"/>
      <c r="L950" s="555"/>
      <c r="M950" s="555"/>
      <c r="N950" s="555"/>
      <c r="O950" s="555"/>
      <c r="P950" s="555"/>
      <c r="Q950" s="555"/>
      <c r="R950" s="555"/>
      <c r="S950" s="555"/>
      <c r="T950" s="555"/>
      <c r="U950" s="555"/>
      <c r="V950" s="555"/>
      <c r="W950" s="555"/>
      <c r="X950" s="555"/>
      <c r="Y950" s="555"/>
      <c r="Z950" s="555"/>
      <c r="AA950" s="555"/>
      <c r="AB950" s="555"/>
      <c r="AC950" s="555"/>
      <c r="AD950" s="555"/>
      <c r="AE950" s="555"/>
      <c r="AF950" s="555"/>
      <c r="AG950" s="555"/>
      <c r="AH950" s="555"/>
      <c r="AI950" s="555"/>
    </row>
    <row r="951" spans="1:45" s="555" customFormat="1" hidden="1" outlineLevel="1">
      <c r="A951" s="630" t="s">
        <v>241</v>
      </c>
      <c r="B951" s="637" t="s">
        <v>242</v>
      </c>
      <c r="C951" s="638" t="s">
        <v>243</v>
      </c>
      <c r="D951" s="633">
        <v>22</v>
      </c>
      <c r="E951" s="634">
        <f>D951*(1-$E$5)</f>
        <v>22</v>
      </c>
    </row>
    <row r="952" spans="1:45" s="555" customFormat="1" hidden="1" outlineLevel="1">
      <c r="A952" s="630" t="s">
        <v>244</v>
      </c>
      <c r="B952" s="637" t="s">
        <v>245</v>
      </c>
      <c r="C952" s="638" t="s">
        <v>246</v>
      </c>
      <c r="D952" s="633">
        <v>24.45</v>
      </c>
      <c r="E952" s="634">
        <f>D952*(1-$E$5)</f>
        <v>24.45</v>
      </c>
    </row>
    <row r="953" spans="1:45" s="582" customFormat="1" ht="15" hidden="1" outlineLevel="1">
      <c r="A953" s="630" t="s">
        <v>247</v>
      </c>
      <c r="B953" s="637" t="s">
        <v>227</v>
      </c>
      <c r="C953" s="638" t="s">
        <v>248</v>
      </c>
      <c r="D953" s="633">
        <v>44</v>
      </c>
      <c r="E953" s="634">
        <f>D953*(1-$E$5)</f>
        <v>44</v>
      </c>
      <c r="F953" s="555"/>
      <c r="G953" s="555"/>
      <c r="H953" s="555"/>
      <c r="I953" s="555"/>
      <c r="J953" s="555"/>
      <c r="K953" s="555"/>
      <c r="L953" s="555"/>
      <c r="M953" s="555"/>
      <c r="N953" s="555"/>
      <c r="O953" s="555"/>
      <c r="P953" s="555"/>
      <c r="Q953" s="555"/>
      <c r="R953" s="555"/>
      <c r="S953" s="555"/>
      <c r="T953" s="555"/>
      <c r="U953" s="555"/>
      <c r="V953" s="555"/>
      <c r="W953" s="555"/>
      <c r="X953" s="555"/>
      <c r="Y953" s="555"/>
      <c r="Z953" s="555"/>
      <c r="AA953" s="555"/>
      <c r="AB953" s="555"/>
      <c r="AC953" s="555"/>
      <c r="AD953" s="555"/>
      <c r="AE953" s="555"/>
      <c r="AF953" s="555"/>
      <c r="AG953" s="555"/>
      <c r="AH953" s="555"/>
      <c r="AI953" s="555"/>
    </row>
    <row r="954" spans="1:45" s="582" customFormat="1" ht="15" hidden="1" outlineLevel="1">
      <c r="A954" s="167" t="s">
        <v>19732</v>
      </c>
      <c r="B954" s="101"/>
      <c r="C954" s="629"/>
      <c r="D954" s="326"/>
      <c r="E954" s="344"/>
      <c r="F954" s="555"/>
      <c r="G954" s="555"/>
      <c r="H954" s="555"/>
      <c r="I954" s="555"/>
      <c r="J954" s="555"/>
      <c r="K954" s="555"/>
      <c r="L954" s="555"/>
      <c r="M954" s="555"/>
      <c r="N954" s="555"/>
      <c r="O954" s="555"/>
      <c r="P954" s="555"/>
      <c r="Q954" s="555"/>
      <c r="R954" s="555"/>
      <c r="S954" s="555"/>
      <c r="T954" s="555"/>
      <c r="U954" s="555"/>
      <c r="V954" s="555"/>
      <c r="W954" s="555"/>
      <c r="X954" s="555"/>
      <c r="Y954" s="555"/>
      <c r="Z954" s="555"/>
      <c r="AA954" s="555"/>
      <c r="AB954" s="555"/>
      <c r="AC954" s="555"/>
      <c r="AD954" s="555"/>
      <c r="AE954" s="555"/>
      <c r="AF954" s="555"/>
      <c r="AG954" s="555"/>
      <c r="AH954" s="555"/>
      <c r="AI954" s="555"/>
    </row>
    <row r="955" spans="1:45" s="555" customFormat="1" hidden="1" outlineLevel="1">
      <c r="A955" s="630" t="s">
        <v>251</v>
      </c>
      <c r="B955" s="637" t="s">
        <v>252</v>
      </c>
      <c r="C955" s="638" t="s">
        <v>253</v>
      </c>
      <c r="D955" s="633">
        <v>222.23</v>
      </c>
      <c r="E955" s="634">
        <f>D955*(1-$E$5)</f>
        <v>222.23</v>
      </c>
    </row>
    <row r="956" spans="1:45" s="555" customFormat="1" hidden="1" outlineLevel="1">
      <c r="A956" s="630" t="s">
        <v>228</v>
      </c>
      <c r="B956" s="637" t="s">
        <v>249</v>
      </c>
      <c r="C956" s="638" t="s">
        <v>250</v>
      </c>
      <c r="D956" s="633">
        <v>233.34</v>
      </c>
      <c r="E956" s="634">
        <f>D956*(1-$E$5)</f>
        <v>233.34</v>
      </c>
    </row>
    <row r="957" spans="1:45" s="582" customFormat="1" ht="15" customHeight="1">
      <c r="A957" s="545" t="s">
        <v>43101</v>
      </c>
      <c r="B957" s="546"/>
      <c r="C957" s="546"/>
      <c r="D957" s="546"/>
      <c r="E957" s="639"/>
    </row>
    <row r="958" spans="1:45" s="582" customFormat="1" ht="15.75">
      <c r="A958" s="551" t="s">
        <v>19733</v>
      </c>
      <c r="B958" s="583"/>
      <c r="C958" s="583"/>
      <c r="D958" s="583"/>
      <c r="E958" s="640"/>
      <c r="F958" s="555"/>
      <c r="G958" s="555"/>
      <c r="H958" s="555"/>
      <c r="I958" s="555"/>
      <c r="J958" s="555"/>
      <c r="K958" s="555"/>
      <c r="L958" s="555"/>
      <c r="M958" s="555"/>
      <c r="N958" s="555"/>
      <c r="O958" s="555"/>
      <c r="P958" s="555"/>
      <c r="Q958" s="555"/>
      <c r="R958" s="555"/>
      <c r="S958" s="555"/>
      <c r="T958" s="555"/>
      <c r="U958" s="555"/>
      <c r="V958" s="555"/>
      <c r="W958" s="555"/>
      <c r="X958" s="555"/>
      <c r="Y958" s="555"/>
      <c r="Z958" s="555"/>
      <c r="AA958" s="555"/>
      <c r="AB958" s="555"/>
      <c r="AC958" s="555"/>
      <c r="AD958" s="555"/>
      <c r="AE958" s="555"/>
      <c r="AF958" s="555"/>
      <c r="AG958" s="555"/>
      <c r="AH958" s="555"/>
      <c r="AI958" s="555"/>
      <c r="AJ958" s="555"/>
      <c r="AK958" s="555"/>
      <c r="AL958" s="555"/>
      <c r="AM958" s="555"/>
      <c r="AN958" s="555"/>
      <c r="AO958" s="555"/>
      <c r="AP958" s="555"/>
      <c r="AQ958" s="555"/>
      <c r="AR958" s="555"/>
      <c r="AS958" s="555"/>
    </row>
    <row r="959" spans="1:45" s="555" customFormat="1" ht="28.5" customHeight="1" outlineLevel="1">
      <c r="A959" s="560" t="s">
        <v>20688</v>
      </c>
      <c r="B959" s="565" t="s">
        <v>20689</v>
      </c>
      <c r="C959" s="618" t="s">
        <v>46951</v>
      </c>
      <c r="D959" s="544">
        <v>1102.6199999999999</v>
      </c>
      <c r="E959" s="559">
        <f t="shared" ref="E959:E985" si="43">D959*(1-$E$5)</f>
        <v>1102.6199999999999</v>
      </c>
      <c r="F959" s="555" t="s">
        <v>43100</v>
      </c>
    </row>
    <row r="960" spans="1:45" s="555" customFormat="1" ht="28.5" customHeight="1" outlineLevel="1">
      <c r="A960" s="560" t="s">
        <v>20690</v>
      </c>
      <c r="B960" s="565" t="s">
        <v>20691</v>
      </c>
      <c r="C960" s="618" t="s">
        <v>46952</v>
      </c>
      <c r="D960" s="544">
        <v>1378.62</v>
      </c>
      <c r="E960" s="559">
        <f t="shared" si="43"/>
        <v>1378.62</v>
      </c>
      <c r="F960" s="555" t="s">
        <v>43100</v>
      </c>
    </row>
    <row r="961" spans="1:6" s="555" customFormat="1" ht="28.5" customHeight="1" outlineLevel="1">
      <c r="A961" s="560" t="s">
        <v>20692</v>
      </c>
      <c r="B961" s="565" t="s">
        <v>20693</v>
      </c>
      <c r="C961" s="618" t="s">
        <v>46953</v>
      </c>
      <c r="D961" s="544">
        <v>1861.62</v>
      </c>
      <c r="E961" s="559">
        <f t="shared" si="43"/>
        <v>1861.62</v>
      </c>
      <c r="F961" s="555" t="s">
        <v>43100</v>
      </c>
    </row>
    <row r="962" spans="1:6" s="555" customFormat="1" ht="28.5" customHeight="1" outlineLevel="1">
      <c r="A962" s="560" t="s">
        <v>20694</v>
      </c>
      <c r="B962" s="565" t="s">
        <v>20695</v>
      </c>
      <c r="C962" s="543" t="s">
        <v>46954</v>
      </c>
      <c r="D962" s="544">
        <v>4000.6199999999994</v>
      </c>
      <c r="E962" s="559">
        <f t="shared" si="43"/>
        <v>4000.6199999999994</v>
      </c>
      <c r="F962" s="555" t="s">
        <v>43100</v>
      </c>
    </row>
    <row r="963" spans="1:6" s="555" customFormat="1" ht="28.5" customHeight="1" outlineLevel="1">
      <c r="A963" s="560" t="s">
        <v>20696</v>
      </c>
      <c r="B963" s="565" t="s">
        <v>20697</v>
      </c>
      <c r="C963" s="618" t="s">
        <v>46955</v>
      </c>
      <c r="D963" s="544">
        <v>4690.619999999999</v>
      </c>
      <c r="E963" s="559">
        <f t="shared" si="43"/>
        <v>4690.619999999999</v>
      </c>
      <c r="F963" s="555" t="s">
        <v>43100</v>
      </c>
    </row>
    <row r="964" spans="1:6" s="555" customFormat="1" ht="28.5" customHeight="1" outlineLevel="1">
      <c r="A964" s="560" t="s">
        <v>20698</v>
      </c>
      <c r="B964" s="565" t="s">
        <v>20699</v>
      </c>
      <c r="C964" s="543" t="s">
        <v>46956</v>
      </c>
      <c r="D964" s="544">
        <v>6208.62</v>
      </c>
      <c r="E964" s="559">
        <f t="shared" si="43"/>
        <v>6208.62</v>
      </c>
      <c r="F964" s="555" t="s">
        <v>43100</v>
      </c>
    </row>
    <row r="965" spans="1:6" s="555" customFormat="1" ht="28.5" customHeight="1" outlineLevel="1">
      <c r="A965" s="560" t="s">
        <v>20010</v>
      </c>
      <c r="B965" s="565" t="s">
        <v>20011</v>
      </c>
      <c r="C965" s="618" t="s">
        <v>46957</v>
      </c>
      <c r="D965" s="544">
        <v>3034.6199999999994</v>
      </c>
      <c r="E965" s="559">
        <f t="shared" si="43"/>
        <v>3034.6199999999994</v>
      </c>
      <c r="F965" s="555" t="s">
        <v>43100</v>
      </c>
    </row>
    <row r="966" spans="1:6" s="555" customFormat="1" ht="28.5" customHeight="1" outlineLevel="1">
      <c r="A966" s="560" t="s">
        <v>24782</v>
      </c>
      <c r="B966" s="565" t="s">
        <v>24783</v>
      </c>
      <c r="C966" s="543" t="s">
        <v>45261</v>
      </c>
      <c r="D966" s="544">
        <v>4690.619999999999</v>
      </c>
      <c r="E966" s="559">
        <f t="shared" si="43"/>
        <v>4690.619999999999</v>
      </c>
      <c r="F966" s="555" t="s">
        <v>43100</v>
      </c>
    </row>
    <row r="967" spans="1:6" s="555" customFormat="1" ht="28.5" customHeight="1" outlineLevel="1">
      <c r="A967" s="560" t="s">
        <v>24784</v>
      </c>
      <c r="B967" s="565" t="s">
        <v>24785</v>
      </c>
      <c r="C967" s="618" t="s">
        <v>46958</v>
      </c>
      <c r="D967" s="544">
        <v>5518.62</v>
      </c>
      <c r="E967" s="559">
        <f t="shared" si="43"/>
        <v>5518.62</v>
      </c>
      <c r="F967" s="555" t="s">
        <v>43100</v>
      </c>
    </row>
    <row r="968" spans="1:6" s="555" customFormat="1" ht="28.5" customHeight="1" outlineLevel="1">
      <c r="A968" s="560" t="s">
        <v>24786</v>
      </c>
      <c r="B968" s="565" t="s">
        <v>24787</v>
      </c>
      <c r="C968" s="543" t="s">
        <v>46959</v>
      </c>
      <c r="D968" s="544">
        <v>6484.62</v>
      </c>
      <c r="E968" s="559">
        <f t="shared" si="43"/>
        <v>6484.62</v>
      </c>
      <c r="F968" s="555" t="s">
        <v>43100</v>
      </c>
    </row>
    <row r="969" spans="1:6" s="555" customFormat="1" ht="28.5" customHeight="1" outlineLevel="1">
      <c r="A969" s="560" t="s">
        <v>24788</v>
      </c>
      <c r="B969" s="565" t="s">
        <v>24789</v>
      </c>
      <c r="C969" s="543" t="s">
        <v>46960</v>
      </c>
      <c r="D969" s="544">
        <v>7588.62</v>
      </c>
      <c r="E969" s="559">
        <f t="shared" si="43"/>
        <v>7588.62</v>
      </c>
      <c r="F969" s="555" t="s">
        <v>43100</v>
      </c>
    </row>
    <row r="970" spans="1:6" s="555" customFormat="1" ht="28.5" customHeight="1" outlineLevel="1">
      <c r="A970" s="560" t="s">
        <v>18884</v>
      </c>
      <c r="B970" s="565" t="s">
        <v>18885</v>
      </c>
      <c r="C970" s="543" t="s">
        <v>45262</v>
      </c>
      <c r="D970" s="544">
        <v>17800.62</v>
      </c>
      <c r="E970" s="559">
        <f t="shared" si="43"/>
        <v>17800.62</v>
      </c>
      <c r="F970" s="555" t="s">
        <v>43100</v>
      </c>
    </row>
    <row r="971" spans="1:6" s="555" customFormat="1" ht="28.5" customHeight="1" outlineLevel="1">
      <c r="A971" s="560" t="s">
        <v>18886</v>
      </c>
      <c r="B971" s="565" t="s">
        <v>18887</v>
      </c>
      <c r="C971" s="543" t="s">
        <v>45263</v>
      </c>
      <c r="D971" s="544">
        <v>19042.62</v>
      </c>
      <c r="E971" s="559">
        <f t="shared" si="43"/>
        <v>19042.62</v>
      </c>
      <c r="F971" s="555" t="s">
        <v>43100</v>
      </c>
    </row>
    <row r="972" spans="1:6" s="555" customFormat="1" ht="28.5" customHeight="1" outlineLevel="1">
      <c r="A972" s="560" t="s">
        <v>18882</v>
      </c>
      <c r="B972" s="565" t="s">
        <v>18883</v>
      </c>
      <c r="C972" s="543" t="s">
        <v>45264</v>
      </c>
      <c r="D972" s="544">
        <v>19594.62</v>
      </c>
      <c r="E972" s="559">
        <f t="shared" si="43"/>
        <v>19594.62</v>
      </c>
      <c r="F972" s="555" t="s">
        <v>43100</v>
      </c>
    </row>
    <row r="973" spans="1:6" s="555" customFormat="1" ht="28.5" customHeight="1" outlineLevel="1">
      <c r="A973" s="560" t="s">
        <v>18888</v>
      </c>
      <c r="B973" s="565" t="s">
        <v>18889</v>
      </c>
      <c r="C973" s="618" t="s">
        <v>45265</v>
      </c>
      <c r="D973" s="544">
        <v>23182.62</v>
      </c>
      <c r="E973" s="559">
        <f t="shared" si="43"/>
        <v>23182.62</v>
      </c>
      <c r="F973" s="555" t="s">
        <v>43100</v>
      </c>
    </row>
    <row r="974" spans="1:6" s="555" customFormat="1" ht="28.5" customHeight="1" outlineLevel="1">
      <c r="A974" s="560" t="s">
        <v>18890</v>
      </c>
      <c r="B974" s="565" t="s">
        <v>18891</v>
      </c>
      <c r="C974" s="543" t="s">
        <v>45266</v>
      </c>
      <c r="D974" s="544">
        <v>26218.619999999995</v>
      </c>
      <c r="E974" s="559">
        <f t="shared" si="43"/>
        <v>26218.619999999995</v>
      </c>
      <c r="F974" s="555" t="s">
        <v>43100</v>
      </c>
    </row>
    <row r="975" spans="1:6" s="555" customFormat="1" ht="28.5" customHeight="1" outlineLevel="1">
      <c r="A975" s="560" t="s">
        <v>18892</v>
      </c>
      <c r="B975" s="565" t="s">
        <v>18893</v>
      </c>
      <c r="C975" s="543" t="s">
        <v>45267</v>
      </c>
      <c r="D975" s="544">
        <v>32704.619999999995</v>
      </c>
      <c r="E975" s="559">
        <f t="shared" si="43"/>
        <v>32704.619999999995</v>
      </c>
      <c r="F975" s="555" t="s">
        <v>43100</v>
      </c>
    </row>
    <row r="976" spans="1:6" s="555" customFormat="1" ht="28.5" customHeight="1" outlineLevel="1">
      <c r="A976" s="560" t="s">
        <v>18894</v>
      </c>
      <c r="B976" s="565" t="s">
        <v>18895</v>
      </c>
      <c r="C976" s="618" t="s">
        <v>45268</v>
      </c>
      <c r="D976" s="544">
        <v>32428.619999999995</v>
      </c>
      <c r="E976" s="559">
        <f t="shared" si="43"/>
        <v>32428.619999999995</v>
      </c>
      <c r="F976" s="555" t="s">
        <v>43100</v>
      </c>
    </row>
    <row r="977" spans="1:45" s="555" customFormat="1" ht="28.5" customHeight="1" outlineLevel="1">
      <c r="A977" s="560" t="s">
        <v>18896</v>
      </c>
      <c r="B977" s="565" t="s">
        <v>18897</v>
      </c>
      <c r="C977" s="543" t="s">
        <v>45269</v>
      </c>
      <c r="D977" s="544">
        <v>41398.619999999995</v>
      </c>
      <c r="E977" s="559">
        <f t="shared" si="43"/>
        <v>41398.619999999995</v>
      </c>
      <c r="F977" s="555" t="s">
        <v>43100</v>
      </c>
    </row>
    <row r="978" spans="1:45" s="555" customFormat="1" ht="28.5" customHeight="1" outlineLevel="1">
      <c r="A978" s="560" t="s">
        <v>41941</v>
      </c>
      <c r="B978" s="565" t="s">
        <v>41942</v>
      </c>
      <c r="C978" s="543" t="s">
        <v>45270</v>
      </c>
      <c r="D978" s="544">
        <v>11314.619999999999</v>
      </c>
      <c r="E978" s="559">
        <f t="shared" si="43"/>
        <v>11314.619999999999</v>
      </c>
      <c r="F978" s="555" t="s">
        <v>43100</v>
      </c>
    </row>
    <row r="979" spans="1:45" s="555" customFormat="1" ht="28.5" customHeight="1" outlineLevel="1">
      <c r="A979" s="560" t="s">
        <v>41943</v>
      </c>
      <c r="B979" s="565" t="s">
        <v>41944</v>
      </c>
      <c r="C979" s="543" t="s">
        <v>45271</v>
      </c>
      <c r="D979" s="544">
        <v>17938.62</v>
      </c>
      <c r="E979" s="559">
        <f t="shared" si="43"/>
        <v>17938.62</v>
      </c>
      <c r="F979" s="555" t="s">
        <v>43100</v>
      </c>
    </row>
    <row r="980" spans="1:45" s="555" customFormat="1" ht="28.5" customHeight="1" outlineLevel="1">
      <c r="A980" s="560" t="s">
        <v>42642</v>
      </c>
      <c r="B980" s="565" t="s">
        <v>42643</v>
      </c>
      <c r="C980" s="543" t="s">
        <v>42644</v>
      </c>
      <c r="D980" s="544">
        <v>3448.6199999999994</v>
      </c>
      <c r="E980" s="559">
        <f t="shared" si="43"/>
        <v>3448.6199999999994</v>
      </c>
      <c r="F980" s="555" t="s">
        <v>43100</v>
      </c>
    </row>
    <row r="981" spans="1:45" s="555" customFormat="1" ht="28.5" customHeight="1" outlineLevel="1">
      <c r="A981" s="560" t="s">
        <v>42645</v>
      </c>
      <c r="B981" s="565" t="s">
        <v>42646</v>
      </c>
      <c r="C981" s="618" t="s">
        <v>42647</v>
      </c>
      <c r="D981" s="544">
        <v>3862.6199999999994</v>
      </c>
      <c r="E981" s="559">
        <f t="shared" si="43"/>
        <v>3862.6199999999994</v>
      </c>
      <c r="F981" s="555" t="s">
        <v>43100</v>
      </c>
    </row>
    <row r="982" spans="1:45" s="555" customFormat="1" ht="28.5" customHeight="1" outlineLevel="1">
      <c r="A982" s="560" t="s">
        <v>42648</v>
      </c>
      <c r="B982" s="565" t="s">
        <v>42649</v>
      </c>
      <c r="C982" s="543" t="s">
        <v>42650</v>
      </c>
      <c r="D982" s="544">
        <v>5380.62</v>
      </c>
      <c r="E982" s="559">
        <f t="shared" si="43"/>
        <v>5380.62</v>
      </c>
      <c r="F982" s="555" t="s">
        <v>43100</v>
      </c>
    </row>
    <row r="983" spans="1:45" s="555" customFormat="1" ht="28.5" customHeight="1" outlineLevel="1">
      <c r="A983" s="560" t="s">
        <v>43102</v>
      </c>
      <c r="B983" s="565" t="s">
        <v>43103</v>
      </c>
      <c r="C983" s="618" t="s">
        <v>45272</v>
      </c>
      <c r="D983" s="544">
        <v>4414.619999999999</v>
      </c>
      <c r="E983" s="559">
        <f t="shared" si="43"/>
        <v>4414.619999999999</v>
      </c>
      <c r="F983" s="555" t="s">
        <v>43100</v>
      </c>
    </row>
    <row r="984" spans="1:45" s="555" customFormat="1" ht="28.5" customHeight="1" outlineLevel="1">
      <c r="A984" s="560" t="s">
        <v>43104</v>
      </c>
      <c r="B984" s="565" t="s">
        <v>43105</v>
      </c>
      <c r="C984" s="618" t="s">
        <v>45273</v>
      </c>
      <c r="D984" s="544">
        <v>3034.6199999999994</v>
      </c>
      <c r="E984" s="559">
        <f t="shared" si="43"/>
        <v>3034.6199999999994</v>
      </c>
      <c r="F984" s="555" t="s">
        <v>43100</v>
      </c>
    </row>
    <row r="985" spans="1:45" s="555" customFormat="1" ht="28.5" customHeight="1" outlineLevel="1">
      <c r="A985" s="560" t="s">
        <v>43106</v>
      </c>
      <c r="B985" s="565" t="s">
        <v>43107</v>
      </c>
      <c r="C985" s="543" t="s">
        <v>45274</v>
      </c>
      <c r="D985" s="544">
        <v>6208.62</v>
      </c>
      <c r="E985" s="559">
        <f t="shared" si="43"/>
        <v>6208.62</v>
      </c>
      <c r="F985" s="555" t="s">
        <v>43100</v>
      </c>
    </row>
    <row r="986" spans="1:45" s="582" customFormat="1" ht="15.75">
      <c r="A986" s="551" t="s">
        <v>320</v>
      </c>
      <c r="B986" s="621"/>
      <c r="C986" s="583"/>
      <c r="D986" s="583"/>
      <c r="E986" s="640"/>
      <c r="F986" s="555"/>
      <c r="G986" s="555"/>
      <c r="H986" s="555"/>
      <c r="I986" s="555"/>
      <c r="J986" s="555"/>
      <c r="K986" s="555"/>
      <c r="L986" s="555"/>
      <c r="M986" s="555"/>
      <c r="N986" s="555"/>
      <c r="O986" s="555"/>
      <c r="P986" s="555"/>
      <c r="Q986" s="555"/>
      <c r="R986" s="555"/>
      <c r="S986" s="555"/>
      <c r="T986" s="555"/>
      <c r="U986" s="555"/>
      <c r="V986" s="555"/>
      <c r="W986" s="555"/>
      <c r="X986" s="555"/>
      <c r="Y986" s="555"/>
      <c r="Z986" s="555"/>
      <c r="AA986" s="555"/>
      <c r="AB986" s="555"/>
      <c r="AC986" s="555"/>
      <c r="AD986" s="555"/>
      <c r="AE986" s="555"/>
      <c r="AF986" s="555"/>
      <c r="AG986" s="555"/>
      <c r="AH986" s="555"/>
      <c r="AI986" s="555"/>
      <c r="AJ986" s="555"/>
      <c r="AK986" s="555"/>
      <c r="AL986" s="555"/>
      <c r="AM986" s="555"/>
      <c r="AN986" s="555"/>
      <c r="AO986" s="555"/>
      <c r="AP986" s="555"/>
      <c r="AQ986" s="555"/>
      <c r="AR986" s="555"/>
      <c r="AS986" s="555"/>
    </row>
    <row r="987" spans="1:45" s="641" customFormat="1" ht="28.15" customHeight="1" outlineLevel="1">
      <c r="A987" s="560" t="s">
        <v>18904</v>
      </c>
      <c r="B987" s="623" t="s">
        <v>18905</v>
      </c>
      <c r="C987" s="586" t="s">
        <v>19868</v>
      </c>
      <c r="D987" s="544">
        <v>12.419999999999998</v>
      </c>
      <c r="E987" s="559">
        <f>D987*(1-$E$5)</f>
        <v>12.419999999999998</v>
      </c>
      <c r="F987" s="555"/>
      <c r="G987" s="555"/>
      <c r="H987" s="555"/>
      <c r="I987" s="555"/>
      <c r="J987" s="555"/>
      <c r="K987" s="555"/>
      <c r="L987" s="555"/>
      <c r="M987" s="555"/>
      <c r="N987" s="555"/>
      <c r="O987" s="555"/>
      <c r="P987" s="555"/>
      <c r="Q987" s="555"/>
      <c r="R987" s="555"/>
      <c r="S987" s="555"/>
      <c r="T987" s="555"/>
      <c r="U987" s="555"/>
      <c r="V987" s="555"/>
      <c r="W987" s="555"/>
      <c r="X987" s="555"/>
      <c r="Y987" s="555"/>
      <c r="Z987" s="555"/>
      <c r="AA987" s="555"/>
      <c r="AB987" s="555"/>
      <c r="AC987" s="555"/>
      <c r="AD987" s="555"/>
      <c r="AE987" s="555"/>
      <c r="AF987" s="555"/>
      <c r="AG987" s="555"/>
      <c r="AH987" s="555"/>
      <c r="AI987" s="555"/>
      <c r="AJ987" s="555"/>
      <c r="AK987" s="555"/>
      <c r="AL987" s="555"/>
      <c r="AM987" s="555"/>
      <c r="AN987" s="555"/>
      <c r="AO987" s="555"/>
      <c r="AP987" s="555"/>
      <c r="AQ987" s="555"/>
      <c r="AR987" s="555"/>
      <c r="AS987" s="555"/>
    </row>
    <row r="988" spans="1:45" s="641" customFormat="1" ht="25.5" outlineLevel="1">
      <c r="A988" s="560" t="s">
        <v>888</v>
      </c>
      <c r="B988" s="623" t="s">
        <v>889</v>
      </c>
      <c r="C988" s="586" t="s">
        <v>19869</v>
      </c>
      <c r="D988" s="544">
        <v>412.62</v>
      </c>
      <c r="E988" s="559">
        <f>D988*(1-$E$5)</f>
        <v>412.62</v>
      </c>
      <c r="F988" s="555"/>
      <c r="G988" s="555"/>
      <c r="H988" s="555"/>
      <c r="I988" s="555"/>
      <c r="J988" s="555"/>
      <c r="K988" s="555"/>
      <c r="L988" s="555"/>
      <c r="M988" s="555"/>
      <c r="N988" s="555"/>
      <c r="O988" s="555"/>
      <c r="P988" s="555"/>
      <c r="Q988" s="555"/>
      <c r="R988" s="555"/>
      <c r="S988" s="555"/>
      <c r="T988" s="555"/>
      <c r="U988" s="555"/>
      <c r="V988" s="555"/>
      <c r="W988" s="555"/>
      <c r="X988" s="555"/>
      <c r="Y988" s="555"/>
      <c r="Z988" s="555"/>
      <c r="AA988" s="555"/>
      <c r="AB988" s="555"/>
      <c r="AC988" s="555"/>
      <c r="AD988" s="555"/>
      <c r="AE988" s="555"/>
      <c r="AF988" s="555"/>
      <c r="AG988" s="555"/>
      <c r="AH988" s="555"/>
      <c r="AI988" s="555"/>
      <c r="AJ988" s="555"/>
      <c r="AK988" s="555"/>
      <c r="AL988" s="555"/>
      <c r="AM988" s="555"/>
      <c r="AN988" s="555"/>
      <c r="AO988" s="555"/>
      <c r="AP988" s="555"/>
      <c r="AQ988" s="555"/>
      <c r="AR988" s="555"/>
      <c r="AS988" s="555"/>
    </row>
    <row r="989" spans="1:45" s="641" customFormat="1" ht="28.9" customHeight="1" outlineLevel="1">
      <c r="A989" s="560" t="s">
        <v>8006</v>
      </c>
      <c r="B989" s="623" t="s">
        <v>8007</v>
      </c>
      <c r="C989" s="586" t="s">
        <v>20013</v>
      </c>
      <c r="D989" s="544">
        <v>743.81999999999994</v>
      </c>
      <c r="E989" s="559">
        <f>D989*(1-$E$5)</f>
        <v>743.81999999999994</v>
      </c>
      <c r="F989" s="555"/>
      <c r="G989" s="555"/>
      <c r="H989" s="555"/>
      <c r="I989" s="555"/>
      <c r="J989" s="555"/>
      <c r="K989" s="555"/>
      <c r="L989" s="555"/>
      <c r="M989" s="555"/>
      <c r="N989" s="555"/>
      <c r="O989" s="555"/>
      <c r="P989" s="555"/>
      <c r="Q989" s="555"/>
      <c r="R989" s="555"/>
      <c r="S989" s="555"/>
      <c r="T989" s="555"/>
      <c r="U989" s="555"/>
      <c r="V989" s="555"/>
      <c r="W989" s="555"/>
      <c r="X989" s="555"/>
      <c r="Y989" s="555"/>
      <c r="Z989" s="555"/>
      <c r="AA989" s="555"/>
      <c r="AB989" s="555"/>
      <c r="AC989" s="555"/>
      <c r="AD989" s="555"/>
      <c r="AE989" s="555"/>
      <c r="AF989" s="555"/>
      <c r="AG989" s="555"/>
      <c r="AH989" s="555"/>
      <c r="AI989" s="555"/>
      <c r="AJ989" s="555"/>
      <c r="AK989" s="555"/>
      <c r="AL989" s="555"/>
      <c r="AM989" s="555"/>
      <c r="AN989" s="555"/>
      <c r="AO989" s="555"/>
      <c r="AP989" s="555"/>
      <c r="AQ989" s="555"/>
      <c r="AR989" s="555"/>
      <c r="AS989" s="555"/>
    </row>
    <row r="990" spans="1:45" s="582" customFormat="1" ht="15.75">
      <c r="A990" s="551" t="s">
        <v>19749</v>
      </c>
      <c r="B990" s="583"/>
      <c r="C990" s="583"/>
      <c r="D990" s="583"/>
      <c r="E990" s="640"/>
      <c r="F990" s="555"/>
      <c r="G990" s="555"/>
      <c r="H990" s="555"/>
      <c r="I990" s="555"/>
      <c r="J990" s="555"/>
      <c r="K990" s="555"/>
      <c r="L990" s="555"/>
      <c r="M990" s="555"/>
      <c r="N990" s="555"/>
      <c r="O990" s="555"/>
      <c r="P990" s="555"/>
      <c r="Q990" s="555"/>
      <c r="R990" s="555"/>
      <c r="S990" s="555"/>
      <c r="T990" s="555"/>
      <c r="U990" s="555"/>
      <c r="V990" s="555"/>
      <c r="W990" s="555"/>
      <c r="X990" s="555"/>
      <c r="Y990" s="555"/>
      <c r="Z990" s="555"/>
      <c r="AA990" s="555"/>
      <c r="AB990" s="555"/>
      <c r="AC990" s="555"/>
      <c r="AD990" s="555"/>
      <c r="AE990" s="555"/>
      <c r="AF990" s="555"/>
      <c r="AG990" s="555"/>
      <c r="AH990" s="555"/>
      <c r="AI990" s="555"/>
      <c r="AJ990" s="555"/>
      <c r="AK990" s="555"/>
      <c r="AL990" s="555"/>
      <c r="AM990" s="555"/>
      <c r="AN990" s="555"/>
      <c r="AO990" s="555"/>
      <c r="AP990" s="555"/>
      <c r="AQ990" s="555"/>
      <c r="AR990" s="555"/>
      <c r="AS990" s="555"/>
    </row>
    <row r="991" spans="1:45" s="555" customFormat="1" ht="29.45" customHeight="1" outlineLevel="1">
      <c r="A991" s="560" t="s">
        <v>24790</v>
      </c>
      <c r="B991" s="565" t="s">
        <v>24791</v>
      </c>
      <c r="C991" s="618" t="s">
        <v>24792</v>
      </c>
      <c r="D991" s="544">
        <v>40.019999999999996</v>
      </c>
      <c r="E991" s="559">
        <f t="shared" ref="E991:E997" si="44">D991*(1-$E$5)</f>
        <v>40.019999999999996</v>
      </c>
    </row>
    <row r="992" spans="1:45" s="555" customFormat="1" ht="29.45" customHeight="1" outlineLevel="1">
      <c r="A992" s="560" t="s">
        <v>24793</v>
      </c>
      <c r="B992" s="565" t="s">
        <v>24794</v>
      </c>
      <c r="C992" s="618" t="s">
        <v>24795</v>
      </c>
      <c r="D992" s="544">
        <v>122.82</v>
      </c>
      <c r="E992" s="559">
        <f t="shared" si="44"/>
        <v>122.82</v>
      </c>
    </row>
    <row r="993" spans="1:41" s="555" customFormat="1" ht="29.45" customHeight="1" outlineLevel="1">
      <c r="A993" s="560" t="s">
        <v>24802</v>
      </c>
      <c r="B993" s="565" t="s">
        <v>24803</v>
      </c>
      <c r="C993" s="618" t="s">
        <v>24804</v>
      </c>
      <c r="D993" s="544">
        <v>122.82</v>
      </c>
      <c r="E993" s="559">
        <f t="shared" si="44"/>
        <v>122.82</v>
      </c>
    </row>
    <row r="994" spans="1:41" s="555" customFormat="1" ht="29.45" customHeight="1" outlineLevel="1">
      <c r="A994" s="560" t="s">
        <v>24796</v>
      </c>
      <c r="B994" s="565" t="s">
        <v>24797</v>
      </c>
      <c r="C994" s="618" t="s">
        <v>24798</v>
      </c>
      <c r="D994" s="544">
        <v>67.61999999999999</v>
      </c>
      <c r="E994" s="559">
        <f t="shared" si="44"/>
        <v>67.61999999999999</v>
      </c>
    </row>
    <row r="995" spans="1:41" s="555" customFormat="1" ht="29.45" customHeight="1" outlineLevel="1">
      <c r="A995" s="560" t="s">
        <v>24799</v>
      </c>
      <c r="B995" s="565" t="s">
        <v>24800</v>
      </c>
      <c r="C995" s="618" t="s">
        <v>24801</v>
      </c>
      <c r="D995" s="544">
        <v>219.41999999999996</v>
      </c>
      <c r="E995" s="559">
        <f t="shared" si="44"/>
        <v>219.41999999999996</v>
      </c>
    </row>
    <row r="996" spans="1:41" s="555" customFormat="1" ht="29.45" customHeight="1" outlineLevel="1">
      <c r="A996" s="560" t="s">
        <v>24808</v>
      </c>
      <c r="B996" s="565" t="s">
        <v>24809</v>
      </c>
      <c r="C996" s="618" t="s">
        <v>24810</v>
      </c>
      <c r="D996" s="544">
        <v>122.82</v>
      </c>
      <c r="E996" s="559">
        <f t="shared" si="44"/>
        <v>122.82</v>
      </c>
    </row>
    <row r="997" spans="1:41" s="555" customFormat="1" ht="29.45" customHeight="1" outlineLevel="1">
      <c r="A997" s="560" t="s">
        <v>24805</v>
      </c>
      <c r="B997" s="565" t="s">
        <v>24806</v>
      </c>
      <c r="C997" s="618" t="s">
        <v>24807</v>
      </c>
      <c r="D997" s="544">
        <v>219.41999999999996</v>
      </c>
      <c r="E997" s="559">
        <f t="shared" si="44"/>
        <v>219.41999999999996</v>
      </c>
    </row>
    <row r="998" spans="1:41" s="36" customFormat="1" ht="15.75" outlineLevel="1">
      <c r="A998" s="551" t="s">
        <v>43108</v>
      </c>
      <c r="B998" s="583"/>
      <c r="C998" s="583"/>
      <c r="D998" s="583"/>
      <c r="E998" s="640"/>
    </row>
    <row r="999" spans="1:41" s="555" customFormat="1" ht="29.45" customHeight="1" outlineLevel="1">
      <c r="A999" s="560" t="s">
        <v>24811</v>
      </c>
      <c r="B999" s="565" t="s">
        <v>24490</v>
      </c>
      <c r="C999" s="618" t="s">
        <v>24491</v>
      </c>
      <c r="D999" s="544">
        <v>274.61999999999995</v>
      </c>
      <c r="E999" s="559">
        <f t="shared" ref="E999:E1003" si="45">D999*(1-$E$5)</f>
        <v>274.61999999999995</v>
      </c>
    </row>
    <row r="1000" spans="1:41" s="555" customFormat="1" ht="29.45" customHeight="1" outlineLevel="1">
      <c r="A1000" s="560" t="s">
        <v>24812</v>
      </c>
      <c r="B1000" s="565" t="s">
        <v>24492</v>
      </c>
      <c r="C1000" s="618" t="s">
        <v>24493</v>
      </c>
      <c r="D1000" s="544">
        <v>1308.2399999999998</v>
      </c>
      <c r="E1000" s="559">
        <f t="shared" si="45"/>
        <v>1308.2399999999998</v>
      </c>
    </row>
    <row r="1001" spans="1:41" s="555" customFormat="1" ht="29.45" customHeight="1" outlineLevel="1">
      <c r="A1001" s="560" t="s">
        <v>24813</v>
      </c>
      <c r="B1001" s="565" t="s">
        <v>24494</v>
      </c>
      <c r="C1001" s="618" t="s">
        <v>24495</v>
      </c>
      <c r="D1001" s="544">
        <v>1308.2399999999998</v>
      </c>
      <c r="E1001" s="559">
        <f t="shared" si="45"/>
        <v>1308.2399999999998</v>
      </c>
    </row>
    <row r="1002" spans="1:41" s="555" customFormat="1" ht="29.45" customHeight="1" outlineLevel="1">
      <c r="A1002" s="560" t="s">
        <v>24814</v>
      </c>
      <c r="B1002" s="565" t="s">
        <v>24496</v>
      </c>
      <c r="C1002" s="618" t="s">
        <v>24497</v>
      </c>
      <c r="D1002" s="544">
        <v>274.61999999999995</v>
      </c>
      <c r="E1002" s="559">
        <f t="shared" si="45"/>
        <v>274.61999999999995</v>
      </c>
    </row>
    <row r="1003" spans="1:41" s="555" customFormat="1" ht="29.45" customHeight="1" outlineLevel="1">
      <c r="A1003" s="560" t="s">
        <v>24815</v>
      </c>
      <c r="B1003" s="565" t="s">
        <v>24816</v>
      </c>
      <c r="C1003" s="618" t="s">
        <v>24817</v>
      </c>
      <c r="D1003" s="544">
        <v>40.019999999999996</v>
      </c>
      <c r="E1003" s="559">
        <f t="shared" si="45"/>
        <v>40.019999999999996</v>
      </c>
    </row>
    <row r="1004" spans="1:41" s="36" customFormat="1" ht="14.45" customHeight="1">
      <c r="A1004" s="545" t="s">
        <v>19750</v>
      </c>
      <c r="B1004" s="546"/>
      <c r="C1004" s="546"/>
      <c r="D1004" s="546"/>
      <c r="E1004" s="639"/>
    </row>
    <row r="1005" spans="1:41" s="36" customFormat="1" ht="15.75">
      <c r="A1005" s="642" t="s">
        <v>43109</v>
      </c>
      <c r="B1005" s="583"/>
      <c r="C1005" s="600"/>
      <c r="D1005" s="583"/>
      <c r="E1005" s="640"/>
      <c r="F1005" s="31"/>
      <c r="G1005" s="31"/>
      <c r="H1005" s="31"/>
      <c r="I1005" s="31"/>
      <c r="J1005" s="31"/>
      <c r="K1005" s="31"/>
      <c r="L1005" s="31"/>
      <c r="M1005" s="31"/>
      <c r="N1005" s="31"/>
      <c r="O1005" s="31"/>
      <c r="P1005" s="31"/>
      <c r="Q1005" s="31"/>
      <c r="R1005" s="31"/>
      <c r="S1005" s="31"/>
      <c r="T1005" s="31"/>
      <c r="U1005" s="31"/>
      <c r="V1005" s="31"/>
      <c r="W1005" s="31"/>
      <c r="X1005" s="31"/>
      <c r="Y1005" s="31"/>
      <c r="Z1005" s="31"/>
      <c r="AA1005" s="31"/>
      <c r="AB1005" s="31"/>
      <c r="AC1005" s="31"/>
      <c r="AD1005" s="31"/>
      <c r="AE1005" s="31"/>
      <c r="AF1005" s="31"/>
      <c r="AG1005" s="31"/>
      <c r="AH1005" s="31"/>
      <c r="AI1005" s="31"/>
      <c r="AJ1005" s="31"/>
      <c r="AK1005" s="31"/>
      <c r="AL1005" s="31"/>
      <c r="AM1005" s="31"/>
      <c r="AN1005" s="31"/>
      <c r="AO1005" s="31"/>
    </row>
    <row r="1006" spans="1:41" ht="28.9" customHeight="1" outlineLevel="1">
      <c r="A1006" s="172" t="s">
        <v>6325</v>
      </c>
      <c r="B1006" s="24" t="s">
        <v>6326</v>
      </c>
      <c r="C1006" s="365" t="s">
        <v>41826</v>
      </c>
      <c r="D1006" s="361">
        <v>24</v>
      </c>
      <c r="E1006" s="362">
        <f t="shared" ref="E1006:E1025" si="46">D1006*(1-$E$5)</f>
        <v>24</v>
      </c>
    </row>
    <row r="1007" spans="1:41" ht="28.9" customHeight="1" outlineLevel="1">
      <c r="A1007" s="172" t="s">
        <v>6327</v>
      </c>
      <c r="B1007" s="24" t="s">
        <v>6328</v>
      </c>
      <c r="C1007" s="366" t="s">
        <v>41827</v>
      </c>
      <c r="D1007" s="361">
        <v>94.8</v>
      </c>
      <c r="E1007" s="362">
        <f t="shared" si="46"/>
        <v>94.8</v>
      </c>
    </row>
    <row r="1008" spans="1:41" ht="28.9" customHeight="1" outlineLevel="1">
      <c r="A1008" s="643" t="s">
        <v>43110</v>
      </c>
      <c r="B1008" s="644" t="s">
        <v>43111</v>
      </c>
      <c r="C1008" s="456" t="s">
        <v>43112</v>
      </c>
      <c r="D1008" s="361">
        <v>18</v>
      </c>
      <c r="E1008" s="362">
        <f t="shared" si="46"/>
        <v>18</v>
      </c>
    </row>
    <row r="1009" spans="1:5" ht="28.9" customHeight="1" outlineLevel="1">
      <c r="A1009" s="643" t="s">
        <v>43113</v>
      </c>
      <c r="B1009" s="644" t="s">
        <v>43114</v>
      </c>
      <c r="C1009" s="456" t="s">
        <v>43115</v>
      </c>
      <c r="D1009" s="361">
        <v>45.9</v>
      </c>
      <c r="E1009" s="362">
        <f t="shared" si="46"/>
        <v>45.9</v>
      </c>
    </row>
    <row r="1010" spans="1:5" ht="28.9" customHeight="1" outlineLevel="1">
      <c r="A1010" s="643" t="s">
        <v>43116</v>
      </c>
      <c r="B1010" s="644" t="s">
        <v>43117</v>
      </c>
      <c r="C1010" s="456" t="s">
        <v>43118</v>
      </c>
      <c r="D1010" s="361">
        <v>67.5</v>
      </c>
      <c r="E1010" s="362">
        <f t="shared" si="46"/>
        <v>67.5</v>
      </c>
    </row>
    <row r="1011" spans="1:5" ht="28.9" customHeight="1" outlineLevel="1">
      <c r="A1011" s="172" t="s">
        <v>6329</v>
      </c>
      <c r="B1011" s="24" t="s">
        <v>6330</v>
      </c>
      <c r="C1011" s="365" t="s">
        <v>41828</v>
      </c>
      <c r="D1011" s="361">
        <v>628.79999999999995</v>
      </c>
      <c r="E1011" s="362">
        <f t="shared" si="46"/>
        <v>628.79999999999995</v>
      </c>
    </row>
    <row r="1012" spans="1:5" ht="28.9" customHeight="1" outlineLevel="1">
      <c r="A1012" s="172" t="s">
        <v>6331</v>
      </c>
      <c r="B1012" s="24" t="s">
        <v>6332</v>
      </c>
      <c r="C1012" s="366" t="s">
        <v>41829</v>
      </c>
      <c r="D1012" s="361">
        <v>212.4</v>
      </c>
      <c r="E1012" s="362">
        <f t="shared" si="46"/>
        <v>212.4</v>
      </c>
    </row>
    <row r="1013" spans="1:5" ht="28.9" customHeight="1" outlineLevel="1">
      <c r="A1013" s="643" t="s">
        <v>43119</v>
      </c>
      <c r="B1013" s="644" t="s">
        <v>43120</v>
      </c>
      <c r="C1013" s="456" t="s">
        <v>43121</v>
      </c>
      <c r="D1013" s="361">
        <v>39.6</v>
      </c>
      <c r="E1013" s="362">
        <f t="shared" si="46"/>
        <v>39.6</v>
      </c>
    </row>
    <row r="1014" spans="1:5" ht="28.9" customHeight="1" outlineLevel="1">
      <c r="A1014" s="643" t="s">
        <v>43122</v>
      </c>
      <c r="B1014" s="644" t="s">
        <v>43123</v>
      </c>
      <c r="C1014" s="456" t="s">
        <v>43124</v>
      </c>
      <c r="D1014" s="361">
        <v>100.98</v>
      </c>
      <c r="E1014" s="362">
        <f t="shared" si="46"/>
        <v>100.98</v>
      </c>
    </row>
    <row r="1015" spans="1:5" ht="28.9" customHeight="1" outlineLevel="1">
      <c r="A1015" s="643" t="s">
        <v>43125</v>
      </c>
      <c r="B1015" s="644" t="s">
        <v>43126</v>
      </c>
      <c r="C1015" s="456" t="s">
        <v>43127</v>
      </c>
      <c r="D1015" s="361">
        <v>148.5</v>
      </c>
      <c r="E1015" s="362">
        <f t="shared" si="46"/>
        <v>148.5</v>
      </c>
    </row>
    <row r="1016" spans="1:5" ht="28.9" customHeight="1" outlineLevel="1">
      <c r="A1016" s="164" t="s">
        <v>281</v>
      </c>
      <c r="B1016" s="22" t="s">
        <v>282</v>
      </c>
      <c r="C1016" s="357" t="s">
        <v>41830</v>
      </c>
      <c r="D1016" s="361">
        <v>2518.7999999999997</v>
      </c>
      <c r="E1016" s="362">
        <f t="shared" si="46"/>
        <v>2518.7999999999997</v>
      </c>
    </row>
    <row r="1017" spans="1:5" ht="28.9" customHeight="1" outlineLevel="1">
      <c r="A1017" s="164" t="s">
        <v>283</v>
      </c>
      <c r="B1017" s="22" t="s">
        <v>7567</v>
      </c>
      <c r="C1017" s="366" t="s">
        <v>43128</v>
      </c>
      <c r="D1017" s="361">
        <v>338.4</v>
      </c>
      <c r="E1017" s="362">
        <f>D1017*(1-$E$5)</f>
        <v>338.4</v>
      </c>
    </row>
    <row r="1018" spans="1:5" ht="27.6" customHeight="1" outlineLevel="1">
      <c r="A1018" s="457" t="s">
        <v>43129</v>
      </c>
      <c r="B1018" s="330" t="s">
        <v>43130</v>
      </c>
      <c r="C1018" s="383" t="s">
        <v>43131</v>
      </c>
      <c r="D1018" s="361">
        <v>61.199999999999996</v>
      </c>
      <c r="E1018" s="362">
        <f t="shared" si="46"/>
        <v>61.199999999999996</v>
      </c>
    </row>
    <row r="1019" spans="1:5" ht="28.9" customHeight="1" outlineLevel="1">
      <c r="A1019" s="457" t="s">
        <v>43132</v>
      </c>
      <c r="B1019" s="330" t="s">
        <v>43133</v>
      </c>
      <c r="C1019" s="383" t="s">
        <v>43134</v>
      </c>
      <c r="D1019" s="361">
        <v>156.06</v>
      </c>
      <c r="E1019" s="362">
        <f t="shared" si="46"/>
        <v>156.06</v>
      </c>
    </row>
    <row r="1020" spans="1:5" ht="28.9" customHeight="1" outlineLevel="1">
      <c r="A1020" s="457" t="s">
        <v>43135</v>
      </c>
      <c r="B1020" s="330" t="s">
        <v>43136</v>
      </c>
      <c r="C1020" s="383" t="s">
        <v>43137</v>
      </c>
      <c r="D1020" s="361">
        <v>229.5</v>
      </c>
      <c r="E1020" s="362">
        <f t="shared" si="46"/>
        <v>229.5</v>
      </c>
    </row>
    <row r="1021" spans="1:5" ht="28.9" customHeight="1" outlineLevel="1">
      <c r="A1021" s="164" t="s">
        <v>284</v>
      </c>
      <c r="B1021" s="22" t="s">
        <v>671</v>
      </c>
      <c r="C1021" s="365" t="s">
        <v>41831</v>
      </c>
      <c r="D1021" s="361">
        <v>4010.3999999999996</v>
      </c>
      <c r="E1021" s="362">
        <f t="shared" si="46"/>
        <v>4010.3999999999996</v>
      </c>
    </row>
    <row r="1022" spans="1:5" ht="28.9" customHeight="1" outlineLevel="1">
      <c r="A1022" s="164" t="s">
        <v>285</v>
      </c>
      <c r="B1022" s="22" t="s">
        <v>15156</v>
      </c>
      <c r="C1022" s="366" t="s">
        <v>43138</v>
      </c>
      <c r="D1022" s="361">
        <v>414</v>
      </c>
      <c r="E1022" s="362">
        <f>D1022*(1-$E$5)</f>
        <v>414</v>
      </c>
    </row>
    <row r="1023" spans="1:5" ht="28.9" customHeight="1" outlineLevel="1">
      <c r="A1023" s="457" t="s">
        <v>43139</v>
      </c>
      <c r="B1023" s="330" t="s">
        <v>43140</v>
      </c>
      <c r="C1023" s="383" t="s">
        <v>43141</v>
      </c>
      <c r="D1023" s="361">
        <v>75.599999999999994</v>
      </c>
      <c r="E1023" s="362">
        <f t="shared" si="46"/>
        <v>75.599999999999994</v>
      </c>
    </row>
    <row r="1024" spans="1:5" ht="28.9" customHeight="1" outlineLevel="1">
      <c r="A1024" s="457" t="s">
        <v>43142</v>
      </c>
      <c r="B1024" s="330" t="s">
        <v>43143</v>
      </c>
      <c r="C1024" s="383" t="s">
        <v>43144</v>
      </c>
      <c r="D1024" s="361">
        <v>192.78</v>
      </c>
      <c r="E1024" s="362">
        <f t="shared" si="46"/>
        <v>192.78</v>
      </c>
    </row>
    <row r="1025" spans="1:41" ht="28.9" customHeight="1" outlineLevel="1">
      <c r="A1025" s="457" t="s">
        <v>43145</v>
      </c>
      <c r="B1025" s="330" t="s">
        <v>43146</v>
      </c>
      <c r="C1025" s="383" t="s">
        <v>43147</v>
      </c>
      <c r="D1025" s="361">
        <v>283.5</v>
      </c>
      <c r="E1025" s="362">
        <f t="shared" si="46"/>
        <v>283.5</v>
      </c>
    </row>
    <row r="1026" spans="1:41" ht="28.9" customHeight="1" outlineLevel="1">
      <c r="A1026" s="164" t="s">
        <v>984</v>
      </c>
      <c r="B1026" s="22" t="s">
        <v>42651</v>
      </c>
      <c r="C1026" s="366" t="s">
        <v>43148</v>
      </c>
      <c r="D1026" s="361">
        <v>86.399999999999991</v>
      </c>
      <c r="E1026" s="362">
        <f>D1026*(1-$E$5)</f>
        <v>86.399999999999991</v>
      </c>
    </row>
    <row r="1027" spans="1:41" s="36" customFormat="1" ht="15.75">
      <c r="A1027" s="551" t="s">
        <v>43149</v>
      </c>
      <c r="B1027" s="583"/>
      <c r="C1027" s="600"/>
      <c r="D1027" s="583"/>
      <c r="E1027" s="640"/>
      <c r="F1027" s="31"/>
    </row>
    <row r="1028" spans="1:41" ht="28.15" customHeight="1" outlineLevel="1">
      <c r="A1028" s="164" t="s">
        <v>43150</v>
      </c>
      <c r="B1028" s="22" t="s">
        <v>43151</v>
      </c>
      <c r="C1028" s="369" t="s">
        <v>41838</v>
      </c>
      <c r="D1028" s="361">
        <v>598.79999999999995</v>
      </c>
      <c r="E1028" s="362">
        <f t="shared" ref="E1028:E1030" si="47">D1028*(1-$E$5)</f>
        <v>598.79999999999995</v>
      </c>
    </row>
    <row r="1029" spans="1:41" ht="28.15" customHeight="1" outlineLevel="1">
      <c r="A1029" s="164" t="s">
        <v>43152</v>
      </c>
      <c r="B1029" s="22" t="s">
        <v>43153</v>
      </c>
      <c r="C1029" s="369" t="s">
        <v>43154</v>
      </c>
      <c r="D1029" s="361">
        <v>18958.8</v>
      </c>
      <c r="E1029" s="362">
        <f t="shared" si="47"/>
        <v>18958.8</v>
      </c>
    </row>
    <row r="1030" spans="1:41" ht="28.15" customHeight="1" outlineLevel="1">
      <c r="A1030" s="164" t="s">
        <v>43155</v>
      </c>
      <c r="B1030" s="22" t="s">
        <v>43156</v>
      </c>
      <c r="C1030" s="369" t="s">
        <v>43157</v>
      </c>
      <c r="D1030" s="361">
        <v>11970</v>
      </c>
      <c r="E1030" s="362">
        <f t="shared" si="47"/>
        <v>11970</v>
      </c>
    </row>
    <row r="1031" spans="1:41" ht="28.9" customHeight="1" outlineLevel="1">
      <c r="A1031" s="164" t="s">
        <v>43158</v>
      </c>
      <c r="B1031" s="22" t="s">
        <v>43159</v>
      </c>
      <c r="C1031" s="366" t="s">
        <v>43160</v>
      </c>
      <c r="D1031" s="361">
        <v>9180</v>
      </c>
      <c r="E1031" s="362">
        <f>D1031*(1-$E$5)</f>
        <v>9180</v>
      </c>
    </row>
    <row r="1032" spans="1:41" s="36" customFormat="1" ht="15.75" outlineLevel="1">
      <c r="A1032" s="551" t="s">
        <v>43161</v>
      </c>
      <c r="B1032" s="583"/>
      <c r="C1032" s="600"/>
      <c r="D1032" s="583"/>
      <c r="E1032" s="640"/>
      <c r="F1032" s="31"/>
      <c r="G1032" s="31"/>
      <c r="H1032" s="31"/>
      <c r="I1032" s="31"/>
      <c r="J1032" s="31"/>
      <c r="K1032" s="31"/>
      <c r="L1032" s="31"/>
      <c r="M1032" s="31"/>
      <c r="N1032" s="31"/>
      <c r="O1032" s="31"/>
      <c r="P1032" s="31"/>
      <c r="Q1032" s="31"/>
      <c r="R1032" s="31"/>
      <c r="S1032" s="31"/>
      <c r="T1032" s="31"/>
      <c r="U1032" s="31"/>
      <c r="V1032" s="31"/>
      <c r="W1032" s="31"/>
      <c r="X1032" s="31"/>
      <c r="Y1032" s="31"/>
      <c r="Z1032" s="31"/>
      <c r="AA1032" s="31"/>
      <c r="AB1032" s="31"/>
      <c r="AC1032" s="31"/>
      <c r="AD1032" s="31"/>
      <c r="AE1032" s="31"/>
      <c r="AF1032" s="31"/>
      <c r="AG1032" s="31"/>
      <c r="AH1032" s="31"/>
      <c r="AI1032" s="31"/>
      <c r="AJ1032" s="31"/>
      <c r="AK1032" s="31"/>
      <c r="AL1032" s="31"/>
      <c r="AM1032" s="31"/>
      <c r="AN1032" s="31"/>
      <c r="AO1032" s="31"/>
    </row>
    <row r="1033" spans="1:41" ht="27" customHeight="1" outlineLevel="1">
      <c r="A1033" s="164" t="s">
        <v>672</v>
      </c>
      <c r="B1033" s="22" t="s">
        <v>673</v>
      </c>
      <c r="C1033" s="365" t="s">
        <v>41835</v>
      </c>
      <c r="D1033" s="361">
        <v>360</v>
      </c>
      <c r="E1033" s="362">
        <f>D1033*(1-$E$5)</f>
        <v>360</v>
      </c>
    </row>
    <row r="1034" spans="1:41" ht="25.5" outlineLevel="1">
      <c r="A1034" s="164" t="s">
        <v>674</v>
      </c>
      <c r="B1034" s="22" t="s">
        <v>675</v>
      </c>
      <c r="C1034" s="366" t="s">
        <v>41836</v>
      </c>
      <c r="D1034" s="361">
        <v>1554</v>
      </c>
      <c r="E1034" s="362">
        <f>D1034*(1-$E$5)</f>
        <v>1554</v>
      </c>
    </row>
    <row r="1035" spans="1:41" ht="28.9" customHeight="1" outlineLevel="1">
      <c r="A1035" s="164" t="s">
        <v>676</v>
      </c>
      <c r="B1035" s="22" t="s">
        <v>677</v>
      </c>
      <c r="C1035" s="366" t="s">
        <v>41837</v>
      </c>
      <c r="D1035" s="361">
        <v>774</v>
      </c>
      <c r="E1035" s="362">
        <f>D1035*(1-$E$5)</f>
        <v>774</v>
      </c>
    </row>
    <row r="1036" spans="1:41" s="36" customFormat="1" ht="15.75" outlineLevel="1">
      <c r="A1036" s="551" t="s">
        <v>749</v>
      </c>
      <c r="B1036" s="583"/>
      <c r="C1036" s="600"/>
      <c r="D1036" s="583"/>
      <c r="E1036" s="640"/>
      <c r="F1036" s="31"/>
      <c r="G1036" s="31"/>
      <c r="H1036" s="31"/>
      <c r="I1036" s="31"/>
      <c r="J1036" s="31"/>
      <c r="K1036" s="31"/>
      <c r="L1036" s="31"/>
      <c r="M1036" s="31"/>
      <c r="N1036" s="31"/>
      <c r="O1036" s="31"/>
      <c r="P1036" s="31"/>
      <c r="Q1036" s="31"/>
      <c r="R1036" s="31"/>
      <c r="S1036" s="31"/>
      <c r="T1036" s="31"/>
      <c r="U1036" s="31"/>
      <c r="V1036" s="31"/>
      <c r="W1036" s="31"/>
      <c r="X1036" s="31"/>
      <c r="Y1036" s="31"/>
      <c r="Z1036" s="31"/>
      <c r="AA1036" s="31"/>
      <c r="AB1036" s="31"/>
      <c r="AC1036" s="31"/>
      <c r="AD1036" s="31"/>
      <c r="AE1036" s="31"/>
      <c r="AF1036" s="31"/>
      <c r="AG1036" s="31"/>
      <c r="AH1036" s="31"/>
      <c r="AI1036" s="31"/>
      <c r="AJ1036" s="31"/>
      <c r="AK1036" s="31"/>
      <c r="AL1036" s="31"/>
      <c r="AM1036" s="31"/>
      <c r="AN1036" s="31"/>
      <c r="AO1036" s="31"/>
    </row>
    <row r="1037" spans="1:41" ht="30.6" customHeight="1" outlineLevel="1">
      <c r="A1037" s="164" t="s">
        <v>748</v>
      </c>
      <c r="B1037" s="22" t="s">
        <v>747</v>
      </c>
      <c r="C1037" s="369" t="s">
        <v>41834</v>
      </c>
      <c r="D1037" s="361">
        <v>358.8</v>
      </c>
      <c r="E1037" s="362">
        <f>D1037*(1-$E$5)</f>
        <v>358.8</v>
      </c>
    </row>
    <row r="1038" spans="1:41" ht="25.5" outlineLevel="1">
      <c r="A1038" s="164" t="s">
        <v>746</v>
      </c>
      <c r="B1038" s="22" t="s">
        <v>745</v>
      </c>
      <c r="C1038" s="458" t="s">
        <v>43162</v>
      </c>
      <c r="D1038" s="361">
        <v>322.8</v>
      </c>
      <c r="E1038" s="362">
        <f>D1038*(1-$E$5)</f>
        <v>322.8</v>
      </c>
    </row>
    <row r="1039" spans="1:41" s="36" customFormat="1" ht="15.75" outlineLevel="1">
      <c r="A1039" s="551" t="s">
        <v>753</v>
      </c>
      <c r="B1039" s="583"/>
      <c r="C1039" s="600"/>
      <c r="D1039" s="583"/>
      <c r="E1039" s="640"/>
      <c r="F1039" s="31"/>
      <c r="G1039" s="31"/>
      <c r="H1039" s="31"/>
      <c r="I1039" s="31"/>
      <c r="J1039" s="31"/>
      <c r="K1039" s="31"/>
      <c r="L1039" s="31"/>
      <c r="M1039" s="31"/>
      <c r="N1039" s="31"/>
      <c r="O1039" s="31"/>
      <c r="P1039" s="31"/>
      <c r="Q1039" s="31"/>
      <c r="R1039" s="31"/>
      <c r="S1039" s="31"/>
      <c r="T1039" s="31"/>
      <c r="U1039" s="31"/>
      <c r="V1039" s="31"/>
      <c r="W1039" s="31"/>
      <c r="X1039" s="31"/>
      <c r="Y1039" s="31"/>
      <c r="Z1039" s="31"/>
      <c r="AA1039" s="31"/>
      <c r="AB1039" s="31"/>
      <c r="AC1039" s="31"/>
      <c r="AD1039" s="31"/>
      <c r="AE1039" s="31"/>
      <c r="AF1039" s="31"/>
      <c r="AG1039" s="31"/>
      <c r="AH1039" s="31"/>
      <c r="AI1039" s="31"/>
      <c r="AJ1039" s="31"/>
      <c r="AK1039" s="31"/>
      <c r="AL1039" s="31"/>
      <c r="AM1039" s="31"/>
      <c r="AN1039" s="31"/>
      <c r="AO1039" s="31"/>
    </row>
    <row r="1040" spans="1:41" ht="26.25" customHeight="1" outlineLevel="1">
      <c r="A1040" s="164" t="s">
        <v>752</v>
      </c>
      <c r="B1040" s="22" t="s">
        <v>751</v>
      </c>
      <c r="C1040" s="365" t="s">
        <v>41832</v>
      </c>
      <c r="D1040" s="361">
        <v>154.79999999999998</v>
      </c>
      <c r="E1040" s="362">
        <f>D1040*(1-$E$5)</f>
        <v>154.79999999999998</v>
      </c>
    </row>
    <row r="1041" spans="1:41" ht="26.25" customHeight="1" outlineLevel="1">
      <c r="A1041" s="164" t="s">
        <v>750</v>
      </c>
      <c r="B1041" s="22" t="s">
        <v>8023</v>
      </c>
      <c r="C1041" s="366" t="s">
        <v>41833</v>
      </c>
      <c r="D1041" s="361">
        <v>46.8</v>
      </c>
      <c r="E1041" s="362">
        <f>D1041*(1-$E$5)</f>
        <v>46.8</v>
      </c>
    </row>
    <row r="1042" spans="1:41" s="36" customFormat="1" ht="15.75" outlineLevel="1">
      <c r="A1042" s="551" t="s">
        <v>43163</v>
      </c>
      <c r="B1042" s="583"/>
      <c r="C1042" s="600"/>
      <c r="D1042" s="583"/>
      <c r="E1042" s="640"/>
      <c r="F1042" s="31"/>
      <c r="G1042" s="31"/>
      <c r="H1042" s="31"/>
      <c r="I1042" s="31"/>
      <c r="J1042" s="31"/>
      <c r="K1042" s="31"/>
      <c r="L1042" s="31"/>
      <c r="M1042" s="31"/>
      <c r="N1042" s="31"/>
      <c r="O1042" s="31"/>
      <c r="P1042" s="31"/>
      <c r="Q1042" s="31"/>
      <c r="R1042" s="31"/>
      <c r="S1042" s="31"/>
      <c r="T1042" s="31"/>
      <c r="U1042" s="31"/>
      <c r="V1042" s="31"/>
      <c r="W1042" s="31"/>
      <c r="X1042" s="31"/>
      <c r="Y1042" s="31"/>
      <c r="Z1042" s="31"/>
      <c r="AA1042" s="31"/>
      <c r="AB1042" s="31"/>
      <c r="AC1042" s="31"/>
      <c r="AD1042" s="31"/>
      <c r="AE1042" s="31"/>
      <c r="AF1042" s="31"/>
      <c r="AG1042" s="31"/>
      <c r="AH1042" s="31"/>
      <c r="AI1042" s="31"/>
      <c r="AJ1042" s="31"/>
      <c r="AK1042" s="31"/>
      <c r="AL1042" s="31"/>
      <c r="AM1042" s="31"/>
      <c r="AN1042" s="31"/>
      <c r="AO1042" s="31"/>
    </row>
    <row r="1043" spans="1:41" ht="27.75" customHeight="1" outlineLevel="1">
      <c r="A1043" s="164" t="s">
        <v>43164</v>
      </c>
      <c r="B1043" s="22" t="s">
        <v>43165</v>
      </c>
      <c r="C1043" s="365" t="s">
        <v>43166</v>
      </c>
      <c r="D1043" s="361">
        <v>5400</v>
      </c>
      <c r="E1043" s="362">
        <f>D1043*(1-$E$5)</f>
        <v>5400</v>
      </c>
    </row>
    <row r="1044" spans="1:41" ht="25.5" outlineLevel="1">
      <c r="A1044" s="164" t="s">
        <v>43167</v>
      </c>
      <c r="B1044" s="22" t="s">
        <v>43168</v>
      </c>
      <c r="C1044" s="366" t="s">
        <v>43169</v>
      </c>
      <c r="D1044" s="361">
        <v>360</v>
      </c>
      <c r="E1044" s="362">
        <f>D1044*(1-$E$5)</f>
        <v>360</v>
      </c>
    </row>
    <row r="1045" spans="1:41" s="373" customFormat="1" ht="15.75">
      <c r="A1045" s="575" t="s">
        <v>43170</v>
      </c>
      <c r="B1045" s="600"/>
      <c r="C1045" s="600"/>
      <c r="D1045" s="600"/>
      <c r="E1045" s="645"/>
    </row>
    <row r="1046" spans="1:41" s="373" customFormat="1" ht="15.75" outlineLevel="1">
      <c r="A1046" s="575" t="s">
        <v>43171</v>
      </c>
      <c r="B1046" s="600"/>
      <c r="C1046" s="600"/>
      <c r="D1046" s="600"/>
      <c r="E1046" s="645"/>
    </row>
    <row r="1047" spans="1:41" s="40" customFormat="1" ht="27" customHeight="1" outlineLevel="1">
      <c r="A1047" s="374" t="s">
        <v>43172</v>
      </c>
      <c r="B1047" s="412" t="s">
        <v>43171</v>
      </c>
      <c r="C1047" s="460" t="s">
        <v>43173</v>
      </c>
      <c r="D1047" s="361">
        <v>43560</v>
      </c>
      <c r="E1047" s="362">
        <f t="shared" ref="E1047:E1048" si="48">D1047*(1-$E$5)</f>
        <v>43560</v>
      </c>
      <c r="F1047" s="373"/>
    </row>
    <row r="1048" spans="1:41" s="40" customFormat="1" ht="15" outlineLevel="1">
      <c r="A1048" s="374" t="s">
        <v>43174</v>
      </c>
      <c r="B1048" s="461" t="s">
        <v>43175</v>
      </c>
      <c r="C1048" s="413" t="s">
        <v>43176</v>
      </c>
      <c r="D1048" s="361">
        <v>366</v>
      </c>
      <c r="E1048" s="362">
        <f t="shared" si="48"/>
        <v>366</v>
      </c>
      <c r="F1048" s="373"/>
    </row>
    <row r="1049" spans="1:41" s="40" customFormat="1" ht="15" outlineLevel="1">
      <c r="A1049" s="374" t="s">
        <v>43177</v>
      </c>
      <c r="B1049" s="461" t="s">
        <v>43178</v>
      </c>
      <c r="C1049" s="413" t="s">
        <v>43179</v>
      </c>
      <c r="D1049" s="361">
        <v>726</v>
      </c>
      <c r="E1049" s="362">
        <f>D1049*(1-$E$5)</f>
        <v>726</v>
      </c>
      <c r="F1049" s="373"/>
    </row>
    <row r="1050" spans="1:41" s="40" customFormat="1" ht="25.5" outlineLevel="1">
      <c r="A1050" s="374" t="s">
        <v>43180</v>
      </c>
      <c r="B1050" s="461" t="s">
        <v>43181</v>
      </c>
      <c r="C1050" s="413" t="s">
        <v>43181</v>
      </c>
      <c r="D1050" s="361">
        <v>3630</v>
      </c>
      <c r="E1050" s="362">
        <f>D1050*(1-$E$5)</f>
        <v>3630</v>
      </c>
      <c r="F1050" s="373"/>
    </row>
    <row r="1051" spans="1:41" s="40" customFormat="1" ht="25.5" outlineLevel="1">
      <c r="A1051" s="374" t="s">
        <v>43182</v>
      </c>
      <c r="B1051" s="461" t="s">
        <v>43183</v>
      </c>
      <c r="C1051" s="413" t="s">
        <v>43184</v>
      </c>
      <c r="D1051" s="361">
        <v>5808</v>
      </c>
      <c r="E1051" s="362">
        <f t="shared" ref="E1051" si="49">D1051*(1-$E$5)</f>
        <v>5808</v>
      </c>
      <c r="F1051" s="373"/>
    </row>
    <row r="1052" spans="1:41" s="40" customFormat="1" ht="25.5" outlineLevel="1">
      <c r="A1052" s="374" t="s">
        <v>43185</v>
      </c>
      <c r="B1052" s="461" t="s">
        <v>43186</v>
      </c>
      <c r="C1052" s="413" t="s">
        <v>43187</v>
      </c>
      <c r="D1052" s="361">
        <v>11616</v>
      </c>
      <c r="E1052" s="362">
        <f>D1052*(1-$E$5)</f>
        <v>11616</v>
      </c>
      <c r="F1052" s="373"/>
    </row>
    <row r="1053" spans="1:41" s="40" customFormat="1" ht="26.45" customHeight="1" outlineLevel="1">
      <c r="A1053" s="646" t="s">
        <v>45275</v>
      </c>
      <c r="B1053" s="647" t="s">
        <v>45276</v>
      </c>
      <c r="C1053" s="648" t="s">
        <v>45277</v>
      </c>
      <c r="D1053" s="649">
        <v>13434</v>
      </c>
      <c r="E1053" s="650">
        <f>D1053*(1-$E$5)</f>
        <v>13434</v>
      </c>
      <c r="F1053" s="373"/>
    </row>
    <row r="1054" spans="1:41" s="40" customFormat="1" outlineLevel="1">
      <c r="A1054" s="374" t="s">
        <v>43188</v>
      </c>
      <c r="B1054" s="461" t="s">
        <v>43188</v>
      </c>
      <c r="C1054" s="413" t="s">
        <v>43189</v>
      </c>
      <c r="D1054" s="361">
        <v>72</v>
      </c>
      <c r="E1054" s="362">
        <f>D1054*(1-$E$5)</f>
        <v>72</v>
      </c>
    </row>
    <row r="1055" spans="1:41" s="40" customFormat="1" outlineLevel="1">
      <c r="A1055" s="374" t="s">
        <v>43190</v>
      </c>
      <c r="B1055" s="461" t="s">
        <v>43190</v>
      </c>
      <c r="C1055" s="413" t="s">
        <v>43191</v>
      </c>
      <c r="D1055" s="361">
        <v>183.6</v>
      </c>
      <c r="E1055" s="362">
        <f>D1055*(1-$E$5)</f>
        <v>183.6</v>
      </c>
    </row>
    <row r="1056" spans="1:41" s="40" customFormat="1" outlineLevel="1">
      <c r="A1056" s="374" t="s">
        <v>43192</v>
      </c>
      <c r="B1056" s="461" t="s">
        <v>43192</v>
      </c>
      <c r="C1056" s="413" t="s">
        <v>43193</v>
      </c>
      <c r="D1056" s="361">
        <v>270</v>
      </c>
      <c r="E1056" s="362">
        <f>D1056*(1-$E$5)</f>
        <v>270</v>
      </c>
    </row>
    <row r="1057" spans="1:5" s="40" customFormat="1" outlineLevel="1">
      <c r="A1057" s="374" t="s">
        <v>43194</v>
      </c>
      <c r="B1057" s="461" t="s">
        <v>43194</v>
      </c>
      <c r="C1057" s="413" t="s">
        <v>43195</v>
      </c>
      <c r="D1057" s="361">
        <v>144</v>
      </c>
      <c r="E1057" s="362">
        <f t="shared" ref="E1057" si="50">D1057*(1-$E$5)</f>
        <v>144</v>
      </c>
    </row>
    <row r="1058" spans="1:5" s="40" customFormat="1" outlineLevel="1">
      <c r="A1058" s="374" t="s">
        <v>43196</v>
      </c>
      <c r="B1058" s="461" t="s">
        <v>43196</v>
      </c>
      <c r="C1058" s="413" t="s">
        <v>43197</v>
      </c>
      <c r="D1058" s="361">
        <v>367.2</v>
      </c>
      <c r="E1058" s="362">
        <f>D1058*(1-$E$5)</f>
        <v>367.2</v>
      </c>
    </row>
    <row r="1059" spans="1:5" s="40" customFormat="1" outlineLevel="1">
      <c r="A1059" s="374" t="s">
        <v>43198</v>
      </c>
      <c r="B1059" s="412" t="s">
        <v>43198</v>
      </c>
      <c r="C1059" s="413" t="s">
        <v>43199</v>
      </c>
      <c r="D1059" s="361">
        <v>540</v>
      </c>
      <c r="E1059" s="362">
        <f t="shared" ref="E1059" si="51">D1059*(1-$E$5)</f>
        <v>540</v>
      </c>
    </row>
    <row r="1060" spans="1:5" s="40" customFormat="1" outlineLevel="1">
      <c r="A1060" s="374" t="s">
        <v>43200</v>
      </c>
      <c r="B1060" s="461" t="s">
        <v>43200</v>
      </c>
      <c r="C1060" s="413" t="s">
        <v>43201</v>
      </c>
      <c r="D1060" s="361">
        <v>726</v>
      </c>
      <c r="E1060" s="362">
        <f>D1060*(1-$E$5)</f>
        <v>726</v>
      </c>
    </row>
    <row r="1061" spans="1:5" s="40" customFormat="1" outlineLevel="1">
      <c r="A1061" s="374" t="s">
        <v>43202</v>
      </c>
      <c r="B1061" s="461" t="s">
        <v>43202</v>
      </c>
      <c r="C1061" s="413" t="s">
        <v>43203</v>
      </c>
      <c r="D1061" s="361">
        <v>1851.3</v>
      </c>
      <c r="E1061" s="362">
        <f>D1061*(1-$E$5)</f>
        <v>1851.3</v>
      </c>
    </row>
    <row r="1062" spans="1:5" s="40" customFormat="1" outlineLevel="1">
      <c r="A1062" s="374" t="s">
        <v>43204</v>
      </c>
      <c r="B1062" s="461" t="s">
        <v>43204</v>
      </c>
      <c r="C1062" s="413" t="s">
        <v>43205</v>
      </c>
      <c r="D1062" s="361">
        <v>2722.5</v>
      </c>
      <c r="E1062" s="362">
        <f t="shared" ref="E1062" si="52">D1062*(1-$E$5)</f>
        <v>2722.5</v>
      </c>
    </row>
    <row r="1063" spans="1:5" s="40" customFormat="1" outlineLevel="1">
      <c r="A1063" s="374" t="s">
        <v>43206</v>
      </c>
      <c r="B1063" s="461" t="s">
        <v>43206</v>
      </c>
      <c r="C1063" s="413" t="s">
        <v>43207</v>
      </c>
      <c r="D1063" s="361">
        <v>1164</v>
      </c>
      <c r="E1063" s="362">
        <f>D1063*(1-$E$5)</f>
        <v>1164</v>
      </c>
    </row>
    <row r="1064" spans="1:5" s="40" customFormat="1" outlineLevel="1">
      <c r="A1064" s="374" t="s">
        <v>43208</v>
      </c>
      <c r="B1064" s="412" t="s">
        <v>43208</v>
      </c>
      <c r="C1064" s="413" t="s">
        <v>43209</v>
      </c>
      <c r="D1064" s="361">
        <v>2968.2</v>
      </c>
      <c r="E1064" s="362">
        <f>D1064*(1-$E$5)</f>
        <v>2968.2</v>
      </c>
    </row>
    <row r="1065" spans="1:5" s="40" customFormat="1" outlineLevel="1">
      <c r="A1065" s="374" t="s">
        <v>43210</v>
      </c>
      <c r="B1065" s="412" t="s">
        <v>43210</v>
      </c>
      <c r="C1065" s="413" t="s">
        <v>43211</v>
      </c>
      <c r="D1065" s="361">
        <v>4365</v>
      </c>
      <c r="E1065" s="362">
        <f>D1065*(1-$E$5)</f>
        <v>4365</v>
      </c>
    </row>
    <row r="1066" spans="1:5" s="373" customFormat="1" ht="15.75" outlineLevel="1">
      <c r="A1066" s="575" t="s">
        <v>43212</v>
      </c>
      <c r="B1066" s="600"/>
      <c r="C1066" s="600"/>
      <c r="D1066" s="600"/>
      <c r="E1066" s="645"/>
    </row>
    <row r="1067" spans="1:5" s="40" customFormat="1" ht="28.9" customHeight="1" outlineLevel="1">
      <c r="A1067" s="374" t="s">
        <v>43213</v>
      </c>
      <c r="B1067" s="412" t="s">
        <v>43212</v>
      </c>
      <c r="C1067" s="460" t="s">
        <v>43214</v>
      </c>
      <c r="D1067" s="361">
        <v>130680</v>
      </c>
      <c r="E1067" s="362">
        <f t="shared" ref="E1067:E1111" si="53">D1067*(1-$E$5)</f>
        <v>130680</v>
      </c>
    </row>
    <row r="1068" spans="1:5" s="40" customFormat="1" outlineLevel="1">
      <c r="A1068" s="374" t="s">
        <v>43215</v>
      </c>
      <c r="B1068" s="461" t="s">
        <v>43216</v>
      </c>
      <c r="C1068" s="413" t="s">
        <v>43217</v>
      </c>
      <c r="D1068" s="361">
        <v>366</v>
      </c>
      <c r="E1068" s="362">
        <f>D1068*(1-$E$5)</f>
        <v>366</v>
      </c>
    </row>
    <row r="1069" spans="1:5" s="40" customFormat="1" outlineLevel="1">
      <c r="A1069" s="374" t="s">
        <v>43218</v>
      </c>
      <c r="B1069" s="461" t="s">
        <v>43219</v>
      </c>
      <c r="C1069" s="413" t="s">
        <v>43220</v>
      </c>
      <c r="D1069" s="361">
        <v>726</v>
      </c>
      <c r="E1069" s="362">
        <f>D1069*(1-$E$5)</f>
        <v>726</v>
      </c>
    </row>
    <row r="1070" spans="1:5" s="40" customFormat="1" ht="25.5" outlineLevel="1">
      <c r="A1070" s="374" t="s">
        <v>43221</v>
      </c>
      <c r="B1070" s="461" t="s">
        <v>43222</v>
      </c>
      <c r="C1070" s="413" t="s">
        <v>43222</v>
      </c>
      <c r="D1070" s="361">
        <v>7260</v>
      </c>
      <c r="E1070" s="362">
        <f t="shared" ref="E1070:E1077" si="54">D1070*(1-$E$5)</f>
        <v>7260</v>
      </c>
    </row>
    <row r="1071" spans="1:5" s="40" customFormat="1" ht="25.5" outlineLevel="1">
      <c r="A1071" s="374" t="s">
        <v>43223</v>
      </c>
      <c r="B1071" s="461" t="s">
        <v>43224</v>
      </c>
      <c r="C1071" s="413" t="s">
        <v>43225</v>
      </c>
      <c r="D1071" s="361">
        <v>5808</v>
      </c>
      <c r="E1071" s="362">
        <f t="shared" si="54"/>
        <v>5808</v>
      </c>
    </row>
    <row r="1072" spans="1:5" s="40" customFormat="1" ht="25.5" outlineLevel="1">
      <c r="A1072" s="374" t="s">
        <v>43226</v>
      </c>
      <c r="B1072" s="461" t="s">
        <v>43227</v>
      </c>
      <c r="C1072" s="413" t="s">
        <v>43228</v>
      </c>
      <c r="D1072" s="361">
        <v>11616</v>
      </c>
      <c r="E1072" s="362">
        <f t="shared" si="54"/>
        <v>11616</v>
      </c>
    </row>
    <row r="1073" spans="1:5" s="40" customFormat="1" ht="25.9" customHeight="1" outlineLevel="1">
      <c r="A1073" s="646" t="s">
        <v>45278</v>
      </c>
      <c r="B1073" s="647" t="s">
        <v>45279</v>
      </c>
      <c r="C1073" s="651" t="s">
        <v>45280</v>
      </c>
      <c r="D1073" s="649">
        <v>17064</v>
      </c>
      <c r="E1073" s="650">
        <f t="shared" si="54"/>
        <v>17064</v>
      </c>
    </row>
    <row r="1074" spans="1:5" s="40" customFormat="1" outlineLevel="1">
      <c r="A1074" s="374" t="s">
        <v>43229</v>
      </c>
      <c r="B1074" s="461" t="s">
        <v>43229</v>
      </c>
      <c r="C1074" s="413" t="s">
        <v>43230</v>
      </c>
      <c r="D1074" s="361">
        <v>72</v>
      </c>
      <c r="E1074" s="362">
        <f t="shared" si="54"/>
        <v>72</v>
      </c>
    </row>
    <row r="1075" spans="1:5" s="40" customFormat="1" outlineLevel="1">
      <c r="A1075" s="374" t="s">
        <v>43231</v>
      </c>
      <c r="B1075" s="461" t="s">
        <v>43231</v>
      </c>
      <c r="C1075" s="413" t="s">
        <v>43232</v>
      </c>
      <c r="D1075" s="361">
        <v>183.6</v>
      </c>
      <c r="E1075" s="362">
        <f t="shared" si="54"/>
        <v>183.6</v>
      </c>
    </row>
    <row r="1076" spans="1:5" s="40" customFormat="1" outlineLevel="1">
      <c r="A1076" s="374" t="s">
        <v>43233</v>
      </c>
      <c r="B1076" s="461" t="s">
        <v>43233</v>
      </c>
      <c r="C1076" s="413" t="s">
        <v>43234</v>
      </c>
      <c r="D1076" s="361">
        <v>270</v>
      </c>
      <c r="E1076" s="362">
        <f t="shared" si="54"/>
        <v>270</v>
      </c>
    </row>
    <row r="1077" spans="1:5" s="40" customFormat="1" outlineLevel="1">
      <c r="A1077" s="374" t="s">
        <v>43235</v>
      </c>
      <c r="B1077" s="461" t="s">
        <v>43235</v>
      </c>
      <c r="C1077" s="413" t="s">
        <v>43236</v>
      </c>
      <c r="D1077" s="361">
        <v>144</v>
      </c>
      <c r="E1077" s="362">
        <f t="shared" si="54"/>
        <v>144</v>
      </c>
    </row>
    <row r="1078" spans="1:5" s="40" customFormat="1" outlineLevel="1">
      <c r="A1078" s="374" t="s">
        <v>43237</v>
      </c>
      <c r="B1078" s="461" t="s">
        <v>43237</v>
      </c>
      <c r="C1078" s="413" t="s">
        <v>43238</v>
      </c>
      <c r="D1078" s="361">
        <v>367.2</v>
      </c>
      <c r="E1078" s="362">
        <f>D1078*(1-$E$5)</f>
        <v>367.2</v>
      </c>
    </row>
    <row r="1079" spans="1:5" s="40" customFormat="1" outlineLevel="1">
      <c r="A1079" s="374" t="s">
        <v>43239</v>
      </c>
      <c r="B1079" s="412" t="s">
        <v>43239</v>
      </c>
      <c r="C1079" s="413" t="s">
        <v>43240</v>
      </c>
      <c r="D1079" s="361">
        <v>540</v>
      </c>
      <c r="E1079" s="362">
        <f t="shared" ref="E1079" si="55">D1079*(1-$E$5)</f>
        <v>540</v>
      </c>
    </row>
    <row r="1080" spans="1:5" s="40" customFormat="1" outlineLevel="1">
      <c r="A1080" s="374" t="s">
        <v>43241</v>
      </c>
      <c r="B1080" s="461" t="s">
        <v>43241</v>
      </c>
      <c r="C1080" s="413" t="s">
        <v>43242</v>
      </c>
      <c r="D1080" s="361">
        <v>1452</v>
      </c>
      <c r="E1080" s="362">
        <f>D1080*(1-$E$5)</f>
        <v>1452</v>
      </c>
    </row>
    <row r="1081" spans="1:5" s="40" customFormat="1" outlineLevel="1">
      <c r="A1081" s="374" t="s">
        <v>43243</v>
      </c>
      <c r="B1081" s="461" t="s">
        <v>43243</v>
      </c>
      <c r="C1081" s="413" t="s">
        <v>43244</v>
      </c>
      <c r="D1081" s="361">
        <v>3702.6</v>
      </c>
      <c r="E1081" s="362">
        <f>D1081*(1-$E$5)</f>
        <v>3702.6</v>
      </c>
    </row>
    <row r="1082" spans="1:5" s="40" customFormat="1" outlineLevel="1">
      <c r="A1082" s="374" t="s">
        <v>43245</v>
      </c>
      <c r="B1082" s="461" t="s">
        <v>43245</v>
      </c>
      <c r="C1082" s="413" t="s">
        <v>43246</v>
      </c>
      <c r="D1082" s="361">
        <v>5445</v>
      </c>
      <c r="E1082" s="362">
        <f t="shared" ref="E1082" si="56">D1082*(1-$E$5)</f>
        <v>5445</v>
      </c>
    </row>
    <row r="1083" spans="1:5" s="40" customFormat="1" outlineLevel="1">
      <c r="A1083" s="374" t="s">
        <v>43247</v>
      </c>
      <c r="B1083" s="461" t="s">
        <v>43247</v>
      </c>
      <c r="C1083" s="413" t="s">
        <v>43248</v>
      </c>
      <c r="D1083" s="361">
        <v>1164</v>
      </c>
      <c r="E1083" s="362">
        <f>D1083*(1-$E$5)</f>
        <v>1164</v>
      </c>
    </row>
    <row r="1084" spans="1:5" s="40" customFormat="1" outlineLevel="1">
      <c r="A1084" s="374" t="s">
        <v>43249</v>
      </c>
      <c r="B1084" s="412" t="s">
        <v>43249</v>
      </c>
      <c r="C1084" s="413" t="s">
        <v>43250</v>
      </c>
      <c r="D1084" s="361">
        <v>2968.2</v>
      </c>
      <c r="E1084" s="362">
        <f>D1084*(1-$E$5)</f>
        <v>2968.2</v>
      </c>
    </row>
    <row r="1085" spans="1:5" s="40" customFormat="1" outlineLevel="1">
      <c r="A1085" s="374" t="s">
        <v>43251</v>
      </c>
      <c r="B1085" s="412" t="s">
        <v>43251</v>
      </c>
      <c r="C1085" s="413" t="s">
        <v>43252</v>
      </c>
      <c r="D1085" s="361">
        <v>4365</v>
      </c>
      <c r="E1085" s="362">
        <f>D1085*(1-$E$5)</f>
        <v>4365</v>
      </c>
    </row>
    <row r="1086" spans="1:5" s="373" customFormat="1" ht="15.75" outlineLevel="1">
      <c r="A1086" s="575" t="s">
        <v>43253</v>
      </c>
      <c r="B1086" s="600"/>
      <c r="C1086" s="600"/>
      <c r="D1086" s="600"/>
      <c r="E1086" s="645"/>
    </row>
    <row r="1087" spans="1:5" s="40" customFormat="1" ht="26.45" customHeight="1" outlineLevel="1">
      <c r="A1087" s="374" t="s">
        <v>43254</v>
      </c>
      <c r="B1087" s="412" t="s">
        <v>43253</v>
      </c>
      <c r="C1087" s="462" t="s">
        <v>43255</v>
      </c>
      <c r="D1087" s="361">
        <v>20460</v>
      </c>
      <c r="E1087" s="362">
        <f t="shared" si="53"/>
        <v>20460</v>
      </c>
    </row>
    <row r="1088" spans="1:5" s="40" customFormat="1" ht="25.5" outlineLevel="1">
      <c r="A1088" s="374" t="s">
        <v>43256</v>
      </c>
      <c r="B1088" s="461" t="s">
        <v>43257</v>
      </c>
      <c r="C1088" s="413" t="s">
        <v>43258</v>
      </c>
      <c r="D1088" s="361">
        <v>264</v>
      </c>
      <c r="E1088" s="362">
        <f t="shared" si="53"/>
        <v>264</v>
      </c>
    </row>
    <row r="1089" spans="1:5" s="40" customFormat="1" ht="27" customHeight="1" outlineLevel="1">
      <c r="A1089" s="646" t="s">
        <v>45281</v>
      </c>
      <c r="B1089" s="652" t="s">
        <v>45282</v>
      </c>
      <c r="C1089" s="648" t="s">
        <v>45283</v>
      </c>
      <c r="D1089" s="649">
        <v>4152</v>
      </c>
      <c r="E1089" s="650">
        <f t="shared" si="53"/>
        <v>4152</v>
      </c>
    </row>
    <row r="1090" spans="1:5" s="40" customFormat="1" outlineLevel="1">
      <c r="A1090" s="374" t="s">
        <v>43259</v>
      </c>
      <c r="B1090" s="461" t="s">
        <v>43259</v>
      </c>
      <c r="C1090" s="413" t="s">
        <v>43260</v>
      </c>
      <c r="D1090" s="361">
        <v>54</v>
      </c>
      <c r="E1090" s="362">
        <f>D1090*(1-$E$5)</f>
        <v>54</v>
      </c>
    </row>
    <row r="1091" spans="1:5" s="40" customFormat="1" outlineLevel="1">
      <c r="A1091" s="374" t="s">
        <v>43261</v>
      </c>
      <c r="B1091" s="461" t="s">
        <v>43261</v>
      </c>
      <c r="C1091" s="413" t="s">
        <v>43262</v>
      </c>
      <c r="D1091" s="361">
        <v>137.69999999999999</v>
      </c>
      <c r="E1091" s="362">
        <f>D1091*(1-$E$5)</f>
        <v>137.69999999999999</v>
      </c>
    </row>
    <row r="1092" spans="1:5" s="40" customFormat="1" outlineLevel="1">
      <c r="A1092" s="374" t="s">
        <v>43263</v>
      </c>
      <c r="B1092" s="461" t="s">
        <v>43263</v>
      </c>
      <c r="C1092" s="413" t="s">
        <v>43264</v>
      </c>
      <c r="D1092" s="361">
        <v>202.5</v>
      </c>
      <c r="E1092" s="362">
        <f t="shared" ref="E1092" si="57">D1092*(1-$E$5)</f>
        <v>202.5</v>
      </c>
    </row>
    <row r="1093" spans="1:5" s="40" customFormat="1" outlineLevel="1">
      <c r="A1093" s="374" t="s">
        <v>43265</v>
      </c>
      <c r="B1093" s="461" t="s">
        <v>43265</v>
      </c>
      <c r="C1093" s="413" t="s">
        <v>43266</v>
      </c>
      <c r="D1093" s="361">
        <v>726</v>
      </c>
      <c r="E1093" s="362">
        <f>D1093*(1-$E$5)</f>
        <v>726</v>
      </c>
    </row>
    <row r="1094" spans="1:5" s="40" customFormat="1" outlineLevel="1">
      <c r="A1094" s="374" t="s">
        <v>43267</v>
      </c>
      <c r="B1094" s="461" t="s">
        <v>43267</v>
      </c>
      <c r="C1094" s="413" t="s">
        <v>43268</v>
      </c>
      <c r="D1094" s="361">
        <v>1851.3</v>
      </c>
      <c r="E1094" s="362">
        <f>D1094*(1-$E$5)</f>
        <v>1851.3</v>
      </c>
    </row>
    <row r="1095" spans="1:5" s="40" customFormat="1" outlineLevel="1">
      <c r="A1095" s="374" t="s">
        <v>43269</v>
      </c>
      <c r="B1095" s="461" t="s">
        <v>43269</v>
      </c>
      <c r="C1095" s="413" t="s">
        <v>43270</v>
      </c>
      <c r="D1095" s="361">
        <v>2722.5</v>
      </c>
      <c r="E1095" s="362">
        <f>D1095*(1-$E$5)</f>
        <v>2722.5</v>
      </c>
    </row>
    <row r="1096" spans="1:5" s="373" customFormat="1" ht="15.75" outlineLevel="1">
      <c r="A1096" s="575" t="s">
        <v>43271</v>
      </c>
      <c r="B1096" s="600"/>
      <c r="C1096" s="600"/>
      <c r="D1096" s="600"/>
      <c r="E1096" s="645"/>
    </row>
    <row r="1097" spans="1:5" s="40" customFormat="1" ht="28.9" customHeight="1" outlineLevel="1">
      <c r="A1097" s="374" t="s">
        <v>43272</v>
      </c>
      <c r="B1097" s="412" t="s">
        <v>43271</v>
      </c>
      <c r="C1097" s="462" t="s">
        <v>43273</v>
      </c>
      <c r="D1097" s="361">
        <v>27588</v>
      </c>
      <c r="E1097" s="362">
        <f t="shared" ref="E1097" si="58">D1097*(1-$E$5)</f>
        <v>27588</v>
      </c>
    </row>
    <row r="1098" spans="1:5" s="40" customFormat="1" ht="27" customHeight="1" outlineLevel="1">
      <c r="A1098" s="646" t="s">
        <v>45284</v>
      </c>
      <c r="B1098" s="652" t="s">
        <v>45285</v>
      </c>
      <c r="C1098" s="648" t="s">
        <v>45286</v>
      </c>
      <c r="D1098" s="649">
        <v>5520</v>
      </c>
      <c r="E1098" s="650">
        <f t="shared" si="53"/>
        <v>5520</v>
      </c>
    </row>
    <row r="1099" spans="1:5" s="40" customFormat="1" outlineLevel="1">
      <c r="A1099" s="374" t="s">
        <v>43274</v>
      </c>
      <c r="B1099" s="461" t="s">
        <v>43274</v>
      </c>
      <c r="C1099" s="413" t="s">
        <v>43275</v>
      </c>
      <c r="D1099" s="361">
        <v>5520</v>
      </c>
      <c r="E1099" s="362">
        <f>D1099*(1-$E$5)</f>
        <v>5520</v>
      </c>
    </row>
    <row r="1100" spans="1:5" s="40" customFormat="1" outlineLevel="1">
      <c r="A1100" s="374" t="s">
        <v>43276</v>
      </c>
      <c r="B1100" s="461" t="s">
        <v>43276</v>
      </c>
      <c r="C1100" s="413" t="s">
        <v>43277</v>
      </c>
      <c r="D1100" s="361">
        <v>14076</v>
      </c>
      <c r="E1100" s="362">
        <f t="shared" ref="E1100" si="59">D1100*(1-$E$5)</f>
        <v>14076</v>
      </c>
    </row>
    <row r="1101" spans="1:5" s="40" customFormat="1" outlineLevel="1">
      <c r="A1101" s="374" t="s">
        <v>43278</v>
      </c>
      <c r="B1101" s="461" t="s">
        <v>43278</v>
      </c>
      <c r="C1101" s="413" t="s">
        <v>43279</v>
      </c>
      <c r="D1101" s="361">
        <v>20700</v>
      </c>
      <c r="E1101" s="362">
        <f>D1101*(1-$E$5)</f>
        <v>20700</v>
      </c>
    </row>
    <row r="1102" spans="1:5" s="373" customFormat="1" ht="15.75" outlineLevel="1">
      <c r="A1102" s="575" t="s">
        <v>43280</v>
      </c>
      <c r="B1102" s="600"/>
      <c r="C1102" s="600"/>
      <c r="D1102" s="600"/>
      <c r="E1102" s="645"/>
    </row>
    <row r="1103" spans="1:5" s="40" customFormat="1" ht="29.45" customHeight="1" outlineLevel="1">
      <c r="A1103" s="374" t="s">
        <v>43281</v>
      </c>
      <c r="B1103" s="412" t="s">
        <v>43280</v>
      </c>
      <c r="C1103" s="462" t="s">
        <v>43282</v>
      </c>
      <c r="D1103" s="361">
        <v>108900</v>
      </c>
      <c r="E1103" s="362">
        <f t="shared" ref="E1103" si="60">D1103*(1-$E$5)</f>
        <v>108900</v>
      </c>
    </row>
    <row r="1104" spans="1:5" s="40" customFormat="1" ht="25.5" outlineLevel="1">
      <c r="A1104" s="374" t="s">
        <v>43283</v>
      </c>
      <c r="B1104" s="461" t="s">
        <v>43284</v>
      </c>
      <c r="C1104" s="413" t="s">
        <v>43284</v>
      </c>
      <c r="D1104" s="361">
        <v>14520</v>
      </c>
      <c r="E1104" s="362">
        <f>D1104*(1-$E$5)</f>
        <v>14520</v>
      </c>
    </row>
    <row r="1105" spans="1:6" s="40" customFormat="1" ht="25.5" outlineLevel="1">
      <c r="A1105" s="374" t="s">
        <v>43285</v>
      </c>
      <c r="B1105" s="461" t="s">
        <v>43286</v>
      </c>
      <c r="C1105" s="413" t="s">
        <v>43287</v>
      </c>
      <c r="D1105" s="361">
        <v>11616</v>
      </c>
      <c r="E1105" s="362">
        <f t="shared" ref="E1105:E1109" si="61">D1105*(1-$E$5)</f>
        <v>11616</v>
      </c>
    </row>
    <row r="1106" spans="1:6" s="40" customFormat="1" ht="27.6" customHeight="1" outlineLevel="1">
      <c r="A1106" s="646" t="s">
        <v>45287</v>
      </c>
      <c r="B1106" s="652" t="s">
        <v>45288</v>
      </c>
      <c r="C1106" s="648" t="s">
        <v>45289</v>
      </c>
      <c r="D1106" s="649">
        <v>14520</v>
      </c>
      <c r="E1106" s="650">
        <f t="shared" si="61"/>
        <v>14520</v>
      </c>
    </row>
    <row r="1107" spans="1:6" s="40" customFormat="1" outlineLevel="1">
      <c r="A1107" s="374" t="s">
        <v>43288</v>
      </c>
      <c r="B1107" s="412" t="s">
        <v>43288</v>
      </c>
      <c r="C1107" s="413" t="s">
        <v>43289</v>
      </c>
      <c r="D1107" s="361">
        <v>2904</v>
      </c>
      <c r="E1107" s="362">
        <f t="shared" si="61"/>
        <v>2904</v>
      </c>
    </row>
    <row r="1108" spans="1:6" s="40" customFormat="1" outlineLevel="1">
      <c r="A1108" s="374" t="s">
        <v>43290</v>
      </c>
      <c r="B1108" s="412" t="s">
        <v>43290</v>
      </c>
      <c r="C1108" s="413" t="s">
        <v>43291</v>
      </c>
      <c r="D1108" s="361">
        <v>7405.2</v>
      </c>
      <c r="E1108" s="362">
        <f t="shared" si="61"/>
        <v>7405.2</v>
      </c>
    </row>
    <row r="1109" spans="1:6" s="40" customFormat="1" outlineLevel="1">
      <c r="A1109" s="374" t="s">
        <v>43292</v>
      </c>
      <c r="B1109" s="412" t="s">
        <v>43292</v>
      </c>
      <c r="C1109" s="413" t="s">
        <v>43293</v>
      </c>
      <c r="D1109" s="361">
        <v>10890</v>
      </c>
      <c r="E1109" s="362">
        <f t="shared" si="61"/>
        <v>10890</v>
      </c>
    </row>
    <row r="1110" spans="1:6" s="373" customFormat="1" ht="15.75" outlineLevel="1">
      <c r="A1110" s="575" t="s">
        <v>43294</v>
      </c>
      <c r="B1110" s="600"/>
      <c r="C1110" s="600"/>
      <c r="D1110" s="600"/>
      <c r="E1110" s="645"/>
    </row>
    <row r="1111" spans="1:6" s="40" customFormat="1" ht="38.25" outlineLevel="1">
      <c r="A1111" s="374" t="s">
        <v>43295</v>
      </c>
      <c r="B1111" s="461" t="s">
        <v>43296</v>
      </c>
      <c r="C1111" s="413" t="s">
        <v>43296</v>
      </c>
      <c r="D1111" s="361">
        <v>16650</v>
      </c>
      <c r="E1111" s="362">
        <f t="shared" si="53"/>
        <v>16650</v>
      </c>
    </row>
    <row r="1112" spans="1:6" s="40" customFormat="1" ht="38.25" outlineLevel="1">
      <c r="A1112" s="374" t="s">
        <v>43297</v>
      </c>
      <c r="B1112" s="461" t="s">
        <v>43298</v>
      </c>
      <c r="C1112" s="413" t="s">
        <v>43298</v>
      </c>
      <c r="D1112" s="361">
        <v>6300</v>
      </c>
      <c r="E1112" s="362">
        <f>D1112*(1-$E$5)</f>
        <v>6300</v>
      </c>
    </row>
    <row r="1113" spans="1:6" s="40" customFormat="1" ht="25.5" outlineLevel="1">
      <c r="A1113" s="374" t="s">
        <v>43299</v>
      </c>
      <c r="B1113" s="461" t="s">
        <v>43300</v>
      </c>
      <c r="C1113" s="413" t="s">
        <v>43300</v>
      </c>
      <c r="D1113" s="361">
        <v>24540</v>
      </c>
      <c r="E1113" s="362">
        <f t="shared" ref="E1113:E1114" si="62">D1113*(1-$E$5)</f>
        <v>24540</v>
      </c>
    </row>
    <row r="1114" spans="1:6" s="40" customFormat="1" ht="29.25" customHeight="1" outlineLevel="1">
      <c r="A1114" s="374" t="s">
        <v>43301</v>
      </c>
      <c r="B1114" s="461" t="s">
        <v>43302</v>
      </c>
      <c r="C1114" s="413" t="s">
        <v>43302</v>
      </c>
      <c r="D1114" s="361">
        <v>9450</v>
      </c>
      <c r="E1114" s="362">
        <f t="shared" si="62"/>
        <v>9450</v>
      </c>
    </row>
    <row r="1115" spans="1:6" s="36" customFormat="1" ht="15.75">
      <c r="A1115" s="545" t="s">
        <v>43303</v>
      </c>
      <c r="B1115" s="546"/>
      <c r="C1115" s="546"/>
      <c r="D1115" s="546"/>
      <c r="E1115" s="639"/>
    </row>
    <row r="1116" spans="1:6" s="36" customFormat="1" ht="15.75" outlineLevel="1">
      <c r="A1116" s="551" t="s">
        <v>43304</v>
      </c>
      <c r="B1116" s="583"/>
      <c r="C1116" s="583"/>
      <c r="D1116" s="583"/>
      <c r="E1116" s="640"/>
      <c r="F1116" s="31"/>
    </row>
    <row r="1117" spans="1:6" ht="25.5" outlineLevel="1">
      <c r="A1117" s="164" t="s">
        <v>43305</v>
      </c>
      <c r="B1117" s="22" t="s">
        <v>43306</v>
      </c>
      <c r="C1117" s="370" t="s">
        <v>43307</v>
      </c>
      <c r="D1117" s="371">
        <v>120</v>
      </c>
      <c r="E1117" s="372">
        <f t="shared" ref="E1117" si="63">D1117*(1-$E$5)</f>
        <v>120</v>
      </c>
      <c r="F1117" s="463" t="s">
        <v>194</v>
      </c>
    </row>
    <row r="1118" spans="1:6" s="36" customFormat="1" ht="15.75" outlineLevel="1">
      <c r="A1118" s="551" t="s">
        <v>19751</v>
      </c>
      <c r="B1118" s="583"/>
      <c r="C1118" s="583"/>
      <c r="D1118" s="583"/>
      <c r="E1118" s="640"/>
      <c r="F1118" s="31"/>
    </row>
    <row r="1119" spans="1:6" ht="27" customHeight="1" outlineLevel="1">
      <c r="A1119" s="164" t="s">
        <v>20324</v>
      </c>
      <c r="B1119" s="22" t="s">
        <v>19874</v>
      </c>
      <c r="C1119" s="370" t="s">
        <v>44466</v>
      </c>
      <c r="D1119" s="371">
        <v>1500</v>
      </c>
      <c r="E1119" s="372">
        <f t="shared" ref="E1119:E1129" si="64">D1119*(1-$E$5)</f>
        <v>1500</v>
      </c>
      <c r="F1119" s="36"/>
    </row>
    <row r="1120" spans="1:6" ht="27" customHeight="1" outlineLevel="1">
      <c r="A1120" s="164" t="s">
        <v>19875</v>
      </c>
      <c r="B1120" s="22" t="s">
        <v>19876</v>
      </c>
      <c r="C1120" s="370" t="s">
        <v>44467</v>
      </c>
      <c r="D1120" s="371">
        <v>1200</v>
      </c>
      <c r="E1120" s="372">
        <f t="shared" si="64"/>
        <v>1200</v>
      </c>
      <c r="F1120" s="36"/>
    </row>
    <row r="1121" spans="1:6" ht="27" customHeight="1" outlineLevel="1">
      <c r="A1121" s="164" t="s">
        <v>19877</v>
      </c>
      <c r="B1121" s="22" t="s">
        <v>19878</v>
      </c>
      <c r="C1121" s="370" t="s">
        <v>44468</v>
      </c>
      <c r="D1121" s="371">
        <v>600</v>
      </c>
      <c r="E1121" s="372">
        <f t="shared" si="64"/>
        <v>600</v>
      </c>
      <c r="F1121" s="36"/>
    </row>
    <row r="1122" spans="1:6" ht="27" customHeight="1" outlineLevel="1">
      <c r="A1122" s="164" t="s">
        <v>19879</v>
      </c>
      <c r="B1122" s="22" t="s">
        <v>20162</v>
      </c>
      <c r="C1122" s="370" t="s">
        <v>43308</v>
      </c>
      <c r="D1122" s="371">
        <v>1800</v>
      </c>
      <c r="E1122" s="372">
        <f>D1122*(1-$E$5)</f>
        <v>1800</v>
      </c>
      <c r="F1122" s="36"/>
    </row>
    <row r="1123" spans="1:6" ht="27" customHeight="1" outlineLevel="1">
      <c r="A1123" s="164" t="s">
        <v>8024</v>
      </c>
      <c r="B1123" s="22" t="s">
        <v>18906</v>
      </c>
      <c r="C1123" s="370" t="s">
        <v>43309</v>
      </c>
      <c r="D1123" s="371">
        <v>1500</v>
      </c>
      <c r="E1123" s="372">
        <f t="shared" ref="E1123" si="65">D1123*(1-$E$5)</f>
        <v>1500</v>
      </c>
      <c r="F1123" s="36"/>
    </row>
    <row r="1124" spans="1:6" ht="27" customHeight="1" outlineLevel="1">
      <c r="A1124" s="164" t="s">
        <v>43530</v>
      </c>
      <c r="B1124" s="22" t="s">
        <v>43531</v>
      </c>
      <c r="C1124" s="370" t="s">
        <v>43532</v>
      </c>
      <c r="D1124" s="371">
        <v>1200</v>
      </c>
      <c r="E1124" s="372">
        <f t="shared" si="64"/>
        <v>1200</v>
      </c>
      <c r="F1124" s="463" t="s">
        <v>194</v>
      </c>
    </row>
    <row r="1125" spans="1:6" ht="27" customHeight="1" outlineLevel="1">
      <c r="A1125" s="164" t="s">
        <v>8026</v>
      </c>
      <c r="B1125" s="22" t="s">
        <v>18907</v>
      </c>
      <c r="C1125" s="370" t="s">
        <v>43310</v>
      </c>
      <c r="D1125" s="371">
        <v>180</v>
      </c>
      <c r="E1125" s="372">
        <f t="shared" si="64"/>
        <v>180</v>
      </c>
      <c r="F1125" s="36"/>
    </row>
    <row r="1126" spans="1:6" ht="27" customHeight="1" outlineLevel="1">
      <c r="A1126" s="164" t="s">
        <v>24501</v>
      </c>
      <c r="B1126" s="22" t="s">
        <v>24502</v>
      </c>
      <c r="C1126" s="370" t="s">
        <v>43311</v>
      </c>
      <c r="D1126" s="371">
        <v>300</v>
      </c>
      <c r="E1126" s="372">
        <f t="shared" si="64"/>
        <v>300</v>
      </c>
      <c r="F1126" s="36"/>
    </row>
    <row r="1127" spans="1:6" ht="27" customHeight="1" outlineLevel="1">
      <c r="A1127" s="164" t="s">
        <v>18908</v>
      </c>
      <c r="B1127" s="22" t="s">
        <v>18909</v>
      </c>
      <c r="C1127" s="370" t="s">
        <v>43312</v>
      </c>
      <c r="D1127" s="371">
        <v>180</v>
      </c>
      <c r="E1127" s="372">
        <f>D1127*(1-$E$5)</f>
        <v>180</v>
      </c>
      <c r="F1127" s="36"/>
    </row>
    <row r="1128" spans="1:6" ht="27" customHeight="1" outlineLevel="1">
      <c r="A1128" s="164" t="s">
        <v>20163</v>
      </c>
      <c r="B1128" s="22" t="s">
        <v>20164</v>
      </c>
      <c r="C1128" s="370" t="s">
        <v>43313</v>
      </c>
      <c r="D1128" s="371">
        <v>420</v>
      </c>
      <c r="E1128" s="372">
        <f>D1128*(1-$E$5)</f>
        <v>420</v>
      </c>
      <c r="F1128" s="36"/>
    </row>
    <row r="1129" spans="1:6" ht="27" customHeight="1" outlineLevel="1">
      <c r="A1129" s="164" t="s">
        <v>8025</v>
      </c>
      <c r="B1129" s="22" t="s">
        <v>18910</v>
      </c>
      <c r="C1129" s="370" t="s">
        <v>43314</v>
      </c>
      <c r="D1129" s="371">
        <v>420</v>
      </c>
      <c r="E1129" s="372">
        <f t="shared" si="64"/>
        <v>420</v>
      </c>
    </row>
    <row r="1130" spans="1:6" ht="27" customHeight="1" outlineLevel="1">
      <c r="A1130" s="164" t="s">
        <v>19880</v>
      </c>
      <c r="B1130" s="22" t="s">
        <v>19881</v>
      </c>
      <c r="C1130" s="370" t="s">
        <v>43315</v>
      </c>
      <c r="D1130" s="371">
        <v>420</v>
      </c>
      <c r="E1130" s="372">
        <f>D1130*(1-$E$5)</f>
        <v>420</v>
      </c>
    </row>
    <row r="1131" spans="1:6" ht="28.15" customHeight="1" outlineLevel="1">
      <c r="A1131" s="605" t="s">
        <v>44472</v>
      </c>
      <c r="B1131" s="563" t="s">
        <v>43316</v>
      </c>
      <c r="C1131" s="370" t="s">
        <v>43317</v>
      </c>
      <c r="D1131" s="371">
        <v>840</v>
      </c>
      <c r="E1131" s="372">
        <f>D1131*(1-$E$5)</f>
        <v>840</v>
      </c>
    </row>
    <row r="1132" spans="1:6" ht="30.6" customHeight="1" outlineLevel="1">
      <c r="A1132" s="605" t="s">
        <v>44473</v>
      </c>
      <c r="B1132" s="563" t="s">
        <v>43318</v>
      </c>
      <c r="C1132" s="370" t="s">
        <v>43319</v>
      </c>
      <c r="D1132" s="371">
        <v>840</v>
      </c>
      <c r="E1132" s="372">
        <f>D1132*(1-$E$5)</f>
        <v>840</v>
      </c>
    </row>
    <row r="1133" spans="1:6" s="36" customFormat="1" ht="15.75" outlineLevel="1">
      <c r="A1133" s="551" t="s">
        <v>43320</v>
      </c>
      <c r="B1133" s="583"/>
      <c r="C1133" s="583"/>
      <c r="D1133" s="583"/>
      <c r="E1133" s="640"/>
      <c r="F1133" s="31"/>
    </row>
    <row r="1134" spans="1:6" ht="15" outlineLevel="1">
      <c r="A1134" s="164"/>
      <c r="B1134" s="22" t="s">
        <v>43321</v>
      </c>
      <c r="C1134" s="370" t="s">
        <v>44469</v>
      </c>
      <c r="D1134" s="371">
        <v>0</v>
      </c>
      <c r="E1134" s="372">
        <f t="shared" ref="E1134:E1136" si="66">D1134*(1-$E$5)</f>
        <v>0</v>
      </c>
      <c r="F1134" s="36"/>
    </row>
    <row r="1135" spans="1:6" ht="15" outlineLevel="1">
      <c r="A1135" s="164"/>
      <c r="B1135" s="22" t="s">
        <v>43322</v>
      </c>
      <c r="C1135" s="370" t="s">
        <v>44470</v>
      </c>
      <c r="D1135" s="371">
        <v>0</v>
      </c>
      <c r="E1135" s="372">
        <f t="shared" si="66"/>
        <v>0</v>
      </c>
      <c r="F1135" s="36"/>
    </row>
    <row r="1136" spans="1:6" ht="15" outlineLevel="1">
      <c r="A1136" s="164"/>
      <c r="B1136" s="22" t="s">
        <v>43323</v>
      </c>
      <c r="C1136" s="370" t="s">
        <v>43324</v>
      </c>
      <c r="D1136" s="371">
        <v>0</v>
      </c>
      <c r="E1136" s="372">
        <f t="shared" si="66"/>
        <v>0</v>
      </c>
      <c r="F1136" s="36"/>
    </row>
    <row r="1137" spans="1:6" s="373" customFormat="1" ht="15.75">
      <c r="A1137" s="545" t="s">
        <v>43325</v>
      </c>
      <c r="B1137" s="546"/>
      <c r="C1137" s="546"/>
      <c r="D1137" s="546"/>
      <c r="E1137" s="639"/>
      <c r="F1137" s="31"/>
    </row>
    <row r="1138" spans="1:6" s="36" customFormat="1" ht="15.75" outlineLevel="1">
      <c r="A1138" s="551" t="s">
        <v>20980</v>
      </c>
      <c r="B1138" s="583"/>
      <c r="C1138" s="583"/>
      <c r="D1138" s="583"/>
      <c r="E1138" s="640"/>
      <c r="F1138" s="31"/>
    </row>
    <row r="1139" spans="1:6" s="40" customFormat="1" outlineLevel="1">
      <c r="A1139" s="374" t="s">
        <v>20981</v>
      </c>
      <c r="B1139" s="412" t="s">
        <v>20981</v>
      </c>
      <c r="C1139" s="413" t="s">
        <v>20982</v>
      </c>
      <c r="D1139" s="375">
        <v>300</v>
      </c>
      <c r="E1139" s="376">
        <f t="shared" ref="E1139:E1149" si="67">D1139*(1-$E$5)</f>
        <v>300</v>
      </c>
    </row>
    <row r="1140" spans="1:6" s="40" customFormat="1" outlineLevel="1">
      <c r="A1140" s="374" t="s">
        <v>20983</v>
      </c>
      <c r="B1140" s="412" t="s">
        <v>20983</v>
      </c>
      <c r="C1140" s="413" t="s">
        <v>20984</v>
      </c>
      <c r="D1140" s="375">
        <v>78</v>
      </c>
      <c r="E1140" s="376">
        <f t="shared" si="67"/>
        <v>78</v>
      </c>
    </row>
    <row r="1141" spans="1:6" s="40" customFormat="1" outlineLevel="1">
      <c r="A1141" s="374" t="s">
        <v>20985</v>
      </c>
      <c r="B1141" s="412" t="s">
        <v>20985</v>
      </c>
      <c r="C1141" s="413" t="s">
        <v>20986</v>
      </c>
      <c r="D1141" s="375">
        <v>150</v>
      </c>
      <c r="E1141" s="376">
        <f t="shared" si="67"/>
        <v>150</v>
      </c>
    </row>
    <row r="1142" spans="1:6" s="40" customFormat="1" outlineLevel="1">
      <c r="A1142" s="374" t="s">
        <v>20987</v>
      </c>
      <c r="B1142" s="412" t="s">
        <v>20987</v>
      </c>
      <c r="C1142" s="413" t="s">
        <v>20988</v>
      </c>
      <c r="D1142" s="375">
        <v>600</v>
      </c>
      <c r="E1142" s="376">
        <f t="shared" si="67"/>
        <v>600</v>
      </c>
    </row>
    <row r="1143" spans="1:6" s="40" customFormat="1" outlineLevel="1">
      <c r="A1143" s="374" t="s">
        <v>20989</v>
      </c>
      <c r="B1143" s="412" t="s">
        <v>20989</v>
      </c>
      <c r="C1143" s="413" t="s">
        <v>20990</v>
      </c>
      <c r="D1143" s="375">
        <v>150</v>
      </c>
      <c r="E1143" s="376">
        <f t="shared" si="67"/>
        <v>150</v>
      </c>
    </row>
    <row r="1144" spans="1:6" s="40" customFormat="1" outlineLevel="1">
      <c r="A1144" s="374" t="s">
        <v>20991</v>
      </c>
      <c r="B1144" s="412" t="s">
        <v>20991</v>
      </c>
      <c r="C1144" s="413" t="s">
        <v>20992</v>
      </c>
      <c r="D1144" s="375">
        <v>300</v>
      </c>
      <c r="E1144" s="376">
        <f t="shared" si="67"/>
        <v>300</v>
      </c>
    </row>
    <row r="1145" spans="1:6" s="40" customFormat="1" outlineLevel="1">
      <c r="A1145" s="374" t="s">
        <v>20993</v>
      </c>
      <c r="B1145" s="412" t="s">
        <v>20993</v>
      </c>
      <c r="C1145" s="413" t="s">
        <v>20994</v>
      </c>
      <c r="D1145" s="375">
        <v>960</v>
      </c>
      <c r="E1145" s="376">
        <f t="shared" si="67"/>
        <v>960</v>
      </c>
    </row>
    <row r="1146" spans="1:6" s="40" customFormat="1" outlineLevel="1">
      <c r="A1146" s="374" t="s">
        <v>20995</v>
      </c>
      <c r="B1146" s="412" t="s">
        <v>20995</v>
      </c>
      <c r="C1146" s="413" t="s">
        <v>20996</v>
      </c>
      <c r="D1146" s="375">
        <v>240</v>
      </c>
      <c r="E1146" s="376">
        <f t="shared" si="67"/>
        <v>240</v>
      </c>
    </row>
    <row r="1147" spans="1:6" s="40" customFormat="1" outlineLevel="1">
      <c r="A1147" s="374" t="s">
        <v>20997</v>
      </c>
      <c r="B1147" s="412" t="s">
        <v>20997</v>
      </c>
      <c r="C1147" s="413" t="s">
        <v>20998</v>
      </c>
      <c r="D1147" s="375">
        <v>480</v>
      </c>
      <c r="E1147" s="376">
        <f t="shared" si="67"/>
        <v>480</v>
      </c>
    </row>
    <row r="1148" spans="1:6" s="40" customFormat="1" outlineLevel="1">
      <c r="A1148" s="374" t="s">
        <v>21017</v>
      </c>
      <c r="B1148" s="412" t="s">
        <v>21017</v>
      </c>
      <c r="C1148" s="413" t="s">
        <v>21018</v>
      </c>
      <c r="D1148" s="375">
        <v>960</v>
      </c>
      <c r="E1148" s="376">
        <f t="shared" si="67"/>
        <v>960</v>
      </c>
    </row>
    <row r="1149" spans="1:6" s="40" customFormat="1" outlineLevel="1">
      <c r="A1149" s="374" t="s">
        <v>21021</v>
      </c>
      <c r="B1149" s="412" t="s">
        <v>21021</v>
      </c>
      <c r="C1149" s="413" t="s">
        <v>21022</v>
      </c>
      <c r="D1149" s="375">
        <v>360</v>
      </c>
      <c r="E1149" s="376">
        <f t="shared" si="67"/>
        <v>360</v>
      </c>
    </row>
    <row r="1150" spans="1:6" s="36" customFormat="1" ht="15.75" outlineLevel="1">
      <c r="A1150" s="551" t="s">
        <v>20999</v>
      </c>
      <c r="B1150" s="583"/>
      <c r="C1150" s="583"/>
      <c r="D1150" s="583"/>
      <c r="E1150" s="640"/>
    </row>
    <row r="1151" spans="1:6" s="40" customFormat="1" outlineLevel="1">
      <c r="A1151" s="374" t="s">
        <v>18427</v>
      </c>
      <c r="B1151" s="412" t="s">
        <v>21000</v>
      </c>
      <c r="C1151" s="413" t="s">
        <v>18554</v>
      </c>
      <c r="D1151" s="375">
        <v>1440</v>
      </c>
      <c r="E1151" s="376">
        <f t="shared" ref="E1151:E1174" si="68">D1151*(1-$E$5)</f>
        <v>1440</v>
      </c>
    </row>
    <row r="1152" spans="1:6" s="40" customFormat="1" outlineLevel="1">
      <c r="A1152" s="374" t="s">
        <v>18428</v>
      </c>
      <c r="B1152" s="412" t="s">
        <v>21001</v>
      </c>
      <c r="C1152" s="413" t="s">
        <v>18555</v>
      </c>
      <c r="D1152" s="375">
        <v>2880</v>
      </c>
      <c r="E1152" s="376">
        <f t="shared" si="68"/>
        <v>2880</v>
      </c>
    </row>
    <row r="1153" spans="1:6" s="40" customFormat="1" outlineLevel="1">
      <c r="A1153" s="374" t="s">
        <v>18429</v>
      </c>
      <c r="B1153" s="412" t="s">
        <v>21002</v>
      </c>
      <c r="C1153" s="413" t="s">
        <v>18556</v>
      </c>
      <c r="D1153" s="375">
        <v>4320</v>
      </c>
      <c r="E1153" s="376">
        <f t="shared" si="68"/>
        <v>4320</v>
      </c>
    </row>
    <row r="1154" spans="1:6" s="40" customFormat="1" outlineLevel="1">
      <c r="A1154" s="374" t="s">
        <v>18430</v>
      </c>
      <c r="B1154" s="412" t="s">
        <v>21003</v>
      </c>
      <c r="C1154" s="413" t="s">
        <v>18557</v>
      </c>
      <c r="D1154" s="375">
        <v>5760</v>
      </c>
      <c r="E1154" s="376">
        <f t="shared" si="68"/>
        <v>5760</v>
      </c>
    </row>
    <row r="1155" spans="1:6" s="40" customFormat="1" outlineLevel="1">
      <c r="A1155" s="374" t="s">
        <v>18558</v>
      </c>
      <c r="B1155" s="412" t="s">
        <v>21004</v>
      </c>
      <c r="C1155" s="413" t="s">
        <v>21005</v>
      </c>
      <c r="D1155" s="375">
        <v>60</v>
      </c>
      <c r="E1155" s="376">
        <f t="shared" si="68"/>
        <v>60</v>
      </c>
    </row>
    <row r="1156" spans="1:6" s="40" customFormat="1" ht="25.5" outlineLevel="1">
      <c r="A1156" s="374" t="s">
        <v>24818</v>
      </c>
      <c r="B1156" s="412" t="s">
        <v>24819</v>
      </c>
      <c r="C1156" s="413" t="s">
        <v>24820</v>
      </c>
      <c r="D1156" s="375">
        <v>0</v>
      </c>
      <c r="E1156" s="376">
        <f t="shared" si="68"/>
        <v>0</v>
      </c>
    </row>
    <row r="1157" spans="1:6" s="40" customFormat="1" outlineLevel="1">
      <c r="A1157" s="374" t="s">
        <v>18559</v>
      </c>
      <c r="B1157" s="412" t="s">
        <v>21006</v>
      </c>
      <c r="C1157" s="413" t="s">
        <v>21007</v>
      </c>
      <c r="D1157" s="375">
        <v>8.4</v>
      </c>
      <c r="E1157" s="376">
        <f t="shared" si="68"/>
        <v>8.4</v>
      </c>
    </row>
    <row r="1158" spans="1:6" s="40" customFormat="1" outlineLevel="1">
      <c r="A1158" s="374" t="s">
        <v>18560</v>
      </c>
      <c r="B1158" s="412" t="s">
        <v>21008</v>
      </c>
      <c r="C1158" s="413" t="s">
        <v>21009</v>
      </c>
      <c r="D1158" s="375">
        <v>12</v>
      </c>
      <c r="E1158" s="376">
        <f t="shared" si="68"/>
        <v>12</v>
      </c>
    </row>
    <row r="1159" spans="1:6" s="40" customFormat="1" outlineLevel="1">
      <c r="A1159" s="374" t="s">
        <v>18561</v>
      </c>
      <c r="B1159" s="412" t="s">
        <v>21010</v>
      </c>
      <c r="C1159" s="413" t="s">
        <v>21011</v>
      </c>
      <c r="D1159" s="375">
        <v>15.6</v>
      </c>
      <c r="E1159" s="376">
        <f t="shared" si="68"/>
        <v>15.6</v>
      </c>
    </row>
    <row r="1160" spans="1:6" s="40" customFormat="1" outlineLevel="1">
      <c r="A1160" s="374" t="s">
        <v>22930</v>
      </c>
      <c r="B1160" s="412" t="s">
        <v>22931</v>
      </c>
      <c r="C1160" s="413" t="s">
        <v>22932</v>
      </c>
      <c r="D1160" s="375">
        <v>2160</v>
      </c>
      <c r="E1160" s="376">
        <f>D1160*(1-$E$5)</f>
        <v>2160</v>
      </c>
    </row>
    <row r="1161" spans="1:6" s="40" customFormat="1" outlineLevel="1">
      <c r="A1161" s="374" t="s">
        <v>22933</v>
      </c>
      <c r="B1161" s="412" t="s">
        <v>22934</v>
      </c>
      <c r="C1161" s="413" t="s">
        <v>22935</v>
      </c>
      <c r="D1161" s="375">
        <v>90</v>
      </c>
      <c r="E1161" s="376">
        <f>D1161*(1-$E$5)</f>
        <v>90</v>
      </c>
    </row>
    <row r="1162" spans="1:6" s="40" customFormat="1" outlineLevel="1">
      <c r="A1162" s="374" t="s">
        <v>22936</v>
      </c>
      <c r="B1162" s="412" t="s">
        <v>22937</v>
      </c>
      <c r="C1162" s="413" t="s">
        <v>22938</v>
      </c>
      <c r="D1162" s="375">
        <v>30</v>
      </c>
      <c r="E1162" s="376">
        <f t="shared" si="68"/>
        <v>30</v>
      </c>
    </row>
    <row r="1163" spans="1:6" s="36" customFormat="1" ht="15.75" outlineLevel="1">
      <c r="A1163" s="551" t="s">
        <v>21012</v>
      </c>
      <c r="B1163" s="583"/>
      <c r="C1163" s="583"/>
      <c r="D1163" s="583"/>
      <c r="E1163" s="640"/>
      <c r="F1163" s="40"/>
    </row>
    <row r="1164" spans="1:6" s="40" customFormat="1" outlineLevel="1">
      <c r="A1164" s="377" t="s">
        <v>18792</v>
      </c>
      <c r="B1164" s="378" t="s">
        <v>21013</v>
      </c>
      <c r="C1164" s="413" t="s">
        <v>18793</v>
      </c>
      <c r="D1164" s="375">
        <v>6600</v>
      </c>
      <c r="E1164" s="376">
        <f t="shared" si="68"/>
        <v>6600</v>
      </c>
    </row>
    <row r="1165" spans="1:6" s="40" customFormat="1" outlineLevel="1">
      <c r="A1165" s="377" t="s">
        <v>18431</v>
      </c>
      <c r="B1165" s="378" t="s">
        <v>21014</v>
      </c>
      <c r="C1165" s="413" t="s">
        <v>18562</v>
      </c>
      <c r="D1165" s="375">
        <v>10800</v>
      </c>
      <c r="E1165" s="376">
        <f t="shared" si="68"/>
        <v>10800</v>
      </c>
    </row>
    <row r="1166" spans="1:6" s="40" customFormat="1" outlineLevel="1">
      <c r="A1166" s="374" t="s">
        <v>18563</v>
      </c>
      <c r="B1166" s="412" t="s">
        <v>21015</v>
      </c>
      <c r="C1166" s="413" t="s">
        <v>19752</v>
      </c>
      <c r="D1166" s="375">
        <v>108</v>
      </c>
      <c r="E1166" s="376">
        <f t="shared" si="68"/>
        <v>108</v>
      </c>
    </row>
    <row r="1167" spans="1:6" s="40" customFormat="1" ht="25.5" outlineLevel="1">
      <c r="A1167" s="374" t="s">
        <v>24818</v>
      </c>
      <c r="B1167" s="412" t="s">
        <v>24819</v>
      </c>
      <c r="C1167" s="413" t="s">
        <v>24820</v>
      </c>
      <c r="D1167" s="375">
        <v>0</v>
      </c>
      <c r="E1167" s="376">
        <f t="shared" si="68"/>
        <v>0</v>
      </c>
    </row>
    <row r="1168" spans="1:6" s="40" customFormat="1" outlineLevel="1">
      <c r="A1168" s="374" t="s">
        <v>18564</v>
      </c>
      <c r="B1168" s="412" t="s">
        <v>18565</v>
      </c>
      <c r="C1168" s="413" t="s">
        <v>18566</v>
      </c>
      <c r="D1168" s="375">
        <v>24</v>
      </c>
      <c r="E1168" s="376">
        <f t="shared" si="68"/>
        <v>24</v>
      </c>
    </row>
    <row r="1169" spans="1:6" s="40" customFormat="1" outlineLevel="1">
      <c r="A1169" s="374" t="s">
        <v>18567</v>
      </c>
      <c r="B1169" s="412" t="s">
        <v>18568</v>
      </c>
      <c r="C1169" s="413" t="s">
        <v>18569</v>
      </c>
      <c r="D1169" s="375">
        <v>43.199999999999996</v>
      </c>
      <c r="E1169" s="376">
        <f t="shared" si="68"/>
        <v>43.199999999999996</v>
      </c>
    </row>
    <row r="1170" spans="1:6" s="40" customFormat="1" outlineLevel="1">
      <c r="A1170" s="374" t="s">
        <v>18570</v>
      </c>
      <c r="B1170" s="412" t="s">
        <v>18571</v>
      </c>
      <c r="C1170" s="413" t="s">
        <v>18572</v>
      </c>
      <c r="D1170" s="375">
        <v>61.199999999999996</v>
      </c>
      <c r="E1170" s="376">
        <f t="shared" si="68"/>
        <v>61.199999999999996</v>
      </c>
    </row>
    <row r="1171" spans="1:6" s="40" customFormat="1" ht="25.5" outlineLevel="1">
      <c r="A1171" s="374" t="s">
        <v>22939</v>
      </c>
      <c r="B1171" s="412" t="s">
        <v>22940</v>
      </c>
      <c r="C1171" s="413" t="s">
        <v>22941</v>
      </c>
      <c r="D1171" s="375">
        <v>11400</v>
      </c>
      <c r="E1171" s="376">
        <f t="shared" si="68"/>
        <v>11400</v>
      </c>
    </row>
    <row r="1172" spans="1:6" s="40" customFormat="1" ht="25.5" outlineLevel="1">
      <c r="A1172" s="374" t="s">
        <v>22942</v>
      </c>
      <c r="B1172" s="412" t="s">
        <v>22943</v>
      </c>
      <c r="C1172" s="413" t="s">
        <v>22944</v>
      </c>
      <c r="D1172" s="375">
        <v>19200</v>
      </c>
      <c r="E1172" s="376">
        <f t="shared" si="68"/>
        <v>19200</v>
      </c>
    </row>
    <row r="1173" spans="1:6" s="40" customFormat="1" ht="25.5" outlineLevel="1">
      <c r="A1173" s="374" t="s">
        <v>22945</v>
      </c>
      <c r="B1173" s="412" t="s">
        <v>22946</v>
      </c>
      <c r="C1173" s="413" t="s">
        <v>22947</v>
      </c>
      <c r="D1173" s="375">
        <v>192</v>
      </c>
      <c r="E1173" s="376">
        <f t="shared" si="68"/>
        <v>192</v>
      </c>
    </row>
    <row r="1174" spans="1:6" s="40" customFormat="1" outlineLevel="1">
      <c r="A1174" s="374" t="s">
        <v>22948</v>
      </c>
      <c r="B1174" s="412" t="s">
        <v>22949</v>
      </c>
      <c r="C1174" s="413" t="s">
        <v>22950</v>
      </c>
      <c r="D1174" s="375">
        <v>84</v>
      </c>
      <c r="E1174" s="376">
        <f t="shared" si="68"/>
        <v>84</v>
      </c>
    </row>
    <row r="1175" spans="1:6" s="36" customFormat="1" ht="15.75" outlineLevel="1">
      <c r="A1175" s="551" t="s">
        <v>21016</v>
      </c>
      <c r="B1175" s="583"/>
      <c r="C1175" s="583"/>
      <c r="D1175" s="583"/>
      <c r="E1175" s="640"/>
      <c r="F1175" s="40"/>
    </row>
    <row r="1176" spans="1:6" s="40" customFormat="1" outlineLevel="1">
      <c r="A1176" s="374" t="s">
        <v>21019</v>
      </c>
      <c r="B1176" s="412" t="s">
        <v>21019</v>
      </c>
      <c r="C1176" s="413" t="s">
        <v>21020</v>
      </c>
      <c r="D1176" s="375">
        <v>48</v>
      </c>
      <c r="E1176" s="376">
        <f t="shared" ref="E1176:E1179" si="69">D1176*(1-$E$5)</f>
        <v>48</v>
      </c>
    </row>
    <row r="1177" spans="1:6" s="40" customFormat="1" ht="25.5" outlineLevel="1">
      <c r="A1177" s="374" t="s">
        <v>24818</v>
      </c>
      <c r="B1177" s="412" t="s">
        <v>24819</v>
      </c>
      <c r="C1177" s="413" t="s">
        <v>24820</v>
      </c>
      <c r="D1177" s="375">
        <v>0</v>
      </c>
      <c r="E1177" s="376">
        <f t="shared" si="69"/>
        <v>0</v>
      </c>
    </row>
    <row r="1178" spans="1:6" s="40" customFormat="1" outlineLevel="1">
      <c r="A1178" s="374" t="s">
        <v>21023</v>
      </c>
      <c r="B1178" s="412" t="s">
        <v>21023</v>
      </c>
      <c r="C1178" s="413" t="s">
        <v>21024</v>
      </c>
      <c r="D1178" s="375">
        <v>24</v>
      </c>
      <c r="E1178" s="376">
        <f t="shared" si="69"/>
        <v>24</v>
      </c>
    </row>
    <row r="1179" spans="1:6" s="40" customFormat="1" outlineLevel="1">
      <c r="A1179" s="374" t="s">
        <v>20156</v>
      </c>
      <c r="B1179" s="412" t="s">
        <v>20156</v>
      </c>
      <c r="C1179" s="413" t="s">
        <v>20157</v>
      </c>
      <c r="D1179" s="375">
        <v>48</v>
      </c>
      <c r="E1179" s="376">
        <f t="shared" si="69"/>
        <v>48</v>
      </c>
    </row>
    <row r="1180" spans="1:6" s="373" customFormat="1" ht="15.75" outlineLevel="1">
      <c r="A1180" s="551" t="s">
        <v>21025</v>
      </c>
      <c r="B1180" s="583"/>
      <c r="C1180" s="583"/>
      <c r="D1180" s="583"/>
      <c r="E1180" s="640"/>
      <c r="F1180" s="40"/>
    </row>
    <row r="1181" spans="1:6" s="40" customFormat="1" ht="38.25" outlineLevel="1">
      <c r="A1181" s="374" t="s">
        <v>18573</v>
      </c>
      <c r="B1181" s="412" t="s">
        <v>19753</v>
      </c>
      <c r="C1181" s="413" t="s">
        <v>21026</v>
      </c>
      <c r="D1181" s="375">
        <v>120</v>
      </c>
      <c r="E1181" s="376">
        <f>D1181*(1-$E$5)</f>
        <v>120</v>
      </c>
    </row>
    <row r="1182" spans="1:6" s="373" customFormat="1" ht="15.75" outlineLevel="1">
      <c r="A1182" s="551" t="s">
        <v>21027</v>
      </c>
      <c r="B1182" s="583"/>
      <c r="C1182" s="583"/>
      <c r="D1182" s="583"/>
      <c r="E1182" s="640"/>
      <c r="F1182" s="40"/>
    </row>
    <row r="1183" spans="1:6" s="40" customFormat="1" outlineLevel="1">
      <c r="A1183" s="374" t="s">
        <v>21028</v>
      </c>
      <c r="B1183" s="412" t="s">
        <v>21028</v>
      </c>
      <c r="C1183" s="413" t="s">
        <v>21029</v>
      </c>
      <c r="D1183" s="375">
        <v>360</v>
      </c>
      <c r="E1183" s="376">
        <f>D1183*(1-$E$5)</f>
        <v>360</v>
      </c>
    </row>
    <row r="1184" spans="1:6" s="40" customFormat="1" outlineLevel="1">
      <c r="A1184" s="374" t="s">
        <v>21030</v>
      </c>
      <c r="B1184" s="412" t="s">
        <v>21030</v>
      </c>
      <c r="C1184" s="413" t="s">
        <v>21031</v>
      </c>
      <c r="D1184" s="375">
        <v>600</v>
      </c>
      <c r="E1184" s="376">
        <f>D1184*(1-$E$5)</f>
        <v>600</v>
      </c>
    </row>
    <row r="1185" spans="1:44" s="40" customFormat="1" ht="25.5" outlineLevel="1">
      <c r="A1185" s="374" t="s">
        <v>21032</v>
      </c>
      <c r="B1185" s="412" t="s">
        <v>21032</v>
      </c>
      <c r="C1185" s="413" t="s">
        <v>21033</v>
      </c>
      <c r="D1185" s="375">
        <v>240</v>
      </c>
      <c r="E1185" s="376">
        <f>D1185*(1-$E$5)</f>
        <v>240</v>
      </c>
    </row>
    <row r="1186" spans="1:44" s="40" customFormat="1" outlineLevel="1">
      <c r="A1186" s="374" t="s">
        <v>21034</v>
      </c>
      <c r="B1186" s="412" t="s">
        <v>21034</v>
      </c>
      <c r="C1186" s="413" t="s">
        <v>21035</v>
      </c>
      <c r="D1186" s="375">
        <v>2400</v>
      </c>
      <c r="E1186" s="376">
        <f>D1186*(1-$E$5)</f>
        <v>2400</v>
      </c>
    </row>
    <row r="1187" spans="1:44" s="40" customFormat="1" ht="13.5" outlineLevel="1" thickBot="1">
      <c r="A1187" s="379" t="s">
        <v>43326</v>
      </c>
      <c r="B1187" s="414" t="s">
        <v>43326</v>
      </c>
      <c r="C1187" s="415" t="s">
        <v>43327</v>
      </c>
      <c r="D1187" s="380">
        <v>1800</v>
      </c>
      <c r="E1187" s="381">
        <f>D1187*(1-$E$5)</f>
        <v>1800</v>
      </c>
    </row>
    <row r="1188" spans="1:44" s="555" customFormat="1" ht="13.5" thickBot="1">
      <c r="A1188" s="765" t="s">
        <v>19092</v>
      </c>
      <c r="B1188" s="766"/>
      <c r="C1188" s="766"/>
      <c r="D1188" s="766"/>
      <c r="E1188" s="767"/>
    </row>
    <row r="1189" spans="1:44" s="555" customFormat="1" ht="15.75" collapsed="1">
      <c r="A1189" s="575" t="s">
        <v>19093</v>
      </c>
      <c r="B1189" s="576"/>
      <c r="C1189" s="576"/>
      <c r="D1189" s="577"/>
      <c r="E1189" s="578"/>
      <c r="F1189" s="579"/>
    </row>
    <row r="1190" spans="1:44" s="555" customFormat="1" ht="11.25" hidden="1" customHeight="1" outlineLevel="1">
      <c r="A1190" s="607" t="s">
        <v>19584</v>
      </c>
      <c r="B1190" s="568" t="s">
        <v>19585</v>
      </c>
      <c r="C1190" s="543" t="s">
        <v>19586</v>
      </c>
      <c r="D1190" s="544">
        <v>103.49999999999999</v>
      </c>
      <c r="E1190" s="559">
        <f>D1190*(1-'[5]Системні аксесуари AXIS'!$E$5)</f>
        <v>103.49999999999999</v>
      </c>
      <c r="F1190" s="319" t="s">
        <v>7616</v>
      </c>
    </row>
    <row r="1191" spans="1:44" s="555" customFormat="1" ht="11.25" hidden="1" customHeight="1" outlineLevel="1">
      <c r="A1191" s="607" t="s">
        <v>19588</v>
      </c>
      <c r="B1191" s="568" t="s">
        <v>19589</v>
      </c>
      <c r="C1191" s="543" t="s">
        <v>19590</v>
      </c>
      <c r="D1191" s="544">
        <v>126.95999999999998</v>
      </c>
      <c r="E1191" s="559">
        <f>D1191*(1-'[5]Системні аксесуари AXIS'!$E$5)</f>
        <v>126.95999999999998</v>
      </c>
      <c r="F1191" s="319" t="s">
        <v>7616</v>
      </c>
    </row>
    <row r="1192" spans="1:44" s="587" customFormat="1" ht="11.25" hidden="1" customHeight="1" outlineLevel="1">
      <c r="A1192" s="560" t="s">
        <v>6393</v>
      </c>
      <c r="B1192" s="565" t="s">
        <v>6394</v>
      </c>
      <c r="C1192" s="586" t="s">
        <v>19113</v>
      </c>
      <c r="D1192" s="544">
        <v>1337.2199999999998</v>
      </c>
      <c r="E1192" s="559">
        <f>D1192*(1-'[5]Контроль доступу AXIS'!$E$5)</f>
        <v>1337.2199999999998</v>
      </c>
      <c r="F1192" s="319" t="s">
        <v>7616</v>
      </c>
    </row>
    <row r="1193" spans="1:44" s="555" customFormat="1" ht="14.25" hidden="1" customHeight="1" outlineLevel="1">
      <c r="A1193" s="567" t="s">
        <v>18360</v>
      </c>
      <c r="B1193" s="568" t="s">
        <v>18361</v>
      </c>
      <c r="C1193" s="569" t="s">
        <v>18362</v>
      </c>
      <c r="D1193" s="544">
        <v>1144.0199999999998</v>
      </c>
      <c r="E1193" s="559">
        <f>D1193*(1-$E$5)</f>
        <v>1144.0199999999998</v>
      </c>
      <c r="F1193" s="319" t="s">
        <v>7616</v>
      </c>
    </row>
    <row r="1194" spans="1:44" s="555" customFormat="1" ht="14.25" hidden="1" customHeight="1" outlineLevel="1">
      <c r="A1194" s="172" t="s">
        <v>20190</v>
      </c>
      <c r="B1194" s="24" t="s">
        <v>20191</v>
      </c>
      <c r="C1194" s="558" t="s">
        <v>20192</v>
      </c>
      <c r="D1194" s="544">
        <v>1337.2199999999998</v>
      </c>
      <c r="E1194" s="559">
        <f>D1194*(1-$E$5)</f>
        <v>1337.2199999999998</v>
      </c>
      <c r="F1194" s="319" t="s">
        <v>7616</v>
      </c>
    </row>
    <row r="1195" spans="1:44" s="555" customFormat="1" ht="14.25" hidden="1" customHeight="1" outlineLevel="1">
      <c r="A1195" s="172" t="s">
        <v>20187</v>
      </c>
      <c r="B1195" s="24" t="s">
        <v>20188</v>
      </c>
      <c r="C1195" s="558" t="s">
        <v>20189</v>
      </c>
      <c r="D1195" s="544">
        <v>1102.6199999999999</v>
      </c>
      <c r="E1195" s="559">
        <f>D1195*(1-$E$5)</f>
        <v>1102.6199999999999</v>
      </c>
      <c r="F1195" s="319" t="s">
        <v>7616</v>
      </c>
    </row>
    <row r="1196" spans="1:44" s="555" customFormat="1" ht="14.25" hidden="1" customHeight="1" outlineLevel="1">
      <c r="A1196" s="172" t="s">
        <v>44471</v>
      </c>
      <c r="B1196" s="24" t="s">
        <v>18595</v>
      </c>
      <c r="C1196" s="558" t="s">
        <v>18596</v>
      </c>
      <c r="D1196" s="544">
        <v>1447.62</v>
      </c>
      <c r="E1196" s="559">
        <f>D1196*(1-$E$5)</f>
        <v>1447.62</v>
      </c>
      <c r="F1196" s="319" t="s">
        <v>7616</v>
      </c>
    </row>
    <row r="1197" spans="1:44" s="555" customFormat="1" ht="12.75" hidden="1" customHeight="1" outlineLevel="1">
      <c r="A1197" s="560" t="s">
        <v>19528</v>
      </c>
      <c r="B1197" s="623" t="s">
        <v>19529</v>
      </c>
      <c r="C1197" s="566" t="s">
        <v>19530</v>
      </c>
      <c r="D1197" s="544">
        <v>81.419999999999987</v>
      </c>
      <c r="E1197" s="559">
        <f>D1197*(1-'[5]Системні аксесуари AXIS'!$E$5)</f>
        <v>81.419999999999987</v>
      </c>
      <c r="F1197" s="319" t="s">
        <v>7616</v>
      </c>
    </row>
    <row r="1198" spans="1:44" s="555" customFormat="1" ht="12.75" hidden="1" customHeight="1" outlineLevel="1">
      <c r="A1198" s="164" t="s">
        <v>68</v>
      </c>
      <c r="B1198" s="309" t="s">
        <v>19533</v>
      </c>
      <c r="C1198" s="586" t="s">
        <v>19534</v>
      </c>
      <c r="D1198" s="544">
        <v>994.97999999999979</v>
      </c>
      <c r="E1198" s="559">
        <f>D1198*(1-'[5]Аудіосистеми AXIS'!$E$5)</f>
        <v>994.97999999999979</v>
      </c>
      <c r="F1198" s="319" t="s">
        <v>7616</v>
      </c>
      <c r="G1198" s="604"/>
    </row>
    <row r="1199" spans="1:44" s="587" customFormat="1" ht="12.75" hidden="1" customHeight="1" outlineLevel="1">
      <c r="A1199" s="605" t="s">
        <v>628</v>
      </c>
      <c r="B1199" s="622" t="s">
        <v>629</v>
      </c>
      <c r="C1199" s="613" t="s">
        <v>19547</v>
      </c>
      <c r="D1199" s="544">
        <v>184.91999999999996</v>
      </c>
      <c r="E1199" s="559">
        <f>D1199*(1-'[5]Системні пристрої AXIS'!$E$5)</f>
        <v>184.91999999999996</v>
      </c>
      <c r="F1199" s="319" t="s">
        <v>7616</v>
      </c>
      <c r="G1199" s="555"/>
      <c r="H1199" s="555"/>
      <c r="I1199" s="555"/>
      <c r="J1199" s="555"/>
      <c r="K1199" s="555"/>
      <c r="L1199" s="555"/>
      <c r="M1199" s="555"/>
      <c r="N1199" s="555"/>
      <c r="O1199" s="555"/>
      <c r="P1199" s="555"/>
      <c r="Q1199" s="555"/>
      <c r="R1199" s="555"/>
      <c r="S1199" s="555"/>
      <c r="T1199" s="555"/>
      <c r="U1199" s="555"/>
      <c r="V1199" s="555"/>
      <c r="W1199" s="555"/>
      <c r="X1199" s="555"/>
      <c r="Y1199" s="555"/>
      <c r="Z1199" s="555"/>
      <c r="AA1199" s="555"/>
      <c r="AB1199" s="555"/>
      <c r="AC1199" s="555"/>
      <c r="AD1199" s="555"/>
      <c r="AE1199" s="555"/>
      <c r="AF1199" s="555"/>
      <c r="AG1199" s="555"/>
      <c r="AH1199" s="555"/>
      <c r="AI1199" s="555"/>
      <c r="AJ1199" s="555"/>
      <c r="AK1199" s="555"/>
      <c r="AL1199" s="555"/>
      <c r="AM1199" s="555"/>
      <c r="AN1199" s="555"/>
      <c r="AO1199" s="555"/>
      <c r="AP1199" s="555"/>
      <c r="AQ1199" s="555"/>
      <c r="AR1199" s="555"/>
    </row>
    <row r="1200" spans="1:44" s="587" customFormat="1" ht="12.75" hidden="1" customHeight="1" outlineLevel="1">
      <c r="A1200" s="560" t="s">
        <v>6868</v>
      </c>
      <c r="B1200" s="623" t="s">
        <v>6869</v>
      </c>
      <c r="C1200" s="586" t="s">
        <v>19548</v>
      </c>
      <c r="D1200" s="544">
        <v>371.21999999999997</v>
      </c>
      <c r="E1200" s="559">
        <f>D1200*(1-'[5]Контроль доступу AXIS'!$E$5)</f>
        <v>371.21999999999997</v>
      </c>
      <c r="F1200" s="319" t="s">
        <v>7616</v>
      </c>
    </row>
    <row r="1201" spans="1:44" s="555" customFormat="1" ht="12.75" hidden="1" customHeight="1" outlineLevel="1">
      <c r="A1201" s="556" t="s">
        <v>870</v>
      </c>
      <c r="B1201" s="653" t="s">
        <v>871</v>
      </c>
      <c r="C1201" s="558" t="s">
        <v>19625</v>
      </c>
      <c r="D1201" s="544">
        <v>1157.82</v>
      </c>
      <c r="E1201" s="559">
        <f t="shared" ref="E1201" si="70">D1201*(1-$E$5)</f>
        <v>1157.82</v>
      </c>
      <c r="F1201" s="319" t="s">
        <v>7616</v>
      </c>
    </row>
    <row r="1202" spans="1:44" s="555" customFormat="1" ht="12.75" hidden="1" customHeight="1" outlineLevel="1">
      <c r="A1202" s="560" t="s">
        <v>872</v>
      </c>
      <c r="B1202" s="622" t="s">
        <v>873</v>
      </c>
      <c r="C1202" s="574" t="s">
        <v>19625</v>
      </c>
      <c r="D1202" s="544">
        <v>1157.82</v>
      </c>
      <c r="E1202" s="559">
        <f>D1202*(1-$E$5)</f>
        <v>1157.82</v>
      </c>
      <c r="F1202" s="319" t="s">
        <v>7616</v>
      </c>
    </row>
    <row r="1203" spans="1:44" s="555" customFormat="1" ht="12.75" hidden="1" customHeight="1" outlineLevel="1">
      <c r="A1203" s="560" t="s">
        <v>874</v>
      </c>
      <c r="B1203" s="622" t="s">
        <v>875</v>
      </c>
      <c r="C1203" s="574" t="s">
        <v>19625</v>
      </c>
      <c r="D1203" s="544">
        <v>1157.82</v>
      </c>
      <c r="E1203" s="559">
        <f>D1203*(1-$E$5)</f>
        <v>1157.82</v>
      </c>
      <c r="F1203" s="319" t="s">
        <v>7616</v>
      </c>
    </row>
    <row r="1204" spans="1:44" s="555" customFormat="1" ht="12.75" hidden="1" customHeight="1" outlineLevel="1">
      <c r="A1204" s="560" t="s">
        <v>876</v>
      </c>
      <c r="B1204" s="622" t="s">
        <v>877</v>
      </c>
      <c r="C1204" s="558" t="s">
        <v>19626</v>
      </c>
      <c r="D1204" s="544">
        <v>1157.82</v>
      </c>
      <c r="E1204" s="559">
        <f t="shared" ref="E1204:E1206" si="71">D1204*(1-$E$5)</f>
        <v>1157.82</v>
      </c>
      <c r="F1204" s="319" t="s">
        <v>7616</v>
      </c>
    </row>
    <row r="1205" spans="1:44" s="555" customFormat="1" ht="12.75" hidden="1" customHeight="1" outlineLevel="1">
      <c r="A1205" s="560" t="s">
        <v>45290</v>
      </c>
      <c r="B1205" s="622" t="s">
        <v>45291</v>
      </c>
      <c r="C1205" s="558" t="s">
        <v>45292</v>
      </c>
      <c r="D1205" s="544">
        <v>4378.74</v>
      </c>
      <c r="E1205" s="559">
        <f t="shared" si="71"/>
        <v>4378.74</v>
      </c>
      <c r="F1205" s="319" t="s">
        <v>7616</v>
      </c>
    </row>
    <row r="1206" spans="1:44" s="555" customFormat="1" ht="12.75" hidden="1" customHeight="1" outlineLevel="1">
      <c r="A1206" s="560" t="s">
        <v>269</v>
      </c>
      <c r="B1206" s="622" t="s">
        <v>270</v>
      </c>
      <c r="C1206" s="558" t="s">
        <v>19669</v>
      </c>
      <c r="D1206" s="544">
        <v>496.79999999999995</v>
      </c>
      <c r="E1206" s="559">
        <f t="shared" si="71"/>
        <v>496.79999999999995</v>
      </c>
      <c r="F1206" s="319" t="s">
        <v>7616</v>
      </c>
    </row>
    <row r="1207" spans="1:44" s="555" customFormat="1" ht="12.75" hidden="1" customHeight="1" outlineLevel="1">
      <c r="A1207" s="567" t="s">
        <v>19670</v>
      </c>
      <c r="B1207" s="622" t="s">
        <v>19671</v>
      </c>
      <c r="C1207" s="558" t="s">
        <v>19672</v>
      </c>
      <c r="D1207" s="544">
        <v>592.01999999999987</v>
      </c>
      <c r="E1207" s="559">
        <f>D1207*(1-$E$5)</f>
        <v>592.01999999999987</v>
      </c>
      <c r="F1207" s="319" t="s">
        <v>7616</v>
      </c>
    </row>
    <row r="1208" spans="1:44" s="555" customFormat="1" ht="12.75" hidden="1" customHeight="1" outlineLevel="1">
      <c r="A1208" s="560" t="s">
        <v>165</v>
      </c>
      <c r="B1208" s="622" t="s">
        <v>166</v>
      </c>
      <c r="C1208" s="558" t="s">
        <v>19684</v>
      </c>
      <c r="D1208" s="544">
        <v>438.83999999999992</v>
      </c>
      <c r="E1208" s="559">
        <f>D1208*(1-$E$5)</f>
        <v>438.83999999999992</v>
      </c>
      <c r="F1208" s="319" t="s">
        <v>7616</v>
      </c>
    </row>
    <row r="1209" spans="1:44" s="555" customFormat="1" ht="12.75" hidden="1" customHeight="1" outlineLevel="1">
      <c r="A1209" s="560" t="s">
        <v>628</v>
      </c>
      <c r="B1209" s="623" t="s">
        <v>629</v>
      </c>
      <c r="C1209" s="566" t="s">
        <v>19547</v>
      </c>
      <c r="D1209" s="544">
        <v>184.91999999999996</v>
      </c>
      <c r="E1209" s="559">
        <f>D1209*(1-'[5]Системні аксесуари AXIS'!$E$5)</f>
        <v>184.91999999999996</v>
      </c>
      <c r="F1209" s="319" t="s">
        <v>7616</v>
      </c>
    </row>
    <row r="1210" spans="1:44" s="555" customFormat="1" ht="12.75" hidden="1" customHeight="1" outlineLevel="1">
      <c r="A1210" s="164" t="s">
        <v>7464</v>
      </c>
      <c r="B1210" s="309" t="s">
        <v>6857</v>
      </c>
      <c r="C1210" s="586" t="s">
        <v>19102</v>
      </c>
      <c r="D1210" s="544">
        <v>182.16</v>
      </c>
      <c r="E1210" s="559">
        <f>D1210*(1-'[5]Аудіосистеми AXIS'!$E$5)</f>
        <v>182.16</v>
      </c>
      <c r="F1210" s="319" t="s">
        <v>7616</v>
      </c>
      <c r="G1210" s="604"/>
    </row>
    <row r="1211" spans="1:44" s="587" customFormat="1" ht="12.75" hidden="1" customHeight="1" outlineLevel="1">
      <c r="A1211" s="605" t="s">
        <v>18523</v>
      </c>
      <c r="B1211" s="622" t="s">
        <v>18524</v>
      </c>
      <c r="C1211" s="613" t="s">
        <v>18525</v>
      </c>
      <c r="D1211" s="544">
        <v>647.21999999999991</v>
      </c>
      <c r="E1211" s="559">
        <f>D1211*(1-'[5]Системні пристрої AXIS'!$E$5)</f>
        <v>647.21999999999991</v>
      </c>
      <c r="F1211" s="319" t="s">
        <v>7616</v>
      </c>
      <c r="G1211" s="555"/>
      <c r="H1211" s="555"/>
      <c r="I1211" s="555"/>
      <c r="J1211" s="555"/>
      <c r="K1211" s="555"/>
      <c r="L1211" s="555"/>
      <c r="M1211" s="555"/>
      <c r="N1211" s="555"/>
      <c r="O1211" s="555"/>
      <c r="P1211" s="555"/>
      <c r="Q1211" s="555"/>
      <c r="R1211" s="555"/>
      <c r="S1211" s="555"/>
      <c r="T1211" s="555"/>
      <c r="U1211" s="555"/>
      <c r="V1211" s="555"/>
      <c r="W1211" s="555"/>
      <c r="X1211" s="555"/>
      <c r="Y1211" s="555"/>
      <c r="Z1211" s="555"/>
      <c r="AA1211" s="555"/>
      <c r="AB1211" s="555"/>
      <c r="AC1211" s="555"/>
      <c r="AD1211" s="555"/>
      <c r="AE1211" s="555"/>
      <c r="AF1211" s="555"/>
      <c r="AG1211" s="555"/>
      <c r="AH1211" s="555"/>
      <c r="AI1211" s="555"/>
      <c r="AJ1211" s="555"/>
      <c r="AK1211" s="555"/>
      <c r="AL1211" s="555"/>
      <c r="AM1211" s="555"/>
      <c r="AN1211" s="555"/>
      <c r="AO1211" s="555"/>
      <c r="AP1211" s="555"/>
      <c r="AQ1211" s="555"/>
      <c r="AR1211" s="555"/>
    </row>
    <row r="1212" spans="1:44" s="587" customFormat="1" ht="12.75" hidden="1" customHeight="1" outlineLevel="1">
      <c r="A1212" s="560" t="s">
        <v>744</v>
      </c>
      <c r="B1212" s="623" t="s">
        <v>743</v>
      </c>
      <c r="C1212" s="586" t="s">
        <v>19108</v>
      </c>
      <c r="D1212" s="544">
        <v>752.09999999999991</v>
      </c>
      <c r="E1212" s="559">
        <f>D1212*(1-'[5]Контроль доступу AXIS'!$E$5)</f>
        <v>752.09999999999991</v>
      </c>
      <c r="F1212" s="319" t="s">
        <v>7616</v>
      </c>
    </row>
    <row r="1213" spans="1:44" s="555" customFormat="1" ht="12.75" hidden="1" customHeight="1" outlineLevel="1">
      <c r="A1213" s="556" t="s">
        <v>19979</v>
      </c>
      <c r="B1213" s="653" t="s">
        <v>19980</v>
      </c>
      <c r="C1213" s="558" t="s">
        <v>19981</v>
      </c>
      <c r="D1213" s="544">
        <v>467.82</v>
      </c>
      <c r="E1213" s="559">
        <f t="shared" ref="E1213" si="72">D1213*(1-$E$5)</f>
        <v>467.82</v>
      </c>
      <c r="F1213" s="319" t="s">
        <v>7616</v>
      </c>
    </row>
    <row r="1214" spans="1:44" s="555" customFormat="1" ht="15.6" hidden="1" customHeight="1" outlineLevel="1">
      <c r="A1214" s="560" t="s">
        <v>15150</v>
      </c>
      <c r="B1214" s="622" t="s">
        <v>15151</v>
      </c>
      <c r="C1214" s="574" t="s">
        <v>15152</v>
      </c>
      <c r="D1214" s="544">
        <v>3655.6199999999994</v>
      </c>
      <c r="E1214" s="559">
        <f>D1214*(1-$E$5)</f>
        <v>3655.6199999999994</v>
      </c>
      <c r="F1214" s="319" t="s">
        <v>7616</v>
      </c>
    </row>
    <row r="1215" spans="1:44" s="555" customFormat="1" ht="15.6" hidden="1" customHeight="1" outlineLevel="1">
      <c r="A1215" s="560" t="s">
        <v>20486</v>
      </c>
      <c r="B1215" s="622" t="s">
        <v>20487</v>
      </c>
      <c r="C1215" s="574" t="s">
        <v>20488</v>
      </c>
      <c r="D1215" s="544">
        <v>3379.6199999999994</v>
      </c>
      <c r="E1215" s="559">
        <f>D1215*(1-$E$5)</f>
        <v>3379.6199999999994</v>
      </c>
      <c r="F1215" s="319" t="s">
        <v>7616</v>
      </c>
    </row>
    <row r="1216" spans="1:44" s="555" customFormat="1" ht="15.6" hidden="1" customHeight="1" outlineLevel="1">
      <c r="A1216" s="560" t="s">
        <v>7649</v>
      </c>
      <c r="B1216" s="622" t="s">
        <v>7650</v>
      </c>
      <c r="C1216" s="558" t="s">
        <v>7651</v>
      </c>
      <c r="D1216" s="544">
        <v>3793.6199999999994</v>
      </c>
      <c r="E1216" s="559">
        <f t="shared" ref="E1216:E1218" si="73">D1216*(1-$E$5)</f>
        <v>3793.6199999999994</v>
      </c>
      <c r="F1216" s="319" t="s">
        <v>7616</v>
      </c>
    </row>
    <row r="1217" spans="1:6" s="555" customFormat="1" ht="15.6" hidden="1" customHeight="1" outlineLevel="1">
      <c r="A1217" s="560" t="s">
        <v>7652</v>
      </c>
      <c r="B1217" s="622" t="s">
        <v>7653</v>
      </c>
      <c r="C1217" s="558" t="s">
        <v>7654</v>
      </c>
      <c r="D1217" s="544">
        <v>4552.619999999999</v>
      </c>
      <c r="E1217" s="559">
        <f t="shared" si="73"/>
        <v>4552.619999999999</v>
      </c>
      <c r="F1217" s="319" t="s">
        <v>7616</v>
      </c>
    </row>
    <row r="1218" spans="1:6" s="555" customFormat="1" ht="15.6" hidden="1" customHeight="1" outlineLevel="1">
      <c r="A1218" s="560" t="s">
        <v>20480</v>
      </c>
      <c r="B1218" s="622" t="s">
        <v>20481</v>
      </c>
      <c r="C1218" s="558" t="s">
        <v>20482</v>
      </c>
      <c r="D1218" s="544">
        <v>4276.619999999999</v>
      </c>
      <c r="E1218" s="559">
        <f t="shared" si="73"/>
        <v>4276.619999999999</v>
      </c>
      <c r="F1218" s="319" t="s">
        <v>7616</v>
      </c>
    </row>
    <row r="1219" spans="1:6" s="555" customFormat="1" ht="12.75" hidden="1" customHeight="1" outlineLevel="1">
      <c r="A1219" s="567" t="s">
        <v>7643</v>
      </c>
      <c r="B1219" s="622" t="s">
        <v>7644</v>
      </c>
      <c r="C1219" s="558" t="s">
        <v>7645</v>
      </c>
      <c r="D1219" s="544">
        <v>3172.6199999999994</v>
      </c>
      <c r="E1219" s="559">
        <f>D1219*(1-$E$5)</f>
        <v>3172.6199999999994</v>
      </c>
      <c r="F1219" s="319" t="s">
        <v>7616</v>
      </c>
    </row>
    <row r="1220" spans="1:6" s="555" customFormat="1" ht="12.75" hidden="1" customHeight="1" outlineLevel="1">
      <c r="A1220" s="560" t="s">
        <v>7646</v>
      </c>
      <c r="B1220" s="622" t="s">
        <v>7647</v>
      </c>
      <c r="C1220" s="558" t="s">
        <v>7648</v>
      </c>
      <c r="D1220" s="544">
        <v>3862.6199999999994</v>
      </c>
      <c r="E1220" s="559">
        <f>D1220*(1-$E$5)</f>
        <v>3862.6199999999994</v>
      </c>
      <c r="F1220" s="319" t="s">
        <v>7616</v>
      </c>
    </row>
    <row r="1221" spans="1:6" s="555" customFormat="1" ht="12.75" hidden="1" customHeight="1" outlineLevel="1">
      <c r="A1221" s="560" t="s">
        <v>20477</v>
      </c>
      <c r="B1221" s="622" t="s">
        <v>20478</v>
      </c>
      <c r="C1221" s="558" t="s">
        <v>20479</v>
      </c>
      <c r="D1221" s="544">
        <v>3586.6199999999994</v>
      </c>
      <c r="E1221" s="559">
        <f>D1221*(1-$E$5)</f>
        <v>3586.6199999999994</v>
      </c>
      <c r="F1221" s="319" t="s">
        <v>7616</v>
      </c>
    </row>
    <row r="1222" spans="1:6" s="555" customFormat="1" ht="12.75" hidden="1" customHeight="1" outlineLevel="1">
      <c r="A1222" s="560" t="s">
        <v>880</v>
      </c>
      <c r="B1222" s="623" t="s">
        <v>881</v>
      </c>
      <c r="C1222" s="618" t="s">
        <v>20014</v>
      </c>
      <c r="D1222" s="544">
        <v>122.82</v>
      </c>
      <c r="E1222" s="559">
        <f>D1222*(1-'[5]Рішення для запису відео'!$E$5)</f>
        <v>122.82</v>
      </c>
      <c r="F1222" s="319" t="s">
        <v>7616</v>
      </c>
    </row>
    <row r="1223" spans="1:6" s="555" customFormat="1" ht="12.75" hidden="1" customHeight="1" outlineLevel="1">
      <c r="A1223" s="560" t="s">
        <v>882</v>
      </c>
      <c r="B1223" s="623" t="s">
        <v>883</v>
      </c>
      <c r="C1223" s="618" t="s">
        <v>20015</v>
      </c>
      <c r="D1223" s="544">
        <v>219.41999999999996</v>
      </c>
      <c r="E1223" s="559">
        <f>D1223*(1-'[5]Рішення для запису відео'!$E$5)</f>
        <v>219.41999999999996</v>
      </c>
      <c r="F1223" s="319" t="s">
        <v>7616</v>
      </c>
    </row>
    <row r="1224" spans="1:6" s="555" customFormat="1" ht="12.75" hidden="1" customHeight="1" outlineLevel="1">
      <c r="A1224" s="560" t="s">
        <v>884</v>
      </c>
      <c r="B1224" s="623" t="s">
        <v>885</v>
      </c>
      <c r="C1224" s="618" t="s">
        <v>19872</v>
      </c>
      <c r="D1224" s="544">
        <v>122.82</v>
      </c>
      <c r="E1224" s="559">
        <f>D1224*(1-'[5]Рішення для запису відео'!$E$5)</f>
        <v>122.82</v>
      </c>
      <c r="F1224" s="319" t="s">
        <v>7616</v>
      </c>
    </row>
    <row r="1225" spans="1:6" s="555" customFormat="1" ht="12.75" hidden="1" customHeight="1" outlineLevel="1">
      <c r="A1225" s="560" t="s">
        <v>886</v>
      </c>
      <c r="B1225" s="623" t="s">
        <v>887</v>
      </c>
      <c r="C1225" s="618" t="s">
        <v>19873</v>
      </c>
      <c r="D1225" s="544">
        <v>122.82</v>
      </c>
      <c r="E1225" s="559">
        <f>D1225*(1-'[5]Рішення для запису відео'!$E$5)</f>
        <v>122.82</v>
      </c>
      <c r="F1225" s="319" t="s">
        <v>7616</v>
      </c>
    </row>
    <row r="1226" spans="1:6" s="555" customFormat="1" ht="12.75" hidden="1" customHeight="1" outlineLevel="1">
      <c r="A1226" s="567" t="s">
        <v>870</v>
      </c>
      <c r="B1226" s="622" t="s">
        <v>871</v>
      </c>
      <c r="C1226" s="543" t="s">
        <v>19625</v>
      </c>
      <c r="D1226" s="544">
        <v>1123.32</v>
      </c>
      <c r="E1226" s="559">
        <f>D1226*(1-'[5]Системні аксесуари AXIS'!$E$5)</f>
        <v>1123.32</v>
      </c>
      <c r="F1226" s="319" t="s">
        <v>7616</v>
      </c>
    </row>
    <row r="1227" spans="1:6" s="555" customFormat="1" ht="12.75" hidden="1" customHeight="1" outlineLevel="1">
      <c r="A1227" s="567" t="s">
        <v>872</v>
      </c>
      <c r="B1227" s="622" t="s">
        <v>873</v>
      </c>
      <c r="C1227" s="543" t="s">
        <v>19625</v>
      </c>
      <c r="D1227" s="544">
        <v>1123.32</v>
      </c>
      <c r="E1227" s="559">
        <f>D1227*(1-'[5]Системні аксесуари AXIS'!$E$5)</f>
        <v>1123.32</v>
      </c>
      <c r="F1227" s="319" t="s">
        <v>7616</v>
      </c>
    </row>
    <row r="1228" spans="1:6" s="555" customFormat="1" ht="13.9" hidden="1" customHeight="1" outlineLevel="1">
      <c r="A1228" s="567" t="s">
        <v>874</v>
      </c>
      <c r="B1228" s="622" t="s">
        <v>875</v>
      </c>
      <c r="C1228" s="543" t="s">
        <v>19625</v>
      </c>
      <c r="D1228" s="544">
        <v>1123.32</v>
      </c>
      <c r="E1228" s="559">
        <f>D1228*(1-'[5]Системні аксесуари AXIS'!$E$5)</f>
        <v>1123.32</v>
      </c>
      <c r="F1228" s="319" t="s">
        <v>7616</v>
      </c>
    </row>
    <row r="1229" spans="1:6" s="555" customFormat="1" ht="13.9" hidden="1" customHeight="1" outlineLevel="1">
      <c r="A1229" s="567" t="s">
        <v>876</v>
      </c>
      <c r="B1229" s="622" t="s">
        <v>877</v>
      </c>
      <c r="C1229" s="543" t="s">
        <v>19626</v>
      </c>
      <c r="D1229" s="544">
        <v>1123.32</v>
      </c>
      <c r="E1229" s="559">
        <f>D1229*(1-'[5]Системні аксесуари AXIS'!$E$5)</f>
        <v>1123.32</v>
      </c>
      <c r="F1229" s="319" t="s">
        <v>7616</v>
      </c>
    </row>
    <row r="1230" spans="1:6" s="582" customFormat="1" ht="13.9" hidden="1" customHeight="1" outlineLevel="1">
      <c r="A1230" s="567" t="s">
        <v>269</v>
      </c>
      <c r="B1230" s="625" t="s">
        <v>270</v>
      </c>
      <c r="C1230" s="543" t="s">
        <v>19669</v>
      </c>
      <c r="D1230" s="544">
        <v>496.79999999999995</v>
      </c>
      <c r="E1230" s="559">
        <f>D1230*(1-'[5]Системні аксесуари AXIS'!$E$5)</f>
        <v>496.79999999999995</v>
      </c>
      <c r="F1230" s="319" t="s">
        <v>7616</v>
      </c>
    </row>
    <row r="1231" spans="1:6" s="582" customFormat="1" ht="13.9" hidden="1" customHeight="1" outlineLevel="1">
      <c r="A1231" s="567" t="s">
        <v>19670</v>
      </c>
      <c r="B1231" s="625" t="s">
        <v>19671</v>
      </c>
      <c r="C1231" s="543" t="s">
        <v>19672</v>
      </c>
      <c r="D1231" s="544">
        <v>592.01999999999987</v>
      </c>
      <c r="E1231" s="559">
        <f>D1231*(1-'[5]Системні аксесуари AXIS'!$E$5)</f>
        <v>592.01999999999987</v>
      </c>
      <c r="F1231" s="319" t="s">
        <v>7616</v>
      </c>
    </row>
    <row r="1232" spans="1:6" s="555" customFormat="1" ht="15" hidden="1" customHeight="1" outlineLevel="1">
      <c r="A1232" s="560" t="s">
        <v>18606</v>
      </c>
      <c r="B1232" s="654" t="s">
        <v>18607</v>
      </c>
      <c r="C1232" s="562" t="s">
        <v>18608</v>
      </c>
      <c r="D1232" s="544">
        <v>26080.619999999995</v>
      </c>
      <c r="E1232" s="559">
        <f>D1232*(1-$E$5)</f>
        <v>26080.619999999995</v>
      </c>
      <c r="F1232" s="319" t="s">
        <v>7616</v>
      </c>
    </row>
    <row r="1233" spans="1:6" s="555" customFormat="1" ht="11.45" hidden="1" customHeight="1" outlineLevel="1">
      <c r="A1233" s="560" t="s">
        <v>24743</v>
      </c>
      <c r="B1233" s="654" t="s">
        <v>20340</v>
      </c>
      <c r="C1233" s="562" t="s">
        <v>24744</v>
      </c>
      <c r="D1233" s="544">
        <v>13798.619999999999</v>
      </c>
      <c r="E1233" s="559">
        <f>D1233*(1-$E$5)</f>
        <v>13798.619999999999</v>
      </c>
      <c r="F1233" s="319" t="s">
        <v>7616</v>
      </c>
    </row>
    <row r="1234" spans="1:6" s="555" customFormat="1" ht="15" hidden="1" customHeight="1" outlineLevel="1">
      <c r="A1234" s="560" t="s">
        <v>18810</v>
      </c>
      <c r="B1234" s="623" t="s">
        <v>18811</v>
      </c>
      <c r="C1234" s="566" t="s">
        <v>18812</v>
      </c>
      <c r="D1234" s="544">
        <v>1447.62</v>
      </c>
      <c r="E1234" s="559">
        <f t="shared" ref="E1234:E1246" si="74">D1234*(1-$E$5)</f>
        <v>1447.62</v>
      </c>
      <c r="F1234" s="319" t="s">
        <v>7616</v>
      </c>
    </row>
    <row r="1235" spans="1:6" s="555" customFormat="1" ht="15" hidden="1" customHeight="1" outlineLevel="1">
      <c r="A1235" s="560" t="s">
        <v>19793</v>
      </c>
      <c r="B1235" s="623" t="s">
        <v>19794</v>
      </c>
      <c r="C1235" s="566" t="s">
        <v>19795</v>
      </c>
      <c r="D1235" s="544">
        <v>1102.6199999999999</v>
      </c>
      <c r="E1235" s="559">
        <f t="shared" si="74"/>
        <v>1102.6199999999999</v>
      </c>
      <c r="F1235" s="319" t="s">
        <v>7616</v>
      </c>
    </row>
    <row r="1236" spans="1:6" s="555" customFormat="1" ht="15" hidden="1" customHeight="1" outlineLevel="1">
      <c r="A1236" s="560" t="s">
        <v>20172</v>
      </c>
      <c r="B1236" s="623" t="s">
        <v>20173</v>
      </c>
      <c r="C1236" s="566" t="s">
        <v>20174</v>
      </c>
      <c r="D1236" s="544">
        <v>1847.8199999999997</v>
      </c>
      <c r="E1236" s="559">
        <f t="shared" si="74"/>
        <v>1847.8199999999997</v>
      </c>
      <c r="F1236" s="319" t="s">
        <v>7616</v>
      </c>
    </row>
    <row r="1237" spans="1:6" s="555" customFormat="1" ht="14.45" hidden="1" customHeight="1" outlineLevel="1">
      <c r="A1237" s="607" t="s">
        <v>19497</v>
      </c>
      <c r="B1237" s="655" t="s">
        <v>19498</v>
      </c>
      <c r="C1237" s="566" t="s">
        <v>19499</v>
      </c>
      <c r="D1237" s="544">
        <v>150.41999999999996</v>
      </c>
      <c r="E1237" s="559">
        <f t="shared" si="74"/>
        <v>150.41999999999996</v>
      </c>
      <c r="F1237" s="319" t="s">
        <v>7616</v>
      </c>
    </row>
    <row r="1238" spans="1:6" s="555" customFormat="1" ht="14.45" hidden="1" customHeight="1" outlineLevel="1">
      <c r="A1238" s="172" t="s">
        <v>15096</v>
      </c>
      <c r="B1238" s="622" t="s">
        <v>15097</v>
      </c>
      <c r="C1238" s="558" t="s">
        <v>19812</v>
      </c>
      <c r="D1238" s="544">
        <v>1709.8199999999997</v>
      </c>
      <c r="E1238" s="559">
        <f t="shared" si="74"/>
        <v>1709.8199999999997</v>
      </c>
      <c r="F1238" s="319" t="s">
        <v>7616</v>
      </c>
    </row>
    <row r="1239" spans="1:6" s="570" customFormat="1" ht="14.45" hidden="1" customHeight="1" outlineLevel="1">
      <c r="A1239" s="560" t="s">
        <v>15098</v>
      </c>
      <c r="B1239" s="623" t="s">
        <v>15099</v>
      </c>
      <c r="C1239" s="569" t="s">
        <v>19812</v>
      </c>
      <c r="D1239" s="544">
        <v>1709.8199999999997</v>
      </c>
      <c r="E1239" s="559">
        <f t="shared" si="74"/>
        <v>1709.8199999999997</v>
      </c>
      <c r="F1239" s="319" t="s">
        <v>7616</v>
      </c>
    </row>
    <row r="1240" spans="1:6" s="555" customFormat="1" ht="14.45" hidden="1" customHeight="1" outlineLevel="1">
      <c r="A1240" s="560" t="s">
        <v>19866</v>
      </c>
      <c r="B1240" s="623" t="s">
        <v>20700</v>
      </c>
      <c r="C1240" s="618" t="s">
        <v>19867</v>
      </c>
      <c r="D1240" s="544">
        <v>4966.62</v>
      </c>
      <c r="E1240" s="559">
        <f t="shared" si="74"/>
        <v>4966.62</v>
      </c>
      <c r="F1240" s="319" t="s">
        <v>7616</v>
      </c>
    </row>
    <row r="1241" spans="1:6" s="555" customFormat="1" ht="14.45" hidden="1" customHeight="1" outlineLevel="1">
      <c r="A1241" s="560" t="s">
        <v>20007</v>
      </c>
      <c r="B1241" s="623" t="s">
        <v>20008</v>
      </c>
      <c r="C1241" s="618" t="s">
        <v>20009</v>
      </c>
      <c r="D1241" s="544">
        <v>3724.6199999999994</v>
      </c>
      <c r="E1241" s="559">
        <f t="shared" si="74"/>
        <v>3724.6199999999994</v>
      </c>
      <c r="F1241" s="319" t="s">
        <v>7616</v>
      </c>
    </row>
    <row r="1242" spans="1:6" s="555" customFormat="1" ht="13.9" hidden="1" customHeight="1" outlineLevel="1">
      <c r="A1242" s="560" t="s">
        <v>18400</v>
      </c>
      <c r="B1242" s="622" t="s">
        <v>18401</v>
      </c>
      <c r="C1242" s="558" t="s">
        <v>18402</v>
      </c>
      <c r="D1242" s="544">
        <v>4759.62</v>
      </c>
      <c r="E1242" s="559">
        <f t="shared" si="74"/>
        <v>4759.62</v>
      </c>
      <c r="F1242" s="319" t="s">
        <v>7616</v>
      </c>
    </row>
    <row r="1243" spans="1:6" s="555" customFormat="1" ht="13.9" hidden="1" customHeight="1" outlineLevel="1">
      <c r="A1243" s="560" t="s">
        <v>20483</v>
      </c>
      <c r="B1243" s="622" t="s">
        <v>20484</v>
      </c>
      <c r="C1243" s="558" t="s">
        <v>20485</v>
      </c>
      <c r="D1243" s="544">
        <v>4483.619999999999</v>
      </c>
      <c r="E1243" s="559">
        <f t="shared" si="74"/>
        <v>4483.619999999999</v>
      </c>
      <c r="F1243" s="319" t="s">
        <v>7616</v>
      </c>
    </row>
    <row r="1244" spans="1:6" s="555" customFormat="1" ht="14.45" hidden="1" customHeight="1" outlineLevel="1">
      <c r="A1244" s="560" t="s">
        <v>20701</v>
      </c>
      <c r="B1244" s="623" t="s">
        <v>20702</v>
      </c>
      <c r="C1244" s="543" t="s">
        <v>20703</v>
      </c>
      <c r="D1244" s="544">
        <v>5932.62</v>
      </c>
      <c r="E1244" s="559">
        <f t="shared" si="74"/>
        <v>5932.62</v>
      </c>
      <c r="F1244" s="319" t="s">
        <v>7616</v>
      </c>
    </row>
    <row r="1245" spans="1:6" s="555" customFormat="1" ht="14.45" hidden="1" customHeight="1" outlineLevel="1">
      <c r="A1245" s="556" t="s">
        <v>19039</v>
      </c>
      <c r="B1245" s="653" t="s">
        <v>19040</v>
      </c>
      <c r="C1245" s="558" t="s">
        <v>19041</v>
      </c>
      <c r="D1245" s="544">
        <v>964.61999999999989</v>
      </c>
      <c r="E1245" s="559">
        <f t="shared" si="74"/>
        <v>964.61999999999989</v>
      </c>
      <c r="F1245" s="319" t="s">
        <v>7616</v>
      </c>
    </row>
    <row r="1246" spans="1:6" s="555" customFormat="1" ht="14.45" hidden="1" customHeight="1" outlineLevel="1">
      <c r="A1246" s="556" t="s">
        <v>7388</v>
      </c>
      <c r="B1246" s="653" t="s">
        <v>7389</v>
      </c>
      <c r="C1246" s="558" t="s">
        <v>19042</v>
      </c>
      <c r="D1246" s="544">
        <v>964.61999999999989</v>
      </c>
      <c r="E1246" s="559">
        <f t="shared" si="74"/>
        <v>964.61999999999989</v>
      </c>
      <c r="F1246" s="319" t="s">
        <v>7616</v>
      </c>
    </row>
    <row r="1247" spans="1:6" s="555" customFormat="1" ht="14.45" hidden="1" customHeight="1" outlineLevel="1">
      <c r="A1247" s="556" t="s">
        <v>7390</v>
      </c>
      <c r="B1247" s="653" t="s">
        <v>7391</v>
      </c>
      <c r="C1247" s="558" t="s">
        <v>19043</v>
      </c>
      <c r="D1247" s="544">
        <v>1033.6199999999999</v>
      </c>
      <c r="E1247" s="559">
        <f>D1247*(1-$E$5)</f>
        <v>1033.6199999999999</v>
      </c>
      <c r="F1247" s="319" t="s">
        <v>7616</v>
      </c>
    </row>
    <row r="1248" spans="1:6" s="582" customFormat="1" ht="13.15" hidden="1" customHeight="1" outlineLevel="1">
      <c r="A1248" s="556" t="s">
        <v>18742</v>
      </c>
      <c r="B1248" s="656" t="s">
        <v>18743</v>
      </c>
      <c r="C1248" s="627" t="s">
        <v>18744</v>
      </c>
      <c r="D1248" s="544">
        <v>219.41999999999996</v>
      </c>
      <c r="E1248" s="559">
        <f>D1248*(1-'[5]Системні аксесуари AXIS'!$E$5)</f>
        <v>219.41999999999996</v>
      </c>
      <c r="F1248" s="319" t="s">
        <v>7616</v>
      </c>
    </row>
    <row r="1249" spans="1:6" s="555" customFormat="1" ht="13.15" hidden="1" customHeight="1" outlineLevel="1">
      <c r="A1249" s="567" t="s">
        <v>19148</v>
      </c>
      <c r="B1249" s="657" t="s">
        <v>19149</v>
      </c>
      <c r="C1249" s="543" t="s">
        <v>19150</v>
      </c>
      <c r="D1249" s="544">
        <v>33.119999999999997</v>
      </c>
      <c r="E1249" s="559">
        <f>D1249*(1-'[5]Системні аксесуари AXIS'!$E$5)</f>
        <v>33.119999999999997</v>
      </c>
      <c r="F1249" s="319" t="s">
        <v>7616</v>
      </c>
    </row>
    <row r="1250" spans="1:6" s="555" customFormat="1" ht="13.15" hidden="1" customHeight="1" outlineLevel="1">
      <c r="A1250" s="607" t="s">
        <v>19252</v>
      </c>
      <c r="B1250" s="658" t="s">
        <v>19253</v>
      </c>
      <c r="C1250" s="543" t="s">
        <v>19254</v>
      </c>
      <c r="D1250" s="544">
        <v>172.5</v>
      </c>
      <c r="E1250" s="559">
        <f>D1250*(1-'[5]Системні аксесуари AXIS'!$E$5)</f>
        <v>172.5</v>
      </c>
      <c r="F1250" s="319" t="s">
        <v>7616</v>
      </c>
    </row>
    <row r="1251" spans="1:6" s="641" customFormat="1" ht="13.15" hidden="1" customHeight="1" outlineLevel="1">
      <c r="A1251" s="560" t="s">
        <v>6428</v>
      </c>
      <c r="B1251" s="623" t="s">
        <v>6429</v>
      </c>
      <c r="C1251" s="586" t="s">
        <v>19870</v>
      </c>
      <c r="D1251" s="544">
        <v>343.62</v>
      </c>
      <c r="E1251" s="559">
        <f>D1251*(1-'[5]Рішення для запису відео'!$E$5)</f>
        <v>343.62</v>
      </c>
      <c r="F1251" s="319" t="s">
        <v>7616</v>
      </c>
    </row>
    <row r="1252" spans="1:6" s="555" customFormat="1" ht="15" hidden="1" customHeight="1" outlineLevel="1">
      <c r="A1252" s="556" t="s">
        <v>15075</v>
      </c>
      <c r="B1252" s="654" t="s">
        <v>15076</v>
      </c>
      <c r="C1252" s="558" t="s">
        <v>15077</v>
      </c>
      <c r="D1252" s="544">
        <v>1185.4199999999998</v>
      </c>
      <c r="E1252" s="559">
        <f>D1252*(1-$E$5)</f>
        <v>1185.4199999999998</v>
      </c>
      <c r="F1252" s="319" t="s">
        <v>7616</v>
      </c>
    </row>
    <row r="1253" spans="1:6" s="555" customFormat="1" ht="15" hidden="1" customHeight="1" outlineLevel="1">
      <c r="A1253" s="556" t="s">
        <v>15078</v>
      </c>
      <c r="B1253" s="654" t="s">
        <v>15079</v>
      </c>
      <c r="C1253" s="558" t="s">
        <v>15080</v>
      </c>
      <c r="D1253" s="544">
        <v>1185.4199999999998</v>
      </c>
      <c r="E1253" s="559">
        <f>D1253*(1-$E$5)</f>
        <v>1185.4199999999998</v>
      </c>
      <c r="F1253" s="319" t="s">
        <v>7616</v>
      </c>
    </row>
    <row r="1254" spans="1:6" s="555" customFormat="1" ht="16.149999999999999" hidden="1" customHeight="1" outlineLevel="1">
      <c r="A1254" s="556" t="s">
        <v>15103</v>
      </c>
      <c r="B1254" s="657" t="s">
        <v>15104</v>
      </c>
      <c r="C1254" s="566" t="s">
        <v>19022</v>
      </c>
      <c r="D1254" s="564">
        <v>1199.2199999999998</v>
      </c>
      <c r="E1254" s="559">
        <f t="shared" ref="E1254:E1261" si="75">D1254*(1-$E$5)</f>
        <v>1199.2199999999998</v>
      </c>
      <c r="F1254" s="319" t="s">
        <v>7616</v>
      </c>
    </row>
    <row r="1255" spans="1:6" s="555" customFormat="1" ht="16.149999999999999" hidden="1" customHeight="1" outlineLevel="1">
      <c r="A1255" s="556" t="s">
        <v>6804</v>
      </c>
      <c r="B1255" s="657" t="s">
        <v>6805</v>
      </c>
      <c r="C1255" s="566" t="s">
        <v>19023</v>
      </c>
      <c r="D1255" s="564">
        <v>1199.2199999999998</v>
      </c>
      <c r="E1255" s="559">
        <f t="shared" si="75"/>
        <v>1199.2199999999998</v>
      </c>
      <c r="F1255" s="319" t="s">
        <v>7616</v>
      </c>
    </row>
    <row r="1256" spans="1:6" s="555" customFormat="1" ht="16.149999999999999" hidden="1" customHeight="1" outlineLevel="1">
      <c r="A1256" s="567" t="s">
        <v>6806</v>
      </c>
      <c r="B1256" s="657" t="s">
        <v>7534</v>
      </c>
      <c r="C1256" s="566" t="s">
        <v>19024</v>
      </c>
      <c r="D1256" s="564">
        <v>1309.6199999999999</v>
      </c>
      <c r="E1256" s="559">
        <f t="shared" si="75"/>
        <v>1309.6199999999999</v>
      </c>
      <c r="F1256" s="319" t="s">
        <v>7616</v>
      </c>
    </row>
    <row r="1257" spans="1:6" s="555" customFormat="1" ht="14.45" hidden="1" customHeight="1" outlineLevel="1">
      <c r="A1257" s="172" t="s">
        <v>18715</v>
      </c>
      <c r="B1257" s="622" t="s">
        <v>18716</v>
      </c>
      <c r="C1257" s="558" t="s">
        <v>42652</v>
      </c>
      <c r="D1257" s="544">
        <v>771.41999999999985</v>
      </c>
      <c r="E1257" s="559">
        <f t="shared" si="75"/>
        <v>771.41999999999985</v>
      </c>
      <c r="F1257" s="319" t="s">
        <v>7616</v>
      </c>
    </row>
    <row r="1258" spans="1:6" s="555" customFormat="1" ht="14.45" hidden="1" customHeight="1" outlineLevel="1">
      <c r="A1258" s="172" t="s">
        <v>18717</v>
      </c>
      <c r="B1258" s="622" t="s">
        <v>18718</v>
      </c>
      <c r="C1258" s="558" t="s">
        <v>42653</v>
      </c>
      <c r="D1258" s="544">
        <v>881.81999999999994</v>
      </c>
      <c r="E1258" s="559">
        <f t="shared" si="75"/>
        <v>881.81999999999994</v>
      </c>
      <c r="F1258" s="319" t="s">
        <v>7616</v>
      </c>
    </row>
    <row r="1259" spans="1:6" s="555" customFormat="1" ht="14.45" hidden="1" customHeight="1" outlineLevel="1">
      <c r="A1259" s="172" t="s">
        <v>18719</v>
      </c>
      <c r="B1259" s="622" t="s">
        <v>18720</v>
      </c>
      <c r="C1259" s="558" t="s">
        <v>42654</v>
      </c>
      <c r="D1259" s="544">
        <v>1033.6199999999999</v>
      </c>
      <c r="E1259" s="559">
        <f t="shared" si="75"/>
        <v>1033.6199999999999</v>
      </c>
      <c r="F1259" s="319" t="s">
        <v>7616</v>
      </c>
    </row>
    <row r="1260" spans="1:6" s="555" customFormat="1" ht="14.45" hidden="1" customHeight="1" outlineLevel="1">
      <c r="A1260" s="172" t="s">
        <v>18817</v>
      </c>
      <c r="B1260" s="622" t="s">
        <v>18818</v>
      </c>
      <c r="C1260" s="558" t="s">
        <v>42655</v>
      </c>
      <c r="D1260" s="544">
        <v>1102.6199999999999</v>
      </c>
      <c r="E1260" s="559">
        <f t="shared" si="75"/>
        <v>1102.6199999999999</v>
      </c>
      <c r="F1260" s="319" t="s">
        <v>7616</v>
      </c>
    </row>
    <row r="1261" spans="1:6" s="570" customFormat="1" ht="14.45" hidden="1" customHeight="1" outlineLevel="1">
      <c r="A1261" s="560" t="s">
        <v>20208</v>
      </c>
      <c r="B1261" s="623" t="s">
        <v>20209</v>
      </c>
      <c r="C1261" s="569" t="s">
        <v>20210</v>
      </c>
      <c r="D1261" s="544">
        <v>1778.8199999999997</v>
      </c>
      <c r="E1261" s="559">
        <f t="shared" si="75"/>
        <v>1778.8199999999997</v>
      </c>
      <c r="F1261" s="319" t="s">
        <v>7616</v>
      </c>
    </row>
    <row r="1262" spans="1:6" s="555" customFormat="1" ht="13.15" hidden="1" customHeight="1" outlineLevel="1">
      <c r="A1262" s="172" t="s">
        <v>18813</v>
      </c>
      <c r="B1262" s="622" t="s">
        <v>18814</v>
      </c>
      <c r="C1262" s="558" t="s">
        <v>19798</v>
      </c>
      <c r="D1262" s="544">
        <v>1102.6199999999999</v>
      </c>
      <c r="E1262" s="559">
        <f>D1262*(1-$E$5)</f>
        <v>1102.6199999999999</v>
      </c>
      <c r="F1262" s="319" t="s">
        <v>7616</v>
      </c>
    </row>
    <row r="1263" spans="1:6" s="555" customFormat="1" ht="13.15" hidden="1" customHeight="1" outlineLevel="1">
      <c r="A1263" s="172" t="s">
        <v>18819</v>
      </c>
      <c r="B1263" s="622" t="s">
        <v>18820</v>
      </c>
      <c r="C1263" s="558" t="s">
        <v>19799</v>
      </c>
      <c r="D1263" s="544">
        <v>1309.6199999999999</v>
      </c>
      <c r="E1263" s="559">
        <f t="shared" ref="E1263" si="76">D1263*(1-$E$5)</f>
        <v>1309.6199999999999</v>
      </c>
      <c r="F1263" s="319" t="s">
        <v>7616</v>
      </c>
    </row>
    <row r="1264" spans="1:6" s="555" customFormat="1" ht="13.15" hidden="1" customHeight="1" outlineLevel="1">
      <c r="A1264" s="172" t="s">
        <v>22868</v>
      </c>
      <c r="B1264" s="622" t="s">
        <v>22869</v>
      </c>
      <c r="C1264" s="558" t="s">
        <v>22870</v>
      </c>
      <c r="D1264" s="544">
        <v>1337.2199999999998</v>
      </c>
      <c r="E1264" s="559">
        <f>D1264*(1-$E$5)</f>
        <v>1337.2199999999998</v>
      </c>
      <c r="F1264" s="319" t="s">
        <v>7616</v>
      </c>
    </row>
    <row r="1265" spans="1:6" s="555" customFormat="1" ht="13.15" hidden="1" customHeight="1" outlineLevel="1">
      <c r="A1265" s="172" t="s">
        <v>18815</v>
      </c>
      <c r="B1265" s="622" t="s">
        <v>18816</v>
      </c>
      <c r="C1265" s="558" t="s">
        <v>19800</v>
      </c>
      <c r="D1265" s="544">
        <v>1309.6199999999999</v>
      </c>
      <c r="E1265" s="559">
        <f>D1265*(1-$E$5)</f>
        <v>1309.6199999999999</v>
      </c>
      <c r="F1265" s="319" t="s">
        <v>7616</v>
      </c>
    </row>
    <row r="1266" spans="1:6" s="555" customFormat="1" ht="13.15" hidden="1" customHeight="1" outlineLevel="1">
      <c r="A1266" s="172" t="s">
        <v>18821</v>
      </c>
      <c r="B1266" s="622" t="s">
        <v>18822</v>
      </c>
      <c r="C1266" s="558" t="s">
        <v>19801</v>
      </c>
      <c r="D1266" s="544">
        <v>1447.62</v>
      </c>
      <c r="E1266" s="559">
        <f>D1266*(1-$E$5)</f>
        <v>1447.62</v>
      </c>
      <c r="F1266" s="319" t="s">
        <v>7616</v>
      </c>
    </row>
    <row r="1267" spans="1:6" s="555" customFormat="1" ht="13.15" hidden="1" customHeight="1" outlineLevel="1">
      <c r="A1267" s="172" t="s">
        <v>18715</v>
      </c>
      <c r="B1267" s="622" t="s">
        <v>18716</v>
      </c>
      <c r="C1267" s="558" t="s">
        <v>42652</v>
      </c>
      <c r="D1267" s="544">
        <v>771.41999999999985</v>
      </c>
      <c r="E1267" s="559">
        <f t="shared" ref="E1267:E1271" si="77">D1267*(1-$E$5)</f>
        <v>771.41999999999985</v>
      </c>
      <c r="F1267" s="319" t="s">
        <v>7616</v>
      </c>
    </row>
    <row r="1268" spans="1:6" s="555" customFormat="1" ht="13.15" hidden="1" customHeight="1" outlineLevel="1">
      <c r="A1268" s="172" t="s">
        <v>18717</v>
      </c>
      <c r="B1268" s="622" t="s">
        <v>18718</v>
      </c>
      <c r="C1268" s="558" t="s">
        <v>42653</v>
      </c>
      <c r="D1268" s="544">
        <v>881.81999999999994</v>
      </c>
      <c r="E1268" s="559">
        <f t="shared" si="77"/>
        <v>881.81999999999994</v>
      </c>
      <c r="F1268" s="319" t="s">
        <v>7616</v>
      </c>
    </row>
    <row r="1269" spans="1:6" s="555" customFormat="1" ht="13.15" hidden="1" customHeight="1" outlineLevel="1">
      <c r="A1269" s="172" t="s">
        <v>18719</v>
      </c>
      <c r="B1269" s="622" t="s">
        <v>18720</v>
      </c>
      <c r="C1269" s="558" t="s">
        <v>42654</v>
      </c>
      <c r="D1269" s="544">
        <v>1033.6199999999999</v>
      </c>
      <c r="E1269" s="559">
        <f t="shared" si="77"/>
        <v>1033.6199999999999</v>
      </c>
      <c r="F1269" s="319" t="s">
        <v>7616</v>
      </c>
    </row>
    <row r="1270" spans="1:6" s="555" customFormat="1" ht="13.15" hidden="1" customHeight="1" outlineLevel="1">
      <c r="A1270" s="172" t="s">
        <v>18817</v>
      </c>
      <c r="B1270" s="622" t="s">
        <v>18818</v>
      </c>
      <c r="C1270" s="558" t="s">
        <v>42655</v>
      </c>
      <c r="D1270" s="544">
        <v>1102.6199999999999</v>
      </c>
      <c r="E1270" s="559">
        <f t="shared" si="77"/>
        <v>1102.6199999999999</v>
      </c>
      <c r="F1270" s="319" t="s">
        <v>7616</v>
      </c>
    </row>
    <row r="1271" spans="1:6" s="582" customFormat="1" ht="12.6" hidden="1" customHeight="1" outlineLevel="1">
      <c r="A1271" s="567" t="s">
        <v>6403</v>
      </c>
      <c r="B1271" s="625" t="s">
        <v>6404</v>
      </c>
      <c r="C1271" s="558" t="s">
        <v>19673</v>
      </c>
      <c r="D1271" s="544">
        <v>752.09999999999991</v>
      </c>
      <c r="E1271" s="559">
        <f t="shared" si="77"/>
        <v>752.09999999999991</v>
      </c>
      <c r="F1271" s="319" t="s">
        <v>7616</v>
      </c>
    </row>
    <row r="1272" spans="1:6" s="555" customFormat="1" ht="13.9" hidden="1" customHeight="1" outlineLevel="1">
      <c r="A1272" s="560" t="s">
        <v>18834</v>
      </c>
      <c r="B1272" s="654" t="s">
        <v>18835</v>
      </c>
      <c r="C1272" s="562" t="s">
        <v>18836</v>
      </c>
      <c r="D1272" s="544">
        <v>10486.619999999999</v>
      </c>
      <c r="E1272" s="559">
        <f>D1272*(1-$E$5)</f>
        <v>10486.619999999999</v>
      </c>
      <c r="F1272" s="319" t="s">
        <v>7616</v>
      </c>
    </row>
    <row r="1273" spans="1:6" s="587" customFormat="1" ht="12.6" hidden="1" customHeight="1" outlineLevel="1">
      <c r="A1273" s="560" t="s">
        <v>19644</v>
      </c>
      <c r="B1273" s="622" t="s">
        <v>19645</v>
      </c>
      <c r="C1273" s="618" t="s">
        <v>19646</v>
      </c>
      <c r="D1273" s="544">
        <v>53.819999999999993</v>
      </c>
      <c r="E1273" s="559">
        <f>D1273*(1-$E$5)</f>
        <v>53.819999999999993</v>
      </c>
      <c r="F1273" s="319" t="s">
        <v>7616</v>
      </c>
    </row>
    <row r="1274" spans="1:6" s="570" customFormat="1" ht="16.899999999999999" hidden="1" customHeight="1" outlineLevel="1">
      <c r="A1274" s="560" t="s">
        <v>19809</v>
      </c>
      <c r="B1274" s="623" t="s">
        <v>19810</v>
      </c>
      <c r="C1274" s="569" t="s">
        <v>19811</v>
      </c>
      <c r="D1274" s="544">
        <v>2482.6199999999994</v>
      </c>
      <c r="E1274" s="559">
        <f>D1274*(1-$E$5)</f>
        <v>2482.6199999999994</v>
      </c>
      <c r="F1274" s="319" t="s">
        <v>7616</v>
      </c>
    </row>
    <row r="1275" spans="1:6" s="555" customFormat="1" ht="16.899999999999999" hidden="1" customHeight="1" outlineLevel="1">
      <c r="A1275" s="172" t="s">
        <v>18597</v>
      </c>
      <c r="B1275" s="622" t="s">
        <v>18598</v>
      </c>
      <c r="C1275" s="558" t="s">
        <v>18599</v>
      </c>
      <c r="D1275" s="544">
        <v>1654.62</v>
      </c>
      <c r="E1275" s="559">
        <f t="shared" ref="E1275:E1286" si="78">D1275*(1-$E$5)</f>
        <v>1654.62</v>
      </c>
      <c r="F1275" s="319" t="s">
        <v>7616</v>
      </c>
    </row>
    <row r="1276" spans="1:6" s="555" customFormat="1" ht="16.899999999999999" hidden="1" customHeight="1" outlineLevel="1">
      <c r="A1276" s="567" t="s">
        <v>7178</v>
      </c>
      <c r="B1276" s="657" t="s">
        <v>7179</v>
      </c>
      <c r="C1276" s="566" t="s">
        <v>19136</v>
      </c>
      <c r="D1276" s="544">
        <v>1930.62</v>
      </c>
      <c r="E1276" s="559">
        <f t="shared" si="78"/>
        <v>1930.62</v>
      </c>
      <c r="F1276" s="319" t="s">
        <v>7616</v>
      </c>
    </row>
    <row r="1277" spans="1:6" s="555" customFormat="1" ht="16.899999999999999" hidden="1" customHeight="1" outlineLevel="1">
      <c r="A1277" s="556" t="s">
        <v>15063</v>
      </c>
      <c r="B1277" s="653" t="s">
        <v>15064</v>
      </c>
      <c r="C1277" s="558" t="s">
        <v>15065</v>
      </c>
      <c r="D1277" s="544">
        <v>219.41999999999996</v>
      </c>
      <c r="E1277" s="559">
        <f t="shared" si="78"/>
        <v>219.41999999999996</v>
      </c>
      <c r="F1277" s="319" t="s">
        <v>7616</v>
      </c>
    </row>
    <row r="1278" spans="1:6" s="555" customFormat="1" ht="15" hidden="1" customHeight="1" outlineLevel="1">
      <c r="A1278" s="560" t="s">
        <v>18409</v>
      </c>
      <c r="B1278" s="311" t="s">
        <v>18410</v>
      </c>
      <c r="C1278" s="566" t="s">
        <v>18411</v>
      </c>
      <c r="D1278" s="544">
        <v>4138.619999999999</v>
      </c>
      <c r="E1278" s="559">
        <f t="shared" si="78"/>
        <v>4138.619999999999</v>
      </c>
      <c r="F1278" s="319" t="s">
        <v>7616</v>
      </c>
    </row>
    <row r="1279" spans="1:6" s="555" customFormat="1" ht="15" hidden="1" customHeight="1" outlineLevel="1">
      <c r="A1279" s="560" t="s">
        <v>18412</v>
      </c>
      <c r="B1279" s="311" t="s">
        <v>18413</v>
      </c>
      <c r="C1279" s="566" t="s">
        <v>18414</v>
      </c>
      <c r="D1279" s="544">
        <v>5656.62</v>
      </c>
      <c r="E1279" s="559">
        <f t="shared" si="78"/>
        <v>5656.62</v>
      </c>
      <c r="F1279" s="319" t="s">
        <v>7616</v>
      </c>
    </row>
    <row r="1280" spans="1:6" s="555" customFormat="1" ht="15" hidden="1" customHeight="1" outlineLevel="1">
      <c r="A1280" s="560" t="s">
        <v>18406</v>
      </c>
      <c r="B1280" s="311" t="s">
        <v>18407</v>
      </c>
      <c r="C1280" s="566" t="s">
        <v>18408</v>
      </c>
      <c r="D1280" s="544">
        <v>4138.619999999999</v>
      </c>
      <c r="E1280" s="559">
        <f t="shared" si="78"/>
        <v>4138.619999999999</v>
      </c>
      <c r="F1280" s="319" t="s">
        <v>7616</v>
      </c>
    </row>
    <row r="1281" spans="1:6" s="555" customFormat="1" ht="15" hidden="1" customHeight="1" outlineLevel="1">
      <c r="A1281" s="560" t="s">
        <v>18403</v>
      </c>
      <c r="B1281" s="311" t="s">
        <v>18404</v>
      </c>
      <c r="C1281" s="566" t="s">
        <v>18405</v>
      </c>
      <c r="D1281" s="544">
        <v>4138.619999999999</v>
      </c>
      <c r="E1281" s="559">
        <f t="shared" si="78"/>
        <v>4138.619999999999</v>
      </c>
      <c r="F1281" s="319" t="s">
        <v>7616</v>
      </c>
    </row>
    <row r="1282" spans="1:6" s="555" customFormat="1" ht="15" hidden="1" customHeight="1" outlineLevel="1">
      <c r="A1282" s="560" t="s">
        <v>7521</v>
      </c>
      <c r="B1282" s="623" t="s">
        <v>7522</v>
      </c>
      <c r="C1282" s="558" t="s">
        <v>8050</v>
      </c>
      <c r="D1282" s="544">
        <v>964.61999999999989</v>
      </c>
      <c r="E1282" s="559">
        <f t="shared" si="78"/>
        <v>964.61999999999989</v>
      </c>
      <c r="F1282" s="319" t="s">
        <v>7616</v>
      </c>
    </row>
    <row r="1283" spans="1:6" s="555" customFormat="1" ht="15" hidden="1" customHeight="1" outlineLevel="1">
      <c r="A1283" s="560" t="s">
        <v>7523</v>
      </c>
      <c r="B1283" s="623" t="s">
        <v>7524</v>
      </c>
      <c r="C1283" s="558" t="s">
        <v>8051</v>
      </c>
      <c r="D1283" s="544">
        <v>1309.6199999999999</v>
      </c>
      <c r="E1283" s="559">
        <f t="shared" si="78"/>
        <v>1309.6199999999999</v>
      </c>
      <c r="F1283" s="319" t="s">
        <v>7616</v>
      </c>
    </row>
    <row r="1284" spans="1:6" s="570" customFormat="1" ht="12" hidden="1" customHeight="1" outlineLevel="1">
      <c r="A1284" s="560" t="s">
        <v>18603</v>
      </c>
      <c r="B1284" s="623" t="s">
        <v>18604</v>
      </c>
      <c r="C1284" s="569" t="s">
        <v>18605</v>
      </c>
      <c r="D1284" s="544">
        <v>2068.62</v>
      </c>
      <c r="E1284" s="559">
        <f t="shared" si="78"/>
        <v>2068.62</v>
      </c>
      <c r="F1284" s="319" t="s">
        <v>7616</v>
      </c>
    </row>
    <row r="1285" spans="1:6" s="555" customFormat="1" ht="12" hidden="1" customHeight="1" outlineLevel="1">
      <c r="A1285" s="172" t="s">
        <v>18600</v>
      </c>
      <c r="B1285" s="622" t="s">
        <v>18601</v>
      </c>
      <c r="C1285" s="558" t="s">
        <v>18602</v>
      </c>
      <c r="D1285" s="544">
        <v>1792.62</v>
      </c>
      <c r="E1285" s="559">
        <f t="shared" si="78"/>
        <v>1792.62</v>
      </c>
      <c r="F1285" s="319" t="s">
        <v>7616</v>
      </c>
    </row>
    <row r="1286" spans="1:6" s="555" customFormat="1" ht="12" hidden="1" customHeight="1" outlineLevel="1">
      <c r="A1286" s="172" t="s">
        <v>18597</v>
      </c>
      <c r="B1286" s="622" t="s">
        <v>18598</v>
      </c>
      <c r="C1286" s="558" t="s">
        <v>18599</v>
      </c>
      <c r="D1286" s="544">
        <v>1654.62</v>
      </c>
      <c r="E1286" s="559">
        <f t="shared" si="78"/>
        <v>1654.62</v>
      </c>
      <c r="F1286" s="319" t="s">
        <v>7616</v>
      </c>
    </row>
    <row r="1287" spans="1:6" s="555" customFormat="1" ht="12" hidden="1" customHeight="1" outlineLevel="1">
      <c r="A1287" s="607" t="s">
        <v>19307</v>
      </c>
      <c r="B1287" s="658" t="s">
        <v>19308</v>
      </c>
      <c r="C1287" s="618" t="s">
        <v>19309</v>
      </c>
      <c r="D1287" s="544">
        <v>164.21999999999997</v>
      </c>
      <c r="E1287" s="559">
        <f>D1287*(1-'[5]Системні аксесуари AXIS'!$E$5)</f>
        <v>164.21999999999997</v>
      </c>
      <c r="F1287" s="319" t="s">
        <v>7616</v>
      </c>
    </row>
    <row r="1288" spans="1:6" s="555" customFormat="1" ht="12" hidden="1" customHeight="1" outlineLevel="1">
      <c r="A1288" s="607" t="s">
        <v>19223</v>
      </c>
      <c r="B1288" s="655" t="s">
        <v>19224</v>
      </c>
      <c r="C1288" s="566" t="s">
        <v>19225</v>
      </c>
      <c r="D1288" s="544">
        <v>592.01999999999987</v>
      </c>
      <c r="E1288" s="559">
        <f>D1288*(1-'[5]Системні аксесуари AXIS'!$E$5)</f>
        <v>592.01999999999987</v>
      </c>
      <c r="F1288" s="319" t="s">
        <v>7616</v>
      </c>
    </row>
    <row r="1289" spans="1:6" s="555" customFormat="1" ht="12" hidden="1" customHeight="1" outlineLevel="1">
      <c r="A1289" s="607" t="s">
        <v>19334</v>
      </c>
      <c r="B1289" s="655" t="s">
        <v>19335</v>
      </c>
      <c r="C1289" s="566" t="s">
        <v>19336</v>
      </c>
      <c r="D1289" s="544">
        <v>564.41999999999996</v>
      </c>
      <c r="E1289" s="559">
        <f>D1289*(1-'[5]Системні аксесуари AXIS'!$E$5)</f>
        <v>564.41999999999996</v>
      </c>
      <c r="F1289" s="319" t="s">
        <v>7616</v>
      </c>
    </row>
    <row r="1290" spans="1:6" s="555" customFormat="1" ht="12" hidden="1" customHeight="1" outlineLevel="1">
      <c r="A1290" s="607" t="s">
        <v>6399</v>
      </c>
      <c r="B1290" s="311" t="s">
        <v>6400</v>
      </c>
      <c r="C1290" s="566" t="s">
        <v>19300</v>
      </c>
      <c r="D1290" s="544">
        <v>45.54</v>
      </c>
      <c r="E1290" s="559">
        <f>D1290*(1-'[5]Системні аксесуари AXIS'!$E$5)</f>
        <v>45.54</v>
      </c>
      <c r="F1290" s="319" t="s">
        <v>7616</v>
      </c>
    </row>
    <row r="1291" spans="1:6" s="582" customFormat="1" ht="12" hidden="1" customHeight="1" outlineLevel="1">
      <c r="A1291" s="567" t="s">
        <v>19722</v>
      </c>
      <c r="B1291" s="625" t="s">
        <v>19723</v>
      </c>
      <c r="C1291" s="543" t="s">
        <v>19724</v>
      </c>
      <c r="D1291" s="544">
        <v>150.41999999999996</v>
      </c>
      <c r="E1291" s="559">
        <f>D1291*(1-'[5]Системні аксесуари AXIS'!$E$5)</f>
        <v>150.41999999999996</v>
      </c>
      <c r="F1291" s="319" t="s">
        <v>7616</v>
      </c>
    </row>
    <row r="1292" spans="1:6" s="555" customFormat="1" ht="11.45" hidden="1" customHeight="1" outlineLevel="1">
      <c r="A1292" s="607" t="s">
        <v>20524</v>
      </c>
      <c r="B1292" s="658" t="s">
        <v>20525</v>
      </c>
      <c r="C1292" s="543" t="s">
        <v>20526</v>
      </c>
      <c r="D1292" s="544">
        <v>1489.0199999999998</v>
      </c>
      <c r="E1292" s="559">
        <f>D1292*(1-'[5]Системні аксесуари AXIS'!$E$5)</f>
        <v>1489.0199999999998</v>
      </c>
      <c r="F1292" s="319" t="s">
        <v>7616</v>
      </c>
    </row>
    <row r="1293" spans="1:6" s="555" customFormat="1" ht="11.45" hidden="1" customHeight="1" outlineLevel="1">
      <c r="A1293" s="607" t="s">
        <v>75</v>
      </c>
      <c r="B1293" s="655" t="s">
        <v>332</v>
      </c>
      <c r="C1293" s="566" t="s">
        <v>19347</v>
      </c>
      <c r="D1293" s="544">
        <v>161.46</v>
      </c>
      <c r="E1293" s="559">
        <f>D1293*(1-'[5]Системні аксесуари AXIS'!$E$5)</f>
        <v>161.46</v>
      </c>
      <c r="F1293" s="319" t="s">
        <v>7616</v>
      </c>
    </row>
    <row r="1294" spans="1:6" s="555" customFormat="1" ht="11.45" hidden="1" customHeight="1" outlineLevel="1">
      <c r="A1294" s="607" t="s">
        <v>20527</v>
      </c>
      <c r="B1294" s="658" t="s">
        <v>20528</v>
      </c>
      <c r="C1294" s="543" t="s">
        <v>20529</v>
      </c>
      <c r="D1294" s="544">
        <v>1640.82</v>
      </c>
      <c r="E1294" s="559">
        <f>D1294*(1-'[5]Системні аксесуари AXIS'!$E$5)</f>
        <v>1640.82</v>
      </c>
      <c r="F1294" s="319" t="s">
        <v>7616</v>
      </c>
    </row>
    <row r="1295" spans="1:6" s="555" customFormat="1" ht="11.45" hidden="1" customHeight="1" outlineLevel="1">
      <c r="A1295" s="607" t="s">
        <v>50</v>
      </c>
      <c r="B1295" s="655" t="s">
        <v>331</v>
      </c>
      <c r="C1295" s="566" t="s">
        <v>19346</v>
      </c>
      <c r="D1295" s="544">
        <v>114.53999999999998</v>
      </c>
      <c r="E1295" s="559">
        <f>D1295*(1-'[5]Системні аксесуари AXIS'!$E$5)</f>
        <v>114.53999999999998</v>
      </c>
      <c r="F1295" s="319" t="s">
        <v>7616</v>
      </c>
    </row>
    <row r="1296" spans="1:6" s="555" customFormat="1" hidden="1" outlineLevel="1">
      <c r="A1296" s="607" t="s">
        <v>19337</v>
      </c>
      <c r="B1296" s="655" t="s">
        <v>19338</v>
      </c>
      <c r="C1296" s="566" t="s">
        <v>19339</v>
      </c>
      <c r="D1296" s="544">
        <v>619.61999999999989</v>
      </c>
      <c r="E1296" s="559">
        <f>D1296*(1-$E$5)</f>
        <v>619.61999999999989</v>
      </c>
      <c r="F1296" s="319" t="s">
        <v>7616</v>
      </c>
    </row>
    <row r="1297" spans="1:6" s="555" customFormat="1" ht="13.9" hidden="1" customHeight="1" outlineLevel="1">
      <c r="A1297" s="560" t="s">
        <v>7627</v>
      </c>
      <c r="B1297" s="623" t="s">
        <v>7628</v>
      </c>
      <c r="C1297" s="566" t="s">
        <v>18962</v>
      </c>
      <c r="D1297" s="544">
        <v>1930.62</v>
      </c>
      <c r="E1297" s="559">
        <f>D1297*(1-$E$5)</f>
        <v>1930.62</v>
      </c>
      <c r="F1297" s="319" t="s">
        <v>7616</v>
      </c>
    </row>
    <row r="1298" spans="1:6" s="587" customFormat="1" ht="13.9" hidden="1" customHeight="1" outlineLevel="1">
      <c r="A1298" s="560" t="s">
        <v>6858</v>
      </c>
      <c r="B1298" s="622" t="s">
        <v>6859</v>
      </c>
      <c r="C1298" s="618" t="s">
        <v>19524</v>
      </c>
      <c r="D1298" s="544">
        <v>2689.6199999999994</v>
      </c>
      <c r="E1298" s="559">
        <f>D1298*(1-'[5]Системні аксесуари AXIS'!$E$5)</f>
        <v>2689.6199999999994</v>
      </c>
      <c r="F1298" s="319" t="s">
        <v>7616</v>
      </c>
    </row>
    <row r="1299" spans="1:6" s="582" customFormat="1" ht="13.9" hidden="1" customHeight="1" outlineLevel="1">
      <c r="A1299" s="556" t="s">
        <v>6860</v>
      </c>
      <c r="B1299" s="656" t="s">
        <v>6861</v>
      </c>
      <c r="C1299" s="627" t="s">
        <v>19525</v>
      </c>
      <c r="D1299" s="544">
        <v>2689.6199999999994</v>
      </c>
      <c r="E1299" s="559">
        <f>D1299*(1-'[5]Системні аксесуари AXIS'!$E$5)</f>
        <v>2689.6199999999994</v>
      </c>
      <c r="F1299" s="319" t="s">
        <v>7616</v>
      </c>
    </row>
    <row r="1300" spans="1:6" s="582" customFormat="1" ht="13.9" hidden="1" customHeight="1" outlineLevel="1">
      <c r="A1300" s="556" t="s">
        <v>19854</v>
      </c>
      <c r="B1300" s="656" t="s">
        <v>19855</v>
      </c>
      <c r="C1300" s="627" t="s">
        <v>19856</v>
      </c>
      <c r="D1300" s="544">
        <v>2689.6199999999994</v>
      </c>
      <c r="E1300" s="559">
        <f>D1300*(1-'[5]Системні аксесуари AXIS'!$E$5)</f>
        <v>2689.6199999999994</v>
      </c>
      <c r="F1300" s="319" t="s">
        <v>7616</v>
      </c>
    </row>
    <row r="1301" spans="1:6" s="555" customFormat="1" ht="13.9" hidden="1" customHeight="1" outlineLevel="1">
      <c r="A1301" s="607" t="s">
        <v>20553</v>
      </c>
      <c r="B1301" s="658" t="s">
        <v>20554</v>
      </c>
      <c r="C1301" s="543" t="s">
        <v>20555</v>
      </c>
      <c r="D1301" s="544">
        <v>67.61999999999999</v>
      </c>
      <c r="E1301" s="559">
        <f>D1301*(1-'[5]Системні аксесуари AXIS'!$E$5)</f>
        <v>67.61999999999999</v>
      </c>
      <c r="F1301" s="319" t="s">
        <v>7616</v>
      </c>
    </row>
    <row r="1302" spans="1:6" s="555" customFormat="1" ht="13.9" hidden="1" customHeight="1" outlineLevel="1">
      <c r="A1302" s="172" t="s">
        <v>16533</v>
      </c>
      <c r="B1302" s="622" t="s">
        <v>16534</v>
      </c>
      <c r="C1302" s="558" t="s">
        <v>16535</v>
      </c>
      <c r="D1302" s="544">
        <v>2965.6199999999994</v>
      </c>
      <c r="E1302" s="559">
        <f>D1302*(1-'[5]Системні аксесуари AXIS'!$E$5)</f>
        <v>2965.6199999999994</v>
      </c>
      <c r="F1302" s="319" t="s">
        <v>7616</v>
      </c>
    </row>
    <row r="1303" spans="1:6" s="555" customFormat="1" ht="13.9" hidden="1" customHeight="1" outlineLevel="1">
      <c r="A1303" s="607" t="s">
        <v>20515</v>
      </c>
      <c r="B1303" s="658" t="s">
        <v>20516</v>
      </c>
      <c r="C1303" s="543" t="s">
        <v>20517</v>
      </c>
      <c r="D1303" s="544">
        <v>80.039999999999978</v>
      </c>
      <c r="E1303" s="559">
        <f>D1303*(1-'[5]Системні аксесуари AXIS'!$E$5)</f>
        <v>80.039999999999978</v>
      </c>
      <c r="F1303" s="319" t="s">
        <v>7616</v>
      </c>
    </row>
    <row r="1304" spans="1:6" s="555" customFormat="1" ht="13.9" hidden="1" customHeight="1" outlineLevel="1">
      <c r="A1304" s="607" t="s">
        <v>19465</v>
      </c>
      <c r="B1304" s="655" t="s">
        <v>19466</v>
      </c>
      <c r="C1304" s="566" t="s">
        <v>19467</v>
      </c>
      <c r="D1304" s="544">
        <v>67.61999999999999</v>
      </c>
      <c r="E1304" s="559">
        <f>D1304*(1-'[5]Системні аксесуари AXIS'!$E$5)</f>
        <v>67.61999999999999</v>
      </c>
      <c r="F1304" s="319" t="s">
        <v>7616</v>
      </c>
    </row>
    <row r="1305" spans="1:6" s="555" customFormat="1" ht="13.9" hidden="1" customHeight="1" outlineLevel="1">
      <c r="A1305" s="607" t="s">
        <v>19414</v>
      </c>
      <c r="B1305" s="311" t="s">
        <v>19415</v>
      </c>
      <c r="C1305" s="566" t="s">
        <v>19416</v>
      </c>
      <c r="D1305" s="544">
        <v>45.54</v>
      </c>
      <c r="E1305" s="559">
        <f>D1305*(1-'[5]Системні аксесуари AXIS'!$E$5)</f>
        <v>45.54</v>
      </c>
      <c r="F1305" s="319" t="s">
        <v>7616</v>
      </c>
    </row>
    <row r="1306" spans="1:6" s="555" customFormat="1" ht="13.9" hidden="1" customHeight="1" outlineLevel="1">
      <c r="A1306" s="556" t="s">
        <v>18937</v>
      </c>
      <c r="B1306" s="653" t="s">
        <v>18938</v>
      </c>
      <c r="C1306" s="558" t="s">
        <v>18939</v>
      </c>
      <c r="D1306" s="544">
        <v>481.61999999999995</v>
      </c>
      <c r="E1306" s="559">
        <f>D1306*(1-'[5]Системні аксесуари AXIS'!$E$5)</f>
        <v>481.61999999999995</v>
      </c>
      <c r="F1306" s="319" t="s">
        <v>7616</v>
      </c>
    </row>
    <row r="1307" spans="1:6" s="555" customFormat="1" ht="13.9" hidden="1" customHeight="1" outlineLevel="1">
      <c r="A1307" s="556" t="s">
        <v>15046</v>
      </c>
      <c r="B1307" s="653" t="s">
        <v>15047</v>
      </c>
      <c r="C1307" s="558" t="s">
        <v>20325</v>
      </c>
      <c r="D1307" s="544">
        <v>109.01999999999998</v>
      </c>
      <c r="E1307" s="559">
        <f t="shared" ref="E1307:E1311" si="79">D1307*(1-$E$5)</f>
        <v>109.01999999999998</v>
      </c>
      <c r="F1307" s="319" t="s">
        <v>7616</v>
      </c>
    </row>
    <row r="1308" spans="1:6" s="555" customFormat="1" ht="13.9" hidden="1" customHeight="1" outlineLevel="1">
      <c r="A1308" s="607" t="s">
        <v>7476</v>
      </c>
      <c r="B1308" s="311" t="s">
        <v>7477</v>
      </c>
      <c r="C1308" s="566" t="s">
        <v>19301</v>
      </c>
      <c r="D1308" s="544">
        <v>45.54</v>
      </c>
      <c r="E1308" s="559">
        <f t="shared" si="79"/>
        <v>45.54</v>
      </c>
      <c r="F1308" s="319" t="s">
        <v>7616</v>
      </c>
    </row>
    <row r="1309" spans="1:6" s="555" customFormat="1" ht="13.9" hidden="1" customHeight="1" outlineLevel="1">
      <c r="A1309" s="560" t="s">
        <v>18415</v>
      </c>
      <c r="B1309" s="311" t="s">
        <v>18416</v>
      </c>
      <c r="C1309" s="566" t="s">
        <v>18417</v>
      </c>
      <c r="D1309" s="544">
        <v>7450.62</v>
      </c>
      <c r="E1309" s="559">
        <f t="shared" si="79"/>
        <v>7450.62</v>
      </c>
      <c r="F1309" s="319" t="s">
        <v>7616</v>
      </c>
    </row>
    <row r="1310" spans="1:6" s="555" customFormat="1" ht="13.9" hidden="1" customHeight="1" outlineLevel="1">
      <c r="A1310" s="560" t="s">
        <v>18418</v>
      </c>
      <c r="B1310" s="311" t="s">
        <v>18419</v>
      </c>
      <c r="C1310" s="566" t="s">
        <v>18420</v>
      </c>
      <c r="D1310" s="544">
        <v>7450.62</v>
      </c>
      <c r="E1310" s="559">
        <f t="shared" si="79"/>
        <v>7450.62</v>
      </c>
      <c r="F1310" s="319" t="s">
        <v>7616</v>
      </c>
    </row>
    <row r="1311" spans="1:6" s="555" customFormat="1" ht="13.9" hidden="1" customHeight="1" outlineLevel="1">
      <c r="A1311" s="560" t="s">
        <v>18421</v>
      </c>
      <c r="B1311" s="311" t="s">
        <v>18422</v>
      </c>
      <c r="C1311" s="566" t="s">
        <v>18423</v>
      </c>
      <c r="D1311" s="544">
        <v>8968.619999999999</v>
      </c>
      <c r="E1311" s="559">
        <f t="shared" si="79"/>
        <v>8968.619999999999</v>
      </c>
      <c r="F1311" s="319" t="s">
        <v>7616</v>
      </c>
    </row>
    <row r="1312" spans="1:6" s="555" customFormat="1" ht="13.9" hidden="1" customHeight="1" outlineLevel="1">
      <c r="A1312" s="560" t="s">
        <v>19536</v>
      </c>
      <c r="B1312" s="623" t="s">
        <v>19537</v>
      </c>
      <c r="C1312" s="566" t="s">
        <v>19538</v>
      </c>
      <c r="D1312" s="544">
        <v>661.01999999999987</v>
      </c>
      <c r="E1312" s="559">
        <f>D1312*(1-'[5]Системні аксесуари AXIS'!$E$5)</f>
        <v>661.01999999999987</v>
      </c>
      <c r="F1312" s="319" t="s">
        <v>7616</v>
      </c>
    </row>
    <row r="1313" spans="1:6" s="582" customFormat="1" ht="13.9" hidden="1" customHeight="1" outlineLevel="1">
      <c r="A1313" s="567" t="s">
        <v>19857</v>
      </c>
      <c r="B1313" s="625" t="s">
        <v>19858</v>
      </c>
      <c r="C1313" s="558" t="s">
        <v>19859</v>
      </c>
      <c r="D1313" s="544">
        <v>523.02</v>
      </c>
      <c r="E1313" s="559">
        <f>D1313*(1-'[5]Системні аксесуари AXIS'!$E$5)</f>
        <v>523.02</v>
      </c>
      <c r="F1313" s="319" t="s">
        <v>7616</v>
      </c>
    </row>
    <row r="1314" spans="1:6" s="555" customFormat="1" ht="13.9" hidden="1" customHeight="1" outlineLevel="1">
      <c r="A1314" s="607" t="s">
        <v>18523</v>
      </c>
      <c r="B1314" s="659" t="s">
        <v>18524</v>
      </c>
      <c r="C1314" s="566" t="s">
        <v>18525</v>
      </c>
      <c r="D1314" s="544">
        <v>592.01999999999987</v>
      </c>
      <c r="E1314" s="559">
        <f>D1314*(1-'[5]Системні аксесуари AXIS'!$E$5)</f>
        <v>592.01999999999987</v>
      </c>
      <c r="F1314" s="319" t="s">
        <v>7616</v>
      </c>
    </row>
    <row r="1315" spans="1:6" s="555" customFormat="1" ht="13.9" hidden="1" customHeight="1" outlineLevel="1">
      <c r="A1315" s="607" t="s">
        <v>18736</v>
      </c>
      <c r="B1315" s="658" t="s">
        <v>18737</v>
      </c>
      <c r="C1315" s="543" t="s">
        <v>18738</v>
      </c>
      <c r="D1315" s="544">
        <v>109.01999999999998</v>
      </c>
      <c r="E1315" s="559">
        <f>D1315*(1-'[5]Системні аксесуари AXIS'!$E$5)</f>
        <v>109.01999999999998</v>
      </c>
      <c r="F1315" s="319" t="s">
        <v>7616</v>
      </c>
    </row>
    <row r="1316" spans="1:6" s="555" customFormat="1" ht="13.9" hidden="1" customHeight="1" outlineLevel="1">
      <c r="A1316" s="556" t="s">
        <v>20141</v>
      </c>
      <c r="B1316" s="653" t="s">
        <v>20142</v>
      </c>
      <c r="C1316" s="558" t="s">
        <v>20328</v>
      </c>
      <c r="D1316" s="544">
        <v>895.61999999999989</v>
      </c>
      <c r="E1316" s="559">
        <f>D1316*(1-$E$5)</f>
        <v>895.61999999999989</v>
      </c>
      <c r="F1316" s="319" t="s">
        <v>7616</v>
      </c>
    </row>
    <row r="1317" spans="1:6" s="555" customFormat="1" ht="13.9" hidden="1" customHeight="1" outlineLevel="1">
      <c r="A1317" s="556" t="s">
        <v>20143</v>
      </c>
      <c r="B1317" s="653" t="s">
        <v>20144</v>
      </c>
      <c r="C1317" s="558" t="s">
        <v>20329</v>
      </c>
      <c r="D1317" s="544">
        <v>868.01999999999987</v>
      </c>
      <c r="E1317" s="559">
        <f>D1317*(1-$E$5)</f>
        <v>868.01999999999987</v>
      </c>
      <c r="F1317" s="319" t="s">
        <v>7616</v>
      </c>
    </row>
    <row r="1318" spans="1:6" s="555" customFormat="1" ht="13.9" hidden="1" customHeight="1" outlineLevel="1">
      <c r="A1318" s="556" t="s">
        <v>20145</v>
      </c>
      <c r="B1318" s="653" t="s">
        <v>20146</v>
      </c>
      <c r="C1318" s="558" t="s">
        <v>20330</v>
      </c>
      <c r="D1318" s="544">
        <v>688.61999999999989</v>
      </c>
      <c r="E1318" s="559">
        <f>D1318*(1-$E$5)</f>
        <v>688.61999999999989</v>
      </c>
      <c r="F1318" s="319" t="s">
        <v>7616</v>
      </c>
    </row>
    <row r="1319" spans="1:6" s="555" customFormat="1" ht="13.9" hidden="1" customHeight="1" outlineLevel="1">
      <c r="A1319" s="556" t="s">
        <v>20147</v>
      </c>
      <c r="B1319" s="653" t="s">
        <v>20148</v>
      </c>
      <c r="C1319" s="558" t="s">
        <v>20331</v>
      </c>
      <c r="D1319" s="544">
        <v>757.61999999999989</v>
      </c>
      <c r="E1319" s="559">
        <f>D1319*(1-$E$5)</f>
        <v>757.61999999999989</v>
      </c>
      <c r="F1319" s="319" t="s">
        <v>7616</v>
      </c>
    </row>
    <row r="1320" spans="1:6" s="555" customFormat="1" ht="13.9" hidden="1" customHeight="1" outlineLevel="1">
      <c r="A1320" s="560" t="s">
        <v>15072</v>
      </c>
      <c r="B1320" s="623" t="s">
        <v>15073</v>
      </c>
      <c r="C1320" s="566" t="s">
        <v>15074</v>
      </c>
      <c r="D1320" s="544">
        <v>1930.62</v>
      </c>
      <c r="E1320" s="559">
        <f>D1320*(1-$E$5)</f>
        <v>1930.62</v>
      </c>
      <c r="F1320" s="319" t="s">
        <v>7616</v>
      </c>
    </row>
    <row r="1321" spans="1:6" s="555" customFormat="1" ht="13.9" hidden="1" customHeight="1" outlineLevel="1">
      <c r="A1321" s="560" t="s">
        <v>8020</v>
      </c>
      <c r="B1321" s="622" t="s">
        <v>8021</v>
      </c>
      <c r="C1321" s="558" t="s">
        <v>19016</v>
      </c>
      <c r="D1321" s="544">
        <v>2482.6199999999994</v>
      </c>
      <c r="E1321" s="559">
        <f t="shared" ref="E1321:E1337" si="80">D1321*(1-$E$5)</f>
        <v>2482.6199999999994</v>
      </c>
      <c r="F1321" s="319" t="s">
        <v>7616</v>
      </c>
    </row>
    <row r="1322" spans="1:6" s="555" customFormat="1" ht="13.9" hidden="1" customHeight="1" outlineLevel="1">
      <c r="A1322" s="560" t="s">
        <v>19822</v>
      </c>
      <c r="B1322" s="622" t="s">
        <v>19823</v>
      </c>
      <c r="C1322" s="558" t="s">
        <v>19824</v>
      </c>
      <c r="D1322" s="544">
        <v>4759.62</v>
      </c>
      <c r="E1322" s="559">
        <f t="shared" si="80"/>
        <v>4759.62</v>
      </c>
      <c r="F1322" s="319" t="s">
        <v>7616</v>
      </c>
    </row>
    <row r="1323" spans="1:6" s="555" customFormat="1" ht="13.9" hidden="1" customHeight="1" outlineLevel="1">
      <c r="A1323" s="560" t="s">
        <v>20496</v>
      </c>
      <c r="B1323" s="622" t="s">
        <v>20497</v>
      </c>
      <c r="C1323" s="558" t="s">
        <v>20498</v>
      </c>
      <c r="D1323" s="544">
        <v>4483.619999999999</v>
      </c>
      <c r="E1323" s="559">
        <f t="shared" si="80"/>
        <v>4483.619999999999</v>
      </c>
      <c r="F1323" s="319" t="s">
        <v>7616</v>
      </c>
    </row>
    <row r="1324" spans="1:6" s="555" customFormat="1" ht="13.9" hidden="1" customHeight="1" outlineLevel="1">
      <c r="A1324" s="560" t="s">
        <v>16536</v>
      </c>
      <c r="B1324" s="622" t="s">
        <v>16537</v>
      </c>
      <c r="C1324" s="558" t="s">
        <v>19821</v>
      </c>
      <c r="D1324" s="544">
        <v>4483.619999999999</v>
      </c>
      <c r="E1324" s="559">
        <f t="shared" si="80"/>
        <v>4483.619999999999</v>
      </c>
      <c r="F1324" s="319" t="s">
        <v>7616</v>
      </c>
    </row>
    <row r="1325" spans="1:6" s="555" customFormat="1" ht="13.9" hidden="1" customHeight="1" outlineLevel="1">
      <c r="A1325" s="560" t="s">
        <v>20493</v>
      </c>
      <c r="B1325" s="622" t="s">
        <v>20494</v>
      </c>
      <c r="C1325" s="558" t="s">
        <v>20495</v>
      </c>
      <c r="D1325" s="544">
        <v>4207.619999999999</v>
      </c>
      <c r="E1325" s="559">
        <f t="shared" si="80"/>
        <v>4207.619999999999</v>
      </c>
      <c r="F1325" s="319" t="s">
        <v>7616</v>
      </c>
    </row>
    <row r="1326" spans="1:6" s="555" customFormat="1" ht="13.9" hidden="1" customHeight="1" outlineLevel="1">
      <c r="A1326" s="560" t="s">
        <v>6347</v>
      </c>
      <c r="B1326" s="309" t="s">
        <v>6346</v>
      </c>
      <c r="C1326" s="618" t="s">
        <v>19032</v>
      </c>
      <c r="D1326" s="544">
        <v>7450.62</v>
      </c>
      <c r="E1326" s="559">
        <f t="shared" si="80"/>
        <v>7450.62</v>
      </c>
      <c r="F1326" s="319" t="s">
        <v>7616</v>
      </c>
    </row>
    <row r="1327" spans="1:6" s="555" customFormat="1" ht="13.9" hidden="1" customHeight="1" outlineLevel="1">
      <c r="A1327" s="560" t="s">
        <v>6345</v>
      </c>
      <c r="B1327" s="309" t="s">
        <v>6344</v>
      </c>
      <c r="C1327" s="618" t="s">
        <v>20154</v>
      </c>
      <c r="D1327" s="544">
        <v>7450.62</v>
      </c>
      <c r="E1327" s="559">
        <f t="shared" si="80"/>
        <v>7450.62</v>
      </c>
      <c r="F1327" s="319" t="s">
        <v>7616</v>
      </c>
    </row>
    <row r="1328" spans="1:6" s="555" customFormat="1" ht="13.9" hidden="1" customHeight="1" outlineLevel="1">
      <c r="A1328" s="560" t="s">
        <v>6343</v>
      </c>
      <c r="B1328" s="309" t="s">
        <v>6342</v>
      </c>
      <c r="C1328" s="618" t="s">
        <v>19033</v>
      </c>
      <c r="D1328" s="544">
        <v>8968.619999999999</v>
      </c>
      <c r="E1328" s="559">
        <f t="shared" si="80"/>
        <v>8968.619999999999</v>
      </c>
      <c r="F1328" s="319" t="s">
        <v>7616</v>
      </c>
    </row>
    <row r="1329" spans="1:6" s="555" customFormat="1" ht="13.9" hidden="1" customHeight="1" outlineLevel="1">
      <c r="A1329" s="560" t="s">
        <v>6341</v>
      </c>
      <c r="B1329" s="309" t="s">
        <v>6340</v>
      </c>
      <c r="C1329" s="618" t="s">
        <v>19034</v>
      </c>
      <c r="D1329" s="544">
        <v>11176.619999999999</v>
      </c>
      <c r="E1329" s="559">
        <f t="shared" si="80"/>
        <v>11176.619999999999</v>
      </c>
      <c r="F1329" s="319" t="s">
        <v>7616</v>
      </c>
    </row>
    <row r="1330" spans="1:6" s="555" customFormat="1" ht="13.9" hidden="1" customHeight="1" outlineLevel="1">
      <c r="A1330" s="560" t="s">
        <v>866</v>
      </c>
      <c r="B1330" s="309" t="s">
        <v>867</v>
      </c>
      <c r="C1330" s="618" t="s">
        <v>19031</v>
      </c>
      <c r="D1330" s="544">
        <v>11176.619999999999</v>
      </c>
      <c r="E1330" s="559">
        <f t="shared" si="80"/>
        <v>11176.619999999999</v>
      </c>
      <c r="F1330" s="319" t="s">
        <v>7616</v>
      </c>
    </row>
    <row r="1331" spans="1:6" s="555" customFormat="1" ht="13.9" hidden="1" customHeight="1" outlineLevel="1">
      <c r="A1331" s="560" t="s">
        <v>6357</v>
      </c>
      <c r="B1331" s="309" t="s">
        <v>6356</v>
      </c>
      <c r="C1331" s="618" t="s">
        <v>19026</v>
      </c>
      <c r="D1331" s="544">
        <v>4138.619999999999</v>
      </c>
      <c r="E1331" s="559">
        <f t="shared" si="80"/>
        <v>4138.619999999999</v>
      </c>
      <c r="F1331" s="319" t="s">
        <v>7616</v>
      </c>
    </row>
    <row r="1332" spans="1:6" s="555" customFormat="1" ht="13.9" hidden="1" customHeight="1" outlineLevel="1">
      <c r="A1332" s="560" t="s">
        <v>6355</v>
      </c>
      <c r="B1332" s="309" t="s">
        <v>6354</v>
      </c>
      <c r="C1332" s="618" t="s">
        <v>19027</v>
      </c>
      <c r="D1332" s="544">
        <v>4138.619999999999</v>
      </c>
      <c r="E1332" s="559">
        <f t="shared" si="80"/>
        <v>4138.619999999999</v>
      </c>
      <c r="F1332" s="319" t="s">
        <v>7616</v>
      </c>
    </row>
    <row r="1333" spans="1:6" s="555" customFormat="1" ht="13.9" hidden="1" customHeight="1" outlineLevel="1">
      <c r="A1333" s="560" t="s">
        <v>6353</v>
      </c>
      <c r="B1333" s="309" t="s">
        <v>6352</v>
      </c>
      <c r="C1333" s="618" t="s">
        <v>19028</v>
      </c>
      <c r="D1333" s="544">
        <v>4138.619999999999</v>
      </c>
      <c r="E1333" s="559">
        <f t="shared" si="80"/>
        <v>4138.619999999999</v>
      </c>
      <c r="F1333" s="319" t="s">
        <v>7616</v>
      </c>
    </row>
    <row r="1334" spans="1:6" s="555" customFormat="1" ht="13.9" hidden="1" customHeight="1" outlineLevel="1">
      <c r="A1334" s="560" t="s">
        <v>6351</v>
      </c>
      <c r="B1334" s="309" t="s">
        <v>6350</v>
      </c>
      <c r="C1334" s="618" t="s">
        <v>19029</v>
      </c>
      <c r="D1334" s="544">
        <v>5656.62</v>
      </c>
      <c r="E1334" s="559">
        <f t="shared" si="80"/>
        <v>5656.62</v>
      </c>
      <c r="F1334" s="319" t="s">
        <v>7616</v>
      </c>
    </row>
    <row r="1335" spans="1:6" s="555" customFormat="1" ht="13.9" hidden="1" customHeight="1" outlineLevel="1">
      <c r="A1335" s="560" t="s">
        <v>6349</v>
      </c>
      <c r="B1335" s="309" t="s">
        <v>6348</v>
      </c>
      <c r="C1335" s="618" t="s">
        <v>19030</v>
      </c>
      <c r="D1335" s="544">
        <v>8002.62</v>
      </c>
      <c r="E1335" s="559">
        <f t="shared" si="80"/>
        <v>8002.62</v>
      </c>
      <c r="F1335" s="319" t="s">
        <v>7616</v>
      </c>
    </row>
    <row r="1336" spans="1:6" s="555" customFormat="1" ht="13.9" hidden="1" customHeight="1" outlineLevel="1">
      <c r="A1336" s="560" t="s">
        <v>714</v>
      </c>
      <c r="B1336" s="657" t="s">
        <v>715</v>
      </c>
      <c r="C1336" s="618" t="s">
        <v>19025</v>
      </c>
      <c r="D1336" s="544">
        <v>8002.62</v>
      </c>
      <c r="E1336" s="559">
        <f t="shared" si="80"/>
        <v>8002.62</v>
      </c>
      <c r="F1336" s="319" t="s">
        <v>7616</v>
      </c>
    </row>
    <row r="1337" spans="1:6" s="555" customFormat="1" ht="13.9" hidden="1" customHeight="1" outlineLevel="1">
      <c r="A1337" s="560" t="s">
        <v>8061</v>
      </c>
      <c r="B1337" s="622" t="s">
        <v>8062</v>
      </c>
      <c r="C1337" s="660" t="s">
        <v>19017</v>
      </c>
      <c r="D1337" s="544">
        <v>2482.6199999999994</v>
      </c>
      <c r="E1337" s="559">
        <f t="shared" si="80"/>
        <v>2482.6199999999994</v>
      </c>
      <c r="F1337" s="319" t="s">
        <v>7616</v>
      </c>
    </row>
    <row r="1338" spans="1:6" s="555" customFormat="1" ht="13.15" hidden="1" customHeight="1" outlineLevel="1">
      <c r="A1338" s="560" t="s">
        <v>15837</v>
      </c>
      <c r="B1338" s="311" t="s">
        <v>15838</v>
      </c>
      <c r="C1338" s="566" t="s">
        <v>19019</v>
      </c>
      <c r="D1338" s="544">
        <v>19318.62</v>
      </c>
      <c r="E1338" s="559">
        <f>D1338*(1-$E$5)</f>
        <v>19318.62</v>
      </c>
      <c r="F1338" s="319" t="s">
        <v>7616</v>
      </c>
    </row>
    <row r="1339" spans="1:6" s="555" customFormat="1" ht="13.15" hidden="1" customHeight="1" outlineLevel="1">
      <c r="A1339" s="560" t="s">
        <v>15839</v>
      </c>
      <c r="B1339" s="311" t="s">
        <v>15840</v>
      </c>
      <c r="C1339" s="566" t="s">
        <v>15841</v>
      </c>
      <c r="D1339" s="544">
        <v>33118.619999999995</v>
      </c>
      <c r="E1339" s="559">
        <f>D1339*(1-$E$5)</f>
        <v>33118.619999999995</v>
      </c>
      <c r="F1339" s="319" t="s">
        <v>7616</v>
      </c>
    </row>
    <row r="1340" spans="1:6" s="641" customFormat="1" ht="13.9" hidden="1" customHeight="1" outlineLevel="1">
      <c r="A1340" s="560" t="s">
        <v>18865</v>
      </c>
      <c r="B1340" s="623" t="s">
        <v>18866</v>
      </c>
      <c r="C1340" s="586" t="s">
        <v>18867</v>
      </c>
      <c r="D1340" s="544">
        <v>191.81999999999996</v>
      </c>
      <c r="E1340" s="559">
        <f>D1340*(1-$E$5)</f>
        <v>191.81999999999996</v>
      </c>
      <c r="F1340" s="319" t="s">
        <v>7616</v>
      </c>
    </row>
    <row r="1341" spans="1:6" s="555" customFormat="1" ht="13.15" hidden="1" customHeight="1" outlineLevel="1">
      <c r="A1341" s="567" t="s">
        <v>7180</v>
      </c>
      <c r="B1341" s="622" t="s">
        <v>7181</v>
      </c>
      <c r="C1341" s="543" t="s">
        <v>7182</v>
      </c>
      <c r="D1341" s="544">
        <v>343.62</v>
      </c>
      <c r="E1341" s="559">
        <f>D1341*(1-'[5]Системні аксесуари AXIS'!$E$5)</f>
        <v>343.62</v>
      </c>
      <c r="F1341" s="319" t="s">
        <v>7616</v>
      </c>
    </row>
    <row r="1342" spans="1:6" s="555" customFormat="1" ht="13.9" hidden="1" customHeight="1" outlineLevel="1">
      <c r="A1342" s="607" t="s">
        <v>14</v>
      </c>
      <c r="B1342" s="657" t="s">
        <v>15</v>
      </c>
      <c r="C1342" s="586" t="s">
        <v>19135</v>
      </c>
      <c r="D1342" s="544">
        <v>253.91999999999996</v>
      </c>
      <c r="E1342" s="559">
        <f>D1342*(1-'[5]Системні аксесуари AXIS'!$E$5)</f>
        <v>253.91999999999996</v>
      </c>
      <c r="F1342" s="319" t="s">
        <v>7616</v>
      </c>
    </row>
    <row r="1343" spans="1:6" s="555" customFormat="1" ht="14.45" hidden="1" customHeight="1" outlineLevel="1">
      <c r="A1343" s="560" t="s">
        <v>6841</v>
      </c>
      <c r="B1343" s="311" t="s">
        <v>19020</v>
      </c>
      <c r="C1343" s="566" t="s">
        <v>16541</v>
      </c>
      <c r="D1343" s="544">
        <v>8692.619999999999</v>
      </c>
      <c r="E1343" s="559">
        <f>D1343*(1-$E$5)</f>
        <v>8692.619999999999</v>
      </c>
      <c r="F1343" s="319" t="s">
        <v>7616</v>
      </c>
    </row>
    <row r="1344" spans="1:6" s="555" customFormat="1" ht="14.45" hidden="1" customHeight="1" outlineLevel="1">
      <c r="A1344" s="560" t="s">
        <v>6842</v>
      </c>
      <c r="B1344" s="311" t="s">
        <v>19021</v>
      </c>
      <c r="C1344" s="566" t="s">
        <v>16542</v>
      </c>
      <c r="D1344" s="544">
        <v>14212.619999999997</v>
      </c>
      <c r="E1344" s="559">
        <f>D1344*(1-$E$5)</f>
        <v>14212.619999999997</v>
      </c>
      <c r="F1344" s="319" t="s">
        <v>7616</v>
      </c>
    </row>
    <row r="1345" spans="1:6" s="555" customFormat="1" ht="14.45" hidden="1" customHeight="1" outlineLevel="1">
      <c r="A1345" s="607" t="s">
        <v>437</v>
      </c>
      <c r="B1345" s="309" t="s">
        <v>438</v>
      </c>
      <c r="C1345" s="543" t="s">
        <v>19320</v>
      </c>
      <c r="D1345" s="544">
        <v>69</v>
      </c>
      <c r="E1345" s="559">
        <f t="shared" ref="E1345:E1346" si="81">D1345*(1-$E$5)</f>
        <v>69</v>
      </c>
      <c r="F1345" s="319" t="s">
        <v>7616</v>
      </c>
    </row>
    <row r="1346" spans="1:6" s="555" customFormat="1" ht="13.15" hidden="1" customHeight="1" outlineLevel="1">
      <c r="A1346" s="556" t="s">
        <v>18942</v>
      </c>
      <c r="B1346" s="653" t="s">
        <v>18943</v>
      </c>
      <c r="C1346" s="558" t="s">
        <v>18944</v>
      </c>
      <c r="D1346" s="544">
        <v>260.81999999999994</v>
      </c>
      <c r="E1346" s="559">
        <f t="shared" si="81"/>
        <v>260.81999999999994</v>
      </c>
      <c r="F1346" s="319" t="s">
        <v>7616</v>
      </c>
    </row>
    <row r="1347" spans="1:6" s="555" customFormat="1" ht="13.15" hidden="1" customHeight="1" outlineLevel="1">
      <c r="A1347" s="556" t="s">
        <v>18945</v>
      </c>
      <c r="B1347" s="653" t="s">
        <v>18946</v>
      </c>
      <c r="C1347" s="558" t="s">
        <v>18947</v>
      </c>
      <c r="D1347" s="544">
        <v>260.81999999999994</v>
      </c>
      <c r="E1347" s="559">
        <f>D1347*(1-$E$5)</f>
        <v>260.81999999999994</v>
      </c>
      <c r="F1347" s="319" t="s">
        <v>7616</v>
      </c>
    </row>
    <row r="1348" spans="1:6" s="555" customFormat="1" ht="13.15" hidden="1" customHeight="1" outlineLevel="1">
      <c r="A1348" s="556" t="s">
        <v>18948</v>
      </c>
      <c r="B1348" s="653" t="s">
        <v>18949</v>
      </c>
      <c r="C1348" s="558" t="s">
        <v>18950</v>
      </c>
      <c r="D1348" s="544">
        <v>136.61999999999998</v>
      </c>
      <c r="E1348" s="559">
        <f>D1348*(1-$E$5)</f>
        <v>136.61999999999998</v>
      </c>
      <c r="F1348" s="319" t="s">
        <v>7616</v>
      </c>
    </row>
    <row r="1349" spans="1:6" s="555" customFormat="1" ht="13.9" hidden="1" customHeight="1" outlineLevel="1">
      <c r="A1349" s="560" t="s">
        <v>7661</v>
      </c>
      <c r="B1349" s="654" t="s">
        <v>7662</v>
      </c>
      <c r="C1349" s="189" t="s">
        <v>7663</v>
      </c>
      <c r="D1349" s="544">
        <v>137.62</v>
      </c>
      <c r="E1349" s="559">
        <f t="shared" ref="E1349:E1350" si="82">D1349*(1-$E$5)</f>
        <v>137.62</v>
      </c>
      <c r="F1349" s="319" t="s">
        <v>7616</v>
      </c>
    </row>
    <row r="1350" spans="1:6" s="555" customFormat="1" ht="13.9" hidden="1" customHeight="1" outlineLevel="1">
      <c r="A1350" s="560" t="s">
        <v>7546</v>
      </c>
      <c r="B1350" s="623" t="s">
        <v>7547</v>
      </c>
      <c r="C1350" s="543" t="s">
        <v>19736</v>
      </c>
      <c r="D1350" s="544">
        <v>138.62</v>
      </c>
      <c r="E1350" s="559">
        <f t="shared" si="82"/>
        <v>138.62</v>
      </c>
      <c r="F1350" s="319" t="s">
        <v>7616</v>
      </c>
    </row>
    <row r="1351" spans="1:6" s="555" customFormat="1" ht="13.15" hidden="1" customHeight="1" outlineLevel="1">
      <c r="A1351" s="164" t="s">
        <v>6855</v>
      </c>
      <c r="B1351" s="309" t="s">
        <v>6856</v>
      </c>
      <c r="C1351" s="543" t="s">
        <v>7459</v>
      </c>
      <c r="D1351" s="544">
        <v>1563.5399999999997</v>
      </c>
      <c r="E1351" s="559">
        <f>D1351*(1-'[5]Рішення для запису відео'!$E$5)</f>
        <v>1563.5399999999997</v>
      </c>
      <c r="F1351" s="319" t="s">
        <v>7616</v>
      </c>
    </row>
    <row r="1352" spans="1:6" s="555" customFormat="1" ht="15.6" hidden="1" customHeight="1" outlineLevel="1">
      <c r="A1352" s="560" t="s">
        <v>20010</v>
      </c>
      <c r="B1352" s="623" t="s">
        <v>20011</v>
      </c>
      <c r="C1352" s="618" t="s">
        <v>20012</v>
      </c>
      <c r="D1352" s="544">
        <v>2620.6199999999994</v>
      </c>
      <c r="E1352" s="559">
        <f>D1352*(1-'[5]Рішення для запису відео'!$E$5)</f>
        <v>2620.6199999999994</v>
      </c>
      <c r="F1352" s="319" t="s">
        <v>7616</v>
      </c>
    </row>
    <row r="1353" spans="1:6" s="555" customFormat="1" ht="14.45" hidden="1" customHeight="1" outlineLevel="1">
      <c r="A1353" s="560" t="s">
        <v>7542</v>
      </c>
      <c r="B1353" s="623" t="s">
        <v>7543</v>
      </c>
      <c r="C1353" s="543" t="s">
        <v>19734</v>
      </c>
      <c r="D1353" s="544">
        <v>3448.6199999999994</v>
      </c>
      <c r="E1353" s="559">
        <f>D1353*(1-'[5]Рішення для запису відео'!$E$5)</f>
        <v>3448.6199999999994</v>
      </c>
      <c r="F1353" s="319" t="s">
        <v>7616</v>
      </c>
    </row>
    <row r="1354" spans="1:6" s="555" customFormat="1" ht="14.45" hidden="1" customHeight="1" outlineLevel="1">
      <c r="A1354" s="560" t="s">
        <v>7558</v>
      </c>
      <c r="B1354" s="623" t="s">
        <v>7559</v>
      </c>
      <c r="C1354" s="618" t="s">
        <v>19740</v>
      </c>
      <c r="D1354" s="544">
        <v>4414.619999999999</v>
      </c>
      <c r="E1354" s="559">
        <f>D1354*(1-'[5]Рішення для запису відео'!$E$5)</f>
        <v>4414.619999999999</v>
      </c>
      <c r="F1354" s="319" t="s">
        <v>7616</v>
      </c>
    </row>
    <row r="1355" spans="1:6" s="555" customFormat="1" ht="14.45" hidden="1" customHeight="1" outlineLevel="1">
      <c r="A1355" s="560" t="s">
        <v>7560</v>
      </c>
      <c r="B1355" s="623" t="s">
        <v>7561</v>
      </c>
      <c r="C1355" s="543" t="s">
        <v>19741</v>
      </c>
      <c r="D1355" s="544">
        <v>5656.62</v>
      </c>
      <c r="E1355" s="559">
        <f>D1355*(1-'[5]Рішення для запису відео'!$E$5)</f>
        <v>5656.62</v>
      </c>
      <c r="F1355" s="319" t="s">
        <v>7616</v>
      </c>
    </row>
    <row r="1356" spans="1:6" s="555" customFormat="1" ht="14.45" hidden="1" customHeight="1" outlineLevel="1">
      <c r="A1356" s="560" t="s">
        <v>7562</v>
      </c>
      <c r="B1356" s="623" t="s">
        <v>7563</v>
      </c>
      <c r="C1356" s="543" t="s">
        <v>19742</v>
      </c>
      <c r="D1356" s="544">
        <v>6622.62</v>
      </c>
      <c r="E1356" s="559">
        <f>D1356*(1-'[5]Рішення для запису відео'!$E$5)</f>
        <v>6622.62</v>
      </c>
      <c r="F1356" s="319" t="s">
        <v>7616</v>
      </c>
    </row>
    <row r="1357" spans="1:6" s="587" customFormat="1" ht="14.45" hidden="1" customHeight="1" outlineLevel="1">
      <c r="A1357" s="560" t="s">
        <v>6392</v>
      </c>
      <c r="B1357" s="623" t="s">
        <v>19111</v>
      </c>
      <c r="C1357" s="586" t="s">
        <v>19112</v>
      </c>
      <c r="D1357" s="544">
        <v>412.62</v>
      </c>
      <c r="E1357" s="559">
        <f>D1357*(1-'[5]Контроль доступу AXIS'!$E$5)</f>
        <v>412.62</v>
      </c>
      <c r="F1357" s="319" t="s">
        <v>7616</v>
      </c>
    </row>
    <row r="1358" spans="1:6" s="555" customFormat="1" ht="14.45" hidden="1" customHeight="1" outlineLevel="1">
      <c r="A1358" s="172" t="s">
        <v>18497</v>
      </c>
      <c r="B1358" s="622" t="s">
        <v>18498</v>
      </c>
      <c r="C1358" s="558" t="s">
        <v>18499</v>
      </c>
      <c r="D1358" s="544">
        <v>1171.6199999999999</v>
      </c>
      <c r="E1358" s="559">
        <f>D1358*(1-$E$5)</f>
        <v>1171.6199999999999</v>
      </c>
      <c r="F1358" s="319" t="s">
        <v>7616</v>
      </c>
    </row>
    <row r="1359" spans="1:6" s="555" customFormat="1" ht="12.6" hidden="1" customHeight="1" outlineLevel="1">
      <c r="A1359" s="560" t="s">
        <v>68</v>
      </c>
      <c r="B1359" s="623" t="s">
        <v>19533</v>
      </c>
      <c r="C1359" s="566" t="s">
        <v>19534</v>
      </c>
      <c r="D1359" s="544">
        <v>994.97999999999979</v>
      </c>
      <c r="E1359" s="559">
        <f>D1359*(1-'[5]Системні аксесуари AXIS'!$E$5)</f>
        <v>994.97999999999979</v>
      </c>
      <c r="F1359" s="319" t="s">
        <v>7616</v>
      </c>
    </row>
    <row r="1360" spans="1:6" ht="15" hidden="1" customHeight="1" outlineLevel="1">
      <c r="A1360" s="172" t="s">
        <v>24487</v>
      </c>
      <c r="B1360" s="622" t="s">
        <v>24488</v>
      </c>
      <c r="C1360" s="111" t="s">
        <v>24489</v>
      </c>
      <c r="D1360" s="354">
        <v>481.61999999999995</v>
      </c>
      <c r="E1360" s="355">
        <v>481.61999999999995</v>
      </c>
      <c r="F1360" s="319" t="s">
        <v>7616</v>
      </c>
    </row>
    <row r="1361" spans="1:6" s="555" customFormat="1" ht="13.9" hidden="1" customHeight="1" outlineLevel="1">
      <c r="A1361" s="556" t="s">
        <v>18794</v>
      </c>
      <c r="B1361" s="653" t="s">
        <v>18795</v>
      </c>
      <c r="C1361" s="558" t="s">
        <v>18796</v>
      </c>
      <c r="D1361" s="544">
        <v>964.61999999999989</v>
      </c>
      <c r="E1361" s="559">
        <f>D1361*(1-$E$5)</f>
        <v>964.61999999999989</v>
      </c>
      <c r="F1361" s="319" t="s">
        <v>7616</v>
      </c>
    </row>
    <row r="1362" spans="1:6" s="555" customFormat="1" ht="13.9" hidden="1" customHeight="1" outlineLevel="1">
      <c r="A1362" s="556" t="s">
        <v>18797</v>
      </c>
      <c r="B1362" s="653" t="s">
        <v>18798</v>
      </c>
      <c r="C1362" s="558" t="s">
        <v>18796</v>
      </c>
      <c r="D1362" s="544">
        <v>964.61999999999989</v>
      </c>
      <c r="E1362" s="559">
        <f>D1362*(1-$E$5)</f>
        <v>964.61999999999989</v>
      </c>
      <c r="F1362" s="319" t="s">
        <v>7616</v>
      </c>
    </row>
    <row r="1363" spans="1:6" s="555" customFormat="1" ht="12.6" hidden="1" customHeight="1" outlineLevel="1">
      <c r="A1363" s="567" t="s">
        <v>7966</v>
      </c>
      <c r="B1363" s="658" t="s">
        <v>7967</v>
      </c>
      <c r="C1363" s="569" t="s">
        <v>7968</v>
      </c>
      <c r="D1363" s="544">
        <v>619.61999999999989</v>
      </c>
      <c r="E1363" s="559">
        <f t="shared" ref="E1363" si="83">D1363*(1-$E$5)</f>
        <v>619.61999999999989</v>
      </c>
      <c r="F1363" s="319" t="s">
        <v>7616</v>
      </c>
    </row>
    <row r="1364" spans="1:6" s="555" customFormat="1" ht="12.6" hidden="1" customHeight="1" outlineLevel="1">
      <c r="A1364" s="560" t="s">
        <v>15066</v>
      </c>
      <c r="B1364" s="623" t="s">
        <v>15067</v>
      </c>
      <c r="C1364" s="566" t="s">
        <v>15068</v>
      </c>
      <c r="D1364" s="544">
        <v>895.61999999999989</v>
      </c>
      <c r="E1364" s="559">
        <f>D1364*(1-$E$5)</f>
        <v>895.61999999999989</v>
      </c>
      <c r="F1364" s="319" t="s">
        <v>7616</v>
      </c>
    </row>
    <row r="1365" spans="1:6" s="555" customFormat="1" ht="11.65" hidden="1" customHeight="1" outlineLevel="1">
      <c r="A1365" s="567" t="s">
        <v>433</v>
      </c>
      <c r="B1365" s="309" t="s">
        <v>434</v>
      </c>
      <c r="C1365" s="566" t="s">
        <v>19137</v>
      </c>
      <c r="D1365" s="544">
        <v>195.95999999999998</v>
      </c>
      <c r="E1365" s="559">
        <f t="shared" ref="E1365:E1366" si="84">D1365*(1-$E$5)</f>
        <v>195.95999999999998</v>
      </c>
      <c r="F1365" s="319" t="s">
        <v>7616</v>
      </c>
    </row>
    <row r="1366" spans="1:6" s="555" customFormat="1" ht="13.15" hidden="1" customHeight="1" outlineLevel="1">
      <c r="A1366" s="560" t="s">
        <v>7942</v>
      </c>
      <c r="B1366" s="623" t="s">
        <v>7943</v>
      </c>
      <c r="C1366" s="566" t="s">
        <v>18960</v>
      </c>
      <c r="D1366" s="544">
        <v>1489.0199999999998</v>
      </c>
      <c r="E1366" s="559">
        <f t="shared" si="84"/>
        <v>1489.0199999999998</v>
      </c>
      <c r="F1366" s="319" t="s">
        <v>7616</v>
      </c>
    </row>
    <row r="1367" spans="1:6" s="555" customFormat="1" ht="13.15" hidden="1" customHeight="1" outlineLevel="1">
      <c r="A1367" s="560" t="s">
        <v>7947</v>
      </c>
      <c r="B1367" s="623" t="s">
        <v>7948</v>
      </c>
      <c r="C1367" s="566" t="s">
        <v>7949</v>
      </c>
      <c r="D1367" s="544">
        <v>1627.0199999999998</v>
      </c>
      <c r="E1367" s="559">
        <f>D1367*(1-$E$5)</f>
        <v>1627.0199999999998</v>
      </c>
      <c r="F1367" s="319" t="s">
        <v>7616</v>
      </c>
    </row>
    <row r="1368" spans="1:6" s="555" customFormat="1" ht="13.9" hidden="1" customHeight="1" outlineLevel="1">
      <c r="A1368" s="556" t="s">
        <v>6373</v>
      </c>
      <c r="B1368" s="657" t="s">
        <v>6372</v>
      </c>
      <c r="C1368" s="558" t="s">
        <v>18967</v>
      </c>
      <c r="D1368" s="564">
        <v>509.21999999999997</v>
      </c>
      <c r="E1368" s="559">
        <f t="shared" ref="E1368:E1374" si="85">D1368*(1-$E$5)</f>
        <v>509.21999999999997</v>
      </c>
      <c r="F1368" s="319" t="s">
        <v>7616</v>
      </c>
    </row>
    <row r="1369" spans="1:6" s="555" customFormat="1" ht="13.9" hidden="1" customHeight="1" outlineLevel="1">
      <c r="A1369" s="556" t="s">
        <v>6807</v>
      </c>
      <c r="B1369" s="657" t="s">
        <v>6808</v>
      </c>
      <c r="C1369" s="558" t="s">
        <v>18968</v>
      </c>
      <c r="D1369" s="564">
        <v>523.02</v>
      </c>
      <c r="E1369" s="559">
        <f t="shared" si="85"/>
        <v>523.02</v>
      </c>
      <c r="F1369" s="319" t="s">
        <v>7616</v>
      </c>
    </row>
    <row r="1370" spans="1:6" s="661" customFormat="1" ht="14.65" hidden="1" customHeight="1" outlineLevel="1">
      <c r="A1370" s="560" t="s">
        <v>6371</v>
      </c>
      <c r="B1370" s="623" t="s">
        <v>6370</v>
      </c>
      <c r="C1370" s="558" t="s">
        <v>18969</v>
      </c>
      <c r="D1370" s="544">
        <v>564.41999999999996</v>
      </c>
      <c r="E1370" s="559">
        <f t="shared" si="85"/>
        <v>564.41999999999996</v>
      </c>
      <c r="F1370" s="319" t="s">
        <v>7616</v>
      </c>
    </row>
    <row r="1371" spans="1:6" s="555" customFormat="1" ht="12" hidden="1" customHeight="1" outlineLevel="1">
      <c r="A1371" s="560" t="s">
        <v>7944</v>
      </c>
      <c r="B1371" s="623" t="s">
        <v>7945</v>
      </c>
      <c r="C1371" s="566" t="s">
        <v>7946</v>
      </c>
      <c r="D1371" s="544">
        <v>1240.6199999999999</v>
      </c>
      <c r="E1371" s="559">
        <f t="shared" si="85"/>
        <v>1240.6199999999999</v>
      </c>
      <c r="F1371" s="319" t="s">
        <v>7616</v>
      </c>
    </row>
    <row r="1372" spans="1:6" s="555" customFormat="1" ht="12" hidden="1" customHeight="1" outlineLevel="1">
      <c r="A1372" s="560" t="s">
        <v>7940</v>
      </c>
      <c r="B1372" s="623" t="s">
        <v>7941</v>
      </c>
      <c r="C1372" s="566" t="s">
        <v>18396</v>
      </c>
      <c r="D1372" s="544">
        <v>1102.6199999999999</v>
      </c>
      <c r="E1372" s="559">
        <f t="shared" si="85"/>
        <v>1102.6199999999999</v>
      </c>
      <c r="F1372" s="319" t="s">
        <v>7616</v>
      </c>
    </row>
    <row r="1373" spans="1:6" s="555" customFormat="1" ht="12" hidden="1" customHeight="1" outlineLevel="1">
      <c r="A1373" s="560" t="s">
        <v>7380</v>
      </c>
      <c r="B1373" s="623" t="s">
        <v>7381</v>
      </c>
      <c r="C1373" s="566" t="s">
        <v>18963</v>
      </c>
      <c r="D1373" s="544">
        <v>1792.62</v>
      </c>
      <c r="E1373" s="559">
        <f t="shared" si="85"/>
        <v>1792.62</v>
      </c>
      <c r="F1373" s="319" t="s">
        <v>7616</v>
      </c>
    </row>
    <row r="1374" spans="1:6" s="555" customFormat="1" ht="12" hidden="1" customHeight="1" outlineLevel="1">
      <c r="A1374" s="560" t="s">
        <v>7629</v>
      </c>
      <c r="B1374" s="623" t="s">
        <v>7630</v>
      </c>
      <c r="C1374" s="566" t="s">
        <v>18965</v>
      </c>
      <c r="D1374" s="544">
        <v>2620.6199999999994</v>
      </c>
      <c r="E1374" s="559">
        <f t="shared" si="85"/>
        <v>2620.6199999999994</v>
      </c>
      <c r="F1374" s="319" t="s">
        <v>7616</v>
      </c>
    </row>
    <row r="1375" spans="1:6" s="555" customFormat="1" ht="12" hidden="1" customHeight="1" outlineLevel="1">
      <c r="A1375" s="607" t="s">
        <v>976</v>
      </c>
      <c r="B1375" s="659" t="s">
        <v>977</v>
      </c>
      <c r="C1375" s="566" t="s">
        <v>19099</v>
      </c>
      <c r="D1375" s="544">
        <v>895.61999999999989</v>
      </c>
      <c r="E1375" s="559">
        <f>D1375*(1-'[5]Аудіосистеми AXIS'!$E$5)</f>
        <v>895.61999999999989</v>
      </c>
      <c r="F1375" s="319" t="s">
        <v>7616</v>
      </c>
    </row>
    <row r="1376" spans="1:6" s="555" customFormat="1" ht="12" hidden="1" customHeight="1" outlineLevel="1">
      <c r="A1376" s="607" t="s">
        <v>978</v>
      </c>
      <c r="B1376" s="659" t="s">
        <v>979</v>
      </c>
      <c r="C1376" s="566" t="s">
        <v>19100</v>
      </c>
      <c r="D1376" s="544">
        <v>895.61999999999989</v>
      </c>
      <c r="E1376" s="559">
        <f>D1376*(1-'[5]Аудіосистеми AXIS'!$E$5)</f>
        <v>895.61999999999989</v>
      </c>
      <c r="F1376" s="319" t="s">
        <v>7616</v>
      </c>
    </row>
    <row r="1377" spans="1:6" s="555" customFormat="1" ht="12" hidden="1" customHeight="1" outlineLevel="1">
      <c r="A1377" s="172" t="s">
        <v>18500</v>
      </c>
      <c r="B1377" s="622" t="s">
        <v>18501</v>
      </c>
      <c r="C1377" s="558" t="s">
        <v>18502</v>
      </c>
      <c r="D1377" s="544">
        <v>1999.62</v>
      </c>
      <c r="E1377" s="559">
        <f>D1377*(1-'[5]Аудіосистеми AXIS'!$E$5)</f>
        <v>1999.62</v>
      </c>
      <c r="F1377" s="319" t="s">
        <v>7616</v>
      </c>
    </row>
    <row r="1378" spans="1:6" s="555" customFormat="1" ht="12" hidden="1" customHeight="1" outlineLevel="1">
      <c r="A1378" s="607" t="s">
        <v>19485</v>
      </c>
      <c r="B1378" s="655" t="s">
        <v>19486</v>
      </c>
      <c r="C1378" s="566" t="s">
        <v>19487</v>
      </c>
      <c r="D1378" s="544">
        <v>67.61999999999999</v>
      </c>
      <c r="E1378" s="559">
        <f>D1378*(1-'[5]Аудіосистеми AXIS'!$E$5)</f>
        <v>67.61999999999999</v>
      </c>
      <c r="F1378" s="319" t="s">
        <v>7616</v>
      </c>
    </row>
    <row r="1379" spans="1:6" s="555" customFormat="1" ht="12" hidden="1" customHeight="1" outlineLevel="1">
      <c r="A1379" s="560" t="s">
        <v>7382</v>
      </c>
      <c r="B1379" s="623" t="s">
        <v>7383</v>
      </c>
      <c r="C1379" s="566" t="s">
        <v>18964</v>
      </c>
      <c r="D1379" s="544">
        <v>2068.62</v>
      </c>
      <c r="E1379" s="559">
        <f>D1379*(1-'[5]Аудіосистеми AXIS'!$E$5)</f>
        <v>2068.62</v>
      </c>
      <c r="F1379" s="319" t="s">
        <v>7616</v>
      </c>
    </row>
    <row r="1380" spans="1:6" s="555" customFormat="1" ht="12" hidden="1" customHeight="1" outlineLevel="1">
      <c r="A1380" s="172" t="s">
        <v>7408</v>
      </c>
      <c r="B1380" s="622" t="s">
        <v>7409</v>
      </c>
      <c r="C1380" s="558" t="s">
        <v>19009</v>
      </c>
      <c r="D1380" s="544">
        <v>964.61999999999989</v>
      </c>
      <c r="E1380" s="559">
        <f>D1380*(1-$E$5)</f>
        <v>964.61999999999989</v>
      </c>
      <c r="F1380" s="319" t="s">
        <v>7616</v>
      </c>
    </row>
    <row r="1381" spans="1:6" s="555" customFormat="1" ht="12" hidden="1" customHeight="1" outlineLevel="1">
      <c r="A1381" s="172" t="s">
        <v>7410</v>
      </c>
      <c r="B1381" s="622" t="s">
        <v>7411</v>
      </c>
      <c r="C1381" s="558" t="s">
        <v>19010</v>
      </c>
      <c r="D1381" s="544">
        <v>895.61999999999989</v>
      </c>
      <c r="E1381" s="559">
        <f>D1381*(1-$E$5)</f>
        <v>895.61999999999989</v>
      </c>
      <c r="F1381" s="319" t="s">
        <v>7616</v>
      </c>
    </row>
    <row r="1382" spans="1:6" s="555" customFormat="1" ht="12" hidden="1" customHeight="1" outlineLevel="1">
      <c r="A1382" s="556" t="s">
        <v>15042</v>
      </c>
      <c r="B1382" s="653" t="s">
        <v>15043</v>
      </c>
      <c r="C1382" s="558" t="s">
        <v>18955</v>
      </c>
      <c r="D1382" s="544">
        <v>826.61999999999989</v>
      </c>
      <c r="E1382" s="559">
        <f>D1382*(1-$E$5)</f>
        <v>826.61999999999989</v>
      </c>
      <c r="F1382" s="319" t="s">
        <v>7616</v>
      </c>
    </row>
    <row r="1383" spans="1:6" s="555" customFormat="1" ht="12" hidden="1" customHeight="1" outlineLevel="1">
      <c r="A1383" s="556" t="s">
        <v>15040</v>
      </c>
      <c r="B1383" s="653" t="s">
        <v>15041</v>
      </c>
      <c r="C1383" s="558" t="s">
        <v>18954</v>
      </c>
      <c r="D1383" s="544">
        <v>150.41999999999996</v>
      </c>
      <c r="E1383" s="559">
        <f>D1383*(1-$E$5)</f>
        <v>150.41999999999996</v>
      </c>
      <c r="F1383" s="319" t="s">
        <v>7616</v>
      </c>
    </row>
    <row r="1384" spans="1:6" s="555" customFormat="1" ht="12" hidden="1" customHeight="1" outlineLevel="1">
      <c r="A1384" s="607" t="s">
        <v>8046</v>
      </c>
      <c r="B1384" s="659" t="s">
        <v>8047</v>
      </c>
      <c r="C1384" s="566" t="s">
        <v>8048</v>
      </c>
      <c r="D1384" s="544">
        <v>454.02</v>
      </c>
      <c r="E1384" s="559">
        <f>D1384*(1-'[5]Аудіосистеми AXIS'!$E$5)</f>
        <v>454.02</v>
      </c>
      <c r="F1384" s="319" t="s">
        <v>7616</v>
      </c>
    </row>
    <row r="1385" spans="1:6" s="555" customFormat="1" ht="13.9" hidden="1" customHeight="1" outlineLevel="1">
      <c r="A1385" s="560" t="s">
        <v>8069</v>
      </c>
      <c r="B1385" s="623" t="s">
        <v>8070</v>
      </c>
      <c r="C1385" s="618" t="s">
        <v>19747</v>
      </c>
      <c r="D1385" s="544">
        <v>895.61999999999989</v>
      </c>
      <c r="E1385" s="559">
        <f>D1385*(1-'[5]Рішення для запису відео'!$E$5)</f>
        <v>895.61999999999989</v>
      </c>
      <c r="F1385" s="319" t="s">
        <v>7616</v>
      </c>
    </row>
    <row r="1386" spans="1:6" s="555" customFormat="1" ht="13.9" hidden="1" customHeight="1" outlineLevel="1">
      <c r="A1386" s="560" t="s">
        <v>8067</v>
      </c>
      <c r="B1386" s="623" t="s">
        <v>8068</v>
      </c>
      <c r="C1386" s="543" t="s">
        <v>19746</v>
      </c>
      <c r="D1386" s="544">
        <v>1171.6199999999999</v>
      </c>
      <c r="E1386" s="559">
        <f>D1386*(1-'[5]Рішення для запису відео'!$E$5)</f>
        <v>1171.6199999999999</v>
      </c>
      <c r="F1386" s="319" t="s">
        <v>7616</v>
      </c>
    </row>
    <row r="1387" spans="1:6" s="555" customFormat="1" ht="13.9" hidden="1" customHeight="1" outlineLevel="1">
      <c r="A1387" s="560" t="s">
        <v>16545</v>
      </c>
      <c r="B1387" s="623" t="s">
        <v>16546</v>
      </c>
      <c r="C1387" s="543" t="s">
        <v>19748</v>
      </c>
      <c r="D1387" s="544">
        <v>1585.62</v>
      </c>
      <c r="E1387" s="559">
        <f>D1387*(1-'[5]Рішення для запису відео'!$E$5)</f>
        <v>1585.62</v>
      </c>
      <c r="F1387" s="319" t="s">
        <v>7616</v>
      </c>
    </row>
    <row r="1388" spans="1:6" s="555" customFormat="1" ht="13.9" hidden="1" customHeight="1" outlineLevel="1">
      <c r="A1388" s="567" t="s">
        <v>6851</v>
      </c>
      <c r="B1388" s="662" t="s">
        <v>6852</v>
      </c>
      <c r="C1388" s="558" t="s">
        <v>19015</v>
      </c>
      <c r="D1388" s="544">
        <v>1447.62</v>
      </c>
      <c r="E1388" s="559">
        <f>D1388*(1-$E$5)</f>
        <v>1447.62</v>
      </c>
      <c r="F1388" s="319" t="s">
        <v>7616</v>
      </c>
    </row>
    <row r="1389" spans="1:6" s="555" customFormat="1" ht="13.9" hidden="1" customHeight="1" outlineLevel="1">
      <c r="A1389" s="560" t="s">
        <v>19528</v>
      </c>
      <c r="B1389" s="623" t="s">
        <v>19529</v>
      </c>
      <c r="C1389" s="566" t="s">
        <v>19530</v>
      </c>
      <c r="D1389" s="544">
        <v>81.419999999999987</v>
      </c>
      <c r="E1389" s="559">
        <f t="shared" ref="E1389:E1390" si="86">D1389*(1-$E$5)</f>
        <v>81.419999999999987</v>
      </c>
      <c r="F1389" s="319" t="s">
        <v>7616</v>
      </c>
    </row>
    <row r="1390" spans="1:6" s="555" customFormat="1" ht="13.9" hidden="1" customHeight="1" outlineLevel="1">
      <c r="A1390" s="567" t="s">
        <v>6851</v>
      </c>
      <c r="B1390" s="622" t="s">
        <v>6852</v>
      </c>
      <c r="C1390" s="558" t="s">
        <v>19015</v>
      </c>
      <c r="D1390" s="544">
        <v>1447.62</v>
      </c>
      <c r="E1390" s="559">
        <f t="shared" si="86"/>
        <v>1447.62</v>
      </c>
      <c r="F1390" s="319" t="s">
        <v>7616</v>
      </c>
    </row>
    <row r="1391" spans="1:6" s="555" customFormat="1" ht="14.45" hidden="1" customHeight="1" outlineLevel="1">
      <c r="A1391" s="607" t="s">
        <v>6401</v>
      </c>
      <c r="B1391" s="655" t="s">
        <v>6402</v>
      </c>
      <c r="C1391" s="566" t="s">
        <v>19226</v>
      </c>
      <c r="D1391" s="544">
        <v>164.21999999999997</v>
      </c>
      <c r="E1391" s="559">
        <f>D1391*(1-'[5]Системні аксесуари AXIS'!$E$5)</f>
        <v>164.21999999999997</v>
      </c>
      <c r="F1391" s="319" t="s">
        <v>7616</v>
      </c>
    </row>
    <row r="1392" spans="1:6" s="555" customFormat="1" ht="14.45" hidden="1" customHeight="1" outlineLevel="1">
      <c r="A1392" s="560" t="s">
        <v>19065</v>
      </c>
      <c r="B1392" s="654" t="s">
        <v>19066</v>
      </c>
      <c r="C1392" s="663" t="s">
        <v>19067</v>
      </c>
      <c r="D1392" s="544">
        <v>38638.619999999995</v>
      </c>
      <c r="E1392" s="559">
        <f>D1392*(1-'[5]Системні аксесуари AXIS'!$E$5)</f>
        <v>38638.619999999995</v>
      </c>
      <c r="F1392" s="324" t="s">
        <v>7616</v>
      </c>
    </row>
    <row r="1393" spans="1:6" s="555" customFormat="1" ht="14.45" hidden="1" customHeight="1" outlineLevel="1">
      <c r="A1393" s="567" t="s">
        <v>19560</v>
      </c>
      <c r="B1393" s="622" t="s">
        <v>19561</v>
      </c>
      <c r="C1393" s="543" t="s">
        <v>19562</v>
      </c>
      <c r="D1393" s="544">
        <v>288.41999999999996</v>
      </c>
      <c r="E1393" s="559">
        <f>D1393*(1-'[5]Системні аксесуари AXIS'!$E$5)</f>
        <v>288.41999999999996</v>
      </c>
      <c r="F1393" s="324" t="s">
        <v>7616</v>
      </c>
    </row>
    <row r="1394" spans="1:6" s="555" customFormat="1" ht="13.15" hidden="1" customHeight="1" outlineLevel="1">
      <c r="A1394" s="560" t="s">
        <v>8069</v>
      </c>
      <c r="B1394" s="623" t="s">
        <v>8070</v>
      </c>
      <c r="C1394" s="618" t="s">
        <v>19747</v>
      </c>
      <c r="D1394" s="544">
        <v>895.61999999999989</v>
      </c>
      <c r="E1394" s="559">
        <f>D1394*(1-'[5]Рішення для запису відео'!$E$5)</f>
        <v>895.61999999999989</v>
      </c>
      <c r="F1394" s="324" t="s">
        <v>7616</v>
      </c>
    </row>
    <row r="1395" spans="1:6" s="555" customFormat="1" ht="13.15" hidden="1" customHeight="1" outlineLevel="1">
      <c r="A1395" s="172" t="s">
        <v>7568</v>
      </c>
      <c r="B1395" s="622" t="s">
        <v>7569</v>
      </c>
      <c r="C1395" s="558" t="s">
        <v>19004</v>
      </c>
      <c r="D1395" s="544">
        <v>2344.62</v>
      </c>
      <c r="E1395" s="559">
        <f>D1395*(1-$E$5)</f>
        <v>2344.62</v>
      </c>
      <c r="F1395" s="324" t="s">
        <v>7616</v>
      </c>
    </row>
    <row r="1396" spans="1:6" s="555" customFormat="1" ht="13.15" hidden="1" customHeight="1" outlineLevel="1">
      <c r="A1396" s="567" t="s">
        <v>8058</v>
      </c>
      <c r="B1396" s="622" t="s">
        <v>8059</v>
      </c>
      <c r="C1396" s="558" t="s">
        <v>8060</v>
      </c>
      <c r="D1396" s="544">
        <v>2344.62</v>
      </c>
      <c r="E1396" s="559">
        <f>D1396*(1-$E$5)</f>
        <v>2344.62</v>
      </c>
      <c r="F1396" s="324" t="s">
        <v>7616</v>
      </c>
    </row>
    <row r="1397" spans="1:6" s="555" customFormat="1" ht="13.15" hidden="1" customHeight="1" outlineLevel="1">
      <c r="A1397" s="560" t="s">
        <v>7987</v>
      </c>
      <c r="B1397" s="654" t="s">
        <v>7988</v>
      </c>
      <c r="C1397" s="663" t="s">
        <v>7989</v>
      </c>
      <c r="D1397" s="544">
        <v>5932.62</v>
      </c>
      <c r="E1397" s="559">
        <f>D1397*(1-$E$5)</f>
        <v>5932.62</v>
      </c>
      <c r="F1397" s="324" t="s">
        <v>7616</v>
      </c>
    </row>
    <row r="1398" spans="1:6" s="641" customFormat="1" ht="13.15" hidden="1" customHeight="1" outlineLevel="1">
      <c r="A1398" s="560" t="s">
        <v>6430</v>
      </c>
      <c r="B1398" s="623" t="s">
        <v>6431</v>
      </c>
      <c r="C1398" s="586" t="s">
        <v>19871</v>
      </c>
      <c r="D1398" s="544">
        <v>412.62</v>
      </c>
      <c r="E1398" s="559">
        <f>D1398*(1-'[5]Рішення для запису відео'!$E$5)</f>
        <v>412.62</v>
      </c>
      <c r="F1398" s="324" t="s">
        <v>7616</v>
      </c>
    </row>
    <row r="1399" spans="1:6" s="587" customFormat="1" ht="14.45" hidden="1" customHeight="1" outlineLevel="1">
      <c r="A1399" s="589" t="s">
        <v>970</v>
      </c>
      <c r="B1399" s="664" t="s">
        <v>971</v>
      </c>
      <c r="C1399" s="591" t="s">
        <v>19116</v>
      </c>
      <c r="D1399" s="592">
        <v>109.01999999999998</v>
      </c>
      <c r="E1399" s="593">
        <f>D1399*(1-'[5]Контроль доступу AXIS'!$E$5)</f>
        <v>109.01999999999998</v>
      </c>
      <c r="F1399" s="324" t="s">
        <v>7616</v>
      </c>
    </row>
    <row r="1400" spans="1:6" s="555" customFormat="1" ht="12.6" hidden="1" customHeight="1" outlineLevel="1">
      <c r="A1400" s="560" t="s">
        <v>15069</v>
      </c>
      <c r="B1400" s="623" t="s">
        <v>15070</v>
      </c>
      <c r="C1400" s="566" t="s">
        <v>15071</v>
      </c>
      <c r="D1400" s="544">
        <v>1516.62</v>
      </c>
      <c r="E1400" s="559">
        <f>D1400*(1-$E$5)</f>
        <v>1516.62</v>
      </c>
      <c r="F1400" s="324" t="s">
        <v>7616</v>
      </c>
    </row>
    <row r="1401" spans="1:6" s="587" customFormat="1" ht="12.6" hidden="1" customHeight="1" outlineLevel="1">
      <c r="A1401" s="560" t="s">
        <v>7177</v>
      </c>
      <c r="B1401" s="623" t="s">
        <v>20155</v>
      </c>
      <c r="C1401" s="586" t="s">
        <v>19109</v>
      </c>
      <c r="D1401" s="544">
        <v>1047.4199999999998</v>
      </c>
      <c r="E1401" s="559">
        <f>D1401*(1-$E$5)</f>
        <v>1047.4199999999998</v>
      </c>
      <c r="F1401" s="324" t="s">
        <v>7616</v>
      </c>
    </row>
    <row r="1402" spans="1:6" s="555" customFormat="1" ht="12.6" hidden="1" customHeight="1" outlineLevel="1">
      <c r="A1402" s="172" t="s">
        <v>7427</v>
      </c>
      <c r="B1402" s="622" t="s">
        <v>7428</v>
      </c>
      <c r="C1402" s="558" t="s">
        <v>19005</v>
      </c>
      <c r="D1402" s="544">
        <v>1999.62</v>
      </c>
      <c r="E1402" s="559">
        <f>D1402*(1-$E$5)</f>
        <v>1999.62</v>
      </c>
      <c r="F1402" s="324" t="s">
        <v>7616</v>
      </c>
    </row>
    <row r="1403" spans="1:6" s="587" customFormat="1" ht="12.6" hidden="1" customHeight="1" outlineLevel="1">
      <c r="A1403" s="605" t="s">
        <v>6853</v>
      </c>
      <c r="B1403" s="622" t="s">
        <v>6854</v>
      </c>
      <c r="C1403" s="613" t="s">
        <v>19827</v>
      </c>
      <c r="D1403" s="544">
        <v>550.61999999999989</v>
      </c>
      <c r="E1403" s="559">
        <f>D1403*(1-$E$5)</f>
        <v>550.61999999999989</v>
      </c>
      <c r="F1403" s="324" t="s">
        <v>7616</v>
      </c>
    </row>
    <row r="1404" spans="1:6" s="555" customFormat="1" ht="13.9" hidden="1" customHeight="1" outlineLevel="1">
      <c r="A1404" s="560" t="s">
        <v>19863</v>
      </c>
      <c r="B1404" s="623" t="s">
        <v>19864</v>
      </c>
      <c r="C1404" s="543" t="s">
        <v>19865</v>
      </c>
      <c r="D1404" s="544">
        <v>2206.62</v>
      </c>
      <c r="E1404" s="559">
        <f>D1404*(1-'[5]Рішення для запису відео'!$E$5)</f>
        <v>2206.62</v>
      </c>
      <c r="F1404" s="324" t="s">
        <v>7616</v>
      </c>
    </row>
    <row r="1405" spans="1:6" s="555" customFormat="1" ht="13.9" hidden="1" customHeight="1" outlineLevel="1">
      <c r="A1405" s="560" t="s">
        <v>19818</v>
      </c>
      <c r="B1405" s="311" t="s">
        <v>19819</v>
      </c>
      <c r="C1405" s="566" t="s">
        <v>19820</v>
      </c>
      <c r="D1405" s="544">
        <v>5932.62</v>
      </c>
      <c r="E1405" s="559">
        <f>D1405*(1-$E$5)</f>
        <v>5932.62</v>
      </c>
      <c r="F1405" s="324" t="s">
        <v>7616</v>
      </c>
    </row>
    <row r="1406" spans="1:6" s="555" customFormat="1" ht="13.9" hidden="1" customHeight="1" outlineLevel="1">
      <c r="A1406" s="607" t="s">
        <v>19343</v>
      </c>
      <c r="B1406" s="655" t="s">
        <v>19344</v>
      </c>
      <c r="C1406" s="566" t="s">
        <v>19345</v>
      </c>
      <c r="D1406" s="544">
        <v>136.61999999999998</v>
      </c>
      <c r="E1406" s="559">
        <f>D1406*(1-'[5]Системні аксесуари AXIS'!$E$5)</f>
        <v>136.61999999999998</v>
      </c>
      <c r="F1406" s="324" t="s">
        <v>7616</v>
      </c>
    </row>
    <row r="1407" spans="1:6" s="555" customFormat="1" ht="14.45" hidden="1" customHeight="1" outlineLevel="1">
      <c r="A1407" s="180" t="s">
        <v>15848</v>
      </c>
      <c r="B1407" s="309" t="s">
        <v>15849</v>
      </c>
      <c r="C1407" s="543" t="s">
        <v>15850</v>
      </c>
      <c r="D1407" s="544">
        <v>126.95999999999998</v>
      </c>
      <c r="E1407" s="559">
        <f>D1407*(1-'[5]Системні аксесуари AXIS'!$E$5)</f>
        <v>126.95999999999998</v>
      </c>
      <c r="F1407" s="324" t="s">
        <v>7616</v>
      </c>
    </row>
    <row r="1408" spans="1:6" s="555" customFormat="1" ht="13.9" hidden="1" customHeight="1" outlineLevel="1">
      <c r="A1408" s="560" t="s">
        <v>6387</v>
      </c>
      <c r="B1408" s="623" t="s">
        <v>6386</v>
      </c>
      <c r="C1408" s="566" t="s">
        <v>20326</v>
      </c>
      <c r="D1408" s="544">
        <v>8789.2199999999993</v>
      </c>
      <c r="E1408" s="559">
        <f t="shared" ref="E1408:E1418" si="87">D1408*(1-$E$5)</f>
        <v>8789.2199999999993</v>
      </c>
      <c r="F1408" s="324" t="s">
        <v>7616</v>
      </c>
    </row>
    <row r="1409" spans="1:6" s="555" customFormat="1" ht="13.9" hidden="1" customHeight="1" outlineLevel="1">
      <c r="A1409" s="560" t="s">
        <v>6385</v>
      </c>
      <c r="B1409" s="623" t="s">
        <v>6384</v>
      </c>
      <c r="C1409" s="618" t="s">
        <v>20326</v>
      </c>
      <c r="D1409" s="544">
        <v>7450.62</v>
      </c>
      <c r="E1409" s="559">
        <f t="shared" si="87"/>
        <v>7450.62</v>
      </c>
      <c r="F1409" s="324" t="s">
        <v>7616</v>
      </c>
    </row>
    <row r="1410" spans="1:6" s="555" customFormat="1" ht="13.9" hidden="1" customHeight="1" outlineLevel="1">
      <c r="A1410" s="560" t="s">
        <v>6381</v>
      </c>
      <c r="B1410" s="623" t="s">
        <v>6380</v>
      </c>
      <c r="C1410" s="618" t="s">
        <v>20326</v>
      </c>
      <c r="D1410" s="544">
        <v>8044.0199999999995</v>
      </c>
      <c r="E1410" s="559">
        <f t="shared" si="87"/>
        <v>8044.0199999999995</v>
      </c>
      <c r="F1410" s="324" t="s">
        <v>7616</v>
      </c>
    </row>
    <row r="1411" spans="1:6" s="555" customFormat="1" ht="13.9" hidden="1" customHeight="1" outlineLevel="1">
      <c r="A1411" s="560" t="s">
        <v>6379</v>
      </c>
      <c r="B1411" s="623" t="s">
        <v>6378</v>
      </c>
      <c r="C1411" s="618" t="s">
        <v>20326</v>
      </c>
      <c r="D1411" s="544">
        <v>12142.619999999999</v>
      </c>
      <c r="E1411" s="559">
        <f t="shared" si="87"/>
        <v>12142.619999999999</v>
      </c>
      <c r="F1411" s="324" t="s">
        <v>7616</v>
      </c>
    </row>
    <row r="1412" spans="1:6" s="555" customFormat="1" ht="13.9" hidden="1" customHeight="1" outlineLevel="1">
      <c r="A1412" s="560" t="s">
        <v>6377</v>
      </c>
      <c r="B1412" s="623" t="s">
        <v>6376</v>
      </c>
      <c r="C1412" s="566" t="s">
        <v>20326</v>
      </c>
      <c r="D1412" s="544">
        <v>9686.2199999999975</v>
      </c>
      <c r="E1412" s="559">
        <f t="shared" si="87"/>
        <v>9686.2199999999975</v>
      </c>
      <c r="F1412" s="324" t="s">
        <v>7616</v>
      </c>
    </row>
    <row r="1413" spans="1:6" s="555" customFormat="1" ht="13.9" hidden="1" customHeight="1" outlineLevel="1">
      <c r="A1413" s="560" t="s">
        <v>6375</v>
      </c>
      <c r="B1413" s="623" t="s">
        <v>6374</v>
      </c>
      <c r="C1413" s="566" t="s">
        <v>20326</v>
      </c>
      <c r="D1413" s="544">
        <v>12515.219999999998</v>
      </c>
      <c r="E1413" s="559">
        <f t="shared" si="87"/>
        <v>12515.219999999998</v>
      </c>
      <c r="F1413" s="324" t="s">
        <v>7616</v>
      </c>
    </row>
    <row r="1414" spans="1:6" s="555" customFormat="1" ht="13.9" hidden="1" customHeight="1" outlineLevel="1">
      <c r="A1414" s="556" t="s">
        <v>7625</v>
      </c>
      <c r="B1414" s="653" t="s">
        <v>7626</v>
      </c>
      <c r="C1414" s="558" t="s">
        <v>20326</v>
      </c>
      <c r="D1414" s="544">
        <v>7740.4199999999992</v>
      </c>
      <c r="E1414" s="559">
        <f t="shared" si="87"/>
        <v>7740.4199999999992</v>
      </c>
      <c r="F1414" s="324" t="s">
        <v>7616</v>
      </c>
    </row>
    <row r="1415" spans="1:6" s="555" customFormat="1" ht="16.899999999999999" hidden="1" customHeight="1" outlineLevel="1">
      <c r="A1415" s="560" t="s">
        <v>18727</v>
      </c>
      <c r="B1415" s="654" t="s">
        <v>18728</v>
      </c>
      <c r="C1415" s="663" t="s">
        <v>18729</v>
      </c>
      <c r="D1415" s="544">
        <v>22768.62</v>
      </c>
      <c r="E1415" s="559">
        <f t="shared" si="87"/>
        <v>22768.62</v>
      </c>
      <c r="F1415" s="324" t="s">
        <v>7616</v>
      </c>
    </row>
    <row r="1416" spans="1:6" s="570" customFormat="1" ht="15" hidden="1" customHeight="1" outlineLevel="1">
      <c r="A1416" s="560" t="s">
        <v>8052</v>
      </c>
      <c r="B1416" s="623" t="s">
        <v>8053</v>
      </c>
      <c r="C1416" s="569" t="s">
        <v>8054</v>
      </c>
      <c r="D1416" s="544">
        <v>688.61999999999989</v>
      </c>
      <c r="E1416" s="559">
        <f t="shared" si="87"/>
        <v>688.61999999999989</v>
      </c>
      <c r="F1416" s="324" t="s">
        <v>7616</v>
      </c>
    </row>
    <row r="1417" spans="1:6" s="555" customFormat="1" ht="15" hidden="1" customHeight="1" outlineLevel="1">
      <c r="A1417" s="567" t="s">
        <v>8055</v>
      </c>
      <c r="B1417" s="658" t="s">
        <v>8056</v>
      </c>
      <c r="C1417" s="569" t="s">
        <v>8057</v>
      </c>
      <c r="D1417" s="544">
        <v>992.21999999999991</v>
      </c>
      <c r="E1417" s="559">
        <f t="shared" si="87"/>
        <v>992.21999999999991</v>
      </c>
      <c r="F1417" s="324" t="s">
        <v>7616</v>
      </c>
    </row>
    <row r="1418" spans="1:6" s="555" customFormat="1" ht="13.9" hidden="1" customHeight="1" outlineLevel="1">
      <c r="A1418" s="567" t="s">
        <v>18357</v>
      </c>
      <c r="B1418" s="658" t="s">
        <v>18358</v>
      </c>
      <c r="C1418" s="569" t="s">
        <v>18359</v>
      </c>
      <c r="D1418" s="544">
        <v>964.61999999999989</v>
      </c>
      <c r="E1418" s="559">
        <f t="shared" si="87"/>
        <v>964.61999999999989</v>
      </c>
      <c r="F1418" s="324" t="s">
        <v>7616</v>
      </c>
    </row>
    <row r="1419" spans="1:6" s="555" customFormat="1" ht="13.15" hidden="1" customHeight="1" outlineLevel="1">
      <c r="A1419" s="567" t="s">
        <v>7493</v>
      </c>
      <c r="B1419" s="622" t="s">
        <v>7494</v>
      </c>
      <c r="C1419" s="543" t="s">
        <v>19605</v>
      </c>
      <c r="D1419" s="544">
        <v>619.61999999999989</v>
      </c>
      <c r="E1419" s="559">
        <f>D1419*(1-'[5]Системні аксесуари AXIS'!$E$5)</f>
        <v>619.61999999999989</v>
      </c>
      <c r="F1419" s="324" t="s">
        <v>7616</v>
      </c>
    </row>
    <row r="1420" spans="1:6" s="555" customFormat="1" ht="13.15" hidden="1" customHeight="1" outlineLevel="1">
      <c r="A1420" s="567" t="s">
        <v>19606</v>
      </c>
      <c r="B1420" s="622" t="s">
        <v>19607</v>
      </c>
      <c r="C1420" s="543" t="s">
        <v>19608</v>
      </c>
      <c r="D1420" s="544">
        <v>868.01999999999987</v>
      </c>
      <c r="E1420" s="559">
        <f>D1420*(1-'[5]Системні аксесуари AXIS'!$E$5)</f>
        <v>868.01999999999987</v>
      </c>
      <c r="F1420" s="324" t="s">
        <v>7616</v>
      </c>
    </row>
    <row r="1421" spans="1:6" s="555" customFormat="1" ht="13.15" hidden="1" customHeight="1" outlineLevel="1">
      <c r="A1421" s="567" t="s">
        <v>441</v>
      </c>
      <c r="B1421" s="622" t="s">
        <v>442</v>
      </c>
      <c r="C1421" s="543" t="s">
        <v>19609</v>
      </c>
      <c r="D1421" s="544">
        <v>2119.6799999999998</v>
      </c>
      <c r="E1421" s="559">
        <f>D1421*(1-'[5]Системні аксесуари AXIS'!$E$5)</f>
        <v>2119.6799999999998</v>
      </c>
      <c r="F1421" s="324" t="s">
        <v>7616</v>
      </c>
    </row>
    <row r="1422" spans="1:6" s="587" customFormat="1" ht="15" hidden="1" customHeight="1" outlineLevel="1">
      <c r="A1422" s="560" t="s">
        <v>868</v>
      </c>
      <c r="B1422" s="623" t="s">
        <v>869</v>
      </c>
      <c r="C1422" s="586" t="s">
        <v>19114</v>
      </c>
      <c r="D1422" s="544">
        <v>1171.6199999999999</v>
      </c>
      <c r="E1422" s="559">
        <f>D1422*(1-'[5]Контроль доступу AXIS'!$E$5)</f>
        <v>1171.6199999999999</v>
      </c>
      <c r="F1422" s="324" t="s">
        <v>7616</v>
      </c>
    </row>
    <row r="1423" spans="1:6" s="555" customFormat="1" ht="14.45" hidden="1" customHeight="1" outlineLevel="1">
      <c r="A1423" s="560" t="s">
        <v>15834</v>
      </c>
      <c r="B1423" s="622" t="s">
        <v>15835</v>
      </c>
      <c r="C1423" s="558" t="s">
        <v>15836</v>
      </c>
      <c r="D1423" s="544">
        <v>6760.62</v>
      </c>
      <c r="E1423" s="559">
        <f>D1423*(1-$E$5)</f>
        <v>6760.62</v>
      </c>
      <c r="F1423" s="324" t="s">
        <v>7616</v>
      </c>
    </row>
    <row r="1424" spans="1:6" s="555" customFormat="1" ht="15" hidden="1" customHeight="1" outlineLevel="1">
      <c r="A1424" s="560" t="s">
        <v>6870</v>
      </c>
      <c r="B1424" s="623" t="s">
        <v>6871</v>
      </c>
      <c r="C1424" s="604" t="s">
        <v>19549</v>
      </c>
      <c r="D1424" s="544">
        <v>288.41999999999996</v>
      </c>
      <c r="E1424" s="559">
        <f t="shared" ref="E1424:E1437" si="88">D1424*(1-$E$5)</f>
        <v>288.41999999999996</v>
      </c>
      <c r="F1424" s="324" t="s">
        <v>7616</v>
      </c>
    </row>
    <row r="1425" spans="1:6" s="555" customFormat="1" ht="14.45" hidden="1" customHeight="1" outlineLevel="1">
      <c r="A1425" s="172" t="s">
        <v>7173</v>
      </c>
      <c r="B1425" s="622" t="s">
        <v>7174</v>
      </c>
      <c r="C1425" s="569" t="s">
        <v>18999</v>
      </c>
      <c r="D1425" s="544">
        <v>1268.2199999999998</v>
      </c>
      <c r="E1425" s="559">
        <f t="shared" si="88"/>
        <v>1268.2199999999998</v>
      </c>
      <c r="F1425" s="324" t="s">
        <v>7616</v>
      </c>
    </row>
    <row r="1426" spans="1:6" s="555" customFormat="1" ht="15" hidden="1" customHeight="1" outlineLevel="1">
      <c r="A1426" s="560" t="s">
        <v>19068</v>
      </c>
      <c r="B1426" s="654" t="s">
        <v>19069</v>
      </c>
      <c r="C1426" s="663" t="s">
        <v>19070</v>
      </c>
      <c r="D1426" s="544">
        <v>37258.619999999995</v>
      </c>
      <c r="E1426" s="559">
        <f t="shared" si="88"/>
        <v>37258.619999999995</v>
      </c>
      <c r="F1426" s="324" t="s">
        <v>7616</v>
      </c>
    </row>
    <row r="1427" spans="1:6" s="555" customFormat="1" ht="15" hidden="1" customHeight="1" outlineLevel="1">
      <c r="A1427" s="560" t="s">
        <v>19071</v>
      </c>
      <c r="B1427" s="654" t="s">
        <v>19072</v>
      </c>
      <c r="C1427" s="663" t="s">
        <v>19073</v>
      </c>
      <c r="D1427" s="544">
        <v>38638.619999999995</v>
      </c>
      <c r="E1427" s="559">
        <f t="shared" si="88"/>
        <v>38638.619999999995</v>
      </c>
      <c r="F1427" s="324" t="s">
        <v>7616</v>
      </c>
    </row>
    <row r="1428" spans="1:6" s="555" customFormat="1" ht="13.15" hidden="1" customHeight="1" outlineLevel="1">
      <c r="A1428" s="560" t="s">
        <v>19056</v>
      </c>
      <c r="B1428" s="654" t="s">
        <v>19057</v>
      </c>
      <c r="C1428" s="663" t="s">
        <v>19058</v>
      </c>
      <c r="D1428" s="544">
        <v>37258.619999999995</v>
      </c>
      <c r="E1428" s="559">
        <f t="shared" si="88"/>
        <v>37258.619999999995</v>
      </c>
      <c r="F1428" s="324" t="s">
        <v>7616</v>
      </c>
    </row>
    <row r="1429" spans="1:6" s="555" customFormat="1" ht="13.15" hidden="1" customHeight="1" outlineLevel="1">
      <c r="A1429" s="560" t="s">
        <v>19059</v>
      </c>
      <c r="B1429" s="654" t="s">
        <v>19060</v>
      </c>
      <c r="C1429" s="663" t="s">
        <v>19061</v>
      </c>
      <c r="D1429" s="544">
        <v>38638.619999999995</v>
      </c>
      <c r="E1429" s="559">
        <f t="shared" si="88"/>
        <v>38638.619999999995</v>
      </c>
      <c r="F1429" s="324" t="s">
        <v>7616</v>
      </c>
    </row>
    <row r="1430" spans="1:6" s="555" customFormat="1" ht="13.15" hidden="1" customHeight="1" outlineLevel="1">
      <c r="A1430" s="560" t="s">
        <v>19062</v>
      </c>
      <c r="B1430" s="654" t="s">
        <v>19063</v>
      </c>
      <c r="C1430" s="663" t="s">
        <v>19064</v>
      </c>
      <c r="D1430" s="544">
        <v>37258.619999999995</v>
      </c>
      <c r="E1430" s="559">
        <f t="shared" si="88"/>
        <v>37258.619999999995</v>
      </c>
      <c r="F1430" s="324" t="s">
        <v>7616</v>
      </c>
    </row>
    <row r="1431" spans="1:6" s="555" customFormat="1" ht="16.899999999999999" hidden="1" customHeight="1" outlineLevel="1">
      <c r="A1431" s="560" t="s">
        <v>136</v>
      </c>
      <c r="B1431" s="623" t="s">
        <v>318</v>
      </c>
      <c r="C1431" s="613" t="s">
        <v>19096</v>
      </c>
      <c r="D1431" s="544">
        <v>440</v>
      </c>
      <c r="E1431" s="559">
        <f t="shared" si="88"/>
        <v>440</v>
      </c>
      <c r="F1431" s="324" t="s">
        <v>7616</v>
      </c>
    </row>
    <row r="1432" spans="1:6" s="555" customFormat="1" ht="14.45" hidden="1" customHeight="1" outlineLevel="1">
      <c r="A1432" s="172" t="s">
        <v>852</v>
      </c>
      <c r="B1432" s="622" t="s">
        <v>853</v>
      </c>
      <c r="C1432" s="558" t="s">
        <v>19012</v>
      </c>
      <c r="D1432" s="544">
        <v>1861.62</v>
      </c>
      <c r="E1432" s="559">
        <f t="shared" si="88"/>
        <v>1861.62</v>
      </c>
      <c r="F1432" s="324" t="s">
        <v>7616</v>
      </c>
    </row>
    <row r="1433" spans="1:6" s="555" customFormat="1" ht="14.45" hidden="1" customHeight="1" outlineLevel="1">
      <c r="A1433" s="172" t="s">
        <v>854</v>
      </c>
      <c r="B1433" s="622" t="s">
        <v>855</v>
      </c>
      <c r="C1433" s="558" t="s">
        <v>19013</v>
      </c>
      <c r="D1433" s="544">
        <v>2137.62</v>
      </c>
      <c r="E1433" s="559">
        <f t="shared" si="88"/>
        <v>2137.62</v>
      </c>
      <c r="F1433" s="324" t="s">
        <v>7616</v>
      </c>
    </row>
    <row r="1434" spans="1:6" s="555" customFormat="1" ht="16.149999999999999" hidden="1" customHeight="1" outlineLevel="1">
      <c r="A1434" s="560" t="s">
        <v>6843</v>
      </c>
      <c r="B1434" s="311" t="s">
        <v>6844</v>
      </c>
      <c r="C1434" s="566" t="s">
        <v>18825</v>
      </c>
      <c r="D1434" s="544">
        <v>5380.62</v>
      </c>
      <c r="E1434" s="559">
        <f t="shared" si="88"/>
        <v>5380.62</v>
      </c>
      <c r="F1434" s="324" t="s">
        <v>7616</v>
      </c>
    </row>
    <row r="1435" spans="1:6" s="555" customFormat="1" ht="16.149999999999999" hidden="1" customHeight="1" outlineLevel="1">
      <c r="A1435" s="560" t="s">
        <v>6845</v>
      </c>
      <c r="B1435" s="311" t="s">
        <v>6846</v>
      </c>
      <c r="C1435" s="566" t="s">
        <v>18826</v>
      </c>
      <c r="D1435" s="544">
        <v>7864.62</v>
      </c>
      <c r="E1435" s="559">
        <f t="shared" si="88"/>
        <v>7864.62</v>
      </c>
      <c r="F1435" s="324" t="s">
        <v>7616</v>
      </c>
    </row>
    <row r="1436" spans="1:6" s="555" customFormat="1" ht="13.15" hidden="1" customHeight="1" outlineLevel="1">
      <c r="A1436" s="607" t="s">
        <v>980</v>
      </c>
      <c r="B1436" s="659" t="s">
        <v>981</v>
      </c>
      <c r="C1436" s="566" t="s">
        <v>19101</v>
      </c>
      <c r="D1436" s="544">
        <v>401.58</v>
      </c>
      <c r="E1436" s="559">
        <f t="shared" si="88"/>
        <v>401.58</v>
      </c>
      <c r="F1436" s="324" t="s">
        <v>7616</v>
      </c>
    </row>
    <row r="1437" spans="1:6" s="555" customFormat="1" ht="14.45" hidden="1" customHeight="1" outlineLevel="1">
      <c r="A1437" s="556" t="s">
        <v>842</v>
      </c>
      <c r="B1437" s="653" t="s">
        <v>843</v>
      </c>
      <c r="C1437" s="558" t="s">
        <v>18959</v>
      </c>
      <c r="D1437" s="544">
        <v>440.21999999999997</v>
      </c>
      <c r="E1437" s="559">
        <f t="shared" si="88"/>
        <v>440.21999999999997</v>
      </c>
      <c r="F1437" s="324" t="s">
        <v>7616</v>
      </c>
    </row>
    <row r="1438" spans="1:6" s="587" customFormat="1" ht="14.45" hidden="1" customHeight="1" outlineLevel="1">
      <c r="A1438" s="560" t="s">
        <v>158</v>
      </c>
      <c r="B1438" s="622" t="s">
        <v>76</v>
      </c>
      <c r="C1438" s="618" t="s">
        <v>19665</v>
      </c>
      <c r="D1438" s="544">
        <v>1447.62</v>
      </c>
      <c r="E1438" s="559">
        <f>D1438*(1-'[5]Системні аксесуари AXIS'!$E$5)</f>
        <v>1447.62</v>
      </c>
      <c r="F1438" s="324" t="s">
        <v>7616</v>
      </c>
    </row>
    <row r="1439" spans="1:6" s="582" customFormat="1" ht="14.45" hidden="1" customHeight="1" outlineLevel="1">
      <c r="A1439" s="556" t="s">
        <v>77</v>
      </c>
      <c r="B1439" s="656" t="s">
        <v>78</v>
      </c>
      <c r="C1439" s="627" t="s">
        <v>19666</v>
      </c>
      <c r="D1439" s="544">
        <v>520.25999999999988</v>
      </c>
      <c r="E1439" s="559">
        <f>D1439*(1-'[5]Системні аксесуари AXIS'!$E$5)</f>
        <v>520.25999999999988</v>
      </c>
      <c r="F1439" s="324" t="s">
        <v>7616</v>
      </c>
    </row>
    <row r="1440" spans="1:6" s="582" customFormat="1" ht="14.45" hidden="1" customHeight="1" outlineLevel="1">
      <c r="A1440" s="567" t="s">
        <v>79</v>
      </c>
      <c r="B1440" s="625" t="s">
        <v>80</v>
      </c>
      <c r="C1440" s="558" t="s">
        <v>19667</v>
      </c>
      <c r="D1440" s="544">
        <v>543.71999999999991</v>
      </c>
      <c r="E1440" s="559">
        <f>D1440*(1-'[5]Системні аксесуари AXIS'!$E$5)</f>
        <v>543.71999999999991</v>
      </c>
      <c r="F1440" s="324" t="s">
        <v>7616</v>
      </c>
    </row>
    <row r="1441" spans="1:6" s="582" customFormat="1" ht="14.45" hidden="1" customHeight="1" outlineLevel="1">
      <c r="A1441" s="567" t="s">
        <v>81</v>
      </c>
      <c r="B1441" s="625" t="s">
        <v>128</v>
      </c>
      <c r="C1441" s="543" t="s">
        <v>19668</v>
      </c>
      <c r="D1441" s="544">
        <v>496.79999999999995</v>
      </c>
      <c r="E1441" s="559">
        <f>D1441*(1-'[5]Системні аксесуари AXIS'!$E$5)</f>
        <v>496.79999999999995</v>
      </c>
      <c r="F1441" s="324" t="s">
        <v>7616</v>
      </c>
    </row>
    <row r="1442" spans="1:6" s="570" customFormat="1" ht="14.45" hidden="1" customHeight="1" outlineLevel="1">
      <c r="A1442" s="560" t="s">
        <v>168</v>
      </c>
      <c r="B1442" s="623" t="s">
        <v>169</v>
      </c>
      <c r="C1442" s="569" t="s">
        <v>7395</v>
      </c>
      <c r="D1442" s="544">
        <v>300</v>
      </c>
      <c r="E1442" s="559">
        <f t="shared" ref="E1442:E1463" si="89">D1442*(1-$E$5)</f>
        <v>300</v>
      </c>
      <c r="F1442" s="324" t="s">
        <v>7616</v>
      </c>
    </row>
    <row r="1443" spans="1:6" s="555" customFormat="1" ht="14.45" hidden="1" customHeight="1" outlineLevel="1">
      <c r="A1443" s="172" t="s">
        <v>6829</v>
      </c>
      <c r="B1443" s="622" t="s">
        <v>6830</v>
      </c>
      <c r="C1443" s="558" t="s">
        <v>19808</v>
      </c>
      <c r="D1443" s="544">
        <v>661.01999999999987</v>
      </c>
      <c r="E1443" s="559">
        <f t="shared" si="89"/>
        <v>661.01999999999987</v>
      </c>
      <c r="F1443" s="324" t="s">
        <v>7616</v>
      </c>
    </row>
    <row r="1444" spans="1:6" s="555" customFormat="1" ht="14.45" hidden="1" customHeight="1" outlineLevel="1">
      <c r="A1444" s="172" t="s">
        <v>6831</v>
      </c>
      <c r="B1444" s="622" t="s">
        <v>6832</v>
      </c>
      <c r="C1444" s="558" t="s">
        <v>19006</v>
      </c>
      <c r="D1444" s="544">
        <v>661.01999999999987</v>
      </c>
      <c r="E1444" s="559">
        <f t="shared" si="89"/>
        <v>661.01999999999987</v>
      </c>
      <c r="F1444" s="324" t="s">
        <v>7616</v>
      </c>
    </row>
    <row r="1445" spans="1:6" s="555" customFormat="1" ht="14.45" hidden="1" customHeight="1" outlineLevel="1">
      <c r="A1445" s="172" t="s">
        <v>6833</v>
      </c>
      <c r="B1445" s="622" t="s">
        <v>6834</v>
      </c>
      <c r="C1445" s="558" t="s">
        <v>19007</v>
      </c>
      <c r="D1445" s="544">
        <v>812.81999999999994</v>
      </c>
      <c r="E1445" s="559">
        <f t="shared" si="89"/>
        <v>812.81999999999994</v>
      </c>
      <c r="F1445" s="324" t="s">
        <v>7616</v>
      </c>
    </row>
    <row r="1446" spans="1:6" s="555" customFormat="1" ht="14.45" hidden="1" customHeight="1" outlineLevel="1">
      <c r="A1446" s="172" t="s">
        <v>6835</v>
      </c>
      <c r="B1446" s="622" t="s">
        <v>6836</v>
      </c>
      <c r="C1446" s="558" t="s">
        <v>19008</v>
      </c>
      <c r="D1446" s="544">
        <v>812.81999999999994</v>
      </c>
      <c r="E1446" s="559">
        <f t="shared" si="89"/>
        <v>812.81999999999994</v>
      </c>
      <c r="F1446" s="324" t="s">
        <v>7616</v>
      </c>
    </row>
    <row r="1447" spans="1:6" s="555" customFormat="1" ht="14.45" hidden="1" customHeight="1" outlineLevel="1">
      <c r="A1447" s="556" t="s">
        <v>687</v>
      </c>
      <c r="B1447" s="653" t="s">
        <v>688</v>
      </c>
      <c r="C1447" s="184" t="s">
        <v>18970</v>
      </c>
      <c r="D1447" s="544">
        <v>592.01999999999987</v>
      </c>
      <c r="E1447" s="559">
        <f t="shared" si="89"/>
        <v>592.01999999999987</v>
      </c>
      <c r="F1447" s="324" t="s">
        <v>7616</v>
      </c>
    </row>
    <row r="1448" spans="1:6" s="555" customFormat="1" ht="14.45" hidden="1" customHeight="1" outlineLevel="1">
      <c r="A1448" s="567" t="s">
        <v>601</v>
      </c>
      <c r="B1448" s="658" t="s">
        <v>602</v>
      </c>
      <c r="C1448" s="184" t="s">
        <v>18971</v>
      </c>
      <c r="D1448" s="544">
        <v>578.21999999999991</v>
      </c>
      <c r="E1448" s="559">
        <f t="shared" si="89"/>
        <v>578.21999999999991</v>
      </c>
      <c r="F1448" s="324" t="s">
        <v>7616</v>
      </c>
    </row>
    <row r="1449" spans="1:6" s="555" customFormat="1" ht="14.45" hidden="1" customHeight="1" outlineLevel="1">
      <c r="A1449" s="567" t="s">
        <v>962</v>
      </c>
      <c r="B1449" s="658" t="s">
        <v>963</v>
      </c>
      <c r="C1449" s="184" t="s">
        <v>18972</v>
      </c>
      <c r="D1449" s="544">
        <v>826.61999999999989</v>
      </c>
      <c r="E1449" s="559">
        <f t="shared" si="89"/>
        <v>826.61999999999989</v>
      </c>
      <c r="F1449" s="324" t="s">
        <v>7616</v>
      </c>
    </row>
    <row r="1450" spans="1:6" s="555" customFormat="1" ht="14.45" hidden="1" customHeight="1" outlineLevel="1">
      <c r="A1450" s="556" t="s">
        <v>691</v>
      </c>
      <c r="B1450" s="653" t="s">
        <v>692</v>
      </c>
      <c r="C1450" s="558" t="s">
        <v>18973</v>
      </c>
      <c r="D1450" s="544">
        <v>126.95999999999998</v>
      </c>
      <c r="E1450" s="559">
        <f t="shared" si="89"/>
        <v>126.95999999999998</v>
      </c>
      <c r="F1450" s="324" t="s">
        <v>7616</v>
      </c>
    </row>
    <row r="1451" spans="1:6" s="555" customFormat="1" ht="14.45" hidden="1" customHeight="1" outlineLevel="1">
      <c r="A1451" s="556" t="s">
        <v>848</v>
      </c>
      <c r="B1451" s="653" t="s">
        <v>849</v>
      </c>
      <c r="C1451" s="558" t="s">
        <v>18974</v>
      </c>
      <c r="D1451" s="544">
        <v>178.01999999999995</v>
      </c>
      <c r="E1451" s="559">
        <f t="shared" si="89"/>
        <v>178.01999999999995</v>
      </c>
      <c r="F1451" s="324" t="s">
        <v>7616</v>
      </c>
    </row>
    <row r="1452" spans="1:6" s="555" customFormat="1" ht="14.45" hidden="1" customHeight="1" outlineLevel="1">
      <c r="A1452" s="556" t="s">
        <v>18975</v>
      </c>
      <c r="B1452" s="653" t="s">
        <v>18976</v>
      </c>
      <c r="C1452" s="558" t="s">
        <v>18977</v>
      </c>
      <c r="D1452" s="544">
        <v>178.01999999999995</v>
      </c>
      <c r="E1452" s="559">
        <f t="shared" si="89"/>
        <v>178.01999999999995</v>
      </c>
      <c r="F1452" s="324" t="s">
        <v>7616</v>
      </c>
    </row>
    <row r="1453" spans="1:6" s="555" customFormat="1" ht="14.45" hidden="1" customHeight="1" outlineLevel="1">
      <c r="A1453" s="556" t="s">
        <v>689</v>
      </c>
      <c r="B1453" s="653" t="s">
        <v>690</v>
      </c>
      <c r="C1453" s="558" t="s">
        <v>18978</v>
      </c>
      <c r="D1453" s="544">
        <v>1185.4199999999998</v>
      </c>
      <c r="E1453" s="559">
        <f t="shared" si="89"/>
        <v>1185.4199999999998</v>
      </c>
      <c r="F1453" s="324" t="s">
        <v>7616</v>
      </c>
    </row>
    <row r="1454" spans="1:6" s="555" customFormat="1" ht="14.45" hidden="1" customHeight="1" outlineLevel="1">
      <c r="A1454" s="556" t="s">
        <v>603</v>
      </c>
      <c r="B1454" s="653" t="s">
        <v>604</v>
      </c>
      <c r="C1454" s="558" t="s">
        <v>18979</v>
      </c>
      <c r="D1454" s="544">
        <v>311.87999999999994</v>
      </c>
      <c r="E1454" s="559">
        <f t="shared" si="89"/>
        <v>311.87999999999994</v>
      </c>
      <c r="F1454" s="324" t="s">
        <v>7616</v>
      </c>
    </row>
    <row r="1455" spans="1:6" s="555" customFormat="1" ht="14.45" hidden="1" customHeight="1" outlineLevel="1">
      <c r="A1455" s="556" t="s">
        <v>605</v>
      </c>
      <c r="B1455" s="653" t="s">
        <v>606</v>
      </c>
      <c r="C1455" s="558" t="s">
        <v>18980</v>
      </c>
      <c r="D1455" s="544">
        <v>335.33999999999992</v>
      </c>
      <c r="E1455" s="559">
        <f t="shared" si="89"/>
        <v>335.33999999999992</v>
      </c>
      <c r="F1455" s="324" t="s">
        <v>7616</v>
      </c>
    </row>
    <row r="1456" spans="1:6" s="555" customFormat="1" ht="14.45" hidden="1" customHeight="1" outlineLevel="1">
      <c r="A1456" s="556" t="s">
        <v>607</v>
      </c>
      <c r="B1456" s="653" t="s">
        <v>608</v>
      </c>
      <c r="C1456" s="558" t="s">
        <v>18981</v>
      </c>
      <c r="D1456" s="544">
        <v>346.37999999999994</v>
      </c>
      <c r="E1456" s="559">
        <f t="shared" si="89"/>
        <v>346.37999999999994</v>
      </c>
      <c r="F1456" s="324" t="s">
        <v>7616</v>
      </c>
    </row>
    <row r="1457" spans="1:6" s="555" customFormat="1" ht="14.45" hidden="1" customHeight="1" outlineLevel="1">
      <c r="A1457" s="556" t="s">
        <v>609</v>
      </c>
      <c r="B1457" s="653" t="s">
        <v>610</v>
      </c>
      <c r="C1457" s="558" t="s">
        <v>18982</v>
      </c>
      <c r="D1457" s="544">
        <v>369.83999999999992</v>
      </c>
      <c r="E1457" s="559">
        <f t="shared" si="89"/>
        <v>369.83999999999992</v>
      </c>
      <c r="F1457" s="324" t="s">
        <v>7616</v>
      </c>
    </row>
    <row r="1458" spans="1:6" s="555" customFormat="1" ht="14.45" hidden="1" customHeight="1" outlineLevel="1">
      <c r="A1458" s="556" t="s">
        <v>18983</v>
      </c>
      <c r="B1458" s="653" t="s">
        <v>18984</v>
      </c>
      <c r="C1458" s="558" t="s">
        <v>18985</v>
      </c>
      <c r="D1458" s="544">
        <v>311.87999999999994</v>
      </c>
      <c r="E1458" s="559">
        <f t="shared" si="89"/>
        <v>311.87999999999994</v>
      </c>
      <c r="F1458" s="324" t="s">
        <v>7616</v>
      </c>
    </row>
    <row r="1459" spans="1:6" s="555" customFormat="1" ht="14.45" hidden="1" customHeight="1" outlineLevel="1">
      <c r="A1459" s="556" t="s">
        <v>18986</v>
      </c>
      <c r="B1459" s="653" t="s">
        <v>18987</v>
      </c>
      <c r="C1459" s="558" t="s">
        <v>18988</v>
      </c>
      <c r="D1459" s="544">
        <v>335.33999999999992</v>
      </c>
      <c r="E1459" s="559">
        <f t="shared" si="89"/>
        <v>335.33999999999992</v>
      </c>
      <c r="F1459" s="324" t="s">
        <v>7616</v>
      </c>
    </row>
    <row r="1460" spans="1:6" s="555" customFormat="1" ht="14.45" hidden="1" customHeight="1" outlineLevel="1">
      <c r="A1460" s="556" t="s">
        <v>611</v>
      </c>
      <c r="B1460" s="653" t="s">
        <v>612</v>
      </c>
      <c r="C1460" s="558" t="s">
        <v>18989</v>
      </c>
      <c r="D1460" s="544">
        <v>311.87999999999994</v>
      </c>
      <c r="E1460" s="559">
        <f t="shared" si="89"/>
        <v>311.87999999999994</v>
      </c>
      <c r="F1460" s="324" t="s">
        <v>7616</v>
      </c>
    </row>
    <row r="1461" spans="1:6" s="555" customFormat="1" ht="14.45" hidden="1" customHeight="1" outlineLevel="1">
      <c r="A1461" s="556" t="s">
        <v>613</v>
      </c>
      <c r="B1461" s="653" t="s">
        <v>614</v>
      </c>
      <c r="C1461" s="558" t="s">
        <v>18990</v>
      </c>
      <c r="D1461" s="544">
        <v>335.33999999999992</v>
      </c>
      <c r="E1461" s="559">
        <f t="shared" si="89"/>
        <v>335.33999999999992</v>
      </c>
      <c r="F1461" s="324" t="s">
        <v>7616</v>
      </c>
    </row>
    <row r="1462" spans="1:6" s="555" customFormat="1" ht="14.45" hidden="1" customHeight="1" outlineLevel="1">
      <c r="A1462" s="556" t="s">
        <v>695</v>
      </c>
      <c r="B1462" s="653" t="s">
        <v>696</v>
      </c>
      <c r="C1462" s="558" t="s">
        <v>18991</v>
      </c>
      <c r="D1462" s="544">
        <v>426.41999999999996</v>
      </c>
      <c r="E1462" s="559">
        <f t="shared" si="89"/>
        <v>426.41999999999996</v>
      </c>
      <c r="F1462" s="324" t="s">
        <v>7616</v>
      </c>
    </row>
    <row r="1463" spans="1:6" s="555" customFormat="1" ht="14.45" hidden="1" customHeight="1" outlineLevel="1">
      <c r="A1463" s="556" t="s">
        <v>693</v>
      </c>
      <c r="B1463" s="653" t="s">
        <v>694</v>
      </c>
      <c r="C1463" s="558" t="s">
        <v>18992</v>
      </c>
      <c r="D1463" s="544">
        <v>426.41999999999996</v>
      </c>
      <c r="E1463" s="559">
        <f t="shared" si="89"/>
        <v>426.41999999999996</v>
      </c>
      <c r="F1463" s="324" t="s">
        <v>7616</v>
      </c>
    </row>
    <row r="1464" spans="1:6" s="555" customFormat="1" ht="14.45" hidden="1" customHeight="1" outlineLevel="1">
      <c r="A1464" s="607" t="s">
        <v>19408</v>
      </c>
      <c r="B1464" s="658" t="s">
        <v>19409</v>
      </c>
      <c r="C1464" s="566" t="s">
        <v>19410</v>
      </c>
      <c r="D1464" s="544">
        <v>33.119999999999997</v>
      </c>
      <c r="E1464" s="559">
        <f>D1464*(1-'[5]Системні аксесуари AXIS'!$E$5)</f>
        <v>33.119999999999997</v>
      </c>
      <c r="F1464" s="324" t="s">
        <v>7616</v>
      </c>
    </row>
    <row r="1465" spans="1:6" s="555" customFormat="1" ht="14.45" hidden="1" customHeight="1" outlineLevel="1">
      <c r="A1465" s="607" t="s">
        <v>19405</v>
      </c>
      <c r="B1465" s="658" t="s">
        <v>19406</v>
      </c>
      <c r="C1465" s="566" t="s">
        <v>19407</v>
      </c>
      <c r="D1465" s="544">
        <v>69</v>
      </c>
      <c r="E1465" s="559">
        <f>D1465*(1-'[5]Системні аксесуари AXIS'!$E$5)</f>
        <v>69</v>
      </c>
      <c r="F1465" s="324" t="s">
        <v>7616</v>
      </c>
    </row>
    <row r="1466" spans="1:6" s="555" customFormat="1" ht="14.45" hidden="1" customHeight="1" outlineLevel="1">
      <c r="A1466" s="605" t="s">
        <v>19393</v>
      </c>
      <c r="B1466" s="657" t="s">
        <v>19394</v>
      </c>
      <c r="C1466" s="543" t="s">
        <v>19395</v>
      </c>
      <c r="D1466" s="544">
        <v>45.54</v>
      </c>
      <c r="E1466" s="559">
        <f>D1466*(1-'[5]Системні аксесуари AXIS'!$E$5)</f>
        <v>45.54</v>
      </c>
      <c r="F1466" s="324" t="s">
        <v>7616</v>
      </c>
    </row>
    <row r="1467" spans="1:6" s="555" customFormat="1" ht="14.45" hidden="1" customHeight="1" outlineLevel="1">
      <c r="A1467" s="605" t="s">
        <v>19396</v>
      </c>
      <c r="B1467" s="657" t="s">
        <v>19397</v>
      </c>
      <c r="C1467" s="543" t="s">
        <v>19398</v>
      </c>
      <c r="D1467" s="544">
        <v>40.019999999999996</v>
      </c>
      <c r="E1467" s="559">
        <f>D1467*(1-'[5]Системні аксесуари AXIS'!$E$5)</f>
        <v>40.019999999999996</v>
      </c>
      <c r="F1467" s="324" t="s">
        <v>7616</v>
      </c>
    </row>
    <row r="1468" spans="1:6" s="555" customFormat="1" ht="14.45" hidden="1" customHeight="1" outlineLevel="1">
      <c r="A1468" s="605" t="s">
        <v>19384</v>
      </c>
      <c r="B1468" s="657" t="s">
        <v>19385</v>
      </c>
      <c r="C1468" s="543" t="s">
        <v>19386</v>
      </c>
      <c r="D1468" s="544">
        <v>33.119999999999997</v>
      </c>
      <c r="E1468" s="559">
        <f>D1468*(1-'[5]Системні аксесуари AXIS'!$E$5)</f>
        <v>33.119999999999997</v>
      </c>
      <c r="F1468" s="324" t="s">
        <v>7616</v>
      </c>
    </row>
    <row r="1469" spans="1:6" s="555" customFormat="1" ht="13.15" hidden="1" customHeight="1" outlineLevel="1">
      <c r="A1469" s="560" t="s">
        <v>18397</v>
      </c>
      <c r="B1469" s="623" t="s">
        <v>18398</v>
      </c>
      <c r="C1469" s="566" t="s">
        <v>18399</v>
      </c>
      <c r="D1469" s="544">
        <v>1033.6199999999999</v>
      </c>
      <c r="E1469" s="559">
        <f t="shared" ref="E1469:E1475" si="90">D1469*(1-$E$5)</f>
        <v>1033.6199999999999</v>
      </c>
      <c r="F1469" s="324" t="s">
        <v>7616</v>
      </c>
    </row>
    <row r="1470" spans="1:6" s="555" customFormat="1" ht="13.15" hidden="1" customHeight="1" outlineLevel="1">
      <c r="A1470" s="172" t="s">
        <v>19813</v>
      </c>
      <c r="B1470" s="622" t="s">
        <v>19814</v>
      </c>
      <c r="C1470" s="558" t="s">
        <v>19815</v>
      </c>
      <c r="D1470" s="544">
        <v>1778.8199999999997</v>
      </c>
      <c r="E1470" s="559">
        <f t="shared" si="90"/>
        <v>1778.8199999999997</v>
      </c>
      <c r="F1470" s="324" t="s">
        <v>7616</v>
      </c>
    </row>
    <row r="1471" spans="1:6" s="555" customFormat="1" ht="13.15" hidden="1" customHeight="1" outlineLevel="1">
      <c r="A1471" s="560" t="s">
        <v>18495</v>
      </c>
      <c r="B1471" s="623" t="s">
        <v>18496</v>
      </c>
      <c r="C1471" s="566" t="s">
        <v>20158</v>
      </c>
      <c r="D1471" s="544">
        <v>1778.8199999999997</v>
      </c>
      <c r="E1471" s="559">
        <f t="shared" si="90"/>
        <v>1778.8199999999997</v>
      </c>
      <c r="F1471" s="324" t="s">
        <v>7616</v>
      </c>
    </row>
    <row r="1472" spans="1:6" s="555" customFormat="1" ht="13.15" hidden="1" customHeight="1" outlineLevel="1">
      <c r="A1472" s="560" t="s">
        <v>616</v>
      </c>
      <c r="B1472" s="311" t="s">
        <v>617</v>
      </c>
      <c r="C1472" s="566" t="s">
        <v>19035</v>
      </c>
      <c r="D1472" s="544">
        <v>6603.2999999999993</v>
      </c>
      <c r="E1472" s="559">
        <f t="shared" si="90"/>
        <v>6603.2999999999993</v>
      </c>
      <c r="F1472" s="324" t="s">
        <v>7616</v>
      </c>
    </row>
    <row r="1473" spans="1:6" s="555" customFormat="1" ht="13.15" hidden="1" customHeight="1" outlineLevel="1">
      <c r="A1473" s="560" t="s">
        <v>618</v>
      </c>
      <c r="B1473" s="311" t="s">
        <v>619</v>
      </c>
      <c r="C1473" s="566" t="s">
        <v>19036</v>
      </c>
      <c r="D1473" s="544">
        <v>6603.2999999999993</v>
      </c>
      <c r="E1473" s="559">
        <f t="shared" si="90"/>
        <v>6603.2999999999993</v>
      </c>
      <c r="F1473" s="324" t="s">
        <v>7616</v>
      </c>
    </row>
    <row r="1474" spans="1:6" s="555" customFormat="1" ht="13.15" hidden="1" customHeight="1" outlineLevel="1">
      <c r="A1474" s="560" t="s">
        <v>620</v>
      </c>
      <c r="B1474" s="311" t="s">
        <v>621</v>
      </c>
      <c r="C1474" s="566" t="s">
        <v>19037</v>
      </c>
      <c r="D1474" s="544">
        <v>6603.2999999999993</v>
      </c>
      <c r="E1474" s="559">
        <f t="shared" si="90"/>
        <v>6603.2999999999993</v>
      </c>
      <c r="F1474" s="324" t="s">
        <v>7616</v>
      </c>
    </row>
    <row r="1475" spans="1:6" s="555" customFormat="1" ht="13.15" hidden="1" customHeight="1" outlineLevel="1">
      <c r="A1475" s="560" t="s">
        <v>622</v>
      </c>
      <c r="B1475" s="311" t="s">
        <v>623</v>
      </c>
      <c r="C1475" s="566" t="s">
        <v>19038</v>
      </c>
      <c r="D1475" s="544">
        <v>6603.2999999999993</v>
      </c>
      <c r="E1475" s="559">
        <f t="shared" si="90"/>
        <v>6603.2999999999993</v>
      </c>
      <c r="F1475" s="324" t="s">
        <v>7616</v>
      </c>
    </row>
    <row r="1476" spans="1:6" s="555" customFormat="1" ht="13.9" hidden="1" customHeight="1" outlineLevel="1">
      <c r="A1476" s="180" t="s">
        <v>6419</v>
      </c>
      <c r="B1476" s="309" t="s">
        <v>6420</v>
      </c>
      <c r="C1476" s="543" t="s">
        <v>6421</v>
      </c>
      <c r="D1476" s="544">
        <v>393.29999999999995</v>
      </c>
      <c r="E1476" s="559">
        <f>D1476*(1-'[5]Системні аксесуари AXIS'!$E$5)</f>
        <v>393.29999999999995</v>
      </c>
      <c r="F1476" s="324" t="s">
        <v>7616</v>
      </c>
    </row>
    <row r="1477" spans="1:6" s="555" customFormat="1" ht="13.9" hidden="1" customHeight="1" outlineLevel="1">
      <c r="A1477" s="560" t="s">
        <v>878</v>
      </c>
      <c r="B1477" s="623" t="s">
        <v>879</v>
      </c>
      <c r="C1477" s="566" t="s">
        <v>19627</v>
      </c>
      <c r="D1477" s="544">
        <v>1123.32</v>
      </c>
      <c r="E1477" s="559">
        <f>D1477*(1-'[5]Системні аксесуари AXIS'!$E$5)</f>
        <v>1123.32</v>
      </c>
      <c r="F1477" s="324" t="s">
        <v>7616</v>
      </c>
    </row>
    <row r="1478" spans="1:6" s="555" customFormat="1" ht="13.15" hidden="1" customHeight="1" outlineLevel="1">
      <c r="A1478" s="560" t="s">
        <v>7975</v>
      </c>
      <c r="B1478" s="654" t="s">
        <v>7976</v>
      </c>
      <c r="C1478" s="663" t="s">
        <v>7977</v>
      </c>
      <c r="D1478" s="544">
        <v>28426.619999999995</v>
      </c>
      <c r="E1478" s="559">
        <f t="shared" ref="E1478:E1484" si="91">D1478*(1-$E$5)</f>
        <v>28426.619999999995</v>
      </c>
      <c r="F1478" s="324" t="s">
        <v>7616</v>
      </c>
    </row>
    <row r="1479" spans="1:6" s="555" customFormat="1" ht="13.15" hidden="1" customHeight="1" outlineLevel="1">
      <c r="A1479" s="560" t="s">
        <v>7978</v>
      </c>
      <c r="B1479" s="654" t="s">
        <v>7979</v>
      </c>
      <c r="C1479" s="663" t="s">
        <v>7980</v>
      </c>
      <c r="D1479" s="544">
        <v>29668.619999999995</v>
      </c>
      <c r="E1479" s="559">
        <f t="shared" si="91"/>
        <v>29668.619999999995</v>
      </c>
      <c r="F1479" s="324" t="s">
        <v>7616</v>
      </c>
    </row>
    <row r="1480" spans="1:6" s="555" customFormat="1" ht="13.15" hidden="1" customHeight="1" outlineLevel="1">
      <c r="A1480" s="560" t="s">
        <v>19044</v>
      </c>
      <c r="B1480" s="654" t="s">
        <v>19045</v>
      </c>
      <c r="C1480" s="663" t="s">
        <v>19046</v>
      </c>
      <c r="D1480" s="544">
        <v>28426.619999999995</v>
      </c>
      <c r="E1480" s="559">
        <f t="shared" si="91"/>
        <v>28426.619999999995</v>
      </c>
      <c r="F1480" s="324" t="s">
        <v>7616</v>
      </c>
    </row>
    <row r="1481" spans="1:6" s="555" customFormat="1" ht="13.15" hidden="1" customHeight="1" outlineLevel="1">
      <c r="A1481" s="560" t="s">
        <v>19047</v>
      </c>
      <c r="B1481" s="654" t="s">
        <v>19048</v>
      </c>
      <c r="C1481" s="663" t="s">
        <v>19049</v>
      </c>
      <c r="D1481" s="544">
        <v>29668.619999999995</v>
      </c>
      <c r="E1481" s="559">
        <f t="shared" si="91"/>
        <v>29668.619999999995</v>
      </c>
      <c r="F1481" s="324" t="s">
        <v>7616</v>
      </c>
    </row>
    <row r="1482" spans="1:6" s="555" customFormat="1" ht="13.15" hidden="1" customHeight="1" outlineLevel="1">
      <c r="A1482" s="560" t="s">
        <v>19050</v>
      </c>
      <c r="B1482" s="654" t="s">
        <v>19051</v>
      </c>
      <c r="C1482" s="663" t="s">
        <v>19052</v>
      </c>
      <c r="D1482" s="544">
        <v>28426.619999999995</v>
      </c>
      <c r="E1482" s="559">
        <f t="shared" si="91"/>
        <v>28426.619999999995</v>
      </c>
      <c r="F1482" s="324" t="s">
        <v>7616</v>
      </c>
    </row>
    <row r="1483" spans="1:6" s="555" customFormat="1" ht="13.15" hidden="1" customHeight="1" outlineLevel="1">
      <c r="A1483" s="560" t="s">
        <v>19053</v>
      </c>
      <c r="B1483" s="654" t="s">
        <v>19054</v>
      </c>
      <c r="C1483" s="663" t="s">
        <v>19055</v>
      </c>
      <c r="D1483" s="544">
        <v>29668.619999999995</v>
      </c>
      <c r="E1483" s="559">
        <f t="shared" si="91"/>
        <v>29668.619999999995</v>
      </c>
      <c r="F1483" s="324" t="s">
        <v>7616</v>
      </c>
    </row>
    <row r="1484" spans="1:6" s="555" customFormat="1" ht="13.15" hidden="1" customHeight="1" outlineLevel="1">
      <c r="A1484" s="556" t="s">
        <v>840</v>
      </c>
      <c r="B1484" s="653" t="s">
        <v>841</v>
      </c>
      <c r="C1484" s="558" t="s">
        <v>18958</v>
      </c>
      <c r="D1484" s="544">
        <v>385.02</v>
      </c>
      <c r="E1484" s="559">
        <f t="shared" si="91"/>
        <v>385.02</v>
      </c>
      <c r="F1484" s="324" t="s">
        <v>7616</v>
      </c>
    </row>
    <row r="1485" spans="1:6" s="582" customFormat="1" ht="13.15" hidden="1" customHeight="1" outlineLevel="1">
      <c r="A1485" s="556" t="s">
        <v>165</v>
      </c>
      <c r="B1485" s="656" t="s">
        <v>166</v>
      </c>
      <c r="C1485" s="627" t="s">
        <v>19684</v>
      </c>
      <c r="D1485" s="544">
        <v>438.83999999999992</v>
      </c>
      <c r="E1485" s="559">
        <f>D1485*(1-'[5]Системні аксесуари AXIS'!$E$5)</f>
        <v>438.83999999999992</v>
      </c>
      <c r="F1485" s="324" t="s">
        <v>7616</v>
      </c>
    </row>
    <row r="1486" spans="1:6" s="555" customFormat="1" ht="15.6" hidden="1" customHeight="1" outlineLevel="1">
      <c r="A1486" s="560" t="s">
        <v>7556</v>
      </c>
      <c r="B1486" s="623" t="s">
        <v>7557</v>
      </c>
      <c r="C1486" s="543" t="s">
        <v>19739</v>
      </c>
      <c r="D1486" s="544">
        <v>3724.6199999999994</v>
      </c>
      <c r="E1486" s="559">
        <f>D1486*(1-'[5]Рішення для запису відео'!$E$5)</f>
        <v>3724.6199999999994</v>
      </c>
      <c r="F1486" s="324" t="s">
        <v>7616</v>
      </c>
    </row>
    <row r="1487" spans="1:6" s="555" customFormat="1" ht="13.15" hidden="1" customHeight="1" outlineLevel="1">
      <c r="A1487" s="172" t="s">
        <v>15093</v>
      </c>
      <c r="B1487" s="622" t="s">
        <v>15094</v>
      </c>
      <c r="C1487" s="558" t="s">
        <v>15095</v>
      </c>
      <c r="D1487" s="544">
        <v>1471.08</v>
      </c>
      <c r="E1487" s="559">
        <f>D1487*(1-'[5]Рішення для запису відео'!$E$5)</f>
        <v>1471.08</v>
      </c>
      <c r="F1487" s="324" t="s">
        <v>7616</v>
      </c>
    </row>
    <row r="1488" spans="1:6" s="555" customFormat="1" ht="13.15" hidden="1" customHeight="1" outlineLevel="1">
      <c r="A1488" s="164" t="s">
        <v>13393</v>
      </c>
      <c r="B1488" s="309" t="s">
        <v>13394</v>
      </c>
      <c r="C1488" s="543" t="s">
        <v>13395</v>
      </c>
      <c r="D1488" s="544">
        <v>5008.0199999999995</v>
      </c>
      <c r="E1488" s="559">
        <f>D1488*(1-'[5]Рішення для запису відео'!$E$5)</f>
        <v>5008.0199999999995</v>
      </c>
      <c r="F1488" s="324" t="s">
        <v>7616</v>
      </c>
    </row>
    <row r="1489" spans="1:6" s="555" customFormat="1" ht="13.15" hidden="1" customHeight="1" outlineLevel="1">
      <c r="A1489" s="560" t="s">
        <v>6383</v>
      </c>
      <c r="B1489" s="623" t="s">
        <v>6382</v>
      </c>
      <c r="C1489" s="566" t="s">
        <v>18961</v>
      </c>
      <c r="D1489" s="544">
        <v>9668.2799999999988</v>
      </c>
      <c r="E1489" s="559">
        <f>D1489*(1-'[5]Рішення для запису відео'!$E$5)</f>
        <v>9668.2799999999988</v>
      </c>
      <c r="F1489" s="324" t="s">
        <v>7616</v>
      </c>
    </row>
    <row r="1490" spans="1:6" s="555" customFormat="1" ht="13.15" hidden="1" customHeight="1" outlineLevel="1">
      <c r="A1490" s="556" t="s">
        <v>15048</v>
      </c>
      <c r="B1490" s="653" t="s">
        <v>15049</v>
      </c>
      <c r="C1490" s="558" t="s">
        <v>18936</v>
      </c>
      <c r="D1490" s="544">
        <v>651.3599999999999</v>
      </c>
      <c r="E1490" s="559">
        <f t="shared" ref="E1490:E1498" si="92">D1490*(1-$E$5)</f>
        <v>651.3599999999999</v>
      </c>
      <c r="F1490" s="324" t="s">
        <v>7616</v>
      </c>
    </row>
    <row r="1491" spans="1:6" s="555" customFormat="1" ht="14.45" hidden="1" customHeight="1" outlineLevel="1">
      <c r="A1491" s="172" t="s">
        <v>7416</v>
      </c>
      <c r="B1491" s="622" t="s">
        <v>7417</v>
      </c>
      <c r="C1491" s="558" t="s">
        <v>19011</v>
      </c>
      <c r="D1491" s="544">
        <v>2275.62</v>
      </c>
      <c r="E1491" s="559">
        <f t="shared" si="92"/>
        <v>2275.62</v>
      </c>
      <c r="F1491" s="324" t="s">
        <v>7616</v>
      </c>
    </row>
    <row r="1492" spans="1:6" s="555" customFormat="1" ht="15" hidden="1" customHeight="1" outlineLevel="1">
      <c r="A1492" s="665" t="s">
        <v>439</v>
      </c>
      <c r="B1492" s="622" t="s">
        <v>440</v>
      </c>
      <c r="C1492" s="543" t="s">
        <v>19550</v>
      </c>
      <c r="D1492" s="666">
        <v>484.37999999999994</v>
      </c>
      <c r="E1492" s="559">
        <f t="shared" si="92"/>
        <v>484.37999999999994</v>
      </c>
      <c r="F1492" s="324" t="s">
        <v>7616</v>
      </c>
    </row>
    <row r="1493" spans="1:6" s="555" customFormat="1" ht="14.45" hidden="1" customHeight="1" outlineLevel="1">
      <c r="A1493" s="560" t="s">
        <v>18435</v>
      </c>
      <c r="B1493" s="654" t="s">
        <v>18436</v>
      </c>
      <c r="C1493" s="663" t="s">
        <v>18437</v>
      </c>
      <c r="D1493" s="544">
        <v>28840.619999999995</v>
      </c>
      <c r="E1493" s="559">
        <f t="shared" si="92"/>
        <v>28840.619999999995</v>
      </c>
      <c r="F1493" s="308" t="s">
        <v>7616</v>
      </c>
    </row>
    <row r="1494" spans="1:6" s="555" customFormat="1" ht="14.45" hidden="1" customHeight="1" outlineLevel="1">
      <c r="A1494" s="560" t="s">
        <v>19074</v>
      </c>
      <c r="B1494" s="654" t="s">
        <v>19075</v>
      </c>
      <c r="C1494" s="663" t="s">
        <v>19076</v>
      </c>
      <c r="D1494" s="544">
        <v>30358.619999999995</v>
      </c>
      <c r="E1494" s="559">
        <f t="shared" si="92"/>
        <v>30358.619999999995</v>
      </c>
      <c r="F1494" s="308" t="s">
        <v>7616</v>
      </c>
    </row>
    <row r="1495" spans="1:6" s="555" customFormat="1" ht="14.45" hidden="1" customHeight="1" outlineLevel="1">
      <c r="A1495" s="560" t="s">
        <v>19077</v>
      </c>
      <c r="B1495" s="654" t="s">
        <v>19078</v>
      </c>
      <c r="C1495" s="663" t="s">
        <v>19079</v>
      </c>
      <c r="D1495" s="544">
        <v>30358.619999999995</v>
      </c>
      <c r="E1495" s="559">
        <f t="shared" si="92"/>
        <v>30358.619999999995</v>
      </c>
      <c r="F1495" s="308" t="s">
        <v>7616</v>
      </c>
    </row>
    <row r="1496" spans="1:6" s="555" customFormat="1" ht="14.45" hidden="1" customHeight="1" outlineLevel="1">
      <c r="A1496" s="560" t="s">
        <v>19080</v>
      </c>
      <c r="B1496" s="654" t="s">
        <v>19081</v>
      </c>
      <c r="C1496" s="663" t="s">
        <v>19082</v>
      </c>
      <c r="D1496" s="544">
        <v>32635.619999999995</v>
      </c>
      <c r="E1496" s="559">
        <f t="shared" si="92"/>
        <v>32635.619999999995</v>
      </c>
      <c r="F1496" s="308" t="s">
        <v>7616</v>
      </c>
    </row>
    <row r="1497" spans="1:6" s="555" customFormat="1" ht="14.45" hidden="1" customHeight="1" outlineLevel="1">
      <c r="A1497" s="560" t="s">
        <v>19083</v>
      </c>
      <c r="B1497" s="654" t="s">
        <v>19084</v>
      </c>
      <c r="C1497" s="663" t="s">
        <v>19085</v>
      </c>
      <c r="D1497" s="544">
        <v>32635.619999999995</v>
      </c>
      <c r="E1497" s="559">
        <f t="shared" si="92"/>
        <v>32635.619999999995</v>
      </c>
      <c r="F1497" s="308" t="s">
        <v>7616</v>
      </c>
    </row>
    <row r="1498" spans="1:6" s="555" customFormat="1" ht="14.45" hidden="1" customHeight="1" outlineLevel="1">
      <c r="A1498" s="560" t="s">
        <v>19086</v>
      </c>
      <c r="B1498" s="654" t="s">
        <v>19087</v>
      </c>
      <c r="C1498" s="663" t="s">
        <v>19088</v>
      </c>
      <c r="D1498" s="544">
        <v>34153.619999999995</v>
      </c>
      <c r="E1498" s="559">
        <f t="shared" si="92"/>
        <v>34153.619999999995</v>
      </c>
      <c r="F1498" s="308" t="s">
        <v>7616</v>
      </c>
    </row>
    <row r="1499" spans="1:6" s="555" customFormat="1" ht="15" hidden="1" customHeight="1" outlineLevel="1">
      <c r="A1499" s="560" t="s">
        <v>13396</v>
      </c>
      <c r="B1499" s="623" t="s">
        <v>13397</v>
      </c>
      <c r="C1499" s="543" t="s">
        <v>19743</v>
      </c>
      <c r="D1499" s="544">
        <v>2123.8199999999997</v>
      </c>
      <c r="E1499" s="559">
        <f>D1499*(1-'[5]Рішення для запису відео'!$E$5)</f>
        <v>2123.8199999999997</v>
      </c>
      <c r="F1499" s="308" t="s">
        <v>7616</v>
      </c>
    </row>
    <row r="1500" spans="1:6" s="555" customFormat="1" ht="15.6" hidden="1" customHeight="1" outlineLevel="1">
      <c r="A1500" s="560" t="s">
        <v>7548</v>
      </c>
      <c r="B1500" s="623" t="s">
        <v>7549</v>
      </c>
      <c r="C1500" s="618" t="s">
        <v>19737</v>
      </c>
      <c r="D1500" s="544">
        <v>9106.619999999999</v>
      </c>
      <c r="E1500" s="559">
        <f>D1500*(1-'[5]Рішення для запису відео'!$E$5)</f>
        <v>9106.619999999999</v>
      </c>
      <c r="F1500" s="308" t="s">
        <v>7616</v>
      </c>
    </row>
    <row r="1501" spans="1:6" s="555" customFormat="1" ht="15.6" hidden="1" customHeight="1" outlineLevel="1">
      <c r="A1501" s="560" t="s">
        <v>7544</v>
      </c>
      <c r="B1501" s="623" t="s">
        <v>7545</v>
      </c>
      <c r="C1501" s="618" t="s">
        <v>19735</v>
      </c>
      <c r="D1501" s="544">
        <v>5463.42</v>
      </c>
      <c r="E1501" s="559">
        <f>D1501*(1-'[5]Рішення для запису відео'!$E$5)</f>
        <v>5463.42</v>
      </c>
      <c r="F1501" s="308" t="s">
        <v>7616</v>
      </c>
    </row>
    <row r="1502" spans="1:6" s="555" customFormat="1" ht="15.6" hidden="1" customHeight="1" outlineLevel="1">
      <c r="A1502" s="560" t="s">
        <v>7550</v>
      </c>
      <c r="B1502" s="623" t="s">
        <v>7551</v>
      </c>
      <c r="C1502" s="618" t="s">
        <v>19738</v>
      </c>
      <c r="D1502" s="544">
        <v>13964.219999999998</v>
      </c>
      <c r="E1502" s="559">
        <f>D1502*(1-'[5]Рішення для запису відео'!$E$5)</f>
        <v>13964.219999999998</v>
      </c>
      <c r="F1502" s="308" t="s">
        <v>7616</v>
      </c>
    </row>
    <row r="1503" spans="1:6" s="555" customFormat="1" ht="15.6" hidden="1" customHeight="1" outlineLevel="1">
      <c r="A1503" s="560" t="s">
        <v>7552</v>
      </c>
      <c r="B1503" s="623" t="s">
        <v>7553</v>
      </c>
      <c r="C1503" s="618" t="s">
        <v>19738</v>
      </c>
      <c r="D1503" s="544">
        <v>18973.62</v>
      </c>
      <c r="E1503" s="559">
        <f>D1503*(1-'[5]Рішення для запису відео'!$E$5)</f>
        <v>18973.62</v>
      </c>
      <c r="F1503" s="308" t="s">
        <v>7616</v>
      </c>
    </row>
    <row r="1504" spans="1:6" s="555" customFormat="1" ht="15.6" hidden="1" customHeight="1" outlineLevel="1">
      <c r="A1504" s="560" t="s">
        <v>7554</v>
      </c>
      <c r="B1504" s="623" t="s">
        <v>7555</v>
      </c>
      <c r="C1504" s="618" t="s">
        <v>19738</v>
      </c>
      <c r="D1504" s="544">
        <v>27929.819999999996</v>
      </c>
      <c r="E1504" s="559">
        <f>D1504*(1-'[5]Рішення для запису відео'!$E$5)</f>
        <v>27929.819999999996</v>
      </c>
      <c r="F1504" s="308" t="s">
        <v>7616</v>
      </c>
    </row>
    <row r="1505" spans="1:6" s="555" customFormat="1" ht="15.6" hidden="1" customHeight="1" outlineLevel="1">
      <c r="A1505" s="605" t="s">
        <v>19273</v>
      </c>
      <c r="B1505" s="657" t="s">
        <v>19274</v>
      </c>
      <c r="C1505" s="543" t="s">
        <v>19275</v>
      </c>
      <c r="D1505" s="544">
        <v>89.699999999999989</v>
      </c>
      <c r="E1505" s="559">
        <f>D1505*(1-'[5]Системні аксесуари AXIS'!$E$5)</f>
        <v>89.699999999999989</v>
      </c>
      <c r="F1505" s="308" t="s">
        <v>7616</v>
      </c>
    </row>
    <row r="1506" spans="1:6" s="555" customFormat="1" ht="15.6" hidden="1" customHeight="1" outlineLevel="1">
      <c r="A1506" s="605" t="s">
        <v>19276</v>
      </c>
      <c r="B1506" s="657" t="s">
        <v>19277</v>
      </c>
      <c r="C1506" s="543" t="s">
        <v>19278</v>
      </c>
      <c r="D1506" s="544">
        <v>89.699999999999989</v>
      </c>
      <c r="E1506" s="559">
        <f>D1506*(1-'[5]Системні аксесуари AXIS'!$E$5)</f>
        <v>89.699999999999989</v>
      </c>
      <c r="F1506" s="308" t="s">
        <v>7616</v>
      </c>
    </row>
    <row r="1507" spans="1:6" s="555" customFormat="1" ht="15.6" hidden="1" customHeight="1" outlineLevel="1">
      <c r="A1507" s="560" t="s">
        <v>8063</v>
      </c>
      <c r="B1507" s="623" t="s">
        <v>8064</v>
      </c>
      <c r="C1507" s="543" t="s">
        <v>19744</v>
      </c>
      <c r="D1507" s="544">
        <v>12446.219999999998</v>
      </c>
      <c r="E1507" s="559">
        <f>D1507*(1-'[5]Рішення для запису відео'!$E$5)</f>
        <v>12446.219999999998</v>
      </c>
      <c r="F1507" s="308" t="s">
        <v>7616</v>
      </c>
    </row>
    <row r="1508" spans="1:6" s="555" customFormat="1" ht="15.6" hidden="1" customHeight="1" outlineLevel="1">
      <c r="A1508" s="560" t="s">
        <v>8065</v>
      </c>
      <c r="B1508" s="623" t="s">
        <v>8066</v>
      </c>
      <c r="C1508" s="618" t="s">
        <v>19745</v>
      </c>
      <c r="D1508" s="544">
        <v>15482.219999999998</v>
      </c>
      <c r="E1508" s="559">
        <f>D1508*(1-'[5]Рішення для запису відео'!$E$5)</f>
        <v>15482.219999999998</v>
      </c>
      <c r="F1508" s="308" t="s">
        <v>7616</v>
      </c>
    </row>
    <row r="1509" spans="1:6" s="555" customFormat="1" ht="12.6" hidden="1" customHeight="1" outlineLevel="1">
      <c r="A1509" s="607" t="s">
        <v>19325</v>
      </c>
      <c r="B1509" s="655" t="s">
        <v>19326</v>
      </c>
      <c r="C1509" s="566" t="s">
        <v>19327</v>
      </c>
      <c r="D1509" s="544">
        <v>89.699999999999989</v>
      </c>
      <c r="E1509" s="559">
        <f>D1509*(1-'[5]Рішення для запису відео'!$E$5)</f>
        <v>89.699999999999989</v>
      </c>
      <c r="F1509" s="308" t="s">
        <v>7616</v>
      </c>
    </row>
    <row r="1510" spans="1:6" s="641" customFormat="1" ht="15" hidden="1" customHeight="1" outlineLevel="1">
      <c r="A1510" s="560" t="s">
        <v>6422</v>
      </c>
      <c r="B1510" s="623" t="s">
        <v>6423</v>
      </c>
      <c r="C1510" s="586" t="s">
        <v>6424</v>
      </c>
      <c r="D1510" s="544">
        <v>631.34999999999991</v>
      </c>
      <c r="E1510" s="559">
        <f>D1510*(1-'[5]Рішення для запису відео'!$E$5)</f>
        <v>631.34999999999991</v>
      </c>
      <c r="F1510" s="308" t="s">
        <v>7616</v>
      </c>
    </row>
    <row r="1511" spans="1:6" s="641" customFormat="1" ht="15" hidden="1" customHeight="1" outlineLevel="1">
      <c r="A1511" s="560" t="s">
        <v>6425</v>
      </c>
      <c r="B1511" s="623" t="s">
        <v>6426</v>
      </c>
      <c r="C1511" s="586" t="s">
        <v>6427</v>
      </c>
      <c r="D1511" s="544">
        <v>36.799999999999997</v>
      </c>
      <c r="E1511" s="559">
        <f>D1511*(1-'[5]Рішення для запису відео'!$E$5)</f>
        <v>36.799999999999997</v>
      </c>
      <c r="F1511" s="308" t="s">
        <v>7616</v>
      </c>
    </row>
    <row r="1512" spans="1:6" s="555" customFormat="1" ht="15" hidden="1" customHeight="1" outlineLevel="1">
      <c r="A1512" s="560" t="s">
        <v>19089</v>
      </c>
      <c r="B1512" s="654" t="s">
        <v>19090</v>
      </c>
      <c r="C1512" s="663" t="s">
        <v>19091</v>
      </c>
      <c r="D1512" s="544">
        <v>10624.619999999999</v>
      </c>
      <c r="E1512" s="559">
        <f t="shared" ref="E1512:E1538" si="93">D1512*(1-$E$5)</f>
        <v>10624.619999999999</v>
      </c>
      <c r="F1512" s="308" t="s">
        <v>7616</v>
      </c>
    </row>
    <row r="1513" spans="1:6" s="555" customFormat="1" ht="14.45" hidden="1" customHeight="1" outlineLevel="1">
      <c r="A1513" s="560" t="s">
        <v>18721</v>
      </c>
      <c r="B1513" s="654" t="s">
        <v>18722</v>
      </c>
      <c r="C1513" s="663" t="s">
        <v>18723</v>
      </c>
      <c r="D1513" s="544">
        <v>13964.219999999998</v>
      </c>
      <c r="E1513" s="559">
        <f t="shared" si="93"/>
        <v>13964.219999999998</v>
      </c>
      <c r="F1513" s="308" t="s">
        <v>7616</v>
      </c>
    </row>
    <row r="1514" spans="1:6" s="555" customFormat="1" ht="13.9" hidden="1" customHeight="1" outlineLevel="1">
      <c r="A1514" s="560" t="s">
        <v>6843</v>
      </c>
      <c r="B1514" s="311" t="s">
        <v>6844</v>
      </c>
      <c r="C1514" s="566" t="s">
        <v>18825</v>
      </c>
      <c r="D1514" s="544">
        <v>5918.82</v>
      </c>
      <c r="E1514" s="559">
        <f t="shared" si="93"/>
        <v>5918.82</v>
      </c>
      <c r="F1514" s="308" t="s">
        <v>7616</v>
      </c>
    </row>
    <row r="1515" spans="1:6" s="555" customFormat="1" ht="13.9" hidden="1" customHeight="1" outlineLevel="1">
      <c r="A1515" s="560" t="s">
        <v>6845</v>
      </c>
      <c r="B1515" s="311" t="s">
        <v>6846</v>
      </c>
      <c r="C1515" s="566" t="s">
        <v>18826</v>
      </c>
      <c r="D1515" s="544">
        <v>8651.2199999999993</v>
      </c>
      <c r="E1515" s="559">
        <f t="shared" si="93"/>
        <v>8651.2199999999993</v>
      </c>
      <c r="F1515" s="308" t="s">
        <v>7616</v>
      </c>
    </row>
    <row r="1516" spans="1:6" s="555" customFormat="1" ht="13.9" hidden="1" customHeight="1" outlineLevel="1">
      <c r="A1516" s="556" t="s">
        <v>837</v>
      </c>
      <c r="B1516" s="653" t="s">
        <v>838</v>
      </c>
      <c r="C1516" s="558" t="s">
        <v>18957</v>
      </c>
      <c r="D1516" s="544">
        <v>347.75999999999993</v>
      </c>
      <c r="E1516" s="559">
        <f t="shared" si="93"/>
        <v>347.75999999999993</v>
      </c>
      <c r="F1516" s="308" t="s">
        <v>7616</v>
      </c>
    </row>
    <row r="1517" spans="1:6" s="555" customFormat="1" ht="14.45" hidden="1" customHeight="1" outlineLevel="1">
      <c r="A1517" s="172" t="s">
        <v>7969</v>
      </c>
      <c r="B1517" s="622" t="s">
        <v>7970</v>
      </c>
      <c r="C1517" s="569" t="s">
        <v>7971</v>
      </c>
      <c r="D1517" s="544">
        <v>757.61999999999989</v>
      </c>
      <c r="E1517" s="559">
        <f t="shared" si="93"/>
        <v>757.61999999999989</v>
      </c>
      <c r="F1517" s="308" t="s">
        <v>7616</v>
      </c>
    </row>
    <row r="1518" spans="1:6" s="555" customFormat="1" ht="14.45" hidden="1" customHeight="1" outlineLevel="1">
      <c r="A1518" s="172" t="s">
        <v>7972</v>
      </c>
      <c r="B1518" s="622" t="s">
        <v>7973</v>
      </c>
      <c r="C1518" s="569" t="s">
        <v>19094</v>
      </c>
      <c r="D1518" s="544">
        <v>909.41999999999985</v>
      </c>
      <c r="E1518" s="559">
        <f t="shared" si="93"/>
        <v>909.41999999999985</v>
      </c>
      <c r="F1518" s="308" t="s">
        <v>7616</v>
      </c>
    </row>
    <row r="1519" spans="1:6" s="555" customFormat="1" ht="14.45" hidden="1" customHeight="1" outlineLevel="1">
      <c r="A1519" s="567" t="s">
        <v>846</v>
      </c>
      <c r="B1519" s="658" t="s">
        <v>847</v>
      </c>
      <c r="C1519" s="184" t="s">
        <v>7387</v>
      </c>
      <c r="D1519" s="544">
        <v>454.01999999999992</v>
      </c>
      <c r="E1519" s="559">
        <f t="shared" si="93"/>
        <v>454.01999999999992</v>
      </c>
      <c r="F1519" s="308" t="s">
        <v>7616</v>
      </c>
    </row>
    <row r="1520" spans="1:6" s="555" customFormat="1" ht="14.45" hidden="1" customHeight="1" outlineLevel="1">
      <c r="A1520" s="556" t="s">
        <v>844</v>
      </c>
      <c r="B1520" s="653" t="s">
        <v>845</v>
      </c>
      <c r="C1520" s="184" t="s">
        <v>7386</v>
      </c>
      <c r="D1520" s="544">
        <v>757.61999999999989</v>
      </c>
      <c r="E1520" s="559">
        <f t="shared" si="93"/>
        <v>757.61999999999989</v>
      </c>
      <c r="F1520" s="308" t="s">
        <v>7616</v>
      </c>
    </row>
    <row r="1521" spans="1:6" s="555" customFormat="1" ht="14.45" hidden="1" customHeight="1" outlineLevel="1">
      <c r="A1521" s="556" t="s">
        <v>370</v>
      </c>
      <c r="B1521" s="653" t="s">
        <v>371</v>
      </c>
      <c r="C1521" s="184" t="s">
        <v>7385</v>
      </c>
      <c r="D1521" s="544">
        <v>757.61999999999989</v>
      </c>
      <c r="E1521" s="559">
        <f t="shared" si="93"/>
        <v>757.61999999999989</v>
      </c>
      <c r="F1521" s="308" t="s">
        <v>7616</v>
      </c>
    </row>
    <row r="1522" spans="1:6" s="555" customFormat="1" ht="14.45" hidden="1" customHeight="1" outlineLevel="1">
      <c r="A1522" s="556" t="s">
        <v>271</v>
      </c>
      <c r="B1522" s="653" t="s">
        <v>272</v>
      </c>
      <c r="C1522" s="184" t="s">
        <v>7384</v>
      </c>
      <c r="D1522" s="544">
        <v>757.61999999999989</v>
      </c>
      <c r="E1522" s="559">
        <f t="shared" si="93"/>
        <v>757.61999999999989</v>
      </c>
      <c r="F1522" s="308" t="s">
        <v>7616</v>
      </c>
    </row>
    <row r="1523" spans="1:6" s="555" customFormat="1" ht="14.45" hidden="1" customHeight="1" outlineLevel="1">
      <c r="A1523" s="556" t="s">
        <v>7924</v>
      </c>
      <c r="B1523" s="653" t="s">
        <v>7925</v>
      </c>
      <c r="C1523" s="558" t="s">
        <v>7926</v>
      </c>
      <c r="D1523" s="544">
        <v>529.91999999999996</v>
      </c>
      <c r="E1523" s="559">
        <f t="shared" si="93"/>
        <v>529.91999999999996</v>
      </c>
      <c r="F1523" s="308" t="s">
        <v>7616</v>
      </c>
    </row>
    <row r="1524" spans="1:6" s="555" customFormat="1" ht="14.45" hidden="1" customHeight="1" outlineLevel="1">
      <c r="A1524" s="556" t="s">
        <v>7927</v>
      </c>
      <c r="B1524" s="653" t="s">
        <v>7928</v>
      </c>
      <c r="C1524" s="558" t="s">
        <v>7929</v>
      </c>
      <c r="D1524" s="544">
        <v>636.17999999999995</v>
      </c>
      <c r="E1524" s="559">
        <f t="shared" si="93"/>
        <v>636.17999999999995</v>
      </c>
      <c r="F1524" s="308" t="s">
        <v>7616</v>
      </c>
    </row>
    <row r="1525" spans="1:6" s="555" customFormat="1" hidden="1" outlineLevel="1">
      <c r="A1525" s="614" t="s">
        <v>372</v>
      </c>
      <c r="B1525" s="667" t="s">
        <v>373</v>
      </c>
      <c r="C1525" s="566" t="s">
        <v>374</v>
      </c>
      <c r="D1525" s="544">
        <v>28233.42</v>
      </c>
      <c r="E1525" s="559">
        <f t="shared" si="93"/>
        <v>28233.42</v>
      </c>
      <c r="F1525" s="308" t="s">
        <v>7616</v>
      </c>
    </row>
    <row r="1526" spans="1:6" s="555" customFormat="1" ht="13.15" hidden="1" customHeight="1" outlineLevel="1">
      <c r="A1526" s="172" t="s">
        <v>7969</v>
      </c>
      <c r="B1526" s="622" t="s">
        <v>7970</v>
      </c>
      <c r="C1526" s="558" t="s">
        <v>7971</v>
      </c>
      <c r="D1526" s="544">
        <v>757.61999999999989</v>
      </c>
      <c r="E1526" s="559">
        <f t="shared" si="93"/>
        <v>757.61999999999989</v>
      </c>
      <c r="F1526" s="308" t="s">
        <v>7616</v>
      </c>
    </row>
    <row r="1527" spans="1:6" s="555" customFormat="1" ht="13.15" hidden="1" customHeight="1" outlineLevel="1">
      <c r="A1527" s="172" t="s">
        <v>7972</v>
      </c>
      <c r="B1527" s="622" t="s">
        <v>7973</v>
      </c>
      <c r="C1527" s="558" t="s">
        <v>7974</v>
      </c>
      <c r="D1527" s="544">
        <v>909.41999999999985</v>
      </c>
      <c r="E1527" s="559">
        <f t="shared" si="93"/>
        <v>909.41999999999985</v>
      </c>
      <c r="F1527" s="308" t="s">
        <v>7616</v>
      </c>
    </row>
    <row r="1528" spans="1:6" s="570" customFormat="1" ht="13.9" hidden="1" customHeight="1" outlineLevel="1">
      <c r="A1528" s="560" t="s">
        <v>6809</v>
      </c>
      <c r="B1528" s="623" t="s">
        <v>6810</v>
      </c>
      <c r="C1528" s="569" t="s">
        <v>7392</v>
      </c>
      <c r="D1528" s="544">
        <v>408.47999999999996</v>
      </c>
      <c r="E1528" s="559">
        <f t="shared" si="93"/>
        <v>408.47999999999996</v>
      </c>
      <c r="F1528" s="308" t="s">
        <v>7616</v>
      </c>
    </row>
    <row r="1529" spans="1:6" s="570" customFormat="1" ht="13.9" hidden="1" customHeight="1" outlineLevel="1">
      <c r="A1529" s="560" t="s">
        <v>6811</v>
      </c>
      <c r="B1529" s="623" t="s">
        <v>6812</v>
      </c>
      <c r="C1529" s="569" t="s">
        <v>7393</v>
      </c>
      <c r="D1529" s="544">
        <v>560.28</v>
      </c>
      <c r="E1529" s="559">
        <f t="shared" si="93"/>
        <v>560.28</v>
      </c>
      <c r="F1529" s="308" t="s">
        <v>7616</v>
      </c>
    </row>
    <row r="1530" spans="1:6" s="587" customFormat="1" ht="13.9" hidden="1" customHeight="1" outlineLevel="1">
      <c r="A1530" s="560" t="s">
        <v>15105</v>
      </c>
      <c r="B1530" s="623" t="s">
        <v>15106</v>
      </c>
      <c r="C1530" s="586" t="s">
        <v>6390</v>
      </c>
      <c r="D1530" s="544">
        <v>560.28</v>
      </c>
      <c r="E1530" s="559">
        <f t="shared" si="93"/>
        <v>560.28</v>
      </c>
      <c r="F1530" s="308" t="s">
        <v>7616</v>
      </c>
    </row>
    <row r="1531" spans="1:6" s="555" customFormat="1" ht="13.9" hidden="1" customHeight="1" outlineLevel="1">
      <c r="A1531" s="560" t="s">
        <v>6802</v>
      </c>
      <c r="B1531" s="623" t="s">
        <v>6803</v>
      </c>
      <c r="C1531" s="566" t="s">
        <v>7374</v>
      </c>
      <c r="D1531" s="544">
        <v>1440.7199999999998</v>
      </c>
      <c r="E1531" s="559">
        <f t="shared" si="93"/>
        <v>1440.7199999999998</v>
      </c>
      <c r="F1531" s="308" t="s">
        <v>7616</v>
      </c>
    </row>
    <row r="1532" spans="1:6" s="555" customFormat="1" ht="13.9" hidden="1" customHeight="1" outlineLevel="1">
      <c r="A1532" s="560" t="s">
        <v>6800</v>
      </c>
      <c r="B1532" s="623" t="s">
        <v>6801</v>
      </c>
      <c r="C1532" s="566" t="s">
        <v>7373</v>
      </c>
      <c r="D1532" s="544">
        <v>1137.1199999999999</v>
      </c>
      <c r="E1532" s="559">
        <f t="shared" si="93"/>
        <v>1137.1199999999999</v>
      </c>
      <c r="F1532" s="308" t="s">
        <v>7616</v>
      </c>
    </row>
    <row r="1533" spans="1:6" s="555" customFormat="1" ht="13.9" hidden="1" customHeight="1" outlineLevel="1">
      <c r="A1533" s="556" t="s">
        <v>7933</v>
      </c>
      <c r="B1533" s="653" t="s">
        <v>7934</v>
      </c>
      <c r="C1533" s="558" t="s">
        <v>7935</v>
      </c>
      <c r="D1533" s="544">
        <v>757.61999999999989</v>
      </c>
      <c r="E1533" s="559">
        <f t="shared" si="93"/>
        <v>757.61999999999989</v>
      </c>
      <c r="F1533" s="308" t="s">
        <v>7616</v>
      </c>
    </row>
    <row r="1534" spans="1:6" s="555" customFormat="1" ht="13.9" hidden="1" customHeight="1" outlineLevel="1">
      <c r="A1534" s="556" t="s">
        <v>7936</v>
      </c>
      <c r="B1534" s="653" t="s">
        <v>7937</v>
      </c>
      <c r="C1534" s="558" t="s">
        <v>7938</v>
      </c>
      <c r="D1534" s="544">
        <v>909.41999999999985</v>
      </c>
      <c r="E1534" s="559">
        <f t="shared" si="93"/>
        <v>909.41999999999985</v>
      </c>
      <c r="F1534" s="308" t="s">
        <v>7616</v>
      </c>
    </row>
    <row r="1535" spans="1:6" s="555" customFormat="1" ht="13.9" hidden="1" customHeight="1" outlineLevel="1">
      <c r="A1535" s="556" t="s">
        <v>7930</v>
      </c>
      <c r="B1535" s="653" t="s">
        <v>7931</v>
      </c>
      <c r="C1535" s="558" t="s">
        <v>7932</v>
      </c>
      <c r="D1535" s="544">
        <v>787.9799999999999</v>
      </c>
      <c r="E1535" s="559">
        <f t="shared" si="93"/>
        <v>787.9799999999999</v>
      </c>
      <c r="F1535" s="308" t="s">
        <v>7616</v>
      </c>
    </row>
    <row r="1536" spans="1:6" s="555" customFormat="1" ht="15.6" hidden="1" customHeight="1" outlineLevel="1">
      <c r="A1536" s="560" t="s">
        <v>7435</v>
      </c>
      <c r="B1536" s="622" t="s">
        <v>7436</v>
      </c>
      <c r="C1536" s="574" t="s">
        <v>7437</v>
      </c>
      <c r="D1536" s="544">
        <v>5311.619999999999</v>
      </c>
      <c r="E1536" s="559">
        <f t="shared" si="93"/>
        <v>5311.619999999999</v>
      </c>
      <c r="F1536" s="308" t="s">
        <v>7616</v>
      </c>
    </row>
    <row r="1537" spans="1:6" s="555" customFormat="1" ht="15.6" hidden="1" customHeight="1" outlineLevel="1">
      <c r="A1537" s="567" t="s">
        <v>316</v>
      </c>
      <c r="B1537" s="662" t="s">
        <v>317</v>
      </c>
      <c r="C1537" s="558" t="s">
        <v>7433</v>
      </c>
      <c r="D1537" s="544">
        <v>3034.62</v>
      </c>
      <c r="E1537" s="559">
        <f t="shared" si="93"/>
        <v>3034.62</v>
      </c>
      <c r="F1537" s="308" t="s">
        <v>7616</v>
      </c>
    </row>
    <row r="1538" spans="1:6" s="555" customFormat="1" ht="15.6" hidden="1" customHeight="1" outlineLevel="1">
      <c r="A1538" s="567" t="s">
        <v>279</v>
      </c>
      <c r="B1538" s="662" t="s">
        <v>280</v>
      </c>
      <c r="C1538" s="558" t="s">
        <v>7432</v>
      </c>
      <c r="D1538" s="544">
        <v>2427.4199999999996</v>
      </c>
      <c r="E1538" s="559">
        <f t="shared" si="93"/>
        <v>2427.4199999999996</v>
      </c>
      <c r="F1538" s="308" t="s">
        <v>7616</v>
      </c>
    </row>
    <row r="1539" spans="1:6" s="587" customFormat="1" ht="14.45" hidden="1" customHeight="1" outlineLevel="1">
      <c r="A1539" s="605" t="s">
        <v>669</v>
      </c>
      <c r="B1539" s="623" t="s">
        <v>670</v>
      </c>
      <c r="C1539" s="668" t="s">
        <v>7449</v>
      </c>
      <c r="D1539" s="544">
        <v>302.21999999999997</v>
      </c>
      <c r="E1539" s="559" t="e">
        <f>D1539*(1-#REF!)</f>
        <v>#REF!</v>
      </c>
      <c r="F1539" s="308" t="s">
        <v>7616</v>
      </c>
    </row>
    <row r="1540" spans="1:6" s="582" customFormat="1" ht="14.45" hidden="1" customHeight="1" outlineLevel="1">
      <c r="A1540" s="567" t="s">
        <v>7191</v>
      </c>
      <c r="B1540" s="625" t="s">
        <v>7192</v>
      </c>
      <c r="C1540" s="558" t="s">
        <v>7486</v>
      </c>
      <c r="D1540" s="544">
        <v>226.32</v>
      </c>
      <c r="E1540" s="559">
        <f>D1540*(1-'[5]Системні аксесуари AXIS'!$E$5)</f>
        <v>226.32</v>
      </c>
      <c r="F1540" s="308" t="s">
        <v>7616</v>
      </c>
    </row>
    <row r="1541" spans="1:6" s="582" customFormat="1" ht="14.45" hidden="1" customHeight="1" outlineLevel="1">
      <c r="A1541" s="567" t="s">
        <v>7189</v>
      </c>
      <c r="B1541" s="625" t="s">
        <v>7190</v>
      </c>
      <c r="C1541" s="543" t="s">
        <v>7485</v>
      </c>
      <c r="D1541" s="544">
        <v>150.41999999999999</v>
      </c>
      <c r="E1541" s="559">
        <f>D1541*(1-'[5]Системні аксесуари AXIS'!$E$5)</f>
        <v>150.41999999999999</v>
      </c>
      <c r="F1541" s="308" t="s">
        <v>7616</v>
      </c>
    </row>
    <row r="1542" spans="1:6" s="587" customFormat="1" ht="14.45" hidden="1" customHeight="1" outlineLevel="1">
      <c r="A1542" s="560" t="s">
        <v>624</v>
      </c>
      <c r="B1542" s="623" t="s">
        <v>625</v>
      </c>
      <c r="C1542" s="613" t="s">
        <v>7452</v>
      </c>
      <c r="D1542" s="544">
        <v>1364.82</v>
      </c>
      <c r="E1542" s="559" t="e">
        <f>D1542*(1-#REF!)</f>
        <v>#REF!</v>
      </c>
      <c r="F1542" s="308" t="s">
        <v>7616</v>
      </c>
    </row>
    <row r="1543" spans="1:6" s="555" customFormat="1" ht="14.45" hidden="1" customHeight="1" outlineLevel="1">
      <c r="A1543" s="556" t="s">
        <v>6798</v>
      </c>
      <c r="B1543" s="653" t="s">
        <v>6799</v>
      </c>
      <c r="C1543" s="558" t="s">
        <v>7371</v>
      </c>
      <c r="D1543" s="544">
        <v>605.81999999999994</v>
      </c>
      <c r="E1543" s="559">
        <f t="shared" ref="E1543:E1578" si="94">D1543*(1-$E$5)</f>
        <v>605.81999999999994</v>
      </c>
      <c r="F1543" s="308" t="s">
        <v>7616</v>
      </c>
    </row>
    <row r="1544" spans="1:6" s="555" customFormat="1" ht="14.45" hidden="1" customHeight="1" outlineLevel="1">
      <c r="A1544" s="567" t="s">
        <v>6847</v>
      </c>
      <c r="B1544" s="622" t="s">
        <v>6848</v>
      </c>
      <c r="C1544" s="558" t="s">
        <v>7431</v>
      </c>
      <c r="D1544" s="544">
        <v>757.61999999999989</v>
      </c>
      <c r="E1544" s="559">
        <f t="shared" si="94"/>
        <v>757.61999999999989</v>
      </c>
      <c r="F1544" s="308" t="s">
        <v>7616</v>
      </c>
    </row>
    <row r="1545" spans="1:6" s="555" customFormat="1" ht="14.45" hidden="1" customHeight="1" outlineLevel="1">
      <c r="A1545" s="567" t="s">
        <v>6849</v>
      </c>
      <c r="B1545" s="622" t="s">
        <v>6850</v>
      </c>
      <c r="C1545" s="558" t="s">
        <v>7659</v>
      </c>
      <c r="D1545" s="544">
        <v>909.41999999999985</v>
      </c>
      <c r="E1545" s="559">
        <f t="shared" si="94"/>
        <v>909.41999999999985</v>
      </c>
      <c r="F1545" s="308" t="s">
        <v>7616</v>
      </c>
    </row>
    <row r="1546" spans="1:6" s="555" customFormat="1" ht="14.45" hidden="1" customHeight="1" outlineLevel="1">
      <c r="A1546" s="556" t="s">
        <v>15035</v>
      </c>
      <c r="B1546" s="653" t="s">
        <v>15036</v>
      </c>
      <c r="C1546" s="558" t="s">
        <v>15149</v>
      </c>
      <c r="D1546" s="544">
        <v>985.31999999999982</v>
      </c>
      <c r="E1546" s="559">
        <f t="shared" si="94"/>
        <v>985.31999999999982</v>
      </c>
      <c r="F1546" s="308" t="s">
        <v>7616</v>
      </c>
    </row>
    <row r="1547" spans="1:6" s="555" customFormat="1" ht="14.45" hidden="1" customHeight="1" outlineLevel="1">
      <c r="A1547" s="172" t="s">
        <v>854</v>
      </c>
      <c r="B1547" s="622" t="s">
        <v>855</v>
      </c>
      <c r="C1547" s="571" t="s">
        <v>7422</v>
      </c>
      <c r="D1547" s="544">
        <v>2351.52</v>
      </c>
      <c r="E1547" s="559">
        <f t="shared" si="94"/>
        <v>2351.52</v>
      </c>
      <c r="F1547" s="308" t="s">
        <v>7616</v>
      </c>
    </row>
    <row r="1548" spans="1:6" s="555" customFormat="1" ht="14.45" hidden="1" customHeight="1" outlineLevel="1">
      <c r="A1548" s="172" t="s">
        <v>852</v>
      </c>
      <c r="B1548" s="622" t="s">
        <v>853</v>
      </c>
      <c r="C1548" s="558" t="s">
        <v>7421</v>
      </c>
      <c r="D1548" s="544">
        <v>2047.9199999999998</v>
      </c>
      <c r="E1548" s="559">
        <f t="shared" si="94"/>
        <v>2047.9199999999998</v>
      </c>
      <c r="F1548" s="308" t="s">
        <v>7616</v>
      </c>
    </row>
    <row r="1549" spans="1:6" s="555" customFormat="1" ht="14.45" hidden="1" customHeight="1" outlineLevel="1">
      <c r="A1549" s="560" t="s">
        <v>7435</v>
      </c>
      <c r="B1549" s="622" t="s">
        <v>7436</v>
      </c>
      <c r="C1549" s="574" t="s">
        <v>7437</v>
      </c>
      <c r="D1549" s="544">
        <v>5311.619999999999</v>
      </c>
      <c r="E1549" s="559">
        <f t="shared" si="94"/>
        <v>5311.619999999999</v>
      </c>
      <c r="F1549" s="308" t="s">
        <v>7616</v>
      </c>
    </row>
    <row r="1550" spans="1:6" s="570" customFormat="1" ht="14.45" hidden="1" customHeight="1" outlineLevel="1">
      <c r="A1550" s="560" t="s">
        <v>7954</v>
      </c>
      <c r="B1550" s="623" t="s">
        <v>7955</v>
      </c>
      <c r="C1550" s="569" t="s">
        <v>7956</v>
      </c>
      <c r="D1550" s="544">
        <v>302.21999999999997</v>
      </c>
      <c r="E1550" s="559">
        <f t="shared" si="94"/>
        <v>302.21999999999997</v>
      </c>
      <c r="F1550" s="308" t="s">
        <v>7616</v>
      </c>
    </row>
    <row r="1551" spans="1:6" s="570" customFormat="1" ht="14.45" hidden="1" customHeight="1" outlineLevel="1">
      <c r="A1551" s="560" t="s">
        <v>7957</v>
      </c>
      <c r="B1551" s="623" t="s">
        <v>7958</v>
      </c>
      <c r="C1551" s="566" t="s">
        <v>7959</v>
      </c>
      <c r="D1551" s="544">
        <v>408.47999999999996</v>
      </c>
      <c r="E1551" s="559">
        <f t="shared" si="94"/>
        <v>408.47999999999996</v>
      </c>
      <c r="F1551" s="308" t="s">
        <v>7616</v>
      </c>
    </row>
    <row r="1552" spans="1:6" s="570" customFormat="1" ht="14.45" hidden="1" customHeight="1" outlineLevel="1">
      <c r="A1552" s="560" t="s">
        <v>7963</v>
      </c>
      <c r="B1552" s="623" t="s">
        <v>7964</v>
      </c>
      <c r="C1552" s="569" t="s">
        <v>7965</v>
      </c>
      <c r="D1552" s="544">
        <v>560.28</v>
      </c>
      <c r="E1552" s="559">
        <f t="shared" si="94"/>
        <v>560.28</v>
      </c>
      <c r="F1552" s="308" t="s">
        <v>7616</v>
      </c>
    </row>
    <row r="1553" spans="1:6" s="570" customFormat="1" ht="14.45" hidden="1" customHeight="1" outlineLevel="1">
      <c r="A1553" s="560" t="s">
        <v>7960</v>
      </c>
      <c r="B1553" s="623" t="s">
        <v>7961</v>
      </c>
      <c r="C1553" s="569" t="s">
        <v>7962</v>
      </c>
      <c r="D1553" s="544">
        <v>454.01999999999992</v>
      </c>
      <c r="E1553" s="559">
        <f t="shared" si="94"/>
        <v>454.01999999999992</v>
      </c>
      <c r="F1553" s="308" t="s">
        <v>7616</v>
      </c>
    </row>
    <row r="1554" spans="1:6" s="555" customFormat="1" ht="14.45" hidden="1" customHeight="1" outlineLevel="1">
      <c r="A1554" s="556" t="s">
        <v>15048</v>
      </c>
      <c r="B1554" s="653" t="s">
        <v>15049</v>
      </c>
      <c r="C1554" s="558" t="s">
        <v>15050</v>
      </c>
      <c r="D1554" s="544">
        <v>651.3599999999999</v>
      </c>
      <c r="E1554" s="559">
        <f t="shared" si="94"/>
        <v>651.3599999999999</v>
      </c>
      <c r="F1554" s="308" t="s">
        <v>7616</v>
      </c>
    </row>
    <row r="1555" spans="1:6" s="555" customFormat="1" ht="14.45" hidden="1" customHeight="1" outlineLevel="1">
      <c r="A1555" s="560" t="s">
        <v>7167</v>
      </c>
      <c r="B1555" s="623" t="s">
        <v>7168</v>
      </c>
      <c r="C1555" s="566" t="s">
        <v>7379</v>
      </c>
      <c r="D1555" s="544">
        <v>2123.8199999999997</v>
      </c>
      <c r="E1555" s="559">
        <f t="shared" si="94"/>
        <v>2123.8199999999997</v>
      </c>
      <c r="F1555" s="308" t="s">
        <v>7616</v>
      </c>
    </row>
    <row r="1556" spans="1:6" s="555" customFormat="1" ht="14.45" hidden="1" customHeight="1" outlineLevel="1">
      <c r="A1556" s="560" t="s">
        <v>7525</v>
      </c>
      <c r="B1556" s="623" t="s">
        <v>7526</v>
      </c>
      <c r="C1556" s="566" t="s">
        <v>7527</v>
      </c>
      <c r="D1556" s="544">
        <v>2579.2199999999998</v>
      </c>
      <c r="E1556" s="559">
        <f t="shared" si="94"/>
        <v>2579.2199999999998</v>
      </c>
      <c r="F1556" s="308" t="s">
        <v>7616</v>
      </c>
    </row>
    <row r="1557" spans="1:6" s="555" customFormat="1" ht="14.45" hidden="1" customHeight="1" outlineLevel="1">
      <c r="A1557" s="560" t="s">
        <v>286</v>
      </c>
      <c r="B1557" s="623" t="s">
        <v>287</v>
      </c>
      <c r="C1557" s="669" t="s">
        <v>288</v>
      </c>
      <c r="D1557" s="544">
        <v>241.49999999999994</v>
      </c>
      <c r="E1557" s="559">
        <f t="shared" si="94"/>
        <v>241.49999999999994</v>
      </c>
      <c r="F1557" s="308" t="s">
        <v>7616</v>
      </c>
    </row>
    <row r="1558" spans="1:6" s="555" customFormat="1" ht="12.6" hidden="1" customHeight="1" outlineLevel="1">
      <c r="A1558" s="556" t="s">
        <v>960</v>
      </c>
      <c r="B1558" s="653" t="s">
        <v>961</v>
      </c>
      <c r="C1558" s="558" t="s">
        <v>7370</v>
      </c>
      <c r="D1558" s="544">
        <v>499.55999999999995</v>
      </c>
      <c r="E1558" s="559">
        <f t="shared" si="94"/>
        <v>499.55999999999995</v>
      </c>
      <c r="F1558" s="308" t="s">
        <v>7616</v>
      </c>
    </row>
    <row r="1559" spans="1:6" s="555" customFormat="1" ht="13.9" hidden="1" customHeight="1" outlineLevel="1">
      <c r="A1559" s="560" t="s">
        <v>7376</v>
      </c>
      <c r="B1559" s="623" t="s">
        <v>7377</v>
      </c>
      <c r="C1559" s="566" t="s">
        <v>7378</v>
      </c>
      <c r="D1559" s="544">
        <v>2275.62</v>
      </c>
      <c r="E1559" s="559">
        <f t="shared" si="94"/>
        <v>2275.62</v>
      </c>
      <c r="F1559" s="308" t="s">
        <v>7616</v>
      </c>
    </row>
    <row r="1560" spans="1:6" s="555" customFormat="1" ht="13.9" hidden="1" customHeight="1" outlineLevel="1">
      <c r="A1560" s="560" t="s">
        <v>7165</v>
      </c>
      <c r="B1560" s="623" t="s">
        <v>7166</v>
      </c>
      <c r="C1560" s="566" t="s">
        <v>7375</v>
      </c>
      <c r="D1560" s="544">
        <v>1820.2199999999998</v>
      </c>
      <c r="E1560" s="559">
        <f t="shared" si="94"/>
        <v>1820.2199999999998</v>
      </c>
      <c r="F1560" s="308" t="s">
        <v>7616</v>
      </c>
    </row>
    <row r="1561" spans="1:6" s="555" customFormat="1" ht="13.15" hidden="1" customHeight="1" outlineLevel="1">
      <c r="A1561" s="172" t="s">
        <v>15090</v>
      </c>
      <c r="B1561" s="622" t="s">
        <v>15091</v>
      </c>
      <c r="C1561" s="558" t="s">
        <v>15092</v>
      </c>
      <c r="D1561" s="544">
        <v>1668.4199999999998</v>
      </c>
      <c r="E1561" s="559">
        <f t="shared" si="94"/>
        <v>1668.4199999999998</v>
      </c>
      <c r="F1561" s="308" t="s">
        <v>7616</v>
      </c>
    </row>
    <row r="1562" spans="1:6" s="555" customFormat="1" ht="13.15" hidden="1" customHeight="1" outlineLevel="1">
      <c r="A1562" s="567" t="s">
        <v>15084</v>
      </c>
      <c r="B1562" s="658" t="s">
        <v>15085</v>
      </c>
      <c r="C1562" s="569" t="s">
        <v>15086</v>
      </c>
      <c r="D1562" s="544">
        <v>1486.2599999999998</v>
      </c>
      <c r="E1562" s="559">
        <f t="shared" si="94"/>
        <v>1486.2599999999998</v>
      </c>
      <c r="F1562" s="308" t="s">
        <v>7616</v>
      </c>
    </row>
    <row r="1563" spans="1:6" s="555" customFormat="1" ht="13.15" hidden="1" customHeight="1" outlineLevel="1">
      <c r="A1563" s="172" t="s">
        <v>15087</v>
      </c>
      <c r="B1563" s="622" t="s">
        <v>15088</v>
      </c>
      <c r="C1563" s="558" t="s">
        <v>15089</v>
      </c>
      <c r="D1563" s="544">
        <v>1364.82</v>
      </c>
      <c r="E1563" s="559">
        <f t="shared" si="94"/>
        <v>1364.82</v>
      </c>
      <c r="F1563" s="308" t="s">
        <v>7616</v>
      </c>
    </row>
    <row r="1564" spans="1:6" s="555" customFormat="1" ht="13.15" hidden="1" customHeight="1" outlineLevel="1">
      <c r="A1564" s="567" t="s">
        <v>15081</v>
      </c>
      <c r="B1564" s="658" t="s">
        <v>15082</v>
      </c>
      <c r="C1564" s="569" t="s">
        <v>15083</v>
      </c>
      <c r="D1564" s="544">
        <v>1182.6599999999999</v>
      </c>
      <c r="E1564" s="559">
        <f t="shared" si="94"/>
        <v>1182.6599999999999</v>
      </c>
      <c r="F1564" s="308" t="s">
        <v>7616</v>
      </c>
    </row>
    <row r="1565" spans="1:6" s="555" customFormat="1" ht="12" hidden="1" customHeight="1" outlineLevel="1">
      <c r="A1565" s="172" t="s">
        <v>964</v>
      </c>
      <c r="B1565" s="622" t="s">
        <v>965</v>
      </c>
      <c r="C1565" s="558" t="s">
        <v>7412</v>
      </c>
      <c r="D1565" s="544">
        <v>1744.32</v>
      </c>
      <c r="E1565" s="559">
        <f t="shared" si="94"/>
        <v>1744.32</v>
      </c>
      <c r="F1565" s="308" t="s">
        <v>7616</v>
      </c>
    </row>
    <row r="1566" spans="1:6" s="587" customFormat="1" ht="14.45" hidden="1" customHeight="1" outlineLevel="1">
      <c r="A1566" s="560" t="s">
        <v>296</v>
      </c>
      <c r="B1566" s="623" t="s">
        <v>297</v>
      </c>
      <c r="C1566" s="613" t="s">
        <v>7455</v>
      </c>
      <c r="D1566" s="544">
        <v>1972.0199999999998</v>
      </c>
      <c r="E1566" s="559">
        <f t="shared" si="94"/>
        <v>1972.0199999999998</v>
      </c>
      <c r="F1566" s="308" t="s">
        <v>7616</v>
      </c>
    </row>
    <row r="1567" spans="1:6" s="555" customFormat="1" ht="13.15" hidden="1" customHeight="1" outlineLevel="1">
      <c r="A1567" s="172" t="s">
        <v>16530</v>
      </c>
      <c r="B1567" s="622" t="s">
        <v>16531</v>
      </c>
      <c r="C1567" s="558" t="s">
        <v>16532</v>
      </c>
      <c r="D1567" s="544">
        <v>1137.1199999999999</v>
      </c>
      <c r="E1567" s="559">
        <f t="shared" si="94"/>
        <v>1137.1199999999999</v>
      </c>
      <c r="F1567" s="308" t="s">
        <v>7616</v>
      </c>
    </row>
    <row r="1568" spans="1:6" s="555" customFormat="1" ht="13.15" hidden="1" customHeight="1" outlineLevel="1">
      <c r="A1568" s="172" t="s">
        <v>7175</v>
      </c>
      <c r="B1568" s="622" t="s">
        <v>7176</v>
      </c>
      <c r="C1568" s="558" t="s">
        <v>18365</v>
      </c>
      <c r="D1568" s="544">
        <v>2047.9199999999998</v>
      </c>
      <c r="E1568" s="559">
        <f t="shared" si="94"/>
        <v>2047.9199999999998</v>
      </c>
      <c r="F1568" s="308" t="s">
        <v>7616</v>
      </c>
    </row>
    <row r="1569" spans="1:6" s="555" customFormat="1" ht="13.15" hidden="1" customHeight="1" outlineLevel="1">
      <c r="A1569" s="172" t="s">
        <v>7418</v>
      </c>
      <c r="B1569" s="622" t="s">
        <v>7419</v>
      </c>
      <c r="C1569" s="558" t="s">
        <v>7420</v>
      </c>
      <c r="D1569" s="544">
        <v>2047.9199999999998</v>
      </c>
      <c r="E1569" s="559">
        <f t="shared" si="94"/>
        <v>2047.9199999999998</v>
      </c>
      <c r="F1569" s="308" t="s">
        <v>7616</v>
      </c>
    </row>
    <row r="1570" spans="1:6" s="555" customFormat="1" ht="12.6" hidden="1" customHeight="1" outlineLevel="1">
      <c r="A1570" s="172" t="s">
        <v>6359</v>
      </c>
      <c r="B1570" s="622" t="s">
        <v>6358</v>
      </c>
      <c r="C1570" s="558" t="s">
        <v>7415</v>
      </c>
      <c r="D1570" s="544">
        <v>1896.12</v>
      </c>
      <c r="E1570" s="559">
        <f t="shared" si="94"/>
        <v>1896.12</v>
      </c>
      <c r="F1570" s="308" t="s">
        <v>7616</v>
      </c>
    </row>
    <row r="1571" spans="1:6" s="555" customFormat="1" ht="12.6" hidden="1" customHeight="1" outlineLevel="1">
      <c r="A1571" s="172" t="s">
        <v>6361</v>
      </c>
      <c r="B1571" s="622" t="s">
        <v>6360</v>
      </c>
      <c r="C1571" s="569" t="s">
        <v>7403</v>
      </c>
      <c r="D1571" s="544">
        <v>1668.4199999999998</v>
      </c>
      <c r="E1571" s="559">
        <f t="shared" si="94"/>
        <v>1668.4199999999998</v>
      </c>
      <c r="F1571" s="308" t="s">
        <v>7616</v>
      </c>
    </row>
    <row r="1572" spans="1:6" s="555" customFormat="1" ht="13.15" hidden="1" customHeight="1" outlineLevel="1">
      <c r="A1572" s="172" t="s">
        <v>6837</v>
      </c>
      <c r="B1572" s="622" t="s">
        <v>6838</v>
      </c>
      <c r="C1572" s="558" t="s">
        <v>7413</v>
      </c>
      <c r="D1572" s="544">
        <v>1516.62</v>
      </c>
      <c r="E1572" s="559">
        <f t="shared" si="94"/>
        <v>1516.62</v>
      </c>
      <c r="F1572" s="308" t="s">
        <v>7616</v>
      </c>
    </row>
    <row r="1573" spans="1:6" s="555" customFormat="1" ht="13.15" hidden="1" customHeight="1" outlineLevel="1">
      <c r="A1573" s="172" t="s">
        <v>6839</v>
      </c>
      <c r="B1573" s="622" t="s">
        <v>6840</v>
      </c>
      <c r="C1573" s="558" t="s">
        <v>7414</v>
      </c>
      <c r="D1573" s="544">
        <v>1592.5199999999998</v>
      </c>
      <c r="E1573" s="559">
        <f t="shared" si="94"/>
        <v>1592.5199999999998</v>
      </c>
      <c r="F1573" s="308" t="s">
        <v>7616</v>
      </c>
    </row>
    <row r="1574" spans="1:6" s="555" customFormat="1" ht="13.15" hidden="1" customHeight="1" outlineLevel="1">
      <c r="A1574" s="172" t="s">
        <v>6821</v>
      </c>
      <c r="B1574" s="622" t="s">
        <v>6822</v>
      </c>
      <c r="C1574" s="569" t="s">
        <v>7401</v>
      </c>
      <c r="D1574" s="544">
        <v>1288.9199999999998</v>
      </c>
      <c r="E1574" s="559">
        <f t="shared" si="94"/>
        <v>1288.9199999999998</v>
      </c>
      <c r="F1574" s="308" t="s">
        <v>7616</v>
      </c>
    </row>
    <row r="1575" spans="1:6" s="555" customFormat="1" ht="13.15" hidden="1" customHeight="1" outlineLevel="1">
      <c r="A1575" s="172" t="s">
        <v>6823</v>
      </c>
      <c r="B1575" s="622" t="s">
        <v>6824</v>
      </c>
      <c r="C1575" s="569" t="s">
        <v>7402</v>
      </c>
      <c r="D1575" s="544">
        <v>1364.82</v>
      </c>
      <c r="E1575" s="559">
        <f t="shared" si="94"/>
        <v>1364.82</v>
      </c>
      <c r="F1575" s="308" t="s">
        <v>7616</v>
      </c>
    </row>
    <row r="1576" spans="1:6" s="555" customFormat="1" ht="12.6" hidden="1" customHeight="1" outlineLevel="1">
      <c r="A1576" s="172" t="s">
        <v>856</v>
      </c>
      <c r="B1576" s="622" t="s">
        <v>857</v>
      </c>
      <c r="C1576" s="558" t="s">
        <v>7423</v>
      </c>
      <c r="D1576" s="544">
        <v>1820.2199999999998</v>
      </c>
      <c r="E1576" s="559">
        <f t="shared" si="94"/>
        <v>1820.2199999999998</v>
      </c>
      <c r="F1576" s="308" t="s">
        <v>7616</v>
      </c>
    </row>
    <row r="1577" spans="1:6" s="670" customFormat="1" ht="14.45" hidden="1" customHeight="1" outlineLevel="1">
      <c r="A1577" s="560" t="s">
        <v>850</v>
      </c>
      <c r="B1577" s="623" t="s">
        <v>851</v>
      </c>
      <c r="C1577" s="569" t="s">
        <v>7394</v>
      </c>
      <c r="D1577" s="544">
        <v>302.21999999999997</v>
      </c>
      <c r="E1577" s="559">
        <f t="shared" si="94"/>
        <v>302.21999999999997</v>
      </c>
      <c r="F1577" s="308" t="s">
        <v>7616</v>
      </c>
    </row>
    <row r="1578" spans="1:6" s="661" customFormat="1" ht="12" hidden="1" customHeight="1" outlineLevel="1">
      <c r="A1578" s="560" t="s">
        <v>6389</v>
      </c>
      <c r="B1578" s="623" t="s">
        <v>6388</v>
      </c>
      <c r="C1578" s="558" t="s">
        <v>7939</v>
      </c>
      <c r="D1578" s="544">
        <v>1516.62</v>
      </c>
      <c r="E1578" s="559">
        <f t="shared" si="94"/>
        <v>1516.62</v>
      </c>
      <c r="F1578" s="308" t="s">
        <v>7616</v>
      </c>
    </row>
    <row r="1579" spans="1:6" s="555" customFormat="1" ht="14.45" hidden="1" customHeight="1" outlineLevel="1">
      <c r="A1579" s="164" t="s">
        <v>7464</v>
      </c>
      <c r="B1579" s="309" t="s">
        <v>6857</v>
      </c>
      <c r="C1579" s="586" t="s">
        <v>7465</v>
      </c>
      <c r="D1579" s="544">
        <v>302.21999999999997</v>
      </c>
      <c r="E1579" s="559">
        <f>D1579*(1-'[5]Аудіосистеми AXIS'!$E$5)</f>
        <v>302.21999999999997</v>
      </c>
      <c r="F1579" s="308" t="s">
        <v>7616</v>
      </c>
    </row>
    <row r="1580" spans="1:6" s="555" customFormat="1" ht="13.9" hidden="1" customHeight="1" outlineLevel="1">
      <c r="A1580" s="607" t="s">
        <v>7478</v>
      </c>
      <c r="B1580" s="658" t="s">
        <v>7479</v>
      </c>
      <c r="C1580" s="618" t="s">
        <v>375</v>
      </c>
      <c r="D1580" s="544">
        <v>51.059999999999995</v>
      </c>
      <c r="E1580" s="559">
        <f>D1580*(1-'[5]Системні аксесуари AXIS'!$E$5)</f>
        <v>51.059999999999995</v>
      </c>
      <c r="F1580" s="308" t="s">
        <v>7616</v>
      </c>
    </row>
    <row r="1581" spans="1:6" s="555" customFormat="1" ht="14.45" hidden="1" customHeight="1" outlineLevel="1">
      <c r="A1581" s="172" t="s">
        <v>7640</v>
      </c>
      <c r="B1581" s="622" t="s">
        <v>7641</v>
      </c>
      <c r="C1581" s="558" t="s">
        <v>7642</v>
      </c>
      <c r="D1581" s="544">
        <v>1061.2199999999998</v>
      </c>
      <c r="E1581" s="559">
        <f t="shared" ref="E1581:E1590" si="95">D1581*(1-$E$5)</f>
        <v>1061.2199999999998</v>
      </c>
      <c r="F1581" s="308" t="s">
        <v>7616</v>
      </c>
    </row>
    <row r="1582" spans="1:6" s="555" customFormat="1" ht="14.45" hidden="1" customHeight="1" outlineLevel="1">
      <c r="A1582" s="172" t="s">
        <v>7637</v>
      </c>
      <c r="B1582" s="622" t="s">
        <v>7638</v>
      </c>
      <c r="C1582" s="558" t="s">
        <v>7639</v>
      </c>
      <c r="D1582" s="544">
        <v>939.77999999999986</v>
      </c>
      <c r="E1582" s="559">
        <f t="shared" si="95"/>
        <v>939.77999999999986</v>
      </c>
      <c r="F1582" s="308" t="s">
        <v>7616</v>
      </c>
    </row>
    <row r="1583" spans="1:6" s="555" customFormat="1" ht="14.45" hidden="1" customHeight="1" outlineLevel="1">
      <c r="A1583" s="172" t="s">
        <v>7634</v>
      </c>
      <c r="B1583" s="622" t="s">
        <v>7635</v>
      </c>
      <c r="C1583" s="558" t="s">
        <v>7636</v>
      </c>
      <c r="D1583" s="544">
        <v>879.06</v>
      </c>
      <c r="E1583" s="559">
        <f t="shared" si="95"/>
        <v>879.06</v>
      </c>
      <c r="F1583" s="308" t="s">
        <v>7616</v>
      </c>
    </row>
    <row r="1584" spans="1:6" s="555" customFormat="1" ht="14.45" hidden="1" customHeight="1" outlineLevel="1">
      <c r="A1584" s="172" t="s">
        <v>7631</v>
      </c>
      <c r="B1584" s="622" t="s">
        <v>7632</v>
      </c>
      <c r="C1584" s="558" t="s">
        <v>7633</v>
      </c>
      <c r="D1584" s="544">
        <v>757.61999999999989</v>
      </c>
      <c r="E1584" s="559">
        <f t="shared" si="95"/>
        <v>757.61999999999989</v>
      </c>
      <c r="F1584" s="308" t="s">
        <v>7616</v>
      </c>
    </row>
    <row r="1585" spans="1:6" s="555" customFormat="1" ht="14.45" hidden="1" customHeight="1" outlineLevel="1">
      <c r="A1585" s="560" t="s">
        <v>7655</v>
      </c>
      <c r="B1585" s="622" t="s">
        <v>7656</v>
      </c>
      <c r="C1585" s="574" t="s">
        <v>7657</v>
      </c>
      <c r="D1585" s="544">
        <v>4097.2199999999993</v>
      </c>
      <c r="E1585" s="559">
        <f t="shared" si="95"/>
        <v>4097.2199999999993</v>
      </c>
      <c r="F1585" s="308" t="s">
        <v>7616</v>
      </c>
    </row>
    <row r="1586" spans="1:6" s="555" customFormat="1" ht="14.45" hidden="1" customHeight="1" outlineLevel="1">
      <c r="A1586" s="560" t="s">
        <v>966</v>
      </c>
      <c r="B1586" s="622" t="s">
        <v>967</v>
      </c>
      <c r="C1586" s="574" t="s">
        <v>7434</v>
      </c>
      <c r="D1586" s="544">
        <v>4552.62</v>
      </c>
      <c r="E1586" s="559">
        <f t="shared" si="95"/>
        <v>4552.62</v>
      </c>
      <c r="F1586" s="308" t="s">
        <v>7616</v>
      </c>
    </row>
    <row r="1587" spans="1:6" s="555" customFormat="1" ht="15.6" hidden="1" customHeight="1" outlineLevel="1">
      <c r="A1587" s="567" t="s">
        <v>6817</v>
      </c>
      <c r="B1587" s="658" t="s">
        <v>6818</v>
      </c>
      <c r="C1587" s="569" t="s">
        <v>7399</v>
      </c>
      <c r="D1587" s="544">
        <v>1061.2199999999998</v>
      </c>
      <c r="E1587" s="559">
        <f t="shared" si="95"/>
        <v>1061.2199999999998</v>
      </c>
      <c r="F1587" s="308" t="s">
        <v>7616</v>
      </c>
    </row>
    <row r="1588" spans="1:6" s="555" customFormat="1" ht="15.6" hidden="1" customHeight="1" outlineLevel="1">
      <c r="A1588" s="567" t="s">
        <v>6819</v>
      </c>
      <c r="B1588" s="658" t="s">
        <v>6820</v>
      </c>
      <c r="C1588" s="569" t="s">
        <v>7400</v>
      </c>
      <c r="D1588" s="544">
        <v>1213.0199999999998</v>
      </c>
      <c r="E1588" s="559">
        <f t="shared" si="95"/>
        <v>1213.0199999999998</v>
      </c>
      <c r="F1588" s="308" t="s">
        <v>7616</v>
      </c>
    </row>
    <row r="1589" spans="1:6" s="555" customFormat="1" ht="15.6" hidden="1" customHeight="1" outlineLevel="1">
      <c r="A1589" s="172" t="s">
        <v>6825</v>
      </c>
      <c r="B1589" s="622" t="s">
        <v>6826</v>
      </c>
      <c r="C1589" s="558" t="s">
        <v>7407</v>
      </c>
      <c r="D1589" s="544">
        <v>1364.82</v>
      </c>
      <c r="E1589" s="559">
        <f t="shared" si="95"/>
        <v>1364.82</v>
      </c>
      <c r="F1589" s="308" t="s">
        <v>7616</v>
      </c>
    </row>
    <row r="1590" spans="1:6" s="555" customFormat="1" ht="15.6" hidden="1" customHeight="1" outlineLevel="1">
      <c r="A1590" s="172" t="s">
        <v>6827</v>
      </c>
      <c r="B1590" s="622" t="s">
        <v>6828</v>
      </c>
      <c r="C1590" s="558" t="s">
        <v>7407</v>
      </c>
      <c r="D1590" s="544">
        <v>1516.62</v>
      </c>
      <c r="E1590" s="559">
        <f t="shared" si="95"/>
        <v>1516.62</v>
      </c>
      <c r="F1590" s="308" t="s">
        <v>7616</v>
      </c>
    </row>
    <row r="1591" spans="1:6" s="555" customFormat="1" ht="13.9" hidden="1" customHeight="1" outlineLevel="1">
      <c r="A1591" s="560" t="s">
        <v>197</v>
      </c>
      <c r="B1591" s="623" t="s">
        <v>198</v>
      </c>
      <c r="C1591" s="613" t="s">
        <v>7451</v>
      </c>
      <c r="D1591" s="544">
        <v>1516.62</v>
      </c>
      <c r="E1591" s="559" t="e">
        <f>D1591*(1-#REF!)</f>
        <v>#REF!</v>
      </c>
      <c r="F1591" s="308" t="s">
        <v>7616</v>
      </c>
    </row>
    <row r="1592" spans="1:6" s="555" customFormat="1" ht="14.45" hidden="1" customHeight="1" outlineLevel="1">
      <c r="A1592" s="605" t="s">
        <v>259</v>
      </c>
      <c r="B1592" s="623" t="s">
        <v>260</v>
      </c>
      <c r="C1592" s="668" t="s">
        <v>7450</v>
      </c>
      <c r="D1592" s="544">
        <v>605.82000000000005</v>
      </c>
      <c r="E1592" s="559" t="e">
        <f>D1592*(1-#REF!)</f>
        <v>#REF!</v>
      </c>
      <c r="F1592" s="308" t="s">
        <v>7616</v>
      </c>
    </row>
    <row r="1593" spans="1:6" s="555" customFormat="1" ht="13.9" hidden="1" customHeight="1" outlineLevel="1">
      <c r="A1593" s="560" t="s">
        <v>208</v>
      </c>
      <c r="B1593" s="623" t="s">
        <v>319</v>
      </c>
      <c r="C1593" s="613" t="s">
        <v>7453</v>
      </c>
      <c r="D1593" s="544">
        <v>605.82000000000005</v>
      </c>
      <c r="E1593" s="559" t="e">
        <f>D1593*(1-#REF!)</f>
        <v>#REF!</v>
      </c>
      <c r="F1593" s="308" t="s">
        <v>7616</v>
      </c>
    </row>
    <row r="1594" spans="1:6" s="587" customFormat="1" ht="13.15" hidden="1" customHeight="1" outlineLevel="1">
      <c r="A1594" s="560" t="s">
        <v>294</v>
      </c>
      <c r="B1594" s="623" t="s">
        <v>295</v>
      </c>
      <c r="C1594" s="613" t="s">
        <v>7454</v>
      </c>
      <c r="D1594" s="544">
        <v>1516.62</v>
      </c>
      <c r="E1594" s="559" t="e">
        <f>D1594*(1-#REF!)</f>
        <v>#REF!</v>
      </c>
      <c r="F1594" s="308" t="s">
        <v>7616</v>
      </c>
    </row>
    <row r="1595" spans="1:6" s="555" customFormat="1" ht="15" hidden="1" customHeight="1" outlineLevel="1">
      <c r="A1595" s="607" t="s">
        <v>15842</v>
      </c>
      <c r="B1595" s="658" t="s">
        <v>15843</v>
      </c>
      <c r="C1595" s="543" t="s">
        <v>15844</v>
      </c>
      <c r="D1595" s="544">
        <v>582.3599999999999</v>
      </c>
      <c r="E1595" s="559">
        <f>D1595*(1-'[5]Системні аксесуари AXIS'!$E$5)</f>
        <v>582.3599999999999</v>
      </c>
      <c r="F1595" s="308" t="s">
        <v>7616</v>
      </c>
    </row>
    <row r="1596" spans="1:6" s="555" customFormat="1" ht="13.9" hidden="1" customHeight="1" outlineLevel="1">
      <c r="A1596" s="567" t="s">
        <v>7528</v>
      </c>
      <c r="B1596" s="658" t="s">
        <v>7529</v>
      </c>
      <c r="C1596" s="569" t="s">
        <v>7530</v>
      </c>
      <c r="D1596" s="544">
        <v>636.17999999999995</v>
      </c>
      <c r="E1596" s="559">
        <f t="shared" ref="E1596:E1606" si="96">D1596*(1-$E$5)</f>
        <v>636.17999999999995</v>
      </c>
      <c r="F1596" s="308" t="s">
        <v>7616</v>
      </c>
    </row>
    <row r="1597" spans="1:6" s="555" customFormat="1" ht="13.9" hidden="1" customHeight="1" outlineLevel="1">
      <c r="A1597" s="172" t="s">
        <v>7531</v>
      </c>
      <c r="B1597" s="622" t="s">
        <v>7532</v>
      </c>
      <c r="C1597" s="569" t="s">
        <v>7533</v>
      </c>
      <c r="D1597" s="544">
        <v>712.07999999999993</v>
      </c>
      <c r="E1597" s="559">
        <f t="shared" si="96"/>
        <v>712.07999999999993</v>
      </c>
      <c r="F1597" s="308" t="s">
        <v>7616</v>
      </c>
    </row>
    <row r="1598" spans="1:6" s="555" customFormat="1" ht="15" hidden="1" customHeight="1" outlineLevel="1">
      <c r="A1598" s="560" t="s">
        <v>864</v>
      </c>
      <c r="B1598" s="311" t="s">
        <v>865</v>
      </c>
      <c r="C1598" s="566" t="s">
        <v>7444</v>
      </c>
      <c r="D1598" s="544">
        <v>9106.619999999999</v>
      </c>
      <c r="E1598" s="559">
        <f t="shared" si="96"/>
        <v>9106.619999999999</v>
      </c>
      <c r="F1598" s="308" t="s">
        <v>7616</v>
      </c>
    </row>
    <row r="1599" spans="1:6" s="555" customFormat="1" ht="15" hidden="1" customHeight="1" outlineLevel="1">
      <c r="A1599" s="560" t="s">
        <v>862</v>
      </c>
      <c r="B1599" s="311" t="s">
        <v>863</v>
      </c>
      <c r="C1599" s="566" t="s">
        <v>7443</v>
      </c>
      <c r="D1599" s="544">
        <v>7588.619999999999</v>
      </c>
      <c r="E1599" s="559">
        <f t="shared" si="96"/>
        <v>7588.619999999999</v>
      </c>
      <c r="F1599" s="308" t="s">
        <v>7616</v>
      </c>
    </row>
    <row r="1600" spans="1:6" s="555" customFormat="1" ht="15" hidden="1" customHeight="1" outlineLevel="1">
      <c r="A1600" s="560" t="s">
        <v>860</v>
      </c>
      <c r="B1600" s="311" t="s">
        <v>861</v>
      </c>
      <c r="C1600" s="566" t="s">
        <v>7442</v>
      </c>
      <c r="D1600" s="544">
        <v>7588.619999999999</v>
      </c>
      <c r="E1600" s="559">
        <f t="shared" si="96"/>
        <v>7588.619999999999</v>
      </c>
      <c r="F1600" s="308" t="s">
        <v>7616</v>
      </c>
    </row>
    <row r="1601" spans="1:6" s="555" customFormat="1" ht="15" hidden="1" customHeight="1" outlineLevel="1">
      <c r="A1601" s="560" t="s">
        <v>712</v>
      </c>
      <c r="B1601" s="311" t="s">
        <v>713</v>
      </c>
      <c r="C1601" s="566" t="s">
        <v>7441</v>
      </c>
      <c r="D1601" s="544">
        <v>5767.0199999999995</v>
      </c>
      <c r="E1601" s="559">
        <f t="shared" si="96"/>
        <v>5767.0199999999995</v>
      </c>
      <c r="F1601" s="308" t="s">
        <v>7616</v>
      </c>
    </row>
    <row r="1602" spans="1:6" s="555" customFormat="1" ht="15" hidden="1" customHeight="1" outlineLevel="1">
      <c r="A1602" s="560" t="s">
        <v>710</v>
      </c>
      <c r="B1602" s="311" t="s">
        <v>711</v>
      </c>
      <c r="C1602" s="566" t="s">
        <v>7440</v>
      </c>
      <c r="D1602" s="544">
        <v>4249.0199999999995</v>
      </c>
      <c r="E1602" s="559">
        <f t="shared" si="96"/>
        <v>4249.0199999999995</v>
      </c>
      <c r="F1602" s="308" t="s">
        <v>7616</v>
      </c>
    </row>
    <row r="1603" spans="1:6" s="555" customFormat="1" ht="15" hidden="1" customHeight="1" outlineLevel="1">
      <c r="A1603" s="560" t="s">
        <v>708</v>
      </c>
      <c r="B1603" s="311" t="s">
        <v>709</v>
      </c>
      <c r="C1603" s="566" t="s">
        <v>7439</v>
      </c>
      <c r="D1603" s="544">
        <v>4249.0199999999995</v>
      </c>
      <c r="E1603" s="559">
        <f t="shared" si="96"/>
        <v>4249.0199999999995</v>
      </c>
      <c r="F1603" s="308" t="s">
        <v>7616</v>
      </c>
    </row>
    <row r="1604" spans="1:6" s="555" customFormat="1" ht="15" hidden="1" customHeight="1" outlineLevel="1">
      <c r="A1604" s="560" t="s">
        <v>706</v>
      </c>
      <c r="B1604" s="658" t="s">
        <v>707</v>
      </c>
      <c r="C1604" s="566" t="s">
        <v>7438</v>
      </c>
      <c r="D1604" s="544">
        <v>4249.0199999999995</v>
      </c>
      <c r="E1604" s="559">
        <f t="shared" si="96"/>
        <v>4249.0199999999995</v>
      </c>
      <c r="F1604" s="308" t="s">
        <v>7616</v>
      </c>
    </row>
    <row r="1605" spans="1:6" s="555" customFormat="1" ht="15" hidden="1" customHeight="1" outlineLevel="1">
      <c r="A1605" s="560" t="s">
        <v>368</v>
      </c>
      <c r="B1605" s="653" t="s">
        <v>369</v>
      </c>
      <c r="C1605" s="558" t="s">
        <v>7369</v>
      </c>
      <c r="D1605" s="544">
        <v>833.51999999999987</v>
      </c>
      <c r="E1605" s="559">
        <f t="shared" si="96"/>
        <v>833.51999999999987</v>
      </c>
      <c r="F1605" s="308" t="s">
        <v>7616</v>
      </c>
    </row>
    <row r="1606" spans="1:6" s="555" customFormat="1" ht="15" hidden="1" customHeight="1" outlineLevel="1">
      <c r="A1606" s="560" t="s">
        <v>7984</v>
      </c>
      <c r="B1606" s="654" t="s">
        <v>7985</v>
      </c>
      <c r="C1606" s="663" t="s">
        <v>7986</v>
      </c>
      <c r="D1606" s="544">
        <v>7588.619999999999</v>
      </c>
      <c r="E1606" s="559">
        <f t="shared" si="96"/>
        <v>7588.619999999999</v>
      </c>
      <c r="F1606" s="308" t="s">
        <v>7616</v>
      </c>
    </row>
    <row r="1607" spans="1:6" s="555" customFormat="1" ht="15" hidden="1" customHeight="1" outlineLevel="1">
      <c r="A1607" s="605" t="s">
        <v>152</v>
      </c>
      <c r="B1607" s="658" t="s">
        <v>153</v>
      </c>
      <c r="C1607" s="671" t="s">
        <v>154</v>
      </c>
      <c r="D1607" s="544">
        <v>529.91999999999996</v>
      </c>
      <c r="E1607" s="559">
        <f>D1607*(1-'[5]Системні аксесуари AXIS'!$E$5)</f>
        <v>529.91999999999996</v>
      </c>
      <c r="F1607" s="308" t="s">
        <v>7616</v>
      </c>
    </row>
    <row r="1608" spans="1:6" s="555" customFormat="1" ht="15" hidden="1" customHeight="1" outlineLevel="1">
      <c r="A1608" s="605" t="s">
        <v>155</v>
      </c>
      <c r="B1608" s="658" t="s">
        <v>156</v>
      </c>
      <c r="C1608" s="671" t="s">
        <v>1</v>
      </c>
      <c r="D1608" s="544">
        <v>529.91999999999996</v>
      </c>
      <c r="E1608" s="559">
        <f>D1608*(1-'[5]Системні аксесуари AXIS'!$E$5)</f>
        <v>529.91999999999996</v>
      </c>
      <c r="F1608" s="308" t="s">
        <v>7616</v>
      </c>
    </row>
    <row r="1609" spans="1:6" s="582" customFormat="1" ht="15" hidden="1" customHeight="1" outlineLevel="1">
      <c r="A1609" s="567" t="s">
        <v>7995</v>
      </c>
      <c r="B1609" s="625" t="s">
        <v>7996</v>
      </c>
      <c r="C1609" s="543" t="s">
        <v>7997</v>
      </c>
      <c r="D1609" s="544">
        <v>59.339999999999989</v>
      </c>
      <c r="E1609" s="559">
        <f>D1609*(1-'[5]Системні аксесуари AXIS'!$E$5)</f>
        <v>59.339999999999989</v>
      </c>
      <c r="F1609" s="308" t="s">
        <v>7616</v>
      </c>
    </row>
    <row r="1610" spans="1:6" s="582" customFormat="1" ht="15" hidden="1" customHeight="1" outlineLevel="1">
      <c r="A1610" s="567" t="s">
        <v>7998</v>
      </c>
      <c r="B1610" s="625" t="s">
        <v>7999</v>
      </c>
      <c r="C1610" s="543" t="s">
        <v>8000</v>
      </c>
      <c r="D1610" s="544">
        <v>195.95999999999998</v>
      </c>
      <c r="E1610" s="559">
        <f>D1610*(1-'[5]Системні аксесуари AXIS'!$E$5)</f>
        <v>195.95999999999998</v>
      </c>
      <c r="F1610" s="308" t="s">
        <v>7616</v>
      </c>
    </row>
    <row r="1611" spans="1:6" s="587" customFormat="1" ht="15" hidden="1" customHeight="1" outlineLevel="1">
      <c r="A1611" s="560" t="s">
        <v>742</v>
      </c>
      <c r="B1611" s="623" t="s">
        <v>741</v>
      </c>
      <c r="C1611" s="586" t="s">
        <v>6391</v>
      </c>
      <c r="D1611" s="544">
        <v>104.87999999999998</v>
      </c>
      <c r="E1611" s="559">
        <f>D1611*(1-'[5]Контроль доступу AXIS'!$E$5)</f>
        <v>104.87999999999998</v>
      </c>
      <c r="F1611" s="308" t="s">
        <v>7616</v>
      </c>
    </row>
    <row r="1612" spans="1:6" s="587" customFormat="1" ht="15" hidden="1" customHeight="1" outlineLevel="1">
      <c r="A1612" s="560" t="s">
        <v>6395</v>
      </c>
      <c r="B1612" s="623" t="s">
        <v>6396</v>
      </c>
      <c r="C1612" s="586" t="s">
        <v>7458</v>
      </c>
      <c r="D1612" s="544">
        <v>302.21999999999997</v>
      </c>
      <c r="E1612" s="559">
        <f>D1612*(1-'[5]Контроль доступу AXIS'!$E$5)</f>
        <v>302.21999999999997</v>
      </c>
      <c r="F1612" s="308" t="s">
        <v>7616</v>
      </c>
    </row>
    <row r="1613" spans="1:6" s="587" customFormat="1" ht="15" hidden="1" customHeight="1" outlineLevel="1">
      <c r="A1613" s="560" t="s">
        <v>703</v>
      </c>
      <c r="B1613" s="623" t="s">
        <v>704</v>
      </c>
      <c r="C1613" s="586" t="s">
        <v>7457</v>
      </c>
      <c r="D1613" s="544">
        <v>1896.12</v>
      </c>
      <c r="E1613" s="559">
        <f>D1613*(1-'[5]Контроль доступу AXIS'!$E$5)</f>
        <v>1896.12</v>
      </c>
      <c r="F1613" s="308" t="s">
        <v>7616</v>
      </c>
    </row>
    <row r="1614" spans="1:6" s="587" customFormat="1" ht="15" hidden="1" customHeight="1" outlineLevel="1">
      <c r="A1614" s="560" t="s">
        <v>7679</v>
      </c>
      <c r="B1614" s="623" t="s">
        <v>7660</v>
      </c>
      <c r="C1614" s="586" t="s">
        <v>7680</v>
      </c>
      <c r="D1614" s="544">
        <v>302.21999999999997</v>
      </c>
      <c r="E1614" s="559">
        <f>D1614*(1-'[5]Контроль доступу AXIS'!$E$5)</f>
        <v>302.21999999999997</v>
      </c>
      <c r="F1614" s="308" t="s">
        <v>7616</v>
      </c>
    </row>
    <row r="1615" spans="1:6" s="555" customFormat="1" ht="15" hidden="1" customHeight="1" outlineLevel="1">
      <c r="A1615" s="560" t="s">
        <v>699</v>
      </c>
      <c r="B1615" s="654" t="s">
        <v>6339</v>
      </c>
      <c r="C1615" s="663" t="s">
        <v>7445</v>
      </c>
      <c r="D1615" s="544">
        <v>10624.619999999997</v>
      </c>
      <c r="E1615" s="559">
        <f t="shared" ref="E1615:E1622" si="97">D1615*(1-$E$5)</f>
        <v>10624.619999999997</v>
      </c>
      <c r="F1615" s="308" t="s">
        <v>7616</v>
      </c>
    </row>
    <row r="1616" spans="1:6" s="555" customFormat="1" ht="15" hidden="1" customHeight="1" outlineLevel="1">
      <c r="A1616" s="560" t="s">
        <v>700</v>
      </c>
      <c r="B1616" s="654" t="s">
        <v>6338</v>
      </c>
      <c r="C1616" s="663" t="s">
        <v>7446</v>
      </c>
      <c r="D1616" s="544">
        <v>11535.419999999998</v>
      </c>
      <c r="E1616" s="559">
        <f t="shared" si="97"/>
        <v>11535.419999999998</v>
      </c>
      <c r="F1616" s="308" t="s">
        <v>7616</v>
      </c>
    </row>
    <row r="1617" spans="1:6" s="555" customFormat="1" ht="13.9" hidden="1" customHeight="1" outlineLevel="1">
      <c r="A1617" s="560" t="s">
        <v>701</v>
      </c>
      <c r="B1617" s="654" t="s">
        <v>6337</v>
      </c>
      <c r="C1617" s="663" t="s">
        <v>7447</v>
      </c>
      <c r="D1617" s="544">
        <v>26563.62</v>
      </c>
      <c r="E1617" s="559">
        <f t="shared" si="97"/>
        <v>26563.62</v>
      </c>
      <c r="F1617" s="308" t="s">
        <v>7616</v>
      </c>
    </row>
    <row r="1618" spans="1:6" s="555" customFormat="1" ht="13.9" hidden="1" customHeight="1" outlineLevel="1">
      <c r="A1618" s="560" t="s">
        <v>702</v>
      </c>
      <c r="B1618" s="654" t="s">
        <v>6336</v>
      </c>
      <c r="C1618" s="663" t="s">
        <v>7448</v>
      </c>
      <c r="D1618" s="544">
        <v>28081.62</v>
      </c>
      <c r="E1618" s="559">
        <f t="shared" si="97"/>
        <v>28081.62</v>
      </c>
      <c r="F1618" s="308" t="s">
        <v>7616</v>
      </c>
    </row>
    <row r="1619" spans="1:6" s="555" customFormat="1" ht="13.9" hidden="1" customHeight="1" outlineLevel="1">
      <c r="A1619" s="567" t="s">
        <v>6815</v>
      </c>
      <c r="B1619" s="658" t="s">
        <v>6816</v>
      </c>
      <c r="C1619" s="569" t="s">
        <v>7398</v>
      </c>
      <c r="D1619" s="544">
        <v>1061.2199999999998</v>
      </c>
      <c r="E1619" s="559">
        <f t="shared" si="97"/>
        <v>1061.2199999999998</v>
      </c>
      <c r="F1619" s="308" t="s">
        <v>7616</v>
      </c>
    </row>
    <row r="1620" spans="1:6" s="555" customFormat="1" ht="13.9" hidden="1" customHeight="1" outlineLevel="1">
      <c r="A1620" s="567" t="s">
        <v>6813</v>
      </c>
      <c r="B1620" s="658" t="s">
        <v>6814</v>
      </c>
      <c r="C1620" s="569" t="s">
        <v>7397</v>
      </c>
      <c r="D1620" s="544">
        <v>909.41999999999985</v>
      </c>
      <c r="E1620" s="559">
        <f t="shared" si="97"/>
        <v>909.41999999999985</v>
      </c>
      <c r="F1620" s="308" t="s">
        <v>7616</v>
      </c>
    </row>
    <row r="1621" spans="1:6" s="555" customFormat="1" ht="13.9" hidden="1" customHeight="1" outlineLevel="1">
      <c r="A1621" s="172" t="s">
        <v>199</v>
      </c>
      <c r="B1621" s="622" t="s">
        <v>200</v>
      </c>
      <c r="C1621" s="558" t="s">
        <v>7406</v>
      </c>
      <c r="D1621" s="544">
        <v>1820.2199999999998</v>
      </c>
      <c r="E1621" s="559">
        <f t="shared" si="97"/>
        <v>1820.2199999999998</v>
      </c>
      <c r="F1621" s="308" t="s">
        <v>7616</v>
      </c>
    </row>
    <row r="1622" spans="1:6" s="555" customFormat="1" ht="13.9" hidden="1" customHeight="1" outlineLevel="1">
      <c r="A1622" s="567" t="s">
        <v>183</v>
      </c>
      <c r="B1622" s="658" t="s">
        <v>184</v>
      </c>
      <c r="C1622" s="569" t="s">
        <v>7396</v>
      </c>
      <c r="D1622" s="544">
        <v>1516.62</v>
      </c>
      <c r="E1622" s="559">
        <f t="shared" si="97"/>
        <v>1516.62</v>
      </c>
      <c r="F1622" s="308" t="s">
        <v>7616</v>
      </c>
    </row>
    <row r="1623" spans="1:6" s="555" customFormat="1" ht="13.15" hidden="1" customHeight="1" outlineLevel="1">
      <c r="A1623" s="180" t="s">
        <v>779</v>
      </c>
      <c r="B1623" s="309" t="s">
        <v>955</v>
      </c>
      <c r="C1623" s="669" t="s">
        <v>956</v>
      </c>
      <c r="D1623" s="672">
        <v>142.13999999999999</v>
      </c>
      <c r="E1623" s="673">
        <f>D1623*(1-'[5]IP-камери Canon'!$E$5)</f>
        <v>142.13999999999999</v>
      </c>
      <c r="F1623" s="308" t="s">
        <v>7616</v>
      </c>
    </row>
    <row r="1624" spans="1:6" s="555" customFormat="1" ht="13.15" hidden="1" customHeight="1" outlineLevel="1">
      <c r="A1624" s="180" t="s">
        <v>780</v>
      </c>
      <c r="B1624" s="309" t="s">
        <v>953</v>
      </c>
      <c r="C1624" s="669" t="s">
        <v>954</v>
      </c>
      <c r="D1624" s="672">
        <v>122.82</v>
      </c>
      <c r="E1624" s="673">
        <f>D1624*(1-'[5]IP-камери Canon'!$E$5)</f>
        <v>122.82</v>
      </c>
      <c r="F1624" s="308" t="s">
        <v>7616</v>
      </c>
    </row>
    <row r="1625" spans="1:6" s="555" customFormat="1" ht="13.15" hidden="1" customHeight="1" outlineLevel="1">
      <c r="A1625" s="607" t="s">
        <v>776</v>
      </c>
      <c r="B1625" s="311" t="s">
        <v>951</v>
      </c>
      <c r="C1625" s="674" t="s">
        <v>952</v>
      </c>
      <c r="D1625" s="672">
        <v>162.83999999999997</v>
      </c>
      <c r="E1625" s="673">
        <f>D1625*(1-'[5]IP-камери Canon'!$E$5)</f>
        <v>162.83999999999997</v>
      </c>
      <c r="F1625" s="308" t="s">
        <v>7616</v>
      </c>
    </row>
    <row r="1626" spans="1:6" s="555" customFormat="1" ht="13.15" hidden="1" customHeight="1" outlineLevel="1">
      <c r="A1626" s="607" t="s">
        <v>787</v>
      </c>
      <c r="B1626" s="311" t="s">
        <v>950</v>
      </c>
      <c r="C1626" s="674" t="s">
        <v>940</v>
      </c>
      <c r="D1626" s="672">
        <v>380.87999999999994</v>
      </c>
      <c r="E1626" s="673">
        <f>D1626*(1-'[5]IP-камери Canon'!$E$5)</f>
        <v>380.87999999999994</v>
      </c>
      <c r="F1626" s="308" t="s">
        <v>7616</v>
      </c>
    </row>
    <row r="1627" spans="1:6" s="555" customFormat="1" ht="13.15" hidden="1" customHeight="1" outlineLevel="1">
      <c r="A1627" s="607" t="s">
        <v>782</v>
      </c>
      <c r="B1627" s="658" t="s">
        <v>948</v>
      </c>
      <c r="C1627" s="675" t="s">
        <v>949</v>
      </c>
      <c r="D1627" s="672">
        <v>118.67999999999998</v>
      </c>
      <c r="E1627" s="673">
        <f>D1627*(1-'[5]IP-камери Canon'!$E$5)</f>
        <v>118.67999999999998</v>
      </c>
      <c r="F1627" s="308" t="s">
        <v>7616</v>
      </c>
    </row>
    <row r="1628" spans="1:6" s="555" customFormat="1" ht="13.15" hidden="1" customHeight="1" outlineLevel="1">
      <c r="A1628" s="607" t="s">
        <v>781</v>
      </c>
      <c r="B1628" s="311" t="s">
        <v>943</v>
      </c>
      <c r="C1628" s="674" t="s">
        <v>944</v>
      </c>
      <c r="D1628" s="672">
        <v>506.45999999999992</v>
      </c>
      <c r="E1628" s="673">
        <f>D1628*(1-'[5]IP-камери Canon'!$E$5)</f>
        <v>506.45999999999992</v>
      </c>
      <c r="F1628" s="308" t="s">
        <v>7616</v>
      </c>
    </row>
    <row r="1629" spans="1:6" s="555" customFormat="1" ht="13.15" hidden="1" customHeight="1" outlineLevel="1">
      <c r="A1629" s="607" t="s">
        <v>777</v>
      </c>
      <c r="B1629" s="311" t="s">
        <v>941</v>
      </c>
      <c r="C1629" s="674" t="s">
        <v>942</v>
      </c>
      <c r="D1629" s="672">
        <v>176.64</v>
      </c>
      <c r="E1629" s="673">
        <f>D1629*(1-'[5]IP-камери Canon'!$E$5)</f>
        <v>176.64</v>
      </c>
      <c r="F1629" s="308" t="s">
        <v>7616</v>
      </c>
    </row>
    <row r="1630" spans="1:6" s="555" customFormat="1" ht="13.15" hidden="1" customHeight="1" outlineLevel="1">
      <c r="A1630" s="607" t="s">
        <v>778</v>
      </c>
      <c r="B1630" s="658" t="s">
        <v>939</v>
      </c>
      <c r="C1630" s="675" t="s">
        <v>940</v>
      </c>
      <c r="D1630" s="672">
        <v>380.87999999999994</v>
      </c>
      <c r="E1630" s="673">
        <f>D1630*(1-'[5]IP-камери Canon'!$E$5)</f>
        <v>380.87999999999994</v>
      </c>
      <c r="F1630" s="308" t="s">
        <v>7616</v>
      </c>
    </row>
    <row r="1631" spans="1:6" s="555" customFormat="1" ht="13.15" hidden="1" customHeight="1" outlineLevel="1">
      <c r="A1631" s="607" t="s">
        <v>783</v>
      </c>
      <c r="B1631" s="658" t="s">
        <v>937</v>
      </c>
      <c r="C1631" s="675" t="s">
        <v>938</v>
      </c>
      <c r="D1631" s="672">
        <v>629.28</v>
      </c>
      <c r="E1631" s="673">
        <f>D1631*(1-'[5]IP-камери Canon'!$E$5)</f>
        <v>629.28</v>
      </c>
      <c r="F1631" s="308" t="s">
        <v>7616</v>
      </c>
    </row>
    <row r="1632" spans="1:6" s="555" customFormat="1" ht="13.15" hidden="1" customHeight="1" outlineLevel="1">
      <c r="A1632" s="180" t="s">
        <v>786</v>
      </c>
      <c r="B1632" s="309" t="s">
        <v>935</v>
      </c>
      <c r="C1632" s="669" t="s">
        <v>936</v>
      </c>
      <c r="D1632" s="672">
        <v>60.719999999999992</v>
      </c>
      <c r="E1632" s="673">
        <f>D1632*(1-'[5]IP-камери Canon'!$E$5)</f>
        <v>60.719999999999992</v>
      </c>
      <c r="F1632" s="308" t="s">
        <v>7616</v>
      </c>
    </row>
    <row r="1633" spans="1:6" s="555" customFormat="1" ht="13.15" hidden="1" customHeight="1" outlineLevel="1">
      <c r="A1633" s="180" t="s">
        <v>784</v>
      </c>
      <c r="B1633" s="309" t="s">
        <v>933</v>
      </c>
      <c r="C1633" s="669" t="s">
        <v>934</v>
      </c>
      <c r="D1633" s="672">
        <v>111.77999999999999</v>
      </c>
      <c r="E1633" s="673">
        <f>D1633*(1-'[5]IP-камери Canon'!$E$5)</f>
        <v>111.77999999999999</v>
      </c>
      <c r="F1633" s="308" t="s">
        <v>7616</v>
      </c>
    </row>
    <row r="1634" spans="1:6" s="555" customFormat="1" ht="13.15" hidden="1" customHeight="1" outlineLevel="1">
      <c r="A1634" s="180" t="s">
        <v>785</v>
      </c>
      <c r="B1634" s="309" t="s">
        <v>931</v>
      </c>
      <c r="C1634" s="669" t="s">
        <v>932</v>
      </c>
      <c r="D1634" s="672">
        <v>115.91999999999999</v>
      </c>
      <c r="E1634" s="673">
        <f>D1634*(1-'[5]IP-камери Canon'!$E$5)</f>
        <v>115.91999999999999</v>
      </c>
      <c r="F1634" s="308" t="s">
        <v>7616</v>
      </c>
    </row>
    <row r="1635" spans="1:6" s="555" customFormat="1" ht="13.15" hidden="1" customHeight="1" outlineLevel="1">
      <c r="A1635" s="560" t="s">
        <v>928</v>
      </c>
      <c r="B1635" s="311" t="s">
        <v>929</v>
      </c>
      <c r="C1635" s="566" t="s">
        <v>921</v>
      </c>
      <c r="D1635" s="672">
        <v>1941.6599999999999</v>
      </c>
      <c r="E1635" s="673">
        <f>D1635*(1-'[5]IP-камери Canon'!$E$5)</f>
        <v>1941.6599999999999</v>
      </c>
      <c r="F1635" s="308" t="s">
        <v>7616</v>
      </c>
    </row>
    <row r="1636" spans="1:6" s="555" customFormat="1" ht="13.15" hidden="1" customHeight="1" outlineLevel="1">
      <c r="A1636" s="172" t="s">
        <v>7673</v>
      </c>
      <c r="B1636" s="622" t="s">
        <v>7674</v>
      </c>
      <c r="C1636" s="558" t="s">
        <v>7675</v>
      </c>
      <c r="D1636" s="672">
        <v>1698.7799999999997</v>
      </c>
      <c r="E1636" s="673">
        <f>D1636*(1-'[5]IP-камери Canon'!$E$5)</f>
        <v>1698.7799999999997</v>
      </c>
      <c r="F1636" s="308" t="s">
        <v>7616</v>
      </c>
    </row>
    <row r="1637" spans="1:6" s="570" customFormat="1" ht="13.15" hidden="1" customHeight="1" outlineLevel="1">
      <c r="A1637" s="560" t="s">
        <v>919</v>
      </c>
      <c r="B1637" s="623" t="s">
        <v>920</v>
      </c>
      <c r="C1637" s="618" t="s">
        <v>921</v>
      </c>
      <c r="D1637" s="672">
        <v>1273.7399999999998</v>
      </c>
      <c r="E1637" s="673">
        <f>D1637*(1-'[5]IP-камери Canon'!$E$5)</f>
        <v>1273.7399999999998</v>
      </c>
      <c r="F1637" s="308" t="s">
        <v>7616</v>
      </c>
    </row>
    <row r="1638" spans="1:6" s="555" customFormat="1" ht="14.45" hidden="1" customHeight="1" outlineLevel="1">
      <c r="A1638" s="172" t="s">
        <v>7424</v>
      </c>
      <c r="B1638" s="622" t="s">
        <v>7425</v>
      </c>
      <c r="C1638" s="558" t="s">
        <v>7426</v>
      </c>
      <c r="D1638" s="544">
        <v>2047.9199999999998</v>
      </c>
      <c r="E1638" s="559">
        <f>D1638*(1-$E$5)</f>
        <v>2047.9199999999998</v>
      </c>
      <c r="F1638" s="308" t="s">
        <v>7616</v>
      </c>
    </row>
    <row r="1639" spans="1:6" s="555" customFormat="1" hidden="1" outlineLevel="1">
      <c r="A1639" s="560" t="s">
        <v>381</v>
      </c>
      <c r="B1639" s="623" t="s">
        <v>382</v>
      </c>
      <c r="C1639" s="669" t="s">
        <v>16544</v>
      </c>
      <c r="D1639" s="544">
        <v>120.05999999999999</v>
      </c>
      <c r="E1639" s="559">
        <f>D1639*(1-$E$5)</f>
        <v>120.05999999999999</v>
      </c>
      <c r="F1639" s="308" t="s">
        <v>7616</v>
      </c>
    </row>
    <row r="1640" spans="1:6" s="555" customFormat="1" ht="12" hidden="1" customHeight="1" outlineLevel="1">
      <c r="A1640" s="560" t="s">
        <v>7981</v>
      </c>
      <c r="B1640" s="654" t="s">
        <v>7982</v>
      </c>
      <c r="C1640" s="663" t="s">
        <v>7983</v>
      </c>
      <c r="D1640" s="544">
        <v>6070.619999999999</v>
      </c>
      <c r="E1640" s="559">
        <f>D1640*(1-$E$5)</f>
        <v>6070.619999999999</v>
      </c>
      <c r="F1640" s="308" t="s">
        <v>7616</v>
      </c>
    </row>
    <row r="1641" spans="1:6" s="641" customFormat="1" hidden="1" outlineLevel="1">
      <c r="A1641" s="560" t="s">
        <v>321</v>
      </c>
      <c r="B1641" s="623" t="s">
        <v>322</v>
      </c>
      <c r="C1641" s="586" t="s">
        <v>323</v>
      </c>
      <c r="D1641" s="544">
        <v>36.799999999999997</v>
      </c>
      <c r="E1641" s="559">
        <f>D1641*(1-'[5]Рішення для запису відео'!$E$5)</f>
        <v>36.799999999999997</v>
      </c>
      <c r="F1641" s="308" t="s">
        <v>7616</v>
      </c>
    </row>
    <row r="1642" spans="1:6" s="641" customFormat="1" ht="15" hidden="1" customHeight="1" outlineLevel="1">
      <c r="A1642" s="560" t="s">
        <v>324</v>
      </c>
      <c r="B1642" s="623" t="s">
        <v>325</v>
      </c>
      <c r="C1642" s="586" t="s">
        <v>326</v>
      </c>
      <c r="D1642" s="544">
        <v>353.04999999999995</v>
      </c>
      <c r="E1642" s="559">
        <f>D1642*(1-'[5]Рішення для запису відео'!$E$5)</f>
        <v>353.04999999999995</v>
      </c>
      <c r="F1642" s="308" t="s">
        <v>7616</v>
      </c>
    </row>
    <row r="1643" spans="1:6" s="641" customFormat="1" ht="15" hidden="1" customHeight="1" outlineLevel="1">
      <c r="A1643" s="560" t="s">
        <v>327</v>
      </c>
      <c r="B1643" s="623" t="s">
        <v>328</v>
      </c>
      <c r="C1643" s="586" t="s">
        <v>329</v>
      </c>
      <c r="D1643" s="544">
        <v>1719.2499999999998</v>
      </c>
      <c r="E1643" s="559">
        <f>D1643*(1-'[5]Рішення для запису відео'!$E$5)</f>
        <v>1719.2499999999998</v>
      </c>
      <c r="F1643" s="308" t="s">
        <v>7616</v>
      </c>
    </row>
    <row r="1644" spans="1:6" s="641" customFormat="1" ht="14.45" hidden="1" customHeight="1" outlineLevel="1">
      <c r="A1644" s="560" t="s">
        <v>6435</v>
      </c>
      <c r="B1644" s="623" t="s">
        <v>6436</v>
      </c>
      <c r="C1644" s="586" t="s">
        <v>6437</v>
      </c>
      <c r="D1644" s="544">
        <v>315.09999999999997</v>
      </c>
      <c r="E1644" s="559">
        <f>D1644*(1-'[5]Рішення для запису відео'!$E$5)</f>
        <v>315.09999999999997</v>
      </c>
      <c r="F1644" s="308" t="s">
        <v>7616</v>
      </c>
    </row>
    <row r="1645" spans="1:6" s="641" customFormat="1" ht="14.45" hidden="1" customHeight="1" outlineLevel="1">
      <c r="A1645" s="560" t="s">
        <v>6438</v>
      </c>
      <c r="B1645" s="623" t="s">
        <v>6439</v>
      </c>
      <c r="C1645" s="586" t="s">
        <v>6440</v>
      </c>
      <c r="D1645" s="544">
        <v>315.09999999999997</v>
      </c>
      <c r="E1645" s="559">
        <f>D1645*(1-'[5]Рішення для запису відео'!$E$5)</f>
        <v>315.09999999999997</v>
      </c>
      <c r="F1645" s="308" t="s">
        <v>7616</v>
      </c>
    </row>
    <row r="1646" spans="1:6" s="641" customFormat="1" ht="14.45" hidden="1" customHeight="1" outlineLevel="1">
      <c r="A1646" s="560" t="s">
        <v>6441</v>
      </c>
      <c r="B1646" s="623" t="s">
        <v>6442</v>
      </c>
      <c r="C1646" s="586" t="s">
        <v>6443</v>
      </c>
      <c r="D1646" s="544">
        <v>315.09999999999997</v>
      </c>
      <c r="E1646" s="559">
        <f>D1646*(1-'[5]Рішення для запису відео'!$E$5)</f>
        <v>315.09999999999997</v>
      </c>
      <c r="F1646" s="308" t="s">
        <v>7616</v>
      </c>
    </row>
    <row r="1647" spans="1:6" s="641" customFormat="1" ht="14.45" hidden="1" customHeight="1" outlineLevel="1">
      <c r="A1647" s="560" t="s">
        <v>6444</v>
      </c>
      <c r="B1647" s="623" t="s">
        <v>6445</v>
      </c>
      <c r="C1647" s="586" t="s">
        <v>6446</v>
      </c>
      <c r="D1647" s="544">
        <v>315.09999999999997</v>
      </c>
      <c r="E1647" s="559">
        <f>D1647*(1-'[5]Рішення для запису відео'!$E$5)</f>
        <v>315.09999999999997</v>
      </c>
      <c r="F1647" s="308" t="s">
        <v>7616</v>
      </c>
    </row>
    <row r="1648" spans="1:6" s="641" customFormat="1" ht="13.9" hidden="1" customHeight="1" outlineLevel="1">
      <c r="A1648" s="560" t="s">
        <v>16547</v>
      </c>
      <c r="B1648" s="623" t="s">
        <v>16548</v>
      </c>
      <c r="C1648" s="586" t="s">
        <v>16549</v>
      </c>
      <c r="D1648" s="544">
        <v>821.09999999999991</v>
      </c>
      <c r="E1648" s="559">
        <f>D1648*(1-'[5]Рішення для запису відео'!$E$5)</f>
        <v>821.09999999999991</v>
      </c>
      <c r="F1648" s="308" t="s">
        <v>7616</v>
      </c>
    </row>
    <row r="1649" spans="1:6" s="555" customFormat="1" ht="15" hidden="1" customHeight="1" outlineLevel="1">
      <c r="A1649" s="172" t="s">
        <v>858</v>
      </c>
      <c r="B1649" s="622" t="s">
        <v>859</v>
      </c>
      <c r="C1649" s="558" t="s">
        <v>7429</v>
      </c>
      <c r="D1649" s="544">
        <v>3034.62</v>
      </c>
      <c r="E1649" s="559">
        <f t="shared" ref="E1649:E1656" si="98">D1649*(1-$E$5)</f>
        <v>3034.62</v>
      </c>
      <c r="F1649" s="308" t="s">
        <v>7616</v>
      </c>
    </row>
    <row r="1650" spans="1:6" s="555" customFormat="1" ht="15" hidden="1" customHeight="1" outlineLevel="1">
      <c r="A1650" s="172" t="s">
        <v>667</v>
      </c>
      <c r="B1650" s="622" t="s">
        <v>668</v>
      </c>
      <c r="C1650" s="558" t="s">
        <v>7430</v>
      </c>
      <c r="D1650" s="544">
        <v>3641.8199999999997</v>
      </c>
      <c r="E1650" s="559">
        <f t="shared" si="98"/>
        <v>3641.8199999999997</v>
      </c>
      <c r="F1650" s="308" t="s">
        <v>7616</v>
      </c>
    </row>
    <row r="1651" spans="1:6" s="555" customFormat="1" ht="15.6" hidden="1" customHeight="1" outlineLevel="1">
      <c r="A1651" s="560" t="s">
        <v>908</v>
      </c>
      <c r="B1651" s="623" t="s">
        <v>909</v>
      </c>
      <c r="C1651" s="566" t="s">
        <v>7372</v>
      </c>
      <c r="D1651" s="544">
        <v>985.31999999999982</v>
      </c>
      <c r="E1651" s="559">
        <f t="shared" si="98"/>
        <v>985.31999999999982</v>
      </c>
      <c r="F1651" s="308" t="s">
        <v>7616</v>
      </c>
    </row>
    <row r="1652" spans="1:6" s="555" customFormat="1" ht="13.15" hidden="1" customHeight="1" outlineLevel="1">
      <c r="A1652" s="560" t="s">
        <v>7950</v>
      </c>
      <c r="B1652" s="623" t="s">
        <v>7951</v>
      </c>
      <c r="C1652" s="566" t="s">
        <v>7952</v>
      </c>
      <c r="D1652" s="544">
        <v>1516.62</v>
      </c>
      <c r="E1652" s="559">
        <f t="shared" si="98"/>
        <v>1516.62</v>
      </c>
      <c r="F1652" s="308" t="s">
        <v>7616</v>
      </c>
    </row>
    <row r="1653" spans="1:6" s="555" customFormat="1" ht="15.6" hidden="1" customHeight="1" outlineLevel="1">
      <c r="A1653" s="172" t="s">
        <v>697</v>
      </c>
      <c r="B1653" s="622" t="s">
        <v>698</v>
      </c>
      <c r="C1653" s="569" t="s">
        <v>7404</v>
      </c>
      <c r="D1653" s="544">
        <v>1213.2</v>
      </c>
      <c r="E1653" s="559">
        <f t="shared" si="98"/>
        <v>1213.2</v>
      </c>
      <c r="F1653" s="308" t="s">
        <v>7616</v>
      </c>
    </row>
    <row r="1654" spans="1:6" s="555" customFormat="1" ht="16.149999999999999" hidden="1" customHeight="1" outlineLevel="1">
      <c r="A1654" s="172" t="s">
        <v>7171</v>
      </c>
      <c r="B1654" s="622" t="s">
        <v>7172</v>
      </c>
      <c r="C1654" s="569" t="s">
        <v>7405</v>
      </c>
      <c r="D1654" s="544">
        <v>985.31999999999982</v>
      </c>
      <c r="E1654" s="559">
        <f t="shared" si="98"/>
        <v>985.31999999999982</v>
      </c>
      <c r="F1654" s="308" t="s">
        <v>7616</v>
      </c>
    </row>
    <row r="1655" spans="1:6" s="587" customFormat="1" ht="13.9" hidden="1" customHeight="1" outlineLevel="1">
      <c r="A1655" s="560" t="s">
        <v>7676</v>
      </c>
      <c r="B1655" s="623" t="s">
        <v>7677</v>
      </c>
      <c r="C1655" s="586" t="s">
        <v>7678</v>
      </c>
      <c r="D1655" s="544">
        <v>2123.8199999999997</v>
      </c>
      <c r="E1655" s="559">
        <f t="shared" si="98"/>
        <v>2123.8199999999997</v>
      </c>
      <c r="F1655" s="308" t="s">
        <v>7616</v>
      </c>
    </row>
    <row r="1656" spans="1:6" s="570" customFormat="1" ht="13.15" hidden="1" customHeight="1" outlineLevel="1">
      <c r="A1656" s="560" t="s">
        <v>6363</v>
      </c>
      <c r="B1656" s="623" t="s">
        <v>6362</v>
      </c>
      <c r="C1656" s="569" t="s">
        <v>7658</v>
      </c>
      <c r="D1656" s="544">
        <v>712.07999999999993</v>
      </c>
      <c r="E1656" s="559">
        <f t="shared" si="98"/>
        <v>712.07999999999993</v>
      </c>
      <c r="F1656" s="308" t="s">
        <v>7616</v>
      </c>
    </row>
    <row r="1657" spans="1:6" s="641" customFormat="1" ht="13.9" hidden="1" customHeight="1" outlineLevel="1">
      <c r="A1657" s="560" t="s">
        <v>7564</v>
      </c>
      <c r="B1657" s="623" t="s">
        <v>7565</v>
      </c>
      <c r="C1657" s="586" t="s">
        <v>7566</v>
      </c>
      <c r="D1657" s="544">
        <v>125.35</v>
      </c>
      <c r="E1657" s="559">
        <f>D1657*(1-'[5]Рішення для запису відео'!$E$5)</f>
        <v>125.35</v>
      </c>
      <c r="F1657" s="308" t="s">
        <v>7616</v>
      </c>
    </row>
    <row r="1658" spans="1:6" s="641" customFormat="1" ht="14.45" hidden="1" customHeight="1" outlineLevel="1">
      <c r="A1658" s="560" t="s">
        <v>902</v>
      </c>
      <c r="B1658" s="623" t="s">
        <v>903</v>
      </c>
      <c r="C1658" s="543" t="s">
        <v>904</v>
      </c>
      <c r="D1658" s="544">
        <v>188.6</v>
      </c>
      <c r="E1658" s="559">
        <f>D1658*(1-'[5]Рішення для запису відео'!$E$5)</f>
        <v>188.6</v>
      </c>
      <c r="F1658" s="308" t="s">
        <v>7616</v>
      </c>
    </row>
    <row r="1659" spans="1:6" s="641" customFormat="1" ht="14.45" hidden="1" customHeight="1" outlineLevel="1">
      <c r="A1659" s="560" t="s">
        <v>905</v>
      </c>
      <c r="B1659" s="623" t="s">
        <v>906</v>
      </c>
      <c r="C1659" s="543" t="s">
        <v>907</v>
      </c>
      <c r="D1659" s="544">
        <v>1883.6999999999998</v>
      </c>
      <c r="E1659" s="559">
        <f>D1659*(1-'[5]Рішення для запису відео'!$E$5)</f>
        <v>1883.6999999999998</v>
      </c>
      <c r="F1659" s="308" t="s">
        <v>7616</v>
      </c>
    </row>
    <row r="1660" spans="1:6" s="641" customFormat="1" ht="15" hidden="1" customHeight="1" outlineLevel="1">
      <c r="A1660" s="560" t="s">
        <v>896</v>
      </c>
      <c r="B1660" s="623" t="s">
        <v>897</v>
      </c>
      <c r="C1660" s="543" t="s">
        <v>898</v>
      </c>
      <c r="D1660" s="544">
        <v>188.6</v>
      </c>
      <c r="E1660" s="559">
        <f>D1660*(1-'[5]Рішення для запису відео'!$E$5)</f>
        <v>188.6</v>
      </c>
      <c r="F1660" s="308" t="s">
        <v>7616</v>
      </c>
    </row>
    <row r="1661" spans="1:6" s="641" customFormat="1" ht="15" hidden="1" customHeight="1" outlineLevel="1">
      <c r="A1661" s="560" t="s">
        <v>899</v>
      </c>
      <c r="B1661" s="623" t="s">
        <v>900</v>
      </c>
      <c r="C1661" s="543" t="s">
        <v>901</v>
      </c>
      <c r="D1661" s="544">
        <v>1883.6999999999998</v>
      </c>
      <c r="E1661" s="559">
        <f>D1661*(1-'[5]Рішення для запису відео'!$E$5)</f>
        <v>1883.6999999999998</v>
      </c>
      <c r="F1661" s="308" t="s">
        <v>7616</v>
      </c>
    </row>
    <row r="1662" spans="1:6" s="641" customFormat="1" ht="13.15" hidden="1" customHeight="1" outlineLevel="1">
      <c r="A1662" s="560" t="s">
        <v>890</v>
      </c>
      <c r="B1662" s="623" t="s">
        <v>891</v>
      </c>
      <c r="C1662" s="675" t="s">
        <v>892</v>
      </c>
      <c r="D1662" s="544">
        <v>188.6</v>
      </c>
      <c r="E1662" s="559">
        <f>D1662*(1-'[5]Рішення для запису відео'!$E$5)</f>
        <v>188.6</v>
      </c>
      <c r="F1662" s="308" t="s">
        <v>7616</v>
      </c>
    </row>
    <row r="1663" spans="1:6" s="641" customFormat="1" ht="13.15" hidden="1" customHeight="1" outlineLevel="1">
      <c r="A1663" s="560" t="s">
        <v>893</v>
      </c>
      <c r="B1663" s="623" t="s">
        <v>894</v>
      </c>
      <c r="C1663" s="675" t="s">
        <v>895</v>
      </c>
      <c r="D1663" s="544">
        <v>1883.6999999999998</v>
      </c>
      <c r="E1663" s="559">
        <f>D1663*(1-'[5]Рішення для запису відео'!$E$5)</f>
        <v>1883.6999999999998</v>
      </c>
      <c r="F1663" s="308" t="s">
        <v>7616</v>
      </c>
    </row>
    <row r="1664" spans="1:6" s="641" customFormat="1" ht="15" hidden="1" customHeight="1" outlineLevel="1">
      <c r="A1664" s="560" t="s">
        <v>6432</v>
      </c>
      <c r="B1664" s="623" t="s">
        <v>6433</v>
      </c>
      <c r="C1664" s="543" t="s">
        <v>6434</v>
      </c>
      <c r="D1664" s="544">
        <v>580.75</v>
      </c>
      <c r="E1664" s="559">
        <f>D1664*(1-'[5]Рішення для запису відео'!$E$5)</f>
        <v>580.75</v>
      </c>
      <c r="F1664" s="308" t="s">
        <v>7616</v>
      </c>
    </row>
    <row r="1665" spans="1:6" s="555" customFormat="1" ht="15" hidden="1" customHeight="1" outlineLevel="1">
      <c r="A1665" s="630" t="s">
        <v>147</v>
      </c>
      <c r="B1665" s="676" t="s">
        <v>196</v>
      </c>
      <c r="C1665" s="638" t="s">
        <v>383</v>
      </c>
      <c r="D1665" s="544">
        <v>226.32</v>
      </c>
      <c r="E1665" s="559">
        <f>D1665*(1-'[5]Системні аксесуари AXIS'!$E$5)</f>
        <v>226.32</v>
      </c>
      <c r="F1665" s="308" t="s">
        <v>7616</v>
      </c>
    </row>
    <row r="1666" spans="1:6" s="555" customFormat="1" ht="15" hidden="1" customHeight="1" outlineLevel="1">
      <c r="A1666" s="630" t="s">
        <v>135</v>
      </c>
      <c r="B1666" s="676" t="s">
        <v>103</v>
      </c>
      <c r="C1666" s="638" t="s">
        <v>257</v>
      </c>
      <c r="D1666" s="544">
        <v>302.21999999999997</v>
      </c>
      <c r="E1666" s="559">
        <f>D1666*(1-'[5]Системні аксесуари AXIS'!$E$5)</f>
        <v>302.21999999999997</v>
      </c>
      <c r="F1666" s="308" t="s">
        <v>7616</v>
      </c>
    </row>
    <row r="1667" spans="1:6" s="570" customFormat="1" ht="16.149999999999999" hidden="1" customHeight="1" outlineLevel="1">
      <c r="A1667" s="560" t="s">
        <v>16550</v>
      </c>
      <c r="B1667" s="623" t="s">
        <v>16551</v>
      </c>
      <c r="C1667" s="569" t="s">
        <v>16552</v>
      </c>
      <c r="D1667" s="544">
        <v>408.47999999999996</v>
      </c>
      <c r="E1667" s="559">
        <f t="shared" ref="E1667:E1682" si="99">D1667*(1-$E$5)</f>
        <v>408.47999999999996</v>
      </c>
      <c r="F1667" s="308" t="s">
        <v>7616</v>
      </c>
    </row>
    <row r="1668" spans="1:6" s="555" customFormat="1" ht="14.45" hidden="1" customHeight="1" outlineLevel="1">
      <c r="A1668" s="560" t="s">
        <v>16553</v>
      </c>
      <c r="B1668" s="623" t="s">
        <v>16554</v>
      </c>
      <c r="C1668" s="566" t="s">
        <v>16555</v>
      </c>
      <c r="D1668" s="544">
        <v>1061.2199999999998</v>
      </c>
      <c r="E1668" s="559">
        <f t="shared" si="99"/>
        <v>1061.2199999999998</v>
      </c>
      <c r="F1668" s="308" t="s">
        <v>7616</v>
      </c>
    </row>
    <row r="1669" spans="1:6" s="555" customFormat="1" ht="15" hidden="1" customHeight="1" outlineLevel="1">
      <c r="A1669" s="556" t="s">
        <v>16556</v>
      </c>
      <c r="B1669" s="657" t="s">
        <v>16557</v>
      </c>
      <c r="C1669" s="558" t="s">
        <v>16558</v>
      </c>
      <c r="D1669" s="544">
        <v>1516.62</v>
      </c>
      <c r="E1669" s="559">
        <f t="shared" si="99"/>
        <v>1516.62</v>
      </c>
      <c r="F1669" s="308" t="s">
        <v>7616</v>
      </c>
    </row>
    <row r="1670" spans="1:6" s="555" customFormat="1" ht="15" hidden="1" customHeight="1" outlineLevel="1">
      <c r="A1670" s="560" t="s">
        <v>16559</v>
      </c>
      <c r="B1670" s="622" t="s">
        <v>16560</v>
      </c>
      <c r="C1670" s="558" t="s">
        <v>16561</v>
      </c>
      <c r="D1670" s="544">
        <v>6829.619999999999</v>
      </c>
      <c r="E1670" s="559">
        <f t="shared" si="99"/>
        <v>6829.619999999999</v>
      </c>
      <c r="F1670" s="308" t="s">
        <v>7616</v>
      </c>
    </row>
    <row r="1671" spans="1:6" s="555" customFormat="1" ht="13.9" hidden="1" customHeight="1" outlineLevel="1">
      <c r="A1671" s="607" t="s">
        <v>16562</v>
      </c>
      <c r="B1671" s="655" t="s">
        <v>16563</v>
      </c>
      <c r="C1671" s="566" t="s">
        <v>16564</v>
      </c>
      <c r="D1671" s="544">
        <v>287.03999999999996</v>
      </c>
      <c r="E1671" s="559">
        <f t="shared" si="99"/>
        <v>287.03999999999996</v>
      </c>
      <c r="F1671" s="308" t="s">
        <v>7616</v>
      </c>
    </row>
    <row r="1672" spans="1:6" s="555" customFormat="1" ht="15" hidden="1" customHeight="1" outlineLevel="1">
      <c r="A1672" s="172" t="s">
        <v>16565</v>
      </c>
      <c r="B1672" s="622" t="s">
        <v>16566</v>
      </c>
      <c r="C1672" s="558" t="s">
        <v>16567</v>
      </c>
      <c r="D1672" s="544">
        <v>1364.82</v>
      </c>
      <c r="E1672" s="559">
        <f t="shared" si="99"/>
        <v>1364.82</v>
      </c>
      <c r="F1672" s="308" t="s">
        <v>7616</v>
      </c>
    </row>
    <row r="1673" spans="1:6" s="555" customFormat="1" ht="15" hidden="1" customHeight="1" outlineLevel="1">
      <c r="A1673" s="172" t="s">
        <v>16568</v>
      </c>
      <c r="B1673" s="622" t="s">
        <v>16569</v>
      </c>
      <c r="C1673" s="558" t="s">
        <v>16570</v>
      </c>
      <c r="D1673" s="544">
        <v>1668.4199999999998</v>
      </c>
      <c r="E1673" s="559">
        <f t="shared" si="99"/>
        <v>1668.4199999999998</v>
      </c>
      <c r="F1673" s="308" t="s">
        <v>7616</v>
      </c>
    </row>
    <row r="1674" spans="1:6" s="555" customFormat="1" ht="12.6" hidden="1" customHeight="1" outlineLevel="1">
      <c r="A1674" s="567" t="s">
        <v>16571</v>
      </c>
      <c r="B1674" s="658" t="s">
        <v>16572</v>
      </c>
      <c r="C1674" s="569" t="s">
        <v>16573</v>
      </c>
      <c r="D1674" s="544">
        <v>1182.6599999999999</v>
      </c>
      <c r="E1674" s="559">
        <f t="shared" si="99"/>
        <v>1182.6599999999999</v>
      </c>
      <c r="F1674" s="308" t="s">
        <v>7616</v>
      </c>
    </row>
    <row r="1675" spans="1:6" s="555" customFormat="1" ht="12.6" hidden="1" customHeight="1" outlineLevel="1">
      <c r="A1675" s="567" t="s">
        <v>16574</v>
      </c>
      <c r="B1675" s="658" t="s">
        <v>16575</v>
      </c>
      <c r="C1675" s="569" t="s">
        <v>16576</v>
      </c>
      <c r="D1675" s="544">
        <v>1486.26</v>
      </c>
      <c r="E1675" s="559">
        <f t="shared" si="99"/>
        <v>1486.26</v>
      </c>
      <c r="F1675" s="308" t="s">
        <v>7616</v>
      </c>
    </row>
    <row r="1676" spans="1:6" s="555" customFormat="1" ht="13.15" hidden="1" customHeight="1" outlineLevel="1">
      <c r="A1676" s="172" t="s">
        <v>16577</v>
      </c>
      <c r="B1676" s="622" t="s">
        <v>16578</v>
      </c>
      <c r="C1676" s="558" t="s">
        <v>16579</v>
      </c>
      <c r="D1676" s="544">
        <v>985.31999999999994</v>
      </c>
      <c r="E1676" s="559">
        <f t="shared" si="99"/>
        <v>985.31999999999994</v>
      </c>
      <c r="F1676" s="308" t="s">
        <v>7616</v>
      </c>
    </row>
    <row r="1677" spans="1:6" s="555" customFormat="1" ht="15.6" hidden="1" customHeight="1" outlineLevel="1">
      <c r="A1677" s="560" t="s">
        <v>16580</v>
      </c>
      <c r="B1677" s="309" t="s">
        <v>16581</v>
      </c>
      <c r="C1677" s="558" t="s">
        <v>16582</v>
      </c>
      <c r="D1677" s="544">
        <v>15178.619999999997</v>
      </c>
      <c r="E1677" s="559">
        <f t="shared" si="99"/>
        <v>15178.619999999997</v>
      </c>
      <c r="F1677" s="308" t="s">
        <v>7616</v>
      </c>
    </row>
    <row r="1678" spans="1:6" s="555" customFormat="1" ht="15.6" hidden="1" customHeight="1" outlineLevel="1">
      <c r="A1678" s="560" t="s">
        <v>16583</v>
      </c>
      <c r="B1678" s="309" t="s">
        <v>16584</v>
      </c>
      <c r="C1678" s="558" t="s">
        <v>16585</v>
      </c>
      <c r="D1678" s="544">
        <v>17607.419999999998</v>
      </c>
      <c r="E1678" s="559">
        <f t="shared" si="99"/>
        <v>17607.419999999998</v>
      </c>
      <c r="F1678" s="308" t="s">
        <v>7616</v>
      </c>
    </row>
    <row r="1679" spans="1:6" s="555" customFormat="1" ht="14.45" hidden="1" customHeight="1" outlineLevel="1">
      <c r="A1679" s="560" t="s">
        <v>16586</v>
      </c>
      <c r="B1679" s="657" t="s">
        <v>16587</v>
      </c>
      <c r="C1679" s="558" t="s">
        <v>16588</v>
      </c>
      <c r="D1679" s="544">
        <v>19732.62</v>
      </c>
      <c r="E1679" s="559">
        <f t="shared" si="99"/>
        <v>19732.62</v>
      </c>
      <c r="F1679" s="308" t="s">
        <v>7616</v>
      </c>
    </row>
    <row r="1680" spans="1:6" s="555" customFormat="1" ht="14.45" hidden="1" customHeight="1" outlineLevel="1">
      <c r="A1680" s="560" t="s">
        <v>16589</v>
      </c>
      <c r="B1680" s="309" t="s">
        <v>16590</v>
      </c>
      <c r="C1680" s="558" t="s">
        <v>16591</v>
      </c>
      <c r="D1680" s="544">
        <v>33394.619999999995</v>
      </c>
      <c r="E1680" s="559">
        <f t="shared" si="99"/>
        <v>33394.619999999995</v>
      </c>
      <c r="F1680" s="308" t="s">
        <v>7616</v>
      </c>
    </row>
    <row r="1681" spans="1:6" s="555" customFormat="1" ht="15.6" hidden="1" customHeight="1" outlineLevel="1">
      <c r="A1681" s="560" t="s">
        <v>16592</v>
      </c>
      <c r="B1681" s="657" t="s">
        <v>16593</v>
      </c>
      <c r="C1681" s="558" t="s">
        <v>16594</v>
      </c>
      <c r="D1681" s="544">
        <v>22161.42</v>
      </c>
      <c r="E1681" s="559">
        <f t="shared" si="99"/>
        <v>22161.42</v>
      </c>
      <c r="F1681" s="308" t="s">
        <v>7616</v>
      </c>
    </row>
    <row r="1682" spans="1:6" s="555" customFormat="1" ht="15.6" hidden="1" customHeight="1" outlineLevel="1">
      <c r="A1682" s="560" t="s">
        <v>16595</v>
      </c>
      <c r="B1682" s="657" t="s">
        <v>16596</v>
      </c>
      <c r="C1682" s="558" t="s">
        <v>16597</v>
      </c>
      <c r="D1682" s="544">
        <v>35823.42</v>
      </c>
      <c r="E1682" s="559">
        <f t="shared" si="99"/>
        <v>35823.42</v>
      </c>
      <c r="F1682" s="308" t="s">
        <v>7616</v>
      </c>
    </row>
    <row r="1683" spans="1:6" s="555" customFormat="1" hidden="1" outlineLevel="1">
      <c r="A1683" s="607">
        <v>21776</v>
      </c>
      <c r="B1683" s="659" t="s">
        <v>16598</v>
      </c>
      <c r="C1683" s="566" t="s">
        <v>16599</v>
      </c>
      <c r="D1683" s="672">
        <v>220.79999999999998</v>
      </c>
      <c r="E1683" s="673">
        <f>D1683*(1-'[5]Системні аксесуари AXIS'!$E$5)</f>
        <v>220.79999999999998</v>
      </c>
      <c r="F1683" s="308" t="s">
        <v>7616</v>
      </c>
    </row>
    <row r="1684" spans="1:6" s="555" customFormat="1" ht="15.6" hidden="1" customHeight="1" outlineLevel="1">
      <c r="A1684" s="607" t="s">
        <v>16600</v>
      </c>
      <c r="B1684" s="657" t="s">
        <v>16601</v>
      </c>
      <c r="C1684" s="543" t="s">
        <v>16602</v>
      </c>
      <c r="D1684" s="672">
        <v>182.15999999999997</v>
      </c>
      <c r="E1684" s="673">
        <f>D1684*(1-'[5]Системні аксесуари AXIS'!$E$5)</f>
        <v>182.15999999999997</v>
      </c>
      <c r="F1684" s="308" t="s">
        <v>7616</v>
      </c>
    </row>
    <row r="1685" spans="1:6" s="555" customFormat="1" ht="14.45" hidden="1" customHeight="1" outlineLevel="1">
      <c r="A1685" s="180" t="s">
        <v>16603</v>
      </c>
      <c r="B1685" s="309" t="s">
        <v>16604</v>
      </c>
      <c r="C1685" s="618" t="s">
        <v>16605</v>
      </c>
      <c r="D1685" s="672">
        <v>180.77999999999997</v>
      </c>
      <c r="E1685" s="673">
        <f>D1685*(1-'[5]Системні аксесуари AXIS'!$E$5)</f>
        <v>180.77999999999997</v>
      </c>
      <c r="F1685" s="308" t="s">
        <v>7616</v>
      </c>
    </row>
    <row r="1686" spans="1:6" s="555" customFormat="1" ht="14.45" hidden="1" customHeight="1" outlineLevel="1">
      <c r="A1686" s="567" t="s">
        <v>16606</v>
      </c>
      <c r="B1686" s="622" t="s">
        <v>16607</v>
      </c>
      <c r="C1686" s="558" t="s">
        <v>16608</v>
      </c>
      <c r="D1686" s="672">
        <v>4552.62</v>
      </c>
      <c r="E1686" s="673">
        <f t="shared" ref="E1686:E1719" si="100">D1686*(1-$E$5)</f>
        <v>4552.62</v>
      </c>
      <c r="F1686" s="308" t="s">
        <v>7616</v>
      </c>
    </row>
    <row r="1687" spans="1:6" s="555" customFormat="1" ht="15.6" hidden="1" customHeight="1" outlineLevel="1">
      <c r="A1687" s="560" t="s">
        <v>16609</v>
      </c>
      <c r="B1687" s="623" t="s">
        <v>16610</v>
      </c>
      <c r="C1687" s="558" t="s">
        <v>16611</v>
      </c>
      <c r="D1687" s="672">
        <v>909.41999999999985</v>
      </c>
      <c r="E1687" s="673">
        <f t="shared" si="100"/>
        <v>909.41999999999985</v>
      </c>
      <c r="F1687" s="308" t="s">
        <v>7616</v>
      </c>
    </row>
    <row r="1688" spans="1:6" s="555" customFormat="1" ht="13.9" hidden="1" customHeight="1" outlineLevel="1">
      <c r="A1688" s="172" t="s">
        <v>16612</v>
      </c>
      <c r="B1688" s="622" t="s">
        <v>16613</v>
      </c>
      <c r="C1688" s="558" t="s">
        <v>16614</v>
      </c>
      <c r="D1688" s="672">
        <v>909.41999999999985</v>
      </c>
      <c r="E1688" s="673">
        <f t="shared" si="100"/>
        <v>909.41999999999985</v>
      </c>
      <c r="F1688" s="308" t="s">
        <v>7616</v>
      </c>
    </row>
    <row r="1689" spans="1:6" s="555" customFormat="1" ht="15" hidden="1" customHeight="1" outlineLevel="1">
      <c r="A1689" s="172" t="s">
        <v>16615</v>
      </c>
      <c r="B1689" s="622" t="s">
        <v>16616</v>
      </c>
      <c r="C1689" s="558" t="s">
        <v>16617</v>
      </c>
      <c r="D1689" s="672">
        <v>909.41999999999985</v>
      </c>
      <c r="E1689" s="673">
        <f t="shared" si="100"/>
        <v>909.41999999999985</v>
      </c>
      <c r="F1689" s="308" t="s">
        <v>7616</v>
      </c>
    </row>
    <row r="1690" spans="1:6" s="555" customFormat="1" ht="15.6" hidden="1" customHeight="1" outlineLevel="1">
      <c r="A1690" s="556" t="s">
        <v>16618</v>
      </c>
      <c r="B1690" s="653" t="s">
        <v>16619</v>
      </c>
      <c r="C1690" s="558" t="s">
        <v>16620</v>
      </c>
      <c r="D1690" s="672">
        <v>787.9799999999999</v>
      </c>
      <c r="E1690" s="673">
        <f t="shared" si="100"/>
        <v>787.9799999999999</v>
      </c>
      <c r="F1690" s="308" t="s">
        <v>7616</v>
      </c>
    </row>
    <row r="1691" spans="1:6" s="555" customFormat="1" ht="15" hidden="1" customHeight="1" outlineLevel="1">
      <c r="A1691" s="560" t="s">
        <v>16621</v>
      </c>
      <c r="B1691" s="623" t="s">
        <v>16622</v>
      </c>
      <c r="C1691" s="566" t="s">
        <v>16623</v>
      </c>
      <c r="D1691" s="672">
        <v>1516.62</v>
      </c>
      <c r="E1691" s="673">
        <f t="shared" si="100"/>
        <v>1516.62</v>
      </c>
      <c r="F1691" s="308" t="s">
        <v>7616</v>
      </c>
    </row>
    <row r="1692" spans="1:6" s="555" customFormat="1" ht="15" hidden="1" customHeight="1" outlineLevel="1">
      <c r="A1692" s="560" t="s">
        <v>16624</v>
      </c>
      <c r="B1692" s="623" t="s">
        <v>16625</v>
      </c>
      <c r="C1692" s="566" t="s">
        <v>16626</v>
      </c>
      <c r="D1692" s="672">
        <v>1972.0199999999998</v>
      </c>
      <c r="E1692" s="673">
        <f t="shared" si="100"/>
        <v>1972.0199999999998</v>
      </c>
      <c r="F1692" s="308" t="s">
        <v>7616</v>
      </c>
    </row>
    <row r="1693" spans="1:6" s="555" customFormat="1" ht="15" hidden="1" customHeight="1" outlineLevel="1">
      <c r="A1693" s="560" t="s">
        <v>16627</v>
      </c>
      <c r="B1693" s="623" t="s">
        <v>16628</v>
      </c>
      <c r="C1693" s="618" t="s">
        <v>16629</v>
      </c>
      <c r="D1693" s="672">
        <v>378.11999999999995</v>
      </c>
      <c r="E1693" s="673">
        <f t="shared" si="100"/>
        <v>378.11999999999995</v>
      </c>
      <c r="F1693" s="308" t="s">
        <v>7616</v>
      </c>
    </row>
    <row r="1694" spans="1:6" s="555" customFormat="1" ht="14.45" hidden="1" customHeight="1" outlineLevel="1">
      <c r="A1694" s="560" t="s">
        <v>16630</v>
      </c>
      <c r="B1694" s="622" t="s">
        <v>16631</v>
      </c>
      <c r="C1694" s="558" t="s">
        <v>16632</v>
      </c>
      <c r="D1694" s="672">
        <v>3945.4199999999996</v>
      </c>
      <c r="E1694" s="673">
        <f t="shared" si="100"/>
        <v>3945.4199999999996</v>
      </c>
      <c r="F1694" s="308" t="s">
        <v>7616</v>
      </c>
    </row>
    <row r="1695" spans="1:6" s="570" customFormat="1" ht="15" hidden="1" customHeight="1" outlineLevel="1">
      <c r="A1695" s="560" t="s">
        <v>16633</v>
      </c>
      <c r="B1695" s="623" t="s">
        <v>16634</v>
      </c>
      <c r="C1695" s="569" t="s">
        <v>16635</v>
      </c>
      <c r="D1695" s="672">
        <v>408.47999999999996</v>
      </c>
      <c r="E1695" s="673">
        <f t="shared" si="100"/>
        <v>408.47999999999996</v>
      </c>
      <c r="F1695" s="308" t="s">
        <v>7616</v>
      </c>
    </row>
    <row r="1696" spans="1:6" s="555" customFormat="1" ht="16.149999999999999" hidden="1" customHeight="1" outlineLevel="1">
      <c r="A1696" s="172" t="s">
        <v>16636</v>
      </c>
      <c r="B1696" s="622" t="s">
        <v>16637</v>
      </c>
      <c r="C1696" s="569" t="s">
        <v>16638</v>
      </c>
      <c r="D1696" s="672">
        <v>484.37999999999994</v>
      </c>
      <c r="E1696" s="673">
        <f t="shared" si="100"/>
        <v>484.37999999999994</v>
      </c>
      <c r="F1696" s="308" t="s">
        <v>7616</v>
      </c>
    </row>
    <row r="1697" spans="1:6" s="555" customFormat="1" ht="13.15" hidden="1" customHeight="1" outlineLevel="1">
      <c r="A1697" s="556" t="s">
        <v>16639</v>
      </c>
      <c r="B1697" s="653" t="s">
        <v>16640</v>
      </c>
      <c r="C1697" s="558" t="s">
        <v>16641</v>
      </c>
      <c r="D1697" s="672">
        <v>545.18399999999997</v>
      </c>
      <c r="E1697" s="673">
        <f t="shared" si="100"/>
        <v>545.18399999999997</v>
      </c>
      <c r="F1697" s="308" t="s">
        <v>7616</v>
      </c>
    </row>
    <row r="1698" spans="1:6" s="555" customFormat="1" ht="12.6" hidden="1" customHeight="1" outlineLevel="1">
      <c r="A1698" s="560" t="s">
        <v>16642</v>
      </c>
      <c r="B1698" s="622" t="s">
        <v>16643</v>
      </c>
      <c r="C1698" s="574" t="s">
        <v>16644</v>
      </c>
      <c r="D1698" s="672">
        <v>3034.62</v>
      </c>
      <c r="E1698" s="673">
        <f t="shared" si="100"/>
        <v>3034.62</v>
      </c>
      <c r="F1698" s="308" t="s">
        <v>7616</v>
      </c>
    </row>
    <row r="1699" spans="1:6" s="555" customFormat="1" ht="15" hidden="1" customHeight="1" outlineLevel="1">
      <c r="A1699" s="172" t="s">
        <v>16645</v>
      </c>
      <c r="B1699" s="622" t="s">
        <v>16646</v>
      </c>
      <c r="C1699" s="558" t="s">
        <v>16647</v>
      </c>
      <c r="D1699" s="672">
        <v>1972.0199999999998</v>
      </c>
      <c r="E1699" s="673">
        <f t="shared" si="100"/>
        <v>1972.0199999999998</v>
      </c>
      <c r="F1699" s="308" t="s">
        <v>7616</v>
      </c>
    </row>
    <row r="1700" spans="1:6" s="555" customFormat="1" ht="15" hidden="1" customHeight="1" outlineLevel="1">
      <c r="A1700" s="172" t="s">
        <v>16648</v>
      </c>
      <c r="B1700" s="622" t="s">
        <v>16649</v>
      </c>
      <c r="C1700" s="558" t="s">
        <v>16647</v>
      </c>
      <c r="D1700" s="672">
        <v>1972.0199999999998</v>
      </c>
      <c r="E1700" s="673">
        <f t="shared" si="100"/>
        <v>1972.0199999999998</v>
      </c>
      <c r="F1700" s="308" t="s">
        <v>7616</v>
      </c>
    </row>
    <row r="1701" spans="1:6" s="570" customFormat="1" ht="15" hidden="1" customHeight="1" outlineLevel="1">
      <c r="A1701" s="560" t="s">
        <v>16650</v>
      </c>
      <c r="B1701" s="623" t="s">
        <v>16651</v>
      </c>
      <c r="C1701" s="569" t="s">
        <v>16652</v>
      </c>
      <c r="D1701" s="672">
        <v>1015.68</v>
      </c>
      <c r="E1701" s="673">
        <f t="shared" si="100"/>
        <v>1015.68</v>
      </c>
      <c r="F1701" s="308" t="s">
        <v>7616</v>
      </c>
    </row>
    <row r="1702" spans="1:6" s="555" customFormat="1" ht="15.6" hidden="1" customHeight="1" outlineLevel="1">
      <c r="A1702" s="607" t="s">
        <v>16653</v>
      </c>
      <c r="B1702" s="659" t="s">
        <v>16654</v>
      </c>
      <c r="C1702" s="566" t="s">
        <v>16655</v>
      </c>
      <c r="D1702" s="672">
        <v>757.19999999999993</v>
      </c>
      <c r="E1702" s="673">
        <f t="shared" si="100"/>
        <v>757.19999999999993</v>
      </c>
      <c r="F1702" s="308" t="s">
        <v>7616</v>
      </c>
    </row>
    <row r="1703" spans="1:6" s="570" customFormat="1" ht="15" hidden="1" customHeight="1" outlineLevel="1">
      <c r="A1703" s="560" t="s">
        <v>16656</v>
      </c>
      <c r="B1703" s="623" t="s">
        <v>16657</v>
      </c>
      <c r="C1703" s="569" t="s">
        <v>16658</v>
      </c>
      <c r="D1703" s="672">
        <v>833.51999999999987</v>
      </c>
      <c r="E1703" s="673">
        <f t="shared" si="100"/>
        <v>833.51999999999987</v>
      </c>
      <c r="F1703" s="308" t="s">
        <v>7616</v>
      </c>
    </row>
    <row r="1704" spans="1:6" s="555" customFormat="1" ht="15" hidden="1" customHeight="1" outlineLevel="1">
      <c r="A1704" s="172" t="s">
        <v>16659</v>
      </c>
      <c r="B1704" s="622" t="s">
        <v>16660</v>
      </c>
      <c r="C1704" s="558" t="s">
        <v>16661</v>
      </c>
      <c r="D1704" s="672">
        <v>454.01999999999992</v>
      </c>
      <c r="E1704" s="673">
        <f t="shared" si="100"/>
        <v>454.01999999999992</v>
      </c>
      <c r="F1704" s="308" t="s">
        <v>7616</v>
      </c>
    </row>
    <row r="1705" spans="1:6" s="555" customFormat="1" ht="13.9" hidden="1" customHeight="1" outlineLevel="1">
      <c r="A1705" s="172" t="s">
        <v>16662</v>
      </c>
      <c r="B1705" s="622" t="s">
        <v>16663</v>
      </c>
      <c r="C1705" s="558" t="s">
        <v>16664</v>
      </c>
      <c r="D1705" s="672">
        <v>712.07999999999993</v>
      </c>
      <c r="E1705" s="673">
        <f t="shared" si="100"/>
        <v>712.07999999999993</v>
      </c>
      <c r="F1705" s="308" t="s">
        <v>7616</v>
      </c>
    </row>
    <row r="1706" spans="1:6" s="555" customFormat="1" ht="13.9" hidden="1" customHeight="1" outlineLevel="1">
      <c r="A1706" s="172" t="s">
        <v>16665</v>
      </c>
      <c r="B1706" s="622" t="s">
        <v>16666</v>
      </c>
      <c r="C1706" s="569" t="s">
        <v>16667</v>
      </c>
      <c r="D1706" s="672">
        <v>636.17999999999995</v>
      </c>
      <c r="E1706" s="673">
        <f t="shared" si="100"/>
        <v>636.17999999999995</v>
      </c>
      <c r="F1706" s="308" t="s">
        <v>7616</v>
      </c>
    </row>
    <row r="1707" spans="1:6" s="555" customFormat="1" ht="13.9" hidden="1" customHeight="1" outlineLevel="1">
      <c r="A1707" s="172" t="s">
        <v>16668</v>
      </c>
      <c r="B1707" s="622" t="s">
        <v>16669</v>
      </c>
      <c r="C1707" s="558" t="s">
        <v>16670</v>
      </c>
      <c r="D1707" s="672">
        <v>560.28</v>
      </c>
      <c r="E1707" s="673">
        <f t="shared" si="100"/>
        <v>560.28</v>
      </c>
      <c r="F1707" s="308" t="s">
        <v>7616</v>
      </c>
    </row>
    <row r="1708" spans="1:6" s="555" customFormat="1" ht="13.9" hidden="1" customHeight="1" outlineLevel="1">
      <c r="A1708" s="172" t="s">
        <v>16671</v>
      </c>
      <c r="B1708" s="622" t="s">
        <v>16672</v>
      </c>
      <c r="C1708" s="569" t="s">
        <v>16673</v>
      </c>
      <c r="D1708" s="672">
        <v>378.11999999999995</v>
      </c>
      <c r="E1708" s="673">
        <f t="shared" si="100"/>
        <v>378.11999999999995</v>
      </c>
      <c r="F1708" s="308" t="s">
        <v>7616</v>
      </c>
    </row>
    <row r="1709" spans="1:6" s="570" customFormat="1" ht="14.45" hidden="1" customHeight="1" outlineLevel="1">
      <c r="A1709" s="560" t="s">
        <v>16674</v>
      </c>
      <c r="B1709" s="623" t="s">
        <v>16675</v>
      </c>
      <c r="C1709" s="569" t="s">
        <v>16676</v>
      </c>
      <c r="D1709" s="672">
        <v>560.28</v>
      </c>
      <c r="E1709" s="673">
        <f t="shared" si="100"/>
        <v>560.28</v>
      </c>
      <c r="F1709" s="308" t="s">
        <v>7616</v>
      </c>
    </row>
    <row r="1710" spans="1:6" s="570" customFormat="1" ht="14.45" hidden="1" customHeight="1" outlineLevel="1">
      <c r="A1710" s="560" t="s">
        <v>16677</v>
      </c>
      <c r="B1710" s="623" t="s">
        <v>16678</v>
      </c>
      <c r="C1710" s="566" t="s">
        <v>16679</v>
      </c>
      <c r="D1710" s="672">
        <v>560.28</v>
      </c>
      <c r="E1710" s="673">
        <f t="shared" si="100"/>
        <v>560.28</v>
      </c>
      <c r="F1710" s="308" t="s">
        <v>7616</v>
      </c>
    </row>
    <row r="1711" spans="1:6" s="555" customFormat="1" ht="13.9" hidden="1" customHeight="1" outlineLevel="1">
      <c r="A1711" s="560" t="s">
        <v>16680</v>
      </c>
      <c r="B1711" s="622" t="s">
        <v>16681</v>
      </c>
      <c r="C1711" s="558" t="s">
        <v>16682</v>
      </c>
      <c r="D1711" s="672">
        <v>2427.4199999999996</v>
      </c>
      <c r="E1711" s="673">
        <f t="shared" si="100"/>
        <v>2427.4199999999996</v>
      </c>
      <c r="F1711" s="308" t="s">
        <v>7616</v>
      </c>
    </row>
    <row r="1712" spans="1:6" s="555" customFormat="1" ht="15.6" hidden="1" customHeight="1" outlineLevel="1">
      <c r="A1712" s="567" t="s">
        <v>16683</v>
      </c>
      <c r="B1712" s="622" t="s">
        <v>16684</v>
      </c>
      <c r="C1712" s="558" t="s">
        <v>16685</v>
      </c>
      <c r="D1712" s="672">
        <v>2427.4199999999996</v>
      </c>
      <c r="E1712" s="673">
        <f t="shared" si="100"/>
        <v>2427.4199999999996</v>
      </c>
      <c r="F1712" s="308" t="s">
        <v>7616</v>
      </c>
    </row>
    <row r="1713" spans="1:6" s="555" customFormat="1" ht="15.75" hidden="1" customHeight="1" outlineLevel="1">
      <c r="A1713" s="560" t="s">
        <v>16686</v>
      </c>
      <c r="B1713" s="622" t="s">
        <v>16687</v>
      </c>
      <c r="C1713" s="558" t="s">
        <v>16688</v>
      </c>
      <c r="D1713" s="672">
        <v>6222.4199999999992</v>
      </c>
      <c r="E1713" s="673">
        <f t="shared" si="100"/>
        <v>6222.4199999999992</v>
      </c>
      <c r="F1713" s="308" t="s">
        <v>7616</v>
      </c>
    </row>
    <row r="1714" spans="1:6" s="555" customFormat="1" ht="15.75" hidden="1" customHeight="1" outlineLevel="1">
      <c r="A1714" s="560" t="s">
        <v>16689</v>
      </c>
      <c r="B1714" s="622" t="s">
        <v>16690</v>
      </c>
      <c r="C1714" s="558" t="s">
        <v>16691</v>
      </c>
      <c r="D1714" s="672">
        <v>6829.619999999999</v>
      </c>
      <c r="E1714" s="673">
        <f t="shared" si="100"/>
        <v>6829.619999999999</v>
      </c>
      <c r="F1714" s="308" t="s">
        <v>7616</v>
      </c>
    </row>
    <row r="1715" spans="1:6" s="570" customFormat="1" ht="14.25" hidden="1" customHeight="1" outlineLevel="1">
      <c r="A1715" s="560" t="s">
        <v>16692</v>
      </c>
      <c r="B1715" s="623" t="s">
        <v>16693</v>
      </c>
      <c r="C1715" s="569" t="s">
        <v>16694</v>
      </c>
      <c r="D1715" s="672">
        <v>454.01999999999992</v>
      </c>
      <c r="E1715" s="673">
        <f t="shared" si="100"/>
        <v>454.01999999999992</v>
      </c>
      <c r="F1715" s="308" t="s">
        <v>7616</v>
      </c>
    </row>
    <row r="1716" spans="1:6" s="570" customFormat="1" ht="14.25" hidden="1" customHeight="1" outlineLevel="1">
      <c r="A1716" s="560" t="s">
        <v>16695</v>
      </c>
      <c r="B1716" s="623" t="s">
        <v>16696</v>
      </c>
      <c r="C1716" s="310" t="s">
        <v>16697</v>
      </c>
      <c r="D1716" s="672">
        <v>347.75999999999993</v>
      </c>
      <c r="E1716" s="673">
        <f t="shared" si="100"/>
        <v>347.75999999999993</v>
      </c>
      <c r="F1716" s="308" t="s">
        <v>7616</v>
      </c>
    </row>
    <row r="1717" spans="1:6" s="555" customFormat="1" ht="14.25" hidden="1" customHeight="1" outlineLevel="1">
      <c r="A1717" s="560" t="s">
        <v>16698</v>
      </c>
      <c r="B1717" s="623" t="s">
        <v>16699</v>
      </c>
      <c r="C1717" s="618" t="s">
        <v>16700</v>
      </c>
      <c r="D1717" s="672">
        <v>2123.8199999999997</v>
      </c>
      <c r="E1717" s="673">
        <f t="shared" si="100"/>
        <v>2123.8199999999997</v>
      </c>
      <c r="F1717" s="308" t="s">
        <v>7616</v>
      </c>
    </row>
    <row r="1718" spans="1:6" s="661" customFormat="1" ht="14.25" hidden="1" customHeight="1" outlineLevel="1">
      <c r="A1718" s="560" t="s">
        <v>16701</v>
      </c>
      <c r="B1718" s="623" t="s">
        <v>16702</v>
      </c>
      <c r="C1718" s="558" t="s">
        <v>16703</v>
      </c>
      <c r="D1718" s="672">
        <v>1668.4199999999998</v>
      </c>
      <c r="E1718" s="673">
        <f t="shared" si="100"/>
        <v>1668.4199999999998</v>
      </c>
      <c r="F1718" s="308" t="s">
        <v>7616</v>
      </c>
    </row>
    <row r="1719" spans="1:6" s="661" customFormat="1" ht="12.75" hidden="1" customHeight="1" outlineLevel="1">
      <c r="A1719" s="560" t="s">
        <v>16704</v>
      </c>
      <c r="B1719" s="623" t="s">
        <v>16705</v>
      </c>
      <c r="C1719" s="558" t="s">
        <v>16706</v>
      </c>
      <c r="D1719" s="672">
        <v>1213.0199999999998</v>
      </c>
      <c r="E1719" s="673">
        <f t="shared" si="100"/>
        <v>1213.0199999999998</v>
      </c>
      <c r="F1719" s="308" t="s">
        <v>7616</v>
      </c>
    </row>
    <row r="1720" spans="1:6" s="555" customFormat="1" ht="14.25" hidden="1" customHeight="1" outlineLevel="1">
      <c r="A1720" s="607" t="s">
        <v>16707</v>
      </c>
      <c r="B1720" s="309" t="s">
        <v>16708</v>
      </c>
      <c r="C1720" s="543" t="s">
        <v>16709</v>
      </c>
      <c r="D1720" s="672">
        <v>104.87999999999998</v>
      </c>
      <c r="E1720" s="673">
        <f>D1720*(1-'[5]Системні аксесуари AXIS'!$E$5)</f>
        <v>104.87999999999998</v>
      </c>
      <c r="F1720" s="308" t="s">
        <v>7616</v>
      </c>
    </row>
    <row r="1721" spans="1:6" s="555" customFormat="1" ht="14.25" hidden="1" customHeight="1" outlineLevel="1">
      <c r="A1721" s="607" t="s">
        <v>16710</v>
      </c>
      <c r="B1721" s="311" t="s">
        <v>16711</v>
      </c>
      <c r="C1721" s="566" t="s">
        <v>16712</v>
      </c>
      <c r="D1721" s="672">
        <v>195.95999999999998</v>
      </c>
      <c r="E1721" s="673">
        <f>D1721*(1-'[5]Системні аксесуари AXIS'!$E$5)</f>
        <v>195.95999999999998</v>
      </c>
      <c r="F1721" s="308" t="s">
        <v>7616</v>
      </c>
    </row>
    <row r="1722" spans="1:6" s="555" customFormat="1" ht="14.25" hidden="1" customHeight="1" outlineLevel="1">
      <c r="A1722" s="607" t="s">
        <v>16713</v>
      </c>
      <c r="B1722" s="311" t="s">
        <v>16714</v>
      </c>
      <c r="C1722" s="566" t="s">
        <v>16715</v>
      </c>
      <c r="D1722" s="672">
        <v>195.95999999999998</v>
      </c>
      <c r="E1722" s="673">
        <f>D1722*(1-'[5]Системні аксесуари AXIS'!$E$5)</f>
        <v>195.95999999999998</v>
      </c>
      <c r="F1722" s="308" t="s">
        <v>7616</v>
      </c>
    </row>
    <row r="1723" spans="1:6" s="555" customFormat="1" ht="14.25" hidden="1" customHeight="1" outlineLevel="1">
      <c r="A1723" s="630" t="s">
        <v>16716</v>
      </c>
      <c r="B1723" s="676" t="s">
        <v>16717</v>
      </c>
      <c r="C1723" s="100" t="s">
        <v>16718</v>
      </c>
      <c r="D1723" s="672">
        <v>378.11999999999995</v>
      </c>
      <c r="E1723" s="673">
        <f>D1723*(1-'[5]Системні аксесуари AXIS'!$E$5)</f>
        <v>378.11999999999995</v>
      </c>
      <c r="F1723" s="308" t="s">
        <v>7616</v>
      </c>
    </row>
    <row r="1724" spans="1:6" s="555" customFormat="1" ht="14.25" hidden="1" customHeight="1" outlineLevel="1">
      <c r="A1724" s="560" t="s">
        <v>16719</v>
      </c>
      <c r="B1724" s="623" t="s">
        <v>16720</v>
      </c>
      <c r="C1724" s="618" t="s">
        <v>16721</v>
      </c>
      <c r="D1724" s="672">
        <v>89.7</v>
      </c>
      <c r="E1724" s="673">
        <f>D1724*(1-'[5]Системні аксесуари AXIS'!$E$5)</f>
        <v>89.7</v>
      </c>
      <c r="F1724" s="308" t="s">
        <v>7616</v>
      </c>
    </row>
    <row r="1725" spans="1:6" s="555" customFormat="1" ht="14.25" hidden="1" customHeight="1" outlineLevel="1">
      <c r="A1725" s="607" t="s">
        <v>957</v>
      </c>
      <c r="B1725" s="658" t="s">
        <v>958</v>
      </c>
      <c r="C1725" s="543" t="s">
        <v>959</v>
      </c>
      <c r="D1725" s="672">
        <v>46.919999999999995</v>
      </c>
      <c r="E1725" s="673">
        <f>D1725*(1-'[5]IP-камери Canon'!$E$5)</f>
        <v>46.919999999999995</v>
      </c>
      <c r="F1725" s="308" t="s">
        <v>7616</v>
      </c>
    </row>
    <row r="1726" spans="1:6" s="555" customFormat="1" ht="14.25" hidden="1" customHeight="1" outlineLevel="1">
      <c r="A1726" s="607" t="s">
        <v>945</v>
      </c>
      <c r="B1726" s="658" t="s">
        <v>946</v>
      </c>
      <c r="C1726" s="543" t="s">
        <v>947</v>
      </c>
      <c r="D1726" s="672">
        <v>111.77999999999999</v>
      </c>
      <c r="E1726" s="673">
        <f>D1726*(1-'[5]IP-камери Canon'!$E$5)</f>
        <v>111.77999999999999</v>
      </c>
      <c r="F1726" s="308" t="s">
        <v>7616</v>
      </c>
    </row>
    <row r="1727" spans="1:6" s="555" customFormat="1" ht="14.25" hidden="1" customHeight="1" outlineLevel="1">
      <c r="A1727" s="164" t="s">
        <v>16722</v>
      </c>
      <c r="B1727" s="309" t="s">
        <v>16723</v>
      </c>
      <c r="C1727" s="543" t="s">
        <v>16724</v>
      </c>
      <c r="D1727" s="672">
        <v>211.14</v>
      </c>
      <c r="E1727" s="673">
        <f>D1727*(1-'[5]Аудіосистеми AXIS'!$E$5)</f>
        <v>211.14</v>
      </c>
      <c r="F1727" s="308" t="s">
        <v>7616</v>
      </c>
    </row>
    <row r="1728" spans="1:6" s="555" customFormat="1" ht="13.5" hidden="1" customHeight="1" outlineLevel="1">
      <c r="A1728" s="560" t="s">
        <v>16725</v>
      </c>
      <c r="B1728" s="623" t="s">
        <v>16726</v>
      </c>
      <c r="C1728" s="618" t="s">
        <v>16727</v>
      </c>
      <c r="D1728" s="672">
        <v>2882.8199999999997</v>
      </c>
      <c r="E1728" s="673">
        <f>D1728*(1-'[5]Рішення для запису відео'!$E$5)</f>
        <v>2882.8199999999997</v>
      </c>
      <c r="F1728" s="308" t="s">
        <v>7616</v>
      </c>
    </row>
    <row r="1729" spans="1:6" s="570" customFormat="1" ht="13.5" hidden="1" customHeight="1" outlineLevel="1">
      <c r="A1729" s="560" t="s">
        <v>16728</v>
      </c>
      <c r="B1729" s="623" t="s">
        <v>16729</v>
      </c>
      <c r="C1729" s="569" t="s">
        <v>16730</v>
      </c>
      <c r="D1729" s="672">
        <v>833.51999999999987</v>
      </c>
      <c r="E1729" s="673">
        <f t="shared" ref="E1729:E1738" si="101">D1729*(1-$E$5)</f>
        <v>833.51999999999987</v>
      </c>
      <c r="F1729" s="308" t="s">
        <v>7616</v>
      </c>
    </row>
    <row r="1730" spans="1:6" s="555" customFormat="1" ht="13.5" hidden="1" customHeight="1" outlineLevel="1">
      <c r="A1730" s="172" t="s">
        <v>16731</v>
      </c>
      <c r="B1730" s="622" t="s">
        <v>16732</v>
      </c>
      <c r="C1730" s="558" t="s">
        <v>16733</v>
      </c>
      <c r="D1730" s="672">
        <v>1668.4199999999998</v>
      </c>
      <c r="E1730" s="673">
        <f t="shared" si="101"/>
        <v>1668.4199999999998</v>
      </c>
      <c r="F1730" s="308" t="s">
        <v>7616</v>
      </c>
    </row>
    <row r="1731" spans="1:6" s="555" customFormat="1" ht="13.5" hidden="1" customHeight="1" outlineLevel="1">
      <c r="A1731" s="556" t="s">
        <v>16734</v>
      </c>
      <c r="B1731" s="653" t="s">
        <v>16735</v>
      </c>
      <c r="C1731" s="558" t="s">
        <v>16736</v>
      </c>
      <c r="D1731" s="672">
        <v>529.91999999999996</v>
      </c>
      <c r="E1731" s="673">
        <f t="shared" si="101"/>
        <v>529.91999999999996</v>
      </c>
      <c r="F1731" s="308" t="s">
        <v>7616</v>
      </c>
    </row>
    <row r="1732" spans="1:6" s="555" customFormat="1" ht="13.5" hidden="1" customHeight="1" outlineLevel="1">
      <c r="A1732" s="556" t="s">
        <v>16737</v>
      </c>
      <c r="B1732" s="653" t="s">
        <v>16738</v>
      </c>
      <c r="C1732" s="558" t="s">
        <v>16739</v>
      </c>
      <c r="D1732" s="672">
        <v>681.71999999999991</v>
      </c>
      <c r="E1732" s="673">
        <f t="shared" si="101"/>
        <v>681.71999999999991</v>
      </c>
      <c r="F1732" s="308" t="s">
        <v>7616</v>
      </c>
    </row>
    <row r="1733" spans="1:6" s="555" customFormat="1" ht="13.5" hidden="1" customHeight="1" outlineLevel="1">
      <c r="A1733" s="556" t="s">
        <v>16740</v>
      </c>
      <c r="B1733" s="653" t="s">
        <v>16741</v>
      </c>
      <c r="C1733" s="558" t="s">
        <v>16620</v>
      </c>
      <c r="D1733" s="672">
        <v>636.17999999999995</v>
      </c>
      <c r="E1733" s="673">
        <f t="shared" si="101"/>
        <v>636.17999999999995</v>
      </c>
      <c r="F1733" s="308" t="s">
        <v>7616</v>
      </c>
    </row>
    <row r="1734" spans="1:6" s="555" customFormat="1" ht="13.5" hidden="1" customHeight="1" outlineLevel="1">
      <c r="A1734" s="567" t="s">
        <v>16742</v>
      </c>
      <c r="B1734" s="622" t="s">
        <v>16743</v>
      </c>
      <c r="C1734" s="558" t="s">
        <v>16744</v>
      </c>
      <c r="D1734" s="672">
        <v>3034.62</v>
      </c>
      <c r="E1734" s="673">
        <f t="shared" si="101"/>
        <v>3034.62</v>
      </c>
      <c r="F1734" s="308" t="s">
        <v>7616</v>
      </c>
    </row>
    <row r="1735" spans="1:6" s="555" customFormat="1" ht="13.5" hidden="1" customHeight="1" outlineLevel="1">
      <c r="A1735" s="560" t="s">
        <v>16745</v>
      </c>
      <c r="B1735" s="622" t="s">
        <v>16746</v>
      </c>
      <c r="C1735" s="558" t="s">
        <v>16747</v>
      </c>
      <c r="D1735" s="672">
        <v>4097.2199999999993</v>
      </c>
      <c r="E1735" s="673">
        <f t="shared" si="101"/>
        <v>4097.2199999999993</v>
      </c>
      <c r="F1735" s="308" t="s">
        <v>7616</v>
      </c>
    </row>
    <row r="1736" spans="1:6" s="555" customFormat="1" ht="13.5" hidden="1" customHeight="1" outlineLevel="1">
      <c r="A1736" s="560" t="s">
        <v>16748</v>
      </c>
      <c r="B1736" s="622" t="s">
        <v>16749</v>
      </c>
      <c r="C1736" s="558" t="s">
        <v>16750</v>
      </c>
      <c r="D1736" s="672">
        <v>4704.42</v>
      </c>
      <c r="E1736" s="673">
        <f t="shared" si="101"/>
        <v>4704.42</v>
      </c>
      <c r="F1736" s="308" t="s">
        <v>7616</v>
      </c>
    </row>
    <row r="1737" spans="1:6" s="555" customFormat="1" ht="13.5" hidden="1" customHeight="1" outlineLevel="1">
      <c r="A1737" s="560" t="s">
        <v>16751</v>
      </c>
      <c r="B1737" s="622" t="s">
        <v>16752</v>
      </c>
      <c r="C1737" s="558" t="s">
        <v>16753</v>
      </c>
      <c r="D1737" s="672">
        <v>3869.5199999999995</v>
      </c>
      <c r="E1737" s="673">
        <f t="shared" si="101"/>
        <v>3869.5199999999995</v>
      </c>
      <c r="F1737" s="308" t="s">
        <v>7616</v>
      </c>
    </row>
    <row r="1738" spans="1:6" s="555" customFormat="1" ht="13.5" hidden="1" customHeight="1" outlineLevel="1">
      <c r="A1738" s="567" t="s">
        <v>16754</v>
      </c>
      <c r="B1738" s="658" t="s">
        <v>16755</v>
      </c>
      <c r="C1738" s="569" t="s">
        <v>16756</v>
      </c>
      <c r="D1738" s="672">
        <v>954.96</v>
      </c>
      <c r="E1738" s="673">
        <f t="shared" si="101"/>
        <v>954.96</v>
      </c>
      <c r="F1738" s="308" t="s">
        <v>7616</v>
      </c>
    </row>
    <row r="1739" spans="1:6" s="555" customFormat="1" ht="13.5" hidden="1" customHeight="1" outlineLevel="1">
      <c r="A1739" s="560" t="s">
        <v>16757</v>
      </c>
      <c r="B1739" s="623" t="s">
        <v>16758</v>
      </c>
      <c r="C1739" s="613" t="s">
        <v>16759</v>
      </c>
      <c r="D1739" s="672">
        <v>605.82000000000005</v>
      </c>
      <c r="E1739" s="673" t="e">
        <f>D1739*(1-#REF!)</f>
        <v>#REF!</v>
      </c>
      <c r="F1739" s="308" t="s">
        <v>7616</v>
      </c>
    </row>
    <row r="1740" spans="1:6" s="587" customFormat="1" ht="13.5" hidden="1" customHeight="1" outlineLevel="1">
      <c r="A1740" s="605" t="s">
        <v>16760</v>
      </c>
      <c r="B1740" s="623" t="s">
        <v>16761</v>
      </c>
      <c r="C1740" s="668" t="s">
        <v>16762</v>
      </c>
      <c r="D1740" s="672">
        <v>605.82000000000005</v>
      </c>
      <c r="E1740" s="673" t="e">
        <f>D1740*(1-#REF!)</f>
        <v>#REF!</v>
      </c>
      <c r="F1740" s="308" t="s">
        <v>7616</v>
      </c>
    </row>
    <row r="1741" spans="1:6" s="555" customFormat="1" ht="13.5" hidden="1" customHeight="1" outlineLevel="1">
      <c r="A1741" s="172" t="s">
        <v>16763</v>
      </c>
      <c r="B1741" s="622" t="s">
        <v>16764</v>
      </c>
      <c r="C1741" s="558" t="s">
        <v>16765</v>
      </c>
      <c r="D1741" s="672">
        <v>1137.1199999999999</v>
      </c>
      <c r="E1741" s="673">
        <f t="shared" ref="E1741:E1748" si="102">D1741*(1-$E$5)</f>
        <v>1137.1199999999999</v>
      </c>
      <c r="F1741" s="308" t="s">
        <v>7616</v>
      </c>
    </row>
    <row r="1742" spans="1:6" s="555" customFormat="1" ht="13.5" hidden="1" customHeight="1" outlineLevel="1">
      <c r="A1742" s="172" t="s">
        <v>16766</v>
      </c>
      <c r="B1742" s="622" t="s">
        <v>16767</v>
      </c>
      <c r="C1742" s="558" t="s">
        <v>16768</v>
      </c>
      <c r="D1742" s="672">
        <v>1288.9199999999998</v>
      </c>
      <c r="E1742" s="673">
        <f t="shared" si="102"/>
        <v>1288.9199999999998</v>
      </c>
      <c r="F1742" s="308" t="s">
        <v>7616</v>
      </c>
    </row>
    <row r="1743" spans="1:6" s="555" customFormat="1" ht="13.5" hidden="1" customHeight="1" outlineLevel="1">
      <c r="A1743" s="567" t="s">
        <v>16769</v>
      </c>
      <c r="B1743" s="658" t="s">
        <v>16770</v>
      </c>
      <c r="C1743" s="569" t="s">
        <v>16771</v>
      </c>
      <c r="D1743" s="672">
        <v>757.61999999999989</v>
      </c>
      <c r="E1743" s="673">
        <f t="shared" si="102"/>
        <v>757.61999999999989</v>
      </c>
      <c r="F1743" s="308" t="s">
        <v>7616</v>
      </c>
    </row>
    <row r="1744" spans="1:6" s="555" customFormat="1" ht="13.5" hidden="1" customHeight="1" outlineLevel="1">
      <c r="A1744" s="567" t="s">
        <v>16772</v>
      </c>
      <c r="B1744" s="658" t="s">
        <v>16773</v>
      </c>
      <c r="C1744" s="569" t="s">
        <v>16774</v>
      </c>
      <c r="D1744" s="672">
        <v>909.41999999999985</v>
      </c>
      <c r="E1744" s="673">
        <f t="shared" si="102"/>
        <v>909.41999999999985</v>
      </c>
      <c r="F1744" s="308" t="s">
        <v>7616</v>
      </c>
    </row>
    <row r="1745" spans="1:6" s="555" customFormat="1" ht="13.5" hidden="1" customHeight="1" outlineLevel="1">
      <c r="A1745" s="567" t="s">
        <v>16775</v>
      </c>
      <c r="B1745" s="658" t="s">
        <v>16776</v>
      </c>
      <c r="C1745" s="569" t="s">
        <v>16777</v>
      </c>
      <c r="D1745" s="672">
        <v>909.41999999999985</v>
      </c>
      <c r="E1745" s="673">
        <f t="shared" si="102"/>
        <v>909.41999999999985</v>
      </c>
      <c r="F1745" s="308" t="s">
        <v>7616</v>
      </c>
    </row>
    <row r="1746" spans="1:6" s="555" customFormat="1" ht="13.5" hidden="1" customHeight="1" outlineLevel="1">
      <c r="A1746" s="567" t="s">
        <v>16778</v>
      </c>
      <c r="B1746" s="658" t="s">
        <v>16779</v>
      </c>
      <c r="C1746" s="569" t="s">
        <v>16780</v>
      </c>
      <c r="D1746" s="672">
        <v>1061.22</v>
      </c>
      <c r="E1746" s="673">
        <f t="shared" si="102"/>
        <v>1061.22</v>
      </c>
      <c r="F1746" s="308" t="s">
        <v>7616</v>
      </c>
    </row>
    <row r="1747" spans="1:6" s="555" customFormat="1" ht="13.5" hidden="1" customHeight="1" outlineLevel="1">
      <c r="A1747" s="567" t="s">
        <v>16781</v>
      </c>
      <c r="B1747" s="657" t="s">
        <v>16782</v>
      </c>
      <c r="C1747" s="558" t="s">
        <v>16783</v>
      </c>
      <c r="D1747" s="677">
        <v>1137.1199999999999</v>
      </c>
      <c r="E1747" s="673">
        <f t="shared" si="102"/>
        <v>1137.1199999999999</v>
      </c>
      <c r="F1747" s="308" t="s">
        <v>7616</v>
      </c>
    </row>
    <row r="1748" spans="1:6" s="555" customFormat="1" ht="13.5" hidden="1" customHeight="1" outlineLevel="1">
      <c r="A1748" s="560" t="s">
        <v>16784</v>
      </c>
      <c r="B1748" s="623" t="s">
        <v>16785</v>
      </c>
      <c r="C1748" s="566" t="s">
        <v>16786</v>
      </c>
      <c r="D1748" s="672">
        <v>2123.8199999999997</v>
      </c>
      <c r="E1748" s="673">
        <f t="shared" si="102"/>
        <v>2123.8199999999997</v>
      </c>
      <c r="F1748" s="308" t="s">
        <v>7616</v>
      </c>
    </row>
    <row r="1749" spans="1:6" s="570" customFormat="1" ht="13.5" hidden="1" customHeight="1" outlineLevel="1">
      <c r="A1749" s="560" t="s">
        <v>16787</v>
      </c>
      <c r="B1749" s="623" t="s">
        <v>16788</v>
      </c>
      <c r="C1749" s="618" t="s">
        <v>16789</v>
      </c>
      <c r="D1749" s="672">
        <v>696.9</v>
      </c>
      <c r="E1749" s="673">
        <f>D1749*(1-'[5]IP-камери Canon'!$E$5)</f>
        <v>696.9</v>
      </c>
      <c r="F1749" s="308" t="s">
        <v>7616</v>
      </c>
    </row>
    <row r="1750" spans="1:6" s="555" customFormat="1" ht="13.5" hidden="1" customHeight="1" outlineLevel="1">
      <c r="A1750" s="560" t="s">
        <v>16790</v>
      </c>
      <c r="B1750" s="654" t="s">
        <v>16791</v>
      </c>
      <c r="C1750" s="562" t="s">
        <v>16792</v>
      </c>
      <c r="D1750" s="672">
        <v>438.84</v>
      </c>
      <c r="E1750" s="673">
        <f>D1750*(1-'[5]IP-камери Canon'!$E$5)</f>
        <v>438.84</v>
      </c>
      <c r="F1750" s="308" t="s">
        <v>7616</v>
      </c>
    </row>
    <row r="1751" spans="1:6" s="555" customFormat="1" ht="13.5" hidden="1" customHeight="1" outlineLevel="1">
      <c r="A1751" s="560" t="s">
        <v>16793</v>
      </c>
      <c r="B1751" s="654" t="s">
        <v>16794</v>
      </c>
      <c r="C1751" s="660" t="s">
        <v>16795</v>
      </c>
      <c r="D1751" s="672">
        <v>423.65999999999991</v>
      </c>
      <c r="E1751" s="673">
        <f>D1751*(1-'[5]IP-камери Canon'!$E$5)</f>
        <v>423.65999999999991</v>
      </c>
      <c r="F1751" s="308" t="s">
        <v>7616</v>
      </c>
    </row>
    <row r="1752" spans="1:6" s="555" customFormat="1" ht="13.5" hidden="1" customHeight="1" outlineLevel="1">
      <c r="A1752" s="172" t="s">
        <v>16796</v>
      </c>
      <c r="B1752" s="622" t="s">
        <v>16797</v>
      </c>
      <c r="C1752" s="558" t="s">
        <v>16798</v>
      </c>
      <c r="D1752" s="672">
        <v>833.51999999999987</v>
      </c>
      <c r="E1752" s="673">
        <f>D1752*(1-'[5]IP-камери Canon'!$E$5)</f>
        <v>833.51999999999987</v>
      </c>
      <c r="F1752" s="308" t="s">
        <v>7616</v>
      </c>
    </row>
    <row r="1753" spans="1:6" s="555" customFormat="1" ht="13.5" hidden="1" customHeight="1" outlineLevel="1">
      <c r="A1753" s="172" t="s">
        <v>16799</v>
      </c>
      <c r="B1753" s="622" t="s">
        <v>16800</v>
      </c>
      <c r="C1753" s="558" t="s">
        <v>16801</v>
      </c>
      <c r="D1753" s="672">
        <v>1106.76</v>
      </c>
      <c r="E1753" s="673">
        <f>D1753*(1-'[5]IP-камери Canon'!$E$5)</f>
        <v>1106.76</v>
      </c>
      <c r="F1753" s="308" t="s">
        <v>7616</v>
      </c>
    </row>
    <row r="1754" spans="1:6" s="555" customFormat="1" ht="13.5" hidden="1" customHeight="1" outlineLevel="1">
      <c r="A1754" s="560" t="s">
        <v>16802</v>
      </c>
      <c r="B1754" s="654" t="s">
        <v>16803</v>
      </c>
      <c r="C1754" s="660" t="s">
        <v>16804</v>
      </c>
      <c r="D1754" s="672">
        <v>863.88</v>
      </c>
      <c r="E1754" s="673">
        <f>D1754*(1-'[5]IP-камери Canon'!$E$5)</f>
        <v>863.88</v>
      </c>
      <c r="F1754" s="308" t="s">
        <v>7616</v>
      </c>
    </row>
    <row r="1755" spans="1:6" s="570" customFormat="1" ht="13.5" hidden="1" customHeight="1" outlineLevel="1">
      <c r="A1755" s="560" t="s">
        <v>16805</v>
      </c>
      <c r="B1755" s="623" t="s">
        <v>16806</v>
      </c>
      <c r="C1755" s="618" t="s">
        <v>16807</v>
      </c>
      <c r="D1755" s="672">
        <v>909.41999999999985</v>
      </c>
      <c r="E1755" s="673">
        <f>D1755*(1-'[5]IP-камери Canon'!$E$5)</f>
        <v>909.41999999999985</v>
      </c>
      <c r="F1755" s="308" t="s">
        <v>7616</v>
      </c>
    </row>
    <row r="1756" spans="1:6" s="555" customFormat="1" ht="12.6" hidden="1" customHeight="1" outlineLevel="1">
      <c r="A1756" s="560" t="s">
        <v>770</v>
      </c>
      <c r="B1756" s="311" t="s">
        <v>930</v>
      </c>
      <c r="C1756" s="566" t="s">
        <v>771</v>
      </c>
      <c r="D1756" s="672">
        <v>3535.5599999999995</v>
      </c>
      <c r="E1756" s="673">
        <f>D1756*(1-'[5]IP-камери Canon'!$E$5)</f>
        <v>3535.5599999999995</v>
      </c>
      <c r="F1756" s="308" t="s">
        <v>7616</v>
      </c>
    </row>
    <row r="1757" spans="1:6" s="555" customFormat="1" ht="12.6" hidden="1" customHeight="1" outlineLevel="1">
      <c r="A1757" s="560" t="s">
        <v>768</v>
      </c>
      <c r="B1757" s="311" t="s">
        <v>812</v>
      </c>
      <c r="C1757" s="566" t="s">
        <v>769</v>
      </c>
      <c r="D1757" s="672">
        <v>3535.5599999999995</v>
      </c>
      <c r="E1757" s="673">
        <f>D1757*(1-'[5]IP-камери Canon'!$E$5)</f>
        <v>3535.5599999999995</v>
      </c>
      <c r="F1757" s="308" t="s">
        <v>7616</v>
      </c>
    </row>
    <row r="1758" spans="1:6" s="555" customFormat="1" ht="12.6" hidden="1" customHeight="1" outlineLevel="1">
      <c r="A1758" s="560" t="s">
        <v>766</v>
      </c>
      <c r="B1758" s="311" t="s">
        <v>811</v>
      </c>
      <c r="C1758" s="566" t="s">
        <v>767</v>
      </c>
      <c r="D1758" s="672">
        <v>879.06</v>
      </c>
      <c r="E1758" s="673">
        <f>D1758*(1-'[5]IP-камери Canon'!$E$5)</f>
        <v>879.06</v>
      </c>
      <c r="F1758" s="308" t="s">
        <v>7616</v>
      </c>
    </row>
    <row r="1759" spans="1:6" s="555" customFormat="1" ht="12.6" hidden="1" customHeight="1" outlineLevel="1">
      <c r="A1759" s="560" t="s">
        <v>922</v>
      </c>
      <c r="B1759" s="311" t="s">
        <v>923</v>
      </c>
      <c r="C1759" s="566" t="s">
        <v>924</v>
      </c>
      <c r="D1759" s="672">
        <v>5691.119999999999</v>
      </c>
      <c r="E1759" s="673">
        <f>D1759*(1-'[5]IP-камери Canon'!$E$5)</f>
        <v>5691.119999999999</v>
      </c>
      <c r="F1759" s="308" t="s">
        <v>7616</v>
      </c>
    </row>
    <row r="1760" spans="1:6" s="555" customFormat="1" ht="12.6" hidden="1" customHeight="1" outlineLevel="1">
      <c r="A1760" s="560" t="s">
        <v>925</v>
      </c>
      <c r="B1760" s="311" t="s">
        <v>926</v>
      </c>
      <c r="C1760" s="566" t="s">
        <v>927</v>
      </c>
      <c r="D1760" s="672">
        <v>5220.54</v>
      </c>
      <c r="E1760" s="673">
        <f>D1760*(1-'[5]IP-камери Canon'!$E$5)</f>
        <v>5220.54</v>
      </c>
      <c r="F1760" s="308" t="s">
        <v>7616</v>
      </c>
    </row>
    <row r="1761" spans="1:6" s="555" customFormat="1" ht="12.6" hidden="1" customHeight="1" outlineLevel="1">
      <c r="A1761" s="567" t="s">
        <v>774</v>
      </c>
      <c r="B1761" s="622" t="s">
        <v>814</v>
      </c>
      <c r="C1761" s="558" t="s">
        <v>775</v>
      </c>
      <c r="D1761" s="672">
        <v>4385.6399999999994</v>
      </c>
      <c r="E1761" s="673">
        <f>D1761*(1-'[5]IP-камери Canon'!$E$5)</f>
        <v>4385.6399999999994</v>
      </c>
      <c r="F1761" s="308" t="s">
        <v>7616</v>
      </c>
    </row>
    <row r="1762" spans="1:6" s="555" customFormat="1" ht="12.6" hidden="1" customHeight="1" outlineLevel="1">
      <c r="A1762" s="567" t="s">
        <v>772</v>
      </c>
      <c r="B1762" s="622" t="s">
        <v>813</v>
      </c>
      <c r="C1762" s="566" t="s">
        <v>773</v>
      </c>
      <c r="D1762" s="672">
        <v>4021.3199999999997</v>
      </c>
      <c r="E1762" s="673">
        <f>D1762*(1-'[5]IP-камери Canon'!$E$5)</f>
        <v>4021.3199999999997</v>
      </c>
      <c r="F1762" s="308" t="s">
        <v>7616</v>
      </c>
    </row>
    <row r="1763" spans="1:6" s="570" customFormat="1" ht="12.6" hidden="1" customHeight="1" outlineLevel="1">
      <c r="A1763" s="560" t="s">
        <v>763</v>
      </c>
      <c r="B1763" s="623" t="s">
        <v>808</v>
      </c>
      <c r="C1763" s="618" t="s">
        <v>764</v>
      </c>
      <c r="D1763" s="672">
        <v>1091.58</v>
      </c>
      <c r="E1763" s="673">
        <f>D1763*(1-'[5]IP-камери Canon'!$E$5)</f>
        <v>1091.58</v>
      </c>
      <c r="F1763" s="308" t="s">
        <v>7616</v>
      </c>
    </row>
    <row r="1764" spans="1:6" s="570" customFormat="1" ht="12.6" hidden="1" customHeight="1" outlineLevel="1">
      <c r="A1764" s="560" t="s">
        <v>761</v>
      </c>
      <c r="B1764" s="623" t="s">
        <v>807</v>
      </c>
      <c r="C1764" s="618" t="s">
        <v>762</v>
      </c>
      <c r="D1764" s="672">
        <v>454.01999999999992</v>
      </c>
      <c r="E1764" s="673">
        <f>D1764*(1-'[5]IP-камери Canon'!$E$5)</f>
        <v>454.01999999999992</v>
      </c>
      <c r="F1764" s="308" t="s">
        <v>7616</v>
      </c>
    </row>
    <row r="1765" spans="1:6" s="555" customFormat="1" ht="12.6" hidden="1" customHeight="1" outlineLevel="1">
      <c r="A1765" s="560" t="s">
        <v>7664</v>
      </c>
      <c r="B1765" s="654" t="s">
        <v>7665</v>
      </c>
      <c r="C1765" s="660" t="s">
        <v>7666</v>
      </c>
      <c r="D1765" s="672">
        <v>2002.3799999999997</v>
      </c>
      <c r="E1765" s="673">
        <f>D1765*(1-'[5]IP-камери Canon'!$E$5)</f>
        <v>2002.3799999999997</v>
      </c>
      <c r="F1765" s="308" t="s">
        <v>7616</v>
      </c>
    </row>
    <row r="1766" spans="1:6" s="555" customFormat="1" ht="12.6" hidden="1" customHeight="1" outlineLevel="1">
      <c r="A1766" s="560" t="s">
        <v>7667</v>
      </c>
      <c r="B1766" s="654" t="s">
        <v>7668</v>
      </c>
      <c r="C1766" s="660" t="s">
        <v>7669</v>
      </c>
      <c r="D1766" s="672">
        <v>1805.0399999999997</v>
      </c>
      <c r="E1766" s="673">
        <f>D1766*(1-'[5]IP-камери Canon'!$E$5)</f>
        <v>1805.0399999999997</v>
      </c>
      <c r="F1766" s="308" t="s">
        <v>7616</v>
      </c>
    </row>
    <row r="1767" spans="1:6" s="555" customFormat="1" ht="12.6" hidden="1" customHeight="1" outlineLevel="1">
      <c r="A1767" s="556" t="s">
        <v>7670</v>
      </c>
      <c r="B1767" s="654" t="s">
        <v>7671</v>
      </c>
      <c r="C1767" s="562" t="s">
        <v>7672</v>
      </c>
      <c r="D1767" s="672">
        <v>1820.2199999999998</v>
      </c>
      <c r="E1767" s="673">
        <f>D1767*(1-'[5]IP-камери Canon'!$E$5)</f>
        <v>1820.2199999999998</v>
      </c>
      <c r="F1767" s="308" t="s">
        <v>7616</v>
      </c>
    </row>
    <row r="1768" spans="1:6" s="555" customFormat="1" ht="12.6" hidden="1" customHeight="1" outlineLevel="1">
      <c r="A1768" s="560" t="s">
        <v>758</v>
      </c>
      <c r="B1768" s="654" t="s">
        <v>917</v>
      </c>
      <c r="C1768" s="660" t="s">
        <v>918</v>
      </c>
      <c r="D1768" s="672">
        <v>1152.2999999999997</v>
      </c>
      <c r="E1768" s="673">
        <f>D1768*(1-'[5]IP-камери Canon'!$E$5)</f>
        <v>1152.2999999999997</v>
      </c>
      <c r="F1768" s="308" t="s">
        <v>7616</v>
      </c>
    </row>
    <row r="1769" spans="1:6" s="555" customFormat="1" ht="12.6" hidden="1" customHeight="1" outlineLevel="1">
      <c r="A1769" s="556" t="s">
        <v>756</v>
      </c>
      <c r="B1769" s="654" t="s">
        <v>805</v>
      </c>
      <c r="C1769" s="562" t="s">
        <v>757</v>
      </c>
      <c r="D1769" s="672">
        <v>1015.68</v>
      </c>
      <c r="E1769" s="673">
        <f>D1769*(1-'[5]IP-камери Canon'!$E$5)</f>
        <v>1015.68</v>
      </c>
      <c r="F1769" s="308" t="s">
        <v>7616</v>
      </c>
    </row>
    <row r="1770" spans="1:6" s="570" customFormat="1" ht="13.5" hidden="1" customHeight="1" outlineLevel="1">
      <c r="A1770" s="560" t="s">
        <v>16811</v>
      </c>
      <c r="B1770" s="623" t="s">
        <v>16812</v>
      </c>
      <c r="C1770" s="618" t="s">
        <v>16813</v>
      </c>
      <c r="D1770" s="672">
        <v>1197.8399999999999</v>
      </c>
      <c r="E1770" s="673">
        <f>D1770*(1-'[5]IP-камери Canon'!$E$5)</f>
        <v>1197.8399999999999</v>
      </c>
      <c r="F1770" s="308" t="s">
        <v>7616</v>
      </c>
    </row>
    <row r="1771" spans="1:6" s="555" customFormat="1" ht="13.5" hidden="1" customHeight="1" outlineLevel="1">
      <c r="A1771" s="607" t="s">
        <v>16817</v>
      </c>
      <c r="B1771" s="311" t="s">
        <v>16818</v>
      </c>
      <c r="C1771" s="674" t="s">
        <v>16819</v>
      </c>
      <c r="D1771" s="672">
        <v>742.43999999999994</v>
      </c>
      <c r="E1771" s="673">
        <f>D1771*(1-'[5]IP-камери Canon'!$E$5)</f>
        <v>742.43999999999994</v>
      </c>
      <c r="F1771" s="308" t="s">
        <v>7616</v>
      </c>
    </row>
    <row r="1772" spans="1:6" s="555" customFormat="1" ht="13.5" hidden="1" customHeight="1" outlineLevel="1">
      <c r="A1772" s="180" t="s">
        <v>16820</v>
      </c>
      <c r="B1772" s="309" t="s">
        <v>16821</v>
      </c>
      <c r="C1772" s="669" t="s">
        <v>16822</v>
      </c>
      <c r="D1772" s="672">
        <v>452.64</v>
      </c>
      <c r="E1772" s="673">
        <f>D1772*(1-'[5]IP-камери Canon'!$E$5)</f>
        <v>452.64</v>
      </c>
      <c r="F1772" s="308" t="s">
        <v>7616</v>
      </c>
    </row>
    <row r="1773" spans="1:6" s="555" customFormat="1" ht="13.5" hidden="1" customHeight="1" outlineLevel="1">
      <c r="A1773" s="560" t="s">
        <v>16823</v>
      </c>
      <c r="B1773" s="311" t="s">
        <v>16824</v>
      </c>
      <c r="C1773" s="566" t="s">
        <v>16825</v>
      </c>
      <c r="D1773" s="672">
        <v>4491.8999999999996</v>
      </c>
      <c r="E1773" s="673">
        <f>D1773*(1-'[5]IP-камери Canon'!$E$5)</f>
        <v>4491.8999999999996</v>
      </c>
      <c r="F1773" s="308" t="s">
        <v>7616</v>
      </c>
    </row>
    <row r="1774" spans="1:6" s="555" customFormat="1" ht="13.5" hidden="1" customHeight="1" outlineLevel="1">
      <c r="A1774" s="567" t="s">
        <v>16826</v>
      </c>
      <c r="B1774" s="622" t="s">
        <v>16827</v>
      </c>
      <c r="C1774" s="566" t="s">
        <v>16828</v>
      </c>
      <c r="D1774" s="672">
        <v>3444.4799999999996</v>
      </c>
      <c r="E1774" s="673">
        <f>D1774*(1-'[5]IP-камери Canon'!$E$5)</f>
        <v>3444.4799999999996</v>
      </c>
      <c r="F1774" s="308" t="s">
        <v>7616</v>
      </c>
    </row>
    <row r="1775" spans="1:6" s="555" customFormat="1" ht="13.5" hidden="1" customHeight="1" outlineLevel="1">
      <c r="A1775" s="164" t="s">
        <v>16829</v>
      </c>
      <c r="B1775" s="309" t="s">
        <v>16830</v>
      </c>
      <c r="C1775" s="543" t="s">
        <v>16831</v>
      </c>
      <c r="D1775" s="672">
        <v>681.71999999999991</v>
      </c>
      <c r="E1775" s="673">
        <f>D1775*(1-'[5]Аудіосистеми AXIS'!$E$5)</f>
        <v>681.71999999999991</v>
      </c>
      <c r="F1775" s="308" t="s">
        <v>7616</v>
      </c>
    </row>
    <row r="1776" spans="1:6" s="555" customFormat="1" ht="13.5" hidden="1" customHeight="1" outlineLevel="1">
      <c r="A1776" s="560" t="s">
        <v>16832</v>
      </c>
      <c r="B1776" s="623" t="s">
        <v>16833</v>
      </c>
      <c r="C1776" s="618" t="s">
        <v>16834</v>
      </c>
      <c r="D1776" s="672">
        <v>6374.2199999999993</v>
      </c>
      <c r="E1776" s="673">
        <f>D1776*(1-'[5]Рішення для запису відео'!$E$5)</f>
        <v>6374.2199999999993</v>
      </c>
      <c r="F1776" s="308" t="s">
        <v>7616</v>
      </c>
    </row>
    <row r="1777" spans="1:6" s="555" customFormat="1" ht="13.5" hidden="1" customHeight="1" outlineLevel="1">
      <c r="A1777" s="560" t="s">
        <v>16835</v>
      </c>
      <c r="B1777" s="623" t="s">
        <v>16836</v>
      </c>
      <c r="C1777" s="618" t="s">
        <v>16837</v>
      </c>
      <c r="D1777" s="672">
        <v>7588.619999999999</v>
      </c>
      <c r="E1777" s="673">
        <f>D1777*(1-'[5]Рішення для запису відео'!$E$5)</f>
        <v>7588.619999999999</v>
      </c>
      <c r="F1777" s="308" t="s">
        <v>7616</v>
      </c>
    </row>
    <row r="1778" spans="1:6" s="555" customFormat="1" ht="12" hidden="1" customHeight="1" outlineLevel="1">
      <c r="A1778" s="560" t="s">
        <v>16838</v>
      </c>
      <c r="B1778" s="622" t="s">
        <v>16839</v>
      </c>
      <c r="C1778" s="558" t="s">
        <v>16840</v>
      </c>
      <c r="D1778" s="672">
        <v>3186.4199999999996</v>
      </c>
      <c r="E1778" s="673">
        <f t="shared" ref="E1778:E1784" si="103">D1778*(1-$E$5)</f>
        <v>3186.4199999999996</v>
      </c>
      <c r="F1778" s="308" t="s">
        <v>7616</v>
      </c>
    </row>
    <row r="1779" spans="1:6" s="555" customFormat="1" ht="12" hidden="1" customHeight="1" outlineLevel="1">
      <c r="A1779" s="560" t="s">
        <v>16841</v>
      </c>
      <c r="B1779" s="622" t="s">
        <v>16842</v>
      </c>
      <c r="C1779" s="558" t="s">
        <v>16843</v>
      </c>
      <c r="D1779" s="672">
        <v>3945.4199999999996</v>
      </c>
      <c r="E1779" s="673">
        <f t="shared" si="103"/>
        <v>3945.4199999999996</v>
      </c>
      <c r="F1779" s="308" t="s">
        <v>7616</v>
      </c>
    </row>
    <row r="1780" spans="1:6" s="555" customFormat="1" ht="12" hidden="1" customHeight="1" outlineLevel="1">
      <c r="A1780" s="567" t="s">
        <v>16844</v>
      </c>
      <c r="B1780" s="657" t="s">
        <v>16845</v>
      </c>
      <c r="C1780" s="558" t="s">
        <v>16846</v>
      </c>
      <c r="D1780" s="677">
        <v>985.31999999999994</v>
      </c>
      <c r="E1780" s="673">
        <f t="shared" si="103"/>
        <v>985.31999999999994</v>
      </c>
      <c r="F1780" s="308" t="s">
        <v>7616</v>
      </c>
    </row>
    <row r="1781" spans="1:6" s="555" customFormat="1" ht="12" hidden="1" customHeight="1" outlineLevel="1">
      <c r="A1781" s="556" t="s">
        <v>16847</v>
      </c>
      <c r="B1781" s="657" t="s">
        <v>16848</v>
      </c>
      <c r="C1781" s="558" t="s">
        <v>16849</v>
      </c>
      <c r="D1781" s="677">
        <v>1364.82</v>
      </c>
      <c r="E1781" s="673">
        <f t="shared" si="103"/>
        <v>1364.82</v>
      </c>
      <c r="F1781" s="308" t="s">
        <v>7616</v>
      </c>
    </row>
    <row r="1782" spans="1:6" s="555" customFormat="1" ht="14.25" hidden="1" customHeight="1" outlineLevel="1">
      <c r="A1782" s="614" t="s">
        <v>16850</v>
      </c>
      <c r="B1782" s="658" t="s">
        <v>16851</v>
      </c>
      <c r="C1782" s="558" t="s">
        <v>16852</v>
      </c>
      <c r="D1782" s="672">
        <v>628</v>
      </c>
      <c r="E1782" s="673">
        <f t="shared" si="103"/>
        <v>628</v>
      </c>
      <c r="F1782" s="308" t="s">
        <v>7616</v>
      </c>
    </row>
    <row r="1783" spans="1:6" s="555" customFormat="1" ht="14.25" hidden="1" customHeight="1" outlineLevel="1">
      <c r="A1783" s="172" t="s">
        <v>16853</v>
      </c>
      <c r="B1783" s="622" t="s">
        <v>16854</v>
      </c>
      <c r="C1783" s="558" t="s">
        <v>16855</v>
      </c>
      <c r="D1783" s="672">
        <v>833.51999999999987</v>
      </c>
      <c r="E1783" s="673">
        <f t="shared" si="103"/>
        <v>833.51999999999987</v>
      </c>
      <c r="F1783" s="308" t="s">
        <v>7616</v>
      </c>
    </row>
    <row r="1784" spans="1:6" s="555" customFormat="1" ht="14.25" hidden="1" customHeight="1" outlineLevel="1">
      <c r="A1784" s="172" t="s">
        <v>16856</v>
      </c>
      <c r="B1784" s="622" t="s">
        <v>16857</v>
      </c>
      <c r="C1784" s="558" t="s">
        <v>16858</v>
      </c>
      <c r="D1784" s="672">
        <v>833.51999999999987</v>
      </c>
      <c r="E1784" s="673">
        <f t="shared" si="103"/>
        <v>833.51999999999987</v>
      </c>
      <c r="F1784" s="308" t="s">
        <v>7616</v>
      </c>
    </row>
    <row r="1785" spans="1:6" s="555" customFormat="1" ht="14.25" hidden="1" customHeight="1" outlineLevel="1">
      <c r="A1785" s="605" t="s">
        <v>16859</v>
      </c>
      <c r="B1785" s="657" t="s">
        <v>16860</v>
      </c>
      <c r="C1785" s="543" t="s">
        <v>16861</v>
      </c>
      <c r="D1785" s="672">
        <v>1516.62</v>
      </c>
      <c r="E1785" s="673">
        <f>D1785*(1-'[5]Системні аксесуари AXIS'!$E$5)</f>
        <v>1516.62</v>
      </c>
      <c r="F1785" s="308" t="s">
        <v>7616</v>
      </c>
    </row>
    <row r="1786" spans="1:6" s="555" customFormat="1" ht="14.25" hidden="1" customHeight="1" outlineLevel="1">
      <c r="A1786" s="605" t="s">
        <v>16862</v>
      </c>
      <c r="B1786" s="657" t="s">
        <v>16863</v>
      </c>
      <c r="C1786" s="604" t="s">
        <v>16864</v>
      </c>
      <c r="D1786" s="672">
        <v>4552.62</v>
      </c>
      <c r="E1786" s="673">
        <f>D1786*(1-'[5]Системні аксесуари AXIS'!$E$5)</f>
        <v>4552.62</v>
      </c>
      <c r="F1786" s="308" t="s">
        <v>7616</v>
      </c>
    </row>
    <row r="1787" spans="1:6" s="555" customFormat="1" ht="15.75" hidden="1" customHeight="1" outlineLevel="1">
      <c r="A1787" s="560" t="s">
        <v>16865</v>
      </c>
      <c r="B1787" s="623" t="s">
        <v>16866</v>
      </c>
      <c r="C1787" s="618" t="s">
        <v>16867</v>
      </c>
      <c r="D1787" s="672">
        <v>5311.619999999999</v>
      </c>
      <c r="E1787" s="673">
        <f>D1787*(1-'[5]Рішення для запису відео'!$E$5)</f>
        <v>5311.619999999999</v>
      </c>
      <c r="F1787" s="308" t="s">
        <v>7616</v>
      </c>
    </row>
    <row r="1788" spans="1:6" s="555" customFormat="1" ht="15.75" hidden="1" customHeight="1" outlineLevel="1">
      <c r="A1788" s="560" t="s">
        <v>16868</v>
      </c>
      <c r="B1788" s="623" t="s">
        <v>16869</v>
      </c>
      <c r="C1788" s="618" t="s">
        <v>16870</v>
      </c>
      <c r="D1788" s="672">
        <v>3945.4199999999996</v>
      </c>
      <c r="E1788" s="673">
        <f>D1788*(1-'[5]Рішення для запису відео'!$E$5)</f>
        <v>3945.4199999999996</v>
      </c>
      <c r="F1788" s="308" t="s">
        <v>7616</v>
      </c>
    </row>
    <row r="1789" spans="1:6" s="555" customFormat="1" ht="15" hidden="1" customHeight="1" outlineLevel="1">
      <c r="A1789" s="560" t="s">
        <v>16871</v>
      </c>
      <c r="B1789" s="623" t="s">
        <v>16872</v>
      </c>
      <c r="C1789" s="618" t="s">
        <v>16873</v>
      </c>
      <c r="D1789" s="672">
        <v>2123.8199999999997</v>
      </c>
      <c r="E1789" s="673">
        <f>D1789*(1-$E$5)</f>
        <v>2123.8199999999997</v>
      </c>
      <c r="F1789" s="308" t="s">
        <v>7616</v>
      </c>
    </row>
    <row r="1790" spans="1:6" s="555" customFormat="1" ht="15" hidden="1" customHeight="1" outlineLevel="1">
      <c r="A1790" s="556" t="s">
        <v>16874</v>
      </c>
      <c r="B1790" s="653" t="s">
        <v>16875</v>
      </c>
      <c r="C1790" s="660" t="s">
        <v>16876</v>
      </c>
      <c r="D1790" s="672">
        <v>605.81999999999994</v>
      </c>
      <c r="E1790" s="673">
        <f>D1790*(1-$E$5)</f>
        <v>605.81999999999994</v>
      </c>
      <c r="F1790" s="308" t="s">
        <v>7616</v>
      </c>
    </row>
    <row r="1791" spans="1:6" s="555" customFormat="1" ht="15" hidden="1" customHeight="1" outlineLevel="1">
      <c r="A1791" s="567" t="s">
        <v>16877</v>
      </c>
      <c r="B1791" s="657" t="s">
        <v>16878</v>
      </c>
      <c r="C1791" s="618" t="s">
        <v>16879</v>
      </c>
      <c r="D1791" s="677">
        <v>605.82000000000005</v>
      </c>
      <c r="E1791" s="673">
        <f>D1791*(1-$E$5)</f>
        <v>605.82000000000005</v>
      </c>
      <c r="F1791" s="308" t="s">
        <v>7616</v>
      </c>
    </row>
    <row r="1792" spans="1:6" s="555" customFormat="1" ht="11.25" hidden="1" customHeight="1" outlineLevel="1">
      <c r="A1792" s="556" t="s">
        <v>16880</v>
      </c>
      <c r="B1792" s="653" t="s">
        <v>16881</v>
      </c>
      <c r="C1792" s="660" t="s">
        <v>16882</v>
      </c>
      <c r="D1792" s="672">
        <v>250</v>
      </c>
      <c r="E1792" s="673">
        <f>D1792*(1-$E$5)</f>
        <v>250</v>
      </c>
      <c r="F1792" s="308" t="s">
        <v>7616</v>
      </c>
    </row>
    <row r="1793" spans="1:6" s="555" customFormat="1" hidden="1" outlineLevel="1">
      <c r="A1793" s="164" t="s">
        <v>16883</v>
      </c>
      <c r="B1793" s="309" t="s">
        <v>16884</v>
      </c>
      <c r="C1793" s="586" t="s">
        <v>16885</v>
      </c>
      <c r="D1793" s="672">
        <v>120.05999999999999</v>
      </c>
      <c r="E1793" s="673">
        <f>D1793*(1-'[5]Системні аксесуари AXIS'!$E$5)</f>
        <v>120.05999999999999</v>
      </c>
      <c r="F1793" s="308" t="s">
        <v>7616</v>
      </c>
    </row>
    <row r="1794" spans="1:6" s="555" customFormat="1" ht="12.75" hidden="1" customHeight="1" outlineLevel="1">
      <c r="A1794" s="567" t="s">
        <v>16886</v>
      </c>
      <c r="B1794" s="657" t="s">
        <v>16887</v>
      </c>
      <c r="C1794" s="586" t="s">
        <v>16888</v>
      </c>
      <c r="D1794" s="672">
        <v>757.61999999999989</v>
      </c>
      <c r="E1794" s="673">
        <f>D1794*(1-'[5]Системні аксесуари AXIS'!$E$5)</f>
        <v>757.61999999999989</v>
      </c>
      <c r="F1794" s="308" t="s">
        <v>7616</v>
      </c>
    </row>
    <row r="1795" spans="1:6" s="641" customFormat="1" ht="14.45" hidden="1" customHeight="1" outlineLevel="1">
      <c r="A1795" s="560" t="s">
        <v>16889</v>
      </c>
      <c r="B1795" s="623" t="s">
        <v>16890</v>
      </c>
      <c r="C1795" s="586" t="s">
        <v>16891</v>
      </c>
      <c r="D1795" s="672">
        <v>479.54999999999995</v>
      </c>
      <c r="E1795" s="673">
        <f>D1795*(1-'[5]Рішення для запису відео'!$E$5)</f>
        <v>479.54999999999995</v>
      </c>
      <c r="F1795" s="308" t="s">
        <v>7616</v>
      </c>
    </row>
    <row r="1796" spans="1:6" s="555" customFormat="1" ht="14.45" hidden="1" customHeight="1" outlineLevel="1">
      <c r="A1796" s="556" t="s">
        <v>16892</v>
      </c>
      <c r="B1796" s="653" t="s">
        <v>16893</v>
      </c>
      <c r="C1796" s="660" t="s">
        <v>16894</v>
      </c>
      <c r="D1796" s="672">
        <v>1213.0199999999998</v>
      </c>
      <c r="E1796" s="673">
        <f t="shared" ref="E1796:E1801" si="104">D1796*(1-$E$5)</f>
        <v>1213.0199999999998</v>
      </c>
      <c r="F1796" s="308" t="s">
        <v>7616</v>
      </c>
    </row>
    <row r="1797" spans="1:6" s="555" customFormat="1" ht="14.45" hidden="1" customHeight="1" outlineLevel="1">
      <c r="A1797" s="556" t="s">
        <v>16895</v>
      </c>
      <c r="B1797" s="653" t="s">
        <v>16896</v>
      </c>
      <c r="C1797" s="660" t="s">
        <v>16897</v>
      </c>
      <c r="D1797" s="672">
        <v>347.75999999999993</v>
      </c>
      <c r="E1797" s="673">
        <f t="shared" si="104"/>
        <v>347.75999999999993</v>
      </c>
      <c r="F1797" s="308" t="s">
        <v>7616</v>
      </c>
    </row>
    <row r="1798" spans="1:6" s="555" customFormat="1" ht="14.25" hidden="1" customHeight="1" outlineLevel="1">
      <c r="A1798" s="560" t="s">
        <v>16898</v>
      </c>
      <c r="B1798" s="654" t="s">
        <v>16899</v>
      </c>
      <c r="C1798" s="558" t="s">
        <v>16900</v>
      </c>
      <c r="D1798" s="672">
        <v>757.61999999999989</v>
      </c>
      <c r="E1798" s="673">
        <f t="shared" si="104"/>
        <v>757.61999999999989</v>
      </c>
      <c r="F1798" s="308" t="s">
        <v>7616</v>
      </c>
    </row>
    <row r="1799" spans="1:6" s="555" customFormat="1" ht="14.25" hidden="1" customHeight="1" outlineLevel="1">
      <c r="A1799" s="567" t="s">
        <v>16901</v>
      </c>
      <c r="B1799" s="658" t="s">
        <v>16902</v>
      </c>
      <c r="C1799" s="569" t="s">
        <v>16903</v>
      </c>
      <c r="D1799" s="672">
        <v>672</v>
      </c>
      <c r="E1799" s="673">
        <f t="shared" si="104"/>
        <v>672</v>
      </c>
      <c r="F1799" s="308" t="s">
        <v>7616</v>
      </c>
    </row>
    <row r="1800" spans="1:6" s="555" customFormat="1" ht="14.25" hidden="1" customHeight="1" outlineLevel="1">
      <c r="A1800" s="567" t="s">
        <v>16904</v>
      </c>
      <c r="B1800" s="658" t="s">
        <v>16905</v>
      </c>
      <c r="C1800" s="558" t="s">
        <v>16906</v>
      </c>
      <c r="D1800" s="672">
        <v>1061.22</v>
      </c>
      <c r="E1800" s="673">
        <f t="shared" si="104"/>
        <v>1061.22</v>
      </c>
      <c r="F1800" s="308" t="s">
        <v>7616</v>
      </c>
    </row>
    <row r="1801" spans="1:6" s="555" customFormat="1" ht="14.25" hidden="1" customHeight="1" outlineLevel="1">
      <c r="A1801" s="560" t="s">
        <v>16907</v>
      </c>
      <c r="B1801" s="654" t="s">
        <v>16908</v>
      </c>
      <c r="C1801" s="660" t="s">
        <v>16909</v>
      </c>
      <c r="D1801" s="672">
        <v>302.21999999999997</v>
      </c>
      <c r="E1801" s="673">
        <f t="shared" si="104"/>
        <v>302.21999999999997</v>
      </c>
      <c r="F1801" s="308" t="s">
        <v>7616</v>
      </c>
    </row>
    <row r="1802" spans="1:6" s="555" customFormat="1" ht="14.25" hidden="1" customHeight="1" outlineLevel="1">
      <c r="A1802" s="560" t="s">
        <v>16910</v>
      </c>
      <c r="B1802" s="623" t="s">
        <v>16911</v>
      </c>
      <c r="C1802" s="569" t="s">
        <v>16912</v>
      </c>
      <c r="D1802" s="672">
        <v>1364.82</v>
      </c>
      <c r="E1802" s="673" t="e">
        <f>D1802*(1-#REF!)</f>
        <v>#REF!</v>
      </c>
      <c r="F1802" s="308" t="s">
        <v>7616</v>
      </c>
    </row>
    <row r="1803" spans="1:6" s="555" customFormat="1" ht="14.25" hidden="1" customHeight="1" outlineLevel="1">
      <c r="A1803" s="560" t="s">
        <v>16913</v>
      </c>
      <c r="B1803" s="658" t="s">
        <v>16914</v>
      </c>
      <c r="C1803" s="657" t="s">
        <v>16915</v>
      </c>
      <c r="D1803" s="678">
        <v>299</v>
      </c>
      <c r="E1803" s="679">
        <f>D1803*(1-'[5]Рішення для запису відео'!$E$5)</f>
        <v>299</v>
      </c>
      <c r="F1803" s="308" t="s">
        <v>7616</v>
      </c>
    </row>
    <row r="1804" spans="1:6" s="555" customFormat="1" ht="14.25" hidden="1" customHeight="1" outlineLevel="1">
      <c r="A1804" s="560" t="s">
        <v>16916</v>
      </c>
      <c r="B1804" s="658" t="s">
        <v>16917</v>
      </c>
      <c r="C1804" s="657" t="s">
        <v>16918</v>
      </c>
      <c r="D1804" s="678">
        <v>499</v>
      </c>
      <c r="E1804" s="679">
        <f>D1804*(1-'[5]Рішення для запису відео'!$E$5)</f>
        <v>499</v>
      </c>
      <c r="F1804" s="308" t="s">
        <v>7616</v>
      </c>
    </row>
    <row r="1805" spans="1:6" s="555" customFormat="1" ht="14.25" hidden="1" customHeight="1" outlineLevel="1">
      <c r="A1805" s="560" t="s">
        <v>16919</v>
      </c>
      <c r="B1805" s="658" t="s">
        <v>16920</v>
      </c>
      <c r="C1805" s="657" t="s">
        <v>16921</v>
      </c>
      <c r="D1805" s="678">
        <v>599</v>
      </c>
      <c r="E1805" s="679">
        <f>D1805*(1-'[5]Рішення для запису відео'!$E$5)</f>
        <v>599</v>
      </c>
      <c r="F1805" s="308" t="s">
        <v>7616</v>
      </c>
    </row>
    <row r="1806" spans="1:6" s="555" customFormat="1" ht="14.25" hidden="1" customHeight="1" outlineLevel="1">
      <c r="A1806" s="560" t="s">
        <v>16922</v>
      </c>
      <c r="B1806" s="680" t="s">
        <v>16923</v>
      </c>
      <c r="C1806" s="657" t="s">
        <v>16924</v>
      </c>
      <c r="D1806" s="678">
        <v>1499</v>
      </c>
      <c r="E1806" s="679">
        <f>D1806*(1-'[5]Рішення для запису відео'!$E$5)</f>
        <v>1499</v>
      </c>
      <c r="F1806" s="308" t="s">
        <v>7616</v>
      </c>
    </row>
    <row r="1807" spans="1:6" s="555" customFormat="1" ht="14.25" hidden="1" customHeight="1" outlineLevel="1">
      <c r="A1807" s="172" t="s">
        <v>16925</v>
      </c>
      <c r="B1807" s="622" t="s">
        <v>16926</v>
      </c>
      <c r="C1807" s="569" t="s">
        <v>16927</v>
      </c>
      <c r="D1807" s="672">
        <v>1137.1199999999999</v>
      </c>
      <c r="E1807" s="673">
        <f>D1807*(1-$E$5)</f>
        <v>1137.1199999999999</v>
      </c>
      <c r="F1807" s="308" t="s">
        <v>7616</v>
      </c>
    </row>
    <row r="1808" spans="1:6" s="555" customFormat="1" ht="14.25" hidden="1" customHeight="1" outlineLevel="1">
      <c r="A1808" s="560" t="s">
        <v>16928</v>
      </c>
      <c r="B1808" s="622" t="s">
        <v>16929</v>
      </c>
      <c r="C1808" s="558" t="s">
        <v>16930</v>
      </c>
      <c r="D1808" s="672">
        <v>4552.62</v>
      </c>
      <c r="E1808" s="673">
        <f>D1808*(1-$E$5)</f>
        <v>4552.62</v>
      </c>
      <c r="F1808" s="308" t="s">
        <v>7616</v>
      </c>
    </row>
    <row r="1809" spans="1:6" s="555" customFormat="1" ht="14.25" hidden="1" customHeight="1" outlineLevel="1">
      <c r="A1809" s="560" t="s">
        <v>16931</v>
      </c>
      <c r="B1809" s="654" t="s">
        <v>16932</v>
      </c>
      <c r="C1809" s="558" t="s">
        <v>16933</v>
      </c>
      <c r="D1809" s="672">
        <v>347.75999999999993</v>
      </c>
      <c r="E1809" s="673">
        <f>D1809*(1-$E$5)</f>
        <v>347.75999999999993</v>
      </c>
      <c r="F1809" s="308" t="s">
        <v>7616</v>
      </c>
    </row>
    <row r="1810" spans="1:6" s="641" customFormat="1" ht="14.25" hidden="1" customHeight="1" outlineLevel="1">
      <c r="A1810" s="560" t="s">
        <v>16934</v>
      </c>
      <c r="B1810" s="623" t="s">
        <v>16935</v>
      </c>
      <c r="C1810" s="543" t="s">
        <v>16936</v>
      </c>
      <c r="D1810" s="672">
        <v>57.499999999999993</v>
      </c>
      <c r="E1810" s="673">
        <f>D1810*(1-'[5]Рішення для запису відео'!$E$5)</f>
        <v>57.499999999999993</v>
      </c>
      <c r="F1810" s="308" t="s">
        <v>7616</v>
      </c>
    </row>
    <row r="1811" spans="1:6" s="555" customFormat="1" ht="14.25" hidden="1" customHeight="1" outlineLevel="1">
      <c r="A1811" s="607" t="s">
        <v>16937</v>
      </c>
      <c r="B1811" s="655" t="s">
        <v>16938</v>
      </c>
      <c r="C1811" s="566" t="s">
        <v>16939</v>
      </c>
      <c r="D1811" s="672">
        <v>135.23999999999998</v>
      </c>
      <c r="E1811" s="673">
        <f>D1811*(1-'[5]Системні аксесуари AXIS'!$E$5)</f>
        <v>135.23999999999998</v>
      </c>
      <c r="F1811" s="308" t="s">
        <v>7616</v>
      </c>
    </row>
    <row r="1812" spans="1:6" s="555" customFormat="1" ht="14.25" hidden="1" customHeight="1" outlineLevel="1">
      <c r="A1812" s="164" t="s">
        <v>16940</v>
      </c>
      <c r="B1812" s="309" t="s">
        <v>16941</v>
      </c>
      <c r="C1812" s="543" t="s">
        <v>16942</v>
      </c>
      <c r="D1812" s="672">
        <v>44.16</v>
      </c>
      <c r="E1812" s="673">
        <f>D1812*(1-'[5]Аудіосистеми AXIS'!$E$5)</f>
        <v>44.16</v>
      </c>
      <c r="F1812" s="308" t="s">
        <v>7616</v>
      </c>
    </row>
    <row r="1813" spans="1:6" s="555" customFormat="1" ht="14.25" hidden="1" customHeight="1" outlineLevel="1">
      <c r="A1813" s="560" t="s">
        <v>16943</v>
      </c>
      <c r="B1813" s="653" t="s">
        <v>16944</v>
      </c>
      <c r="C1813" s="558" t="s">
        <v>16945</v>
      </c>
      <c r="D1813" s="672">
        <v>757.61999999999989</v>
      </c>
      <c r="E1813" s="673">
        <f t="shared" ref="E1813:E1820" si="105">D1813*(1-$E$5)</f>
        <v>757.61999999999989</v>
      </c>
      <c r="F1813" s="308" t="s">
        <v>7616</v>
      </c>
    </row>
    <row r="1814" spans="1:6" s="555" customFormat="1" ht="14.25" hidden="1" customHeight="1" outlineLevel="1">
      <c r="A1814" s="560" t="s">
        <v>16946</v>
      </c>
      <c r="B1814" s="622" t="s">
        <v>16947</v>
      </c>
      <c r="C1814" s="566" t="s">
        <v>16948</v>
      </c>
      <c r="D1814" s="672">
        <v>3565.9199999999996</v>
      </c>
      <c r="E1814" s="673">
        <f t="shared" si="105"/>
        <v>3565.9199999999996</v>
      </c>
      <c r="F1814" s="308" t="s">
        <v>7616</v>
      </c>
    </row>
    <row r="1815" spans="1:6" s="555" customFormat="1" ht="14.25" hidden="1" customHeight="1" outlineLevel="1">
      <c r="A1815" s="560" t="s">
        <v>16949</v>
      </c>
      <c r="B1815" s="622" t="s">
        <v>16950</v>
      </c>
      <c r="C1815" s="566" t="s">
        <v>16951</v>
      </c>
      <c r="D1815" s="672">
        <v>4249.0199999999995</v>
      </c>
      <c r="E1815" s="673">
        <f t="shared" si="105"/>
        <v>4249.0199999999995</v>
      </c>
      <c r="F1815" s="308" t="s">
        <v>7616</v>
      </c>
    </row>
    <row r="1816" spans="1:6" s="555" customFormat="1" ht="14.25" hidden="1" customHeight="1" outlineLevel="1">
      <c r="A1816" s="172" t="s">
        <v>16952</v>
      </c>
      <c r="B1816" s="622" t="s">
        <v>16953</v>
      </c>
      <c r="C1816" s="558" t="s">
        <v>16954</v>
      </c>
      <c r="D1816" s="672">
        <v>1592.5199999999998</v>
      </c>
      <c r="E1816" s="673">
        <f t="shared" si="105"/>
        <v>1592.5199999999998</v>
      </c>
      <c r="F1816" s="308" t="s">
        <v>7616</v>
      </c>
    </row>
    <row r="1817" spans="1:6" s="555" customFormat="1" ht="14.25" hidden="1" customHeight="1" outlineLevel="1">
      <c r="A1817" s="172" t="s">
        <v>16955</v>
      </c>
      <c r="B1817" s="622" t="s">
        <v>16956</v>
      </c>
      <c r="C1817" s="558" t="s">
        <v>16957</v>
      </c>
      <c r="D1817" s="672">
        <v>1516.62</v>
      </c>
      <c r="E1817" s="673">
        <f t="shared" si="105"/>
        <v>1516.62</v>
      </c>
      <c r="F1817" s="308" t="s">
        <v>7616</v>
      </c>
    </row>
    <row r="1818" spans="1:6" s="555" customFormat="1" ht="14.25" hidden="1" customHeight="1" outlineLevel="1">
      <c r="A1818" s="172" t="s">
        <v>16958</v>
      </c>
      <c r="B1818" s="622" t="s">
        <v>16959</v>
      </c>
      <c r="C1818" s="558" t="s">
        <v>16960</v>
      </c>
      <c r="D1818" s="672">
        <v>1364.82</v>
      </c>
      <c r="E1818" s="673">
        <f t="shared" si="105"/>
        <v>1364.82</v>
      </c>
      <c r="F1818" s="308" t="s">
        <v>7616</v>
      </c>
    </row>
    <row r="1819" spans="1:6" s="555" customFormat="1" ht="14.25" hidden="1" customHeight="1" outlineLevel="1">
      <c r="A1819" s="172" t="s">
        <v>16961</v>
      </c>
      <c r="B1819" s="622" t="s">
        <v>16962</v>
      </c>
      <c r="C1819" s="558" t="s">
        <v>16963</v>
      </c>
      <c r="D1819" s="672">
        <v>1440.7199999999998</v>
      </c>
      <c r="E1819" s="673">
        <f t="shared" si="105"/>
        <v>1440.7199999999998</v>
      </c>
      <c r="F1819" s="308" t="s">
        <v>7616</v>
      </c>
    </row>
    <row r="1820" spans="1:6" s="555" customFormat="1" ht="14.25" hidden="1" customHeight="1" outlineLevel="1">
      <c r="A1820" s="172" t="s">
        <v>16964</v>
      </c>
      <c r="B1820" s="622" t="s">
        <v>16965</v>
      </c>
      <c r="C1820" s="558" t="s">
        <v>16966</v>
      </c>
      <c r="D1820" s="672">
        <v>1213.0199999999998</v>
      </c>
      <c r="E1820" s="673">
        <f t="shared" si="105"/>
        <v>1213.0199999999998</v>
      </c>
      <c r="F1820" s="308" t="s">
        <v>7616</v>
      </c>
    </row>
    <row r="1821" spans="1:6" s="555" customFormat="1" ht="14.25" hidden="1" customHeight="1" outlineLevel="1">
      <c r="A1821" s="607" t="s">
        <v>16967</v>
      </c>
      <c r="B1821" s="655" t="s">
        <v>16968</v>
      </c>
      <c r="C1821" s="566" t="s">
        <v>16969</v>
      </c>
      <c r="D1821" s="672">
        <v>104.88000000000001</v>
      </c>
      <c r="E1821" s="673">
        <f>D1821*(1-'[5]Системні аксесуари AXIS'!$E$5)</f>
        <v>104.88000000000001</v>
      </c>
      <c r="F1821" s="308" t="s">
        <v>7616</v>
      </c>
    </row>
    <row r="1822" spans="1:6" s="555" customFormat="1" ht="14.25" hidden="1" customHeight="1" outlineLevel="1">
      <c r="A1822" s="607" t="s">
        <v>16970</v>
      </c>
      <c r="B1822" s="655" t="s">
        <v>16971</v>
      </c>
      <c r="C1822" s="566" t="s">
        <v>16972</v>
      </c>
      <c r="D1822" s="672">
        <v>120</v>
      </c>
      <c r="E1822" s="673">
        <f>D1822*(1-'[5]Системні аксесуари AXIS'!$E$5)</f>
        <v>120</v>
      </c>
      <c r="F1822" s="308" t="s">
        <v>7616</v>
      </c>
    </row>
    <row r="1823" spans="1:6" s="570" customFormat="1" ht="14.25" hidden="1" customHeight="1" outlineLevel="1">
      <c r="A1823" s="560" t="s">
        <v>16973</v>
      </c>
      <c r="B1823" s="623" t="s">
        <v>16974</v>
      </c>
      <c r="C1823" s="618" t="s">
        <v>16975</v>
      </c>
      <c r="D1823" s="672">
        <v>529.91999999999996</v>
      </c>
      <c r="E1823" s="673">
        <f t="shared" ref="E1823:E1839" si="106">D1823*(1-$E$5)</f>
        <v>529.91999999999996</v>
      </c>
      <c r="F1823" s="308" t="s">
        <v>7616</v>
      </c>
    </row>
    <row r="1824" spans="1:6" s="555" customFormat="1" ht="14.25" hidden="1" customHeight="1" outlineLevel="1">
      <c r="A1824" s="172" t="s">
        <v>16976</v>
      </c>
      <c r="B1824" s="622" t="s">
        <v>16977</v>
      </c>
      <c r="C1824" s="558" t="s">
        <v>16978</v>
      </c>
      <c r="D1824" s="672">
        <v>926</v>
      </c>
      <c r="E1824" s="673">
        <f t="shared" si="106"/>
        <v>926</v>
      </c>
      <c r="F1824" s="308" t="s">
        <v>7616</v>
      </c>
    </row>
    <row r="1825" spans="1:6" s="570" customFormat="1" ht="14.25" hidden="1" customHeight="1" outlineLevel="1">
      <c r="A1825" s="560" t="s">
        <v>16979</v>
      </c>
      <c r="B1825" s="623" t="s">
        <v>16980</v>
      </c>
      <c r="C1825" s="618" t="s">
        <v>16981</v>
      </c>
      <c r="D1825" s="672">
        <v>833.51999999999987</v>
      </c>
      <c r="E1825" s="673">
        <f t="shared" si="106"/>
        <v>833.51999999999987</v>
      </c>
      <c r="F1825" s="308" t="s">
        <v>7616</v>
      </c>
    </row>
    <row r="1826" spans="1:6" s="555" customFormat="1" ht="14.25" hidden="1" customHeight="1" outlineLevel="1">
      <c r="A1826" s="560" t="s">
        <v>16982</v>
      </c>
      <c r="B1826" s="623" t="s">
        <v>16983</v>
      </c>
      <c r="C1826" s="566" t="s">
        <v>16984</v>
      </c>
      <c r="D1826" s="672">
        <v>985.31999999999982</v>
      </c>
      <c r="E1826" s="673">
        <f t="shared" si="106"/>
        <v>985.31999999999982</v>
      </c>
      <c r="F1826" s="308" t="s">
        <v>7616</v>
      </c>
    </row>
    <row r="1827" spans="1:6" s="555" customFormat="1" ht="14.25" hidden="1" customHeight="1" outlineLevel="1">
      <c r="A1827" s="560" t="s">
        <v>16985</v>
      </c>
      <c r="B1827" s="623" t="s">
        <v>16986</v>
      </c>
      <c r="C1827" s="566" t="s">
        <v>16987</v>
      </c>
      <c r="D1827" s="672">
        <v>985.31999999999982</v>
      </c>
      <c r="E1827" s="673">
        <f t="shared" si="106"/>
        <v>985.31999999999982</v>
      </c>
      <c r="F1827" s="308" t="s">
        <v>7616</v>
      </c>
    </row>
    <row r="1828" spans="1:6" s="555" customFormat="1" ht="14.25" hidden="1" customHeight="1" outlineLevel="1">
      <c r="A1828" s="172" t="s">
        <v>16988</v>
      </c>
      <c r="B1828" s="622" t="s">
        <v>16989</v>
      </c>
      <c r="C1828" s="558" t="s">
        <v>16990</v>
      </c>
      <c r="D1828" s="672">
        <v>909.41999999999985</v>
      </c>
      <c r="E1828" s="673">
        <f t="shared" si="106"/>
        <v>909.41999999999985</v>
      </c>
      <c r="F1828" s="308" t="s">
        <v>7616</v>
      </c>
    </row>
    <row r="1829" spans="1:6" s="555" customFormat="1" ht="14.25" hidden="1" customHeight="1" outlineLevel="1">
      <c r="A1829" s="172" t="s">
        <v>16991</v>
      </c>
      <c r="B1829" s="622" t="s">
        <v>16992</v>
      </c>
      <c r="C1829" s="558" t="s">
        <v>16993</v>
      </c>
      <c r="D1829" s="672">
        <v>909.41999999999985</v>
      </c>
      <c r="E1829" s="673">
        <f t="shared" si="106"/>
        <v>909.41999999999985</v>
      </c>
      <c r="F1829" s="308" t="s">
        <v>7616</v>
      </c>
    </row>
    <row r="1830" spans="1:6" s="555" customFormat="1" ht="14.25" hidden="1" customHeight="1" outlineLevel="1">
      <c r="A1830" s="172" t="s">
        <v>16994</v>
      </c>
      <c r="B1830" s="622" t="s">
        <v>16995</v>
      </c>
      <c r="C1830" s="558" t="s">
        <v>16996</v>
      </c>
      <c r="D1830" s="672">
        <v>833.51999999999987</v>
      </c>
      <c r="E1830" s="673">
        <f t="shared" si="106"/>
        <v>833.51999999999987</v>
      </c>
      <c r="F1830" s="308" t="s">
        <v>7616</v>
      </c>
    </row>
    <row r="1831" spans="1:6" s="555" customFormat="1" ht="14.25" hidden="1" customHeight="1" outlineLevel="1">
      <c r="A1831" s="172" t="s">
        <v>16997</v>
      </c>
      <c r="B1831" s="622" t="s">
        <v>16998</v>
      </c>
      <c r="C1831" s="558" t="s">
        <v>16999</v>
      </c>
      <c r="D1831" s="672">
        <v>833.51999999999987</v>
      </c>
      <c r="E1831" s="673">
        <f t="shared" si="106"/>
        <v>833.51999999999987</v>
      </c>
      <c r="F1831" s="308" t="s">
        <v>7616</v>
      </c>
    </row>
    <row r="1832" spans="1:6" s="555" customFormat="1" ht="14.25" hidden="1" customHeight="1" outlineLevel="1">
      <c r="A1832" s="172" t="s">
        <v>17000</v>
      </c>
      <c r="B1832" s="622" t="s">
        <v>17001</v>
      </c>
      <c r="C1832" s="558" t="s">
        <v>17002</v>
      </c>
      <c r="D1832" s="672">
        <v>681.71999999999991</v>
      </c>
      <c r="E1832" s="673">
        <f t="shared" si="106"/>
        <v>681.71999999999991</v>
      </c>
      <c r="F1832" s="308" t="s">
        <v>7616</v>
      </c>
    </row>
    <row r="1833" spans="1:6" s="555" customFormat="1" ht="14.25" hidden="1" customHeight="1" outlineLevel="1">
      <c r="A1833" s="172" t="s">
        <v>17003</v>
      </c>
      <c r="B1833" s="622" t="s">
        <v>17004</v>
      </c>
      <c r="C1833" s="558" t="s">
        <v>17005</v>
      </c>
      <c r="D1833" s="672">
        <v>681.71999999999991</v>
      </c>
      <c r="E1833" s="673">
        <f t="shared" si="106"/>
        <v>681.71999999999991</v>
      </c>
      <c r="F1833" s="308" t="s">
        <v>7616</v>
      </c>
    </row>
    <row r="1834" spans="1:6" s="555" customFormat="1" ht="13.5" hidden="1" customHeight="1" outlineLevel="1">
      <c r="A1834" s="607" t="s">
        <v>17006</v>
      </c>
      <c r="B1834" s="655" t="s">
        <v>17007</v>
      </c>
      <c r="C1834" s="566" t="s">
        <v>17008</v>
      </c>
      <c r="D1834" s="672">
        <v>226.32</v>
      </c>
      <c r="E1834" s="673">
        <f t="shared" si="106"/>
        <v>226.32</v>
      </c>
      <c r="F1834" s="308" t="s">
        <v>7616</v>
      </c>
    </row>
    <row r="1835" spans="1:6" s="555" customFormat="1" ht="15" hidden="1" customHeight="1" outlineLevel="1">
      <c r="A1835" s="556" t="s">
        <v>17009</v>
      </c>
      <c r="B1835" s="653" t="s">
        <v>17010</v>
      </c>
      <c r="C1835" s="663" t="s">
        <v>17011</v>
      </c>
      <c r="D1835" s="672">
        <v>454.01999999999992</v>
      </c>
      <c r="E1835" s="673">
        <f t="shared" si="106"/>
        <v>454.01999999999992</v>
      </c>
      <c r="F1835" s="308" t="s">
        <v>7616</v>
      </c>
    </row>
    <row r="1836" spans="1:6" s="555" customFormat="1" ht="14.25" hidden="1" customHeight="1" outlineLevel="1">
      <c r="A1836" s="560" t="s">
        <v>17012</v>
      </c>
      <c r="B1836" s="622" t="s">
        <v>17013</v>
      </c>
      <c r="C1836" s="566" t="s">
        <v>17014</v>
      </c>
      <c r="D1836" s="672">
        <v>3186.4199999999996</v>
      </c>
      <c r="E1836" s="673">
        <f t="shared" si="106"/>
        <v>3186.4199999999996</v>
      </c>
      <c r="F1836" s="308" t="s">
        <v>7616</v>
      </c>
    </row>
    <row r="1837" spans="1:6" s="555" customFormat="1" ht="14.25" hidden="1" customHeight="1" outlineLevel="1">
      <c r="A1837" s="560" t="s">
        <v>17015</v>
      </c>
      <c r="B1837" s="622" t="s">
        <v>17016</v>
      </c>
      <c r="C1837" s="566" t="s">
        <v>17017</v>
      </c>
      <c r="D1837" s="672">
        <v>3945.4199999999996</v>
      </c>
      <c r="E1837" s="673">
        <f t="shared" si="106"/>
        <v>3945.4199999999996</v>
      </c>
      <c r="F1837" s="308" t="s">
        <v>7616</v>
      </c>
    </row>
    <row r="1838" spans="1:6" s="555" customFormat="1" ht="14.25" hidden="1" customHeight="1" outlineLevel="1">
      <c r="A1838" s="560" t="s">
        <v>17018</v>
      </c>
      <c r="B1838" s="623" t="s">
        <v>17019</v>
      </c>
      <c r="C1838" s="566" t="s">
        <v>17020</v>
      </c>
      <c r="D1838" s="672">
        <v>909.41999999999985</v>
      </c>
      <c r="E1838" s="673">
        <f t="shared" si="106"/>
        <v>909.41999999999985</v>
      </c>
      <c r="F1838" s="308" t="s">
        <v>7616</v>
      </c>
    </row>
    <row r="1839" spans="1:6" s="555" customFormat="1" ht="14.25" hidden="1" customHeight="1" outlineLevel="1">
      <c r="A1839" s="560" t="s">
        <v>17021</v>
      </c>
      <c r="B1839" s="623" t="s">
        <v>17022</v>
      </c>
      <c r="C1839" s="566" t="s">
        <v>17023</v>
      </c>
      <c r="D1839" s="672">
        <v>1213.0199999999998</v>
      </c>
      <c r="E1839" s="673">
        <f t="shared" si="106"/>
        <v>1213.0199999999998</v>
      </c>
      <c r="F1839" s="308" t="s">
        <v>7616</v>
      </c>
    </row>
    <row r="1840" spans="1:6" s="555" customFormat="1" ht="14.25" hidden="1" customHeight="1" outlineLevel="1">
      <c r="A1840" s="560" t="s">
        <v>17024</v>
      </c>
      <c r="B1840" s="623" t="s">
        <v>17025</v>
      </c>
      <c r="C1840" s="674" t="s">
        <v>17026</v>
      </c>
      <c r="D1840" s="672">
        <v>135.24</v>
      </c>
      <c r="E1840" s="673">
        <f>D1840*(1-'[5]Системні аксесуари AXIS'!$E$5)</f>
        <v>135.24</v>
      </c>
      <c r="F1840" s="308" t="s">
        <v>7616</v>
      </c>
    </row>
    <row r="1841" spans="1:6" s="555" customFormat="1" ht="14.25" hidden="1" customHeight="1" outlineLevel="1">
      <c r="A1841" s="605" t="s">
        <v>17027</v>
      </c>
      <c r="B1841" s="658" t="s">
        <v>17028</v>
      </c>
      <c r="C1841" s="558" t="s">
        <v>17029</v>
      </c>
      <c r="D1841" s="672">
        <v>485.75999999999993</v>
      </c>
      <c r="E1841" s="673">
        <f>D1841*(1-'[5]Системні аксесуари AXIS'!$E$5)</f>
        <v>485.75999999999993</v>
      </c>
      <c r="F1841" s="308" t="s">
        <v>7616</v>
      </c>
    </row>
    <row r="1842" spans="1:6" s="555" customFormat="1" ht="14.25" hidden="1" customHeight="1" outlineLevel="1">
      <c r="A1842" s="605" t="s">
        <v>17030</v>
      </c>
      <c r="B1842" s="658" t="s">
        <v>17031</v>
      </c>
      <c r="C1842" s="558" t="s">
        <v>17032</v>
      </c>
      <c r="D1842" s="672">
        <v>681.71999999999991</v>
      </c>
      <c r="E1842" s="673">
        <f>D1842*(1-'[5]Системні аксесуари AXIS'!$E$5)</f>
        <v>681.71999999999991</v>
      </c>
      <c r="F1842" s="308" t="s">
        <v>7616</v>
      </c>
    </row>
    <row r="1843" spans="1:6" s="555" customFormat="1" ht="14.25" hidden="1" customHeight="1" outlineLevel="1">
      <c r="A1843" s="681" t="s">
        <v>17033</v>
      </c>
      <c r="B1843" s="682" t="s">
        <v>17034</v>
      </c>
      <c r="C1843" s="683" t="s">
        <v>17035</v>
      </c>
      <c r="D1843" s="684">
        <v>1213.0199999999998</v>
      </c>
      <c r="E1843" s="685">
        <f>D1843*(1-'[5]Системні аксесуари AXIS'!$E$5)</f>
        <v>1213.0199999999998</v>
      </c>
      <c r="F1843" s="308" t="s">
        <v>7616</v>
      </c>
    </row>
    <row r="1844" spans="1:6" s="555" customFormat="1" ht="14.25" hidden="1" customHeight="1" outlineLevel="1">
      <c r="A1844" s="560" t="s">
        <v>17036</v>
      </c>
      <c r="B1844" s="623" t="s">
        <v>17037</v>
      </c>
      <c r="C1844" s="566" t="s">
        <v>17038</v>
      </c>
      <c r="D1844" s="672">
        <v>1516.62</v>
      </c>
      <c r="E1844" s="673">
        <f t="shared" ref="E1844:E1849" si="107">D1844*(1-$E$5)</f>
        <v>1516.62</v>
      </c>
      <c r="F1844" s="308" t="s">
        <v>7616</v>
      </c>
    </row>
    <row r="1845" spans="1:6" s="555" customFormat="1" ht="14.25" hidden="1" customHeight="1" outlineLevel="1">
      <c r="A1845" s="560" t="s">
        <v>17039</v>
      </c>
      <c r="B1845" s="311" t="s">
        <v>17040</v>
      </c>
      <c r="C1845" s="566" t="s">
        <v>17041</v>
      </c>
      <c r="D1845" s="672">
        <v>7588.619999999999</v>
      </c>
      <c r="E1845" s="673">
        <f t="shared" si="107"/>
        <v>7588.619999999999</v>
      </c>
      <c r="F1845" s="308" t="s">
        <v>7616</v>
      </c>
    </row>
    <row r="1846" spans="1:6" s="555" customFormat="1" ht="14.25" hidden="1" customHeight="1" outlineLevel="1">
      <c r="A1846" s="560" t="s">
        <v>17042</v>
      </c>
      <c r="B1846" s="311" t="s">
        <v>17043</v>
      </c>
      <c r="C1846" s="566" t="s">
        <v>17044</v>
      </c>
      <c r="D1846" s="672">
        <v>9865.6199999999972</v>
      </c>
      <c r="E1846" s="673">
        <f t="shared" si="107"/>
        <v>9865.6199999999972</v>
      </c>
      <c r="F1846" s="308" t="s">
        <v>7616</v>
      </c>
    </row>
    <row r="1847" spans="1:6" s="555" customFormat="1" ht="12.75" hidden="1" customHeight="1" outlineLevel="1">
      <c r="A1847" s="560" t="s">
        <v>17045</v>
      </c>
      <c r="B1847" s="623" t="s">
        <v>17046</v>
      </c>
      <c r="C1847" s="566" t="s">
        <v>17047</v>
      </c>
      <c r="D1847" s="672">
        <v>2199.7199999999998</v>
      </c>
      <c r="E1847" s="673">
        <f t="shared" si="107"/>
        <v>2199.7199999999998</v>
      </c>
      <c r="F1847" s="308" t="s">
        <v>7616</v>
      </c>
    </row>
    <row r="1848" spans="1:6" s="555" customFormat="1" ht="12.75" hidden="1" customHeight="1" outlineLevel="1">
      <c r="A1848" s="560" t="s">
        <v>17048</v>
      </c>
      <c r="B1848" s="623" t="s">
        <v>17049</v>
      </c>
      <c r="C1848" s="566" t="s">
        <v>17050</v>
      </c>
      <c r="D1848" s="672">
        <v>2655.12</v>
      </c>
      <c r="E1848" s="673">
        <f t="shared" si="107"/>
        <v>2655.12</v>
      </c>
      <c r="F1848" s="308" t="s">
        <v>7616</v>
      </c>
    </row>
    <row r="1849" spans="1:6" s="555" customFormat="1" hidden="1" outlineLevel="1">
      <c r="A1849" s="560" t="s">
        <v>17051</v>
      </c>
      <c r="B1849" s="623" t="s">
        <v>17052</v>
      </c>
      <c r="C1849" s="566" t="s">
        <v>17053</v>
      </c>
      <c r="D1849" s="672">
        <v>21781.919999999998</v>
      </c>
      <c r="E1849" s="673">
        <f t="shared" si="107"/>
        <v>21781.919999999998</v>
      </c>
      <c r="F1849" s="308" t="s">
        <v>7616</v>
      </c>
    </row>
    <row r="1850" spans="1:6" s="555" customFormat="1" ht="12" hidden="1" customHeight="1" outlineLevel="1">
      <c r="A1850" s="605" t="s">
        <v>17054</v>
      </c>
      <c r="B1850" s="658" t="s">
        <v>17055</v>
      </c>
      <c r="C1850" s="558" t="s">
        <v>17056</v>
      </c>
      <c r="D1850" s="672">
        <v>2427.4199999999996</v>
      </c>
      <c r="E1850" s="673">
        <f>D1850*(1-'[5]Системні аксесуари AXIS'!$E$5)</f>
        <v>2427.4199999999996</v>
      </c>
      <c r="F1850" s="308" t="s">
        <v>7616</v>
      </c>
    </row>
    <row r="1851" spans="1:6" s="555" customFormat="1" ht="12" hidden="1" customHeight="1" outlineLevel="1">
      <c r="A1851" s="605" t="s">
        <v>17057</v>
      </c>
      <c r="B1851" s="658" t="s">
        <v>17058</v>
      </c>
      <c r="C1851" s="558" t="s">
        <v>17059</v>
      </c>
      <c r="D1851" s="672">
        <v>1213.0199999999998</v>
      </c>
      <c r="E1851" s="673">
        <f>D1851*(1-'[5]Системні аксесуари AXIS'!$E$5)</f>
        <v>1213.0199999999998</v>
      </c>
      <c r="F1851" s="308" t="s">
        <v>7616</v>
      </c>
    </row>
    <row r="1852" spans="1:6" s="555" customFormat="1" ht="14.25" hidden="1" customHeight="1" outlineLevel="1">
      <c r="A1852" s="605" t="s">
        <v>17060</v>
      </c>
      <c r="B1852" s="658" t="s">
        <v>17061</v>
      </c>
      <c r="C1852" s="558" t="s">
        <v>17062</v>
      </c>
      <c r="D1852" s="672">
        <v>681.71999999999991</v>
      </c>
      <c r="E1852" s="673">
        <f>D1852*(1-'[5]Системні аксесуари AXIS'!$E$5)</f>
        <v>681.71999999999991</v>
      </c>
      <c r="F1852" s="308" t="s">
        <v>7616</v>
      </c>
    </row>
    <row r="1853" spans="1:6" s="555" customFormat="1" ht="13.5" hidden="1" customHeight="1" outlineLevel="1">
      <c r="A1853" s="560" t="s">
        <v>17063</v>
      </c>
      <c r="B1853" s="622" t="s">
        <v>17064</v>
      </c>
      <c r="C1853" s="566" t="s">
        <v>17065</v>
      </c>
      <c r="D1853" s="672">
        <v>4097.2199999999993</v>
      </c>
      <c r="E1853" s="673">
        <f t="shared" ref="E1853:E1876" si="108">D1853*(1-$E$5)</f>
        <v>4097.2199999999993</v>
      </c>
      <c r="F1853" s="308" t="s">
        <v>7616</v>
      </c>
    </row>
    <row r="1854" spans="1:6" s="555" customFormat="1" ht="13.5" hidden="1" customHeight="1" outlineLevel="1">
      <c r="A1854" s="567" t="s">
        <v>17066</v>
      </c>
      <c r="B1854" s="658" t="s">
        <v>17067</v>
      </c>
      <c r="C1854" s="558" t="s">
        <v>17068</v>
      </c>
      <c r="D1854" s="672">
        <v>1213.0199999999998</v>
      </c>
      <c r="E1854" s="673">
        <f t="shared" si="108"/>
        <v>1213.0199999999998</v>
      </c>
      <c r="F1854" s="308" t="s">
        <v>7616</v>
      </c>
    </row>
    <row r="1855" spans="1:6" s="555" customFormat="1" ht="13.5" hidden="1" customHeight="1" outlineLevel="1">
      <c r="A1855" s="172" t="s">
        <v>17069</v>
      </c>
      <c r="B1855" s="622" t="s">
        <v>17070</v>
      </c>
      <c r="C1855" s="558" t="s">
        <v>17071</v>
      </c>
      <c r="D1855" s="672">
        <v>1516.62</v>
      </c>
      <c r="E1855" s="673">
        <f t="shared" si="108"/>
        <v>1516.62</v>
      </c>
      <c r="F1855" s="308" t="s">
        <v>7616</v>
      </c>
    </row>
    <row r="1856" spans="1:6" s="555" customFormat="1" ht="13.5" hidden="1" customHeight="1" outlineLevel="1">
      <c r="A1856" s="172" t="s">
        <v>17072</v>
      </c>
      <c r="B1856" s="622" t="s">
        <v>17073</v>
      </c>
      <c r="C1856" s="558" t="s">
        <v>17074</v>
      </c>
      <c r="D1856" s="672">
        <v>1364.82</v>
      </c>
      <c r="E1856" s="673">
        <f t="shared" si="108"/>
        <v>1364.82</v>
      </c>
      <c r="F1856" s="308" t="s">
        <v>7616</v>
      </c>
    </row>
    <row r="1857" spans="1:6" s="555" customFormat="1" ht="13.5" hidden="1" customHeight="1" outlineLevel="1">
      <c r="A1857" s="172" t="s">
        <v>17075</v>
      </c>
      <c r="B1857" s="622" t="s">
        <v>17076</v>
      </c>
      <c r="C1857" s="558" t="s">
        <v>17077</v>
      </c>
      <c r="D1857" s="672">
        <v>1364.82</v>
      </c>
      <c r="E1857" s="673">
        <f t="shared" si="108"/>
        <v>1364.82</v>
      </c>
      <c r="F1857" s="308" t="s">
        <v>7616</v>
      </c>
    </row>
    <row r="1858" spans="1:6" s="555" customFormat="1" ht="13.5" hidden="1" customHeight="1" outlineLevel="1">
      <c r="A1858" s="567" t="s">
        <v>17078</v>
      </c>
      <c r="B1858" s="658" t="s">
        <v>17079</v>
      </c>
      <c r="C1858" s="558" t="s">
        <v>17080</v>
      </c>
      <c r="D1858" s="672">
        <v>1516.62</v>
      </c>
      <c r="E1858" s="673">
        <f t="shared" si="108"/>
        <v>1516.62</v>
      </c>
      <c r="F1858" s="308" t="s">
        <v>7616</v>
      </c>
    </row>
    <row r="1859" spans="1:6" s="555" customFormat="1" ht="13.5" hidden="1" customHeight="1" outlineLevel="1">
      <c r="A1859" s="567" t="s">
        <v>17081</v>
      </c>
      <c r="B1859" s="658" t="s">
        <v>17082</v>
      </c>
      <c r="C1859" s="558" t="s">
        <v>17083</v>
      </c>
      <c r="D1859" s="672">
        <v>1516.62</v>
      </c>
      <c r="E1859" s="673">
        <f t="shared" si="108"/>
        <v>1516.62</v>
      </c>
      <c r="F1859" s="308" t="s">
        <v>7616</v>
      </c>
    </row>
    <row r="1860" spans="1:6" s="555" customFormat="1" ht="13.5" hidden="1" customHeight="1" outlineLevel="1">
      <c r="A1860" s="567" t="s">
        <v>17084</v>
      </c>
      <c r="B1860" s="658" t="s">
        <v>17085</v>
      </c>
      <c r="C1860" s="558" t="s">
        <v>17086</v>
      </c>
      <c r="D1860" s="672">
        <v>909.41999999999985</v>
      </c>
      <c r="E1860" s="673">
        <f t="shared" si="108"/>
        <v>909.41999999999985</v>
      </c>
      <c r="F1860" s="308" t="s">
        <v>7616</v>
      </c>
    </row>
    <row r="1861" spans="1:6" s="555" customFormat="1" ht="15" hidden="1" customHeight="1" outlineLevel="1">
      <c r="A1861" s="567" t="s">
        <v>17087</v>
      </c>
      <c r="B1861" s="658" t="s">
        <v>17088</v>
      </c>
      <c r="C1861" s="558" t="s">
        <v>17089</v>
      </c>
      <c r="D1861" s="672">
        <v>1061.22</v>
      </c>
      <c r="E1861" s="673">
        <f t="shared" si="108"/>
        <v>1061.22</v>
      </c>
      <c r="F1861" s="308" t="s">
        <v>7616</v>
      </c>
    </row>
    <row r="1862" spans="1:6" s="555" customFormat="1" ht="15" hidden="1" customHeight="1" outlineLevel="1">
      <c r="A1862" s="567" t="s">
        <v>17090</v>
      </c>
      <c r="B1862" s="658" t="s">
        <v>17091</v>
      </c>
      <c r="C1862" s="558" t="s">
        <v>17092</v>
      </c>
      <c r="D1862" s="672">
        <v>1061.22</v>
      </c>
      <c r="E1862" s="673">
        <f t="shared" si="108"/>
        <v>1061.22</v>
      </c>
      <c r="F1862" s="308" t="s">
        <v>7616</v>
      </c>
    </row>
    <row r="1863" spans="1:6" s="555" customFormat="1" ht="15" hidden="1" customHeight="1" outlineLevel="1">
      <c r="A1863" s="567" t="s">
        <v>17093</v>
      </c>
      <c r="B1863" s="658" t="s">
        <v>17094</v>
      </c>
      <c r="C1863" s="558" t="s">
        <v>17095</v>
      </c>
      <c r="D1863" s="672">
        <v>1213.0199999999998</v>
      </c>
      <c r="E1863" s="673">
        <f t="shared" si="108"/>
        <v>1213.0199999999998</v>
      </c>
      <c r="F1863" s="308" t="s">
        <v>7616</v>
      </c>
    </row>
    <row r="1864" spans="1:6" s="555" customFormat="1" ht="15" hidden="1" customHeight="1" outlineLevel="1">
      <c r="A1864" s="567" t="s">
        <v>17096</v>
      </c>
      <c r="B1864" s="658" t="s">
        <v>17097</v>
      </c>
      <c r="C1864" s="558" t="s">
        <v>17098</v>
      </c>
      <c r="D1864" s="672">
        <v>1213.0199999999998</v>
      </c>
      <c r="E1864" s="673">
        <f t="shared" si="108"/>
        <v>1213.0199999999998</v>
      </c>
      <c r="F1864" s="308" t="s">
        <v>7616</v>
      </c>
    </row>
    <row r="1865" spans="1:6" s="555" customFormat="1" ht="15" hidden="1" customHeight="1" outlineLevel="1">
      <c r="A1865" s="567" t="s">
        <v>17099</v>
      </c>
      <c r="B1865" s="658" t="s">
        <v>17100</v>
      </c>
      <c r="C1865" s="558" t="s">
        <v>17101</v>
      </c>
      <c r="D1865" s="672">
        <v>909.41999999999985</v>
      </c>
      <c r="E1865" s="673">
        <f t="shared" si="108"/>
        <v>909.41999999999985</v>
      </c>
      <c r="F1865" s="308" t="s">
        <v>7616</v>
      </c>
    </row>
    <row r="1866" spans="1:6" s="555" customFormat="1" ht="14.25" hidden="1" customHeight="1" outlineLevel="1">
      <c r="A1866" s="567" t="s">
        <v>17102</v>
      </c>
      <c r="B1866" s="658" t="s">
        <v>17103</v>
      </c>
      <c r="C1866" s="566" t="s">
        <v>17104</v>
      </c>
      <c r="D1866" s="672">
        <v>1516.62</v>
      </c>
      <c r="E1866" s="673">
        <f t="shared" si="108"/>
        <v>1516.62</v>
      </c>
      <c r="F1866" s="308" t="s">
        <v>7616</v>
      </c>
    </row>
    <row r="1867" spans="1:6" s="555" customFormat="1" ht="14.25" hidden="1" customHeight="1" outlineLevel="1">
      <c r="A1867" s="567" t="s">
        <v>17105</v>
      </c>
      <c r="B1867" s="622" t="s">
        <v>17106</v>
      </c>
      <c r="C1867" s="566" t="s">
        <v>17107</v>
      </c>
      <c r="D1867" s="672">
        <v>1820.2199999999998</v>
      </c>
      <c r="E1867" s="673">
        <f t="shared" si="108"/>
        <v>1820.2199999999998</v>
      </c>
      <c r="F1867" s="308" t="s">
        <v>7616</v>
      </c>
    </row>
    <row r="1868" spans="1:6" s="555" customFormat="1" ht="14.25" hidden="1" customHeight="1" outlineLevel="1">
      <c r="A1868" s="567" t="s">
        <v>17108</v>
      </c>
      <c r="B1868" s="658" t="s">
        <v>17109</v>
      </c>
      <c r="C1868" s="566" t="s">
        <v>17110</v>
      </c>
      <c r="D1868" s="672">
        <v>1820.2199999999998</v>
      </c>
      <c r="E1868" s="673">
        <f t="shared" si="108"/>
        <v>1820.2199999999998</v>
      </c>
      <c r="F1868" s="308" t="s">
        <v>7616</v>
      </c>
    </row>
    <row r="1869" spans="1:6" s="555" customFormat="1" ht="14.25" hidden="1" customHeight="1" outlineLevel="1">
      <c r="A1869" s="567" t="s">
        <v>17111</v>
      </c>
      <c r="B1869" s="622" t="s">
        <v>17112</v>
      </c>
      <c r="C1869" s="566" t="s">
        <v>17113</v>
      </c>
      <c r="D1869" s="672">
        <v>2123.8199999999997</v>
      </c>
      <c r="E1869" s="673">
        <f t="shared" si="108"/>
        <v>2123.8199999999997</v>
      </c>
      <c r="F1869" s="308" t="s">
        <v>7616</v>
      </c>
    </row>
    <row r="1870" spans="1:6" s="555" customFormat="1" ht="14.25" hidden="1" customHeight="1" outlineLevel="1">
      <c r="A1870" s="567" t="s">
        <v>17114</v>
      </c>
      <c r="B1870" s="622" t="s">
        <v>17115</v>
      </c>
      <c r="C1870" s="558" t="s">
        <v>17116</v>
      </c>
      <c r="D1870" s="672">
        <v>757.61999999999989</v>
      </c>
      <c r="E1870" s="673">
        <f t="shared" si="108"/>
        <v>757.61999999999989</v>
      </c>
      <c r="F1870" s="308" t="s">
        <v>7616</v>
      </c>
    </row>
    <row r="1871" spans="1:6" s="555" customFormat="1" ht="14.25" hidden="1" customHeight="1" outlineLevel="1">
      <c r="A1871" s="567" t="s">
        <v>17117</v>
      </c>
      <c r="B1871" s="622" t="s">
        <v>17118</v>
      </c>
      <c r="C1871" s="558" t="s">
        <v>17119</v>
      </c>
      <c r="D1871" s="672">
        <v>909.41999999999985</v>
      </c>
      <c r="E1871" s="673">
        <f t="shared" si="108"/>
        <v>909.41999999999985</v>
      </c>
      <c r="F1871" s="308" t="s">
        <v>7616</v>
      </c>
    </row>
    <row r="1872" spans="1:6" s="555" customFormat="1" ht="14.25" hidden="1" customHeight="1" outlineLevel="1">
      <c r="A1872" s="567" t="s">
        <v>17120</v>
      </c>
      <c r="B1872" s="622" t="s">
        <v>17121</v>
      </c>
      <c r="C1872" s="566" t="s">
        <v>17122</v>
      </c>
      <c r="D1872" s="672">
        <v>833.51999999999987</v>
      </c>
      <c r="E1872" s="673">
        <f t="shared" si="108"/>
        <v>833.51999999999987</v>
      </c>
      <c r="F1872" s="308" t="s">
        <v>7616</v>
      </c>
    </row>
    <row r="1873" spans="1:6" s="555" customFormat="1" ht="14.25" hidden="1" customHeight="1" outlineLevel="1">
      <c r="A1873" s="567" t="s">
        <v>17123</v>
      </c>
      <c r="B1873" s="622" t="s">
        <v>17124</v>
      </c>
      <c r="C1873" s="566" t="s">
        <v>17125</v>
      </c>
      <c r="D1873" s="672">
        <v>681.71999999999991</v>
      </c>
      <c r="E1873" s="673">
        <f t="shared" si="108"/>
        <v>681.71999999999991</v>
      </c>
      <c r="F1873" s="308" t="s">
        <v>7616</v>
      </c>
    </row>
    <row r="1874" spans="1:6" s="570" customFormat="1" ht="14.25" hidden="1" customHeight="1" outlineLevel="1">
      <c r="A1874" s="560" t="s">
        <v>17126</v>
      </c>
      <c r="B1874" s="623" t="s">
        <v>17127</v>
      </c>
      <c r="C1874" s="618" t="s">
        <v>17128</v>
      </c>
      <c r="D1874" s="672">
        <v>833.51999999999987</v>
      </c>
      <c r="E1874" s="673">
        <f t="shared" si="108"/>
        <v>833.51999999999987</v>
      </c>
      <c r="F1874" s="308" t="s">
        <v>7616</v>
      </c>
    </row>
    <row r="1875" spans="1:6" s="555" customFormat="1" ht="14.25" hidden="1" customHeight="1" outlineLevel="1">
      <c r="A1875" s="172" t="s">
        <v>17129</v>
      </c>
      <c r="B1875" s="622" t="s">
        <v>17130</v>
      </c>
      <c r="C1875" s="558" t="s">
        <v>17131</v>
      </c>
      <c r="D1875" s="672">
        <v>636.17999999999995</v>
      </c>
      <c r="E1875" s="673">
        <f t="shared" si="108"/>
        <v>636.17999999999995</v>
      </c>
      <c r="F1875" s="308" t="s">
        <v>7616</v>
      </c>
    </row>
    <row r="1876" spans="1:6" s="555" customFormat="1" ht="14.25" hidden="1" customHeight="1" outlineLevel="1">
      <c r="A1876" s="560" t="s">
        <v>17132</v>
      </c>
      <c r="B1876" s="623" t="s">
        <v>17133</v>
      </c>
      <c r="C1876" s="566" t="s">
        <v>17134</v>
      </c>
      <c r="D1876" s="672">
        <v>1744.32</v>
      </c>
      <c r="E1876" s="673">
        <f t="shared" si="108"/>
        <v>1744.32</v>
      </c>
      <c r="F1876" s="308" t="s">
        <v>7616</v>
      </c>
    </row>
    <row r="1877" spans="1:6" s="555" customFormat="1" ht="14.25" hidden="1" customHeight="1" outlineLevel="1">
      <c r="A1877" s="560" t="s">
        <v>17135</v>
      </c>
      <c r="B1877" s="311" t="s">
        <v>17136</v>
      </c>
      <c r="C1877" s="566" t="s">
        <v>17137</v>
      </c>
      <c r="D1877" s="672">
        <v>2548.8599999999997</v>
      </c>
      <c r="E1877" s="673">
        <f>D1877*(1-'[5]IP-камери Canon'!$E$5)</f>
        <v>2548.8599999999997</v>
      </c>
      <c r="F1877" s="308" t="s">
        <v>7616</v>
      </c>
    </row>
    <row r="1878" spans="1:6" s="555" customFormat="1" ht="14.25" hidden="1" customHeight="1" outlineLevel="1">
      <c r="A1878" s="560" t="s">
        <v>17138</v>
      </c>
      <c r="B1878" s="311" t="s">
        <v>17139</v>
      </c>
      <c r="C1878" s="566" t="s">
        <v>17140</v>
      </c>
      <c r="D1878" s="672">
        <v>2548.8599999999997</v>
      </c>
      <c r="E1878" s="673">
        <f>D1878*(1-'[5]IP-камери Canon'!$E$5)</f>
        <v>2548.8599999999997</v>
      </c>
      <c r="F1878" s="308" t="s">
        <v>7616</v>
      </c>
    </row>
    <row r="1879" spans="1:6" s="555" customFormat="1" ht="14.25" hidden="1" customHeight="1" outlineLevel="1">
      <c r="A1879" s="172" t="s">
        <v>17141</v>
      </c>
      <c r="B1879" s="622" t="s">
        <v>17142</v>
      </c>
      <c r="C1879" s="558" t="s">
        <v>17143</v>
      </c>
      <c r="D1879" s="672">
        <v>712.07999999999993</v>
      </c>
      <c r="E1879" s="673">
        <f>D1879*(1-$E$5)</f>
        <v>712.07999999999993</v>
      </c>
      <c r="F1879" s="308" t="s">
        <v>7616</v>
      </c>
    </row>
    <row r="1880" spans="1:6" s="555" customFormat="1" ht="14.25" hidden="1" customHeight="1" outlineLevel="1">
      <c r="A1880" s="607" t="s">
        <v>17144</v>
      </c>
      <c r="B1880" s="655" t="s">
        <v>17145</v>
      </c>
      <c r="C1880" s="618" t="s">
        <v>17146</v>
      </c>
      <c r="D1880" s="672">
        <v>150.41999999999999</v>
      </c>
      <c r="E1880" s="673">
        <f>D1880*(1-'[5]Системні аксесуари AXIS'!$E$5)</f>
        <v>150.41999999999999</v>
      </c>
      <c r="F1880" s="308" t="s">
        <v>7616</v>
      </c>
    </row>
    <row r="1881" spans="1:6" s="555" customFormat="1" ht="14.25" hidden="1" customHeight="1" outlineLevel="1">
      <c r="A1881" s="560" t="s">
        <v>17147</v>
      </c>
      <c r="B1881" s="623" t="s">
        <v>17148</v>
      </c>
      <c r="C1881" s="566" t="s">
        <v>17149</v>
      </c>
      <c r="D1881" s="672">
        <v>1972.0199999999998</v>
      </c>
      <c r="E1881" s="673">
        <f t="shared" ref="E1881:E1944" si="109">D1881*(1-$E$5)</f>
        <v>1972.0199999999998</v>
      </c>
      <c r="F1881" s="308" t="s">
        <v>7616</v>
      </c>
    </row>
    <row r="1882" spans="1:6" s="555" customFormat="1" ht="14.25" hidden="1" customHeight="1" outlineLevel="1">
      <c r="A1882" s="560" t="s">
        <v>17150</v>
      </c>
      <c r="B1882" s="623" t="s">
        <v>17151</v>
      </c>
      <c r="C1882" s="566" t="s">
        <v>17152</v>
      </c>
      <c r="D1882" s="672">
        <v>2427.4199999999996</v>
      </c>
      <c r="E1882" s="673">
        <f t="shared" si="109"/>
        <v>2427.4199999999996</v>
      </c>
      <c r="F1882" s="308" t="s">
        <v>7616</v>
      </c>
    </row>
    <row r="1883" spans="1:6" s="570" customFormat="1" ht="14.25" hidden="1" customHeight="1" outlineLevel="1">
      <c r="A1883" s="556" t="s">
        <v>17153</v>
      </c>
      <c r="B1883" s="623" t="s">
        <v>17154</v>
      </c>
      <c r="C1883" s="686" t="s">
        <v>17155</v>
      </c>
      <c r="D1883" s="672">
        <v>909.41999999999985</v>
      </c>
      <c r="E1883" s="673">
        <f t="shared" si="109"/>
        <v>909.41999999999985</v>
      </c>
      <c r="F1883" s="308" t="s">
        <v>7616</v>
      </c>
    </row>
    <row r="1884" spans="1:6" s="555" customFormat="1" ht="14.25" hidden="1" customHeight="1" outlineLevel="1">
      <c r="A1884" s="560" t="s">
        <v>17156</v>
      </c>
      <c r="B1884" s="623" t="s">
        <v>17157</v>
      </c>
      <c r="C1884" s="566" t="s">
        <v>17158</v>
      </c>
      <c r="D1884" s="672">
        <v>1364.82</v>
      </c>
      <c r="E1884" s="673">
        <f t="shared" si="109"/>
        <v>1364.82</v>
      </c>
      <c r="F1884" s="308" t="s">
        <v>7616</v>
      </c>
    </row>
    <row r="1885" spans="1:6" s="555" customFormat="1" ht="14.25" hidden="1" customHeight="1" outlineLevel="1">
      <c r="A1885" s="560" t="s">
        <v>17159</v>
      </c>
      <c r="B1885" s="622" t="s">
        <v>17160</v>
      </c>
      <c r="C1885" s="566" t="s">
        <v>17161</v>
      </c>
      <c r="D1885" s="672">
        <v>9106.6200000000008</v>
      </c>
      <c r="E1885" s="673">
        <f t="shared" si="109"/>
        <v>9106.6200000000008</v>
      </c>
      <c r="F1885" s="308" t="s">
        <v>7616</v>
      </c>
    </row>
    <row r="1886" spans="1:6" s="555" customFormat="1" ht="14.25" hidden="1" customHeight="1" outlineLevel="1">
      <c r="A1886" s="607" t="s">
        <v>17162</v>
      </c>
      <c r="B1886" s="655" t="s">
        <v>17163</v>
      </c>
      <c r="C1886" s="566" t="s">
        <v>17164</v>
      </c>
      <c r="D1886" s="672">
        <v>681.71999999999991</v>
      </c>
      <c r="E1886" s="673">
        <f t="shared" si="109"/>
        <v>681.71999999999991</v>
      </c>
      <c r="F1886" s="308" t="s">
        <v>7616</v>
      </c>
    </row>
    <row r="1887" spans="1:6" s="555" customFormat="1" ht="14.25" hidden="1" customHeight="1" outlineLevel="1">
      <c r="A1887" s="605" t="s">
        <v>17165</v>
      </c>
      <c r="B1887" s="658" t="s">
        <v>17166</v>
      </c>
      <c r="C1887" s="543" t="s">
        <v>17167</v>
      </c>
      <c r="D1887" s="672">
        <v>10624.619999999997</v>
      </c>
      <c r="E1887" s="673">
        <f t="shared" si="109"/>
        <v>10624.619999999997</v>
      </c>
      <c r="F1887" s="308" t="s">
        <v>7616</v>
      </c>
    </row>
    <row r="1888" spans="1:6" s="555" customFormat="1" ht="14.25" hidden="1" customHeight="1" outlineLevel="1">
      <c r="A1888" s="605" t="s">
        <v>17168</v>
      </c>
      <c r="B1888" s="658" t="s">
        <v>17169</v>
      </c>
      <c r="C1888" s="543" t="s">
        <v>17170</v>
      </c>
      <c r="D1888" s="672">
        <v>10624.619999999997</v>
      </c>
      <c r="E1888" s="673">
        <f t="shared" si="109"/>
        <v>10624.619999999997</v>
      </c>
      <c r="F1888" s="308" t="s">
        <v>7616</v>
      </c>
    </row>
    <row r="1889" spans="1:6" s="555" customFormat="1" ht="14.25" hidden="1" customHeight="1" outlineLevel="1">
      <c r="A1889" s="605" t="s">
        <v>17171</v>
      </c>
      <c r="B1889" s="658" t="s">
        <v>17172</v>
      </c>
      <c r="C1889" s="543" t="s">
        <v>17173</v>
      </c>
      <c r="D1889" s="672">
        <v>12142.619999999997</v>
      </c>
      <c r="E1889" s="673">
        <f t="shared" si="109"/>
        <v>12142.619999999997</v>
      </c>
      <c r="F1889" s="308" t="s">
        <v>7616</v>
      </c>
    </row>
    <row r="1890" spans="1:6" s="555" customFormat="1" ht="14.25" hidden="1" customHeight="1" outlineLevel="1">
      <c r="A1890" s="605" t="s">
        <v>17174</v>
      </c>
      <c r="B1890" s="658" t="s">
        <v>17175</v>
      </c>
      <c r="C1890" s="543" t="s">
        <v>17176</v>
      </c>
      <c r="D1890" s="672">
        <v>15178.619999999997</v>
      </c>
      <c r="E1890" s="673">
        <f t="shared" si="109"/>
        <v>15178.619999999997</v>
      </c>
      <c r="F1890" s="308" t="s">
        <v>7616</v>
      </c>
    </row>
    <row r="1891" spans="1:6" s="555" customFormat="1" ht="14.25" hidden="1" customHeight="1" outlineLevel="1">
      <c r="A1891" s="560" t="s">
        <v>17177</v>
      </c>
      <c r="B1891" s="311" t="s">
        <v>17178</v>
      </c>
      <c r="C1891" s="566" t="s">
        <v>17179</v>
      </c>
      <c r="D1891" s="672">
        <v>16696.62</v>
      </c>
      <c r="E1891" s="673">
        <f t="shared" si="109"/>
        <v>16696.62</v>
      </c>
      <c r="F1891" s="308" t="s">
        <v>7616</v>
      </c>
    </row>
    <row r="1892" spans="1:6" s="555" customFormat="1" ht="14.25" hidden="1" customHeight="1" outlineLevel="1">
      <c r="A1892" s="560" t="s">
        <v>17180</v>
      </c>
      <c r="B1892" s="311" t="s">
        <v>17181</v>
      </c>
      <c r="C1892" s="566" t="s">
        <v>17182</v>
      </c>
      <c r="D1892" s="672">
        <v>10624.619999999997</v>
      </c>
      <c r="E1892" s="673">
        <f t="shared" si="109"/>
        <v>10624.619999999997</v>
      </c>
      <c r="F1892" s="308" t="s">
        <v>7616</v>
      </c>
    </row>
    <row r="1893" spans="1:6" s="555" customFormat="1" ht="14.25" hidden="1" customHeight="1" outlineLevel="1">
      <c r="A1893" s="556" t="s">
        <v>17183</v>
      </c>
      <c r="B1893" s="653" t="s">
        <v>17184</v>
      </c>
      <c r="C1893" s="558" t="s">
        <v>17185</v>
      </c>
      <c r="D1893" s="672">
        <v>681.71999999999991</v>
      </c>
      <c r="E1893" s="673">
        <f t="shared" si="109"/>
        <v>681.71999999999991</v>
      </c>
      <c r="F1893" s="308" t="s">
        <v>7616</v>
      </c>
    </row>
    <row r="1894" spans="1:6" s="555" customFormat="1" ht="14.25" hidden="1" customHeight="1" outlineLevel="1">
      <c r="A1894" s="556" t="s">
        <v>17183</v>
      </c>
      <c r="B1894" s="653" t="s">
        <v>17184</v>
      </c>
      <c r="C1894" s="558" t="s">
        <v>17185</v>
      </c>
      <c r="D1894" s="672">
        <v>681.71999999999991</v>
      </c>
      <c r="E1894" s="673">
        <f t="shared" si="109"/>
        <v>681.71999999999991</v>
      </c>
      <c r="F1894" s="308" t="s">
        <v>7616</v>
      </c>
    </row>
    <row r="1895" spans="1:6" s="555" customFormat="1" ht="14.25" hidden="1" customHeight="1" outlineLevel="1">
      <c r="A1895" s="614" t="s">
        <v>17186</v>
      </c>
      <c r="B1895" s="658" t="s">
        <v>17187</v>
      </c>
      <c r="C1895" s="558" t="s">
        <v>17188</v>
      </c>
      <c r="D1895" s="672">
        <v>1440.7199999999998</v>
      </c>
      <c r="E1895" s="673">
        <f t="shared" si="109"/>
        <v>1440.7199999999998</v>
      </c>
      <c r="F1895" s="308" t="s">
        <v>7616</v>
      </c>
    </row>
    <row r="1896" spans="1:6" s="555" customFormat="1" ht="14.25" hidden="1" customHeight="1" outlineLevel="1">
      <c r="A1896" s="567" t="s">
        <v>17189</v>
      </c>
      <c r="B1896" s="658" t="s">
        <v>17190</v>
      </c>
      <c r="C1896" s="558" t="s">
        <v>17191</v>
      </c>
      <c r="D1896" s="672">
        <v>1516.62</v>
      </c>
      <c r="E1896" s="673">
        <f t="shared" si="109"/>
        <v>1516.62</v>
      </c>
      <c r="F1896" s="312" t="s">
        <v>7616</v>
      </c>
    </row>
    <row r="1897" spans="1:6" s="555" customFormat="1" ht="14.25" hidden="1" customHeight="1" outlineLevel="1">
      <c r="A1897" s="172" t="s">
        <v>17192</v>
      </c>
      <c r="B1897" s="622" t="s">
        <v>17193</v>
      </c>
      <c r="C1897" s="558" t="s">
        <v>17194</v>
      </c>
      <c r="D1897" s="672">
        <v>1744.32</v>
      </c>
      <c r="E1897" s="673">
        <f t="shared" si="109"/>
        <v>1744.32</v>
      </c>
      <c r="F1897" s="312" t="s">
        <v>7616</v>
      </c>
    </row>
    <row r="1898" spans="1:6" s="587" customFormat="1" ht="14.25" hidden="1" customHeight="1" outlineLevel="1">
      <c r="A1898" s="560" t="s">
        <v>17195</v>
      </c>
      <c r="B1898" s="623" t="s">
        <v>7660</v>
      </c>
      <c r="C1898" s="586" t="s">
        <v>17196</v>
      </c>
      <c r="D1898" s="672">
        <v>302.21999999999997</v>
      </c>
      <c r="E1898" s="673">
        <f t="shared" si="109"/>
        <v>302.21999999999997</v>
      </c>
      <c r="F1898" s="308" t="s">
        <v>7616</v>
      </c>
    </row>
    <row r="1899" spans="1:6" s="570" customFormat="1" ht="14.25" hidden="1" customHeight="1" outlineLevel="1">
      <c r="A1899" s="560" t="s">
        <v>17197</v>
      </c>
      <c r="B1899" s="623" t="s">
        <v>17198</v>
      </c>
      <c r="C1899" s="618" t="s">
        <v>17199</v>
      </c>
      <c r="D1899" s="672">
        <v>681.71999999999991</v>
      </c>
      <c r="E1899" s="673">
        <f t="shared" si="109"/>
        <v>681.71999999999991</v>
      </c>
      <c r="F1899" s="308" t="s">
        <v>7616</v>
      </c>
    </row>
    <row r="1900" spans="1:6" s="570" customFormat="1" ht="14.25" hidden="1" customHeight="1" outlineLevel="1">
      <c r="A1900" s="560" t="s">
        <v>17200</v>
      </c>
      <c r="B1900" s="623" t="s">
        <v>17201</v>
      </c>
      <c r="C1900" s="618" t="s">
        <v>17202</v>
      </c>
      <c r="D1900" s="672">
        <v>454.01999999999992</v>
      </c>
      <c r="E1900" s="673">
        <f t="shared" si="109"/>
        <v>454.01999999999992</v>
      </c>
      <c r="F1900" s="308" t="s">
        <v>7616</v>
      </c>
    </row>
    <row r="1901" spans="1:6" s="555" customFormat="1" ht="14.25" hidden="1" customHeight="1" outlineLevel="1">
      <c r="A1901" s="556" t="s">
        <v>17203</v>
      </c>
      <c r="B1901" s="657" t="s">
        <v>17204</v>
      </c>
      <c r="C1901" s="566" t="s">
        <v>17205</v>
      </c>
      <c r="D1901" s="677">
        <v>1516.62</v>
      </c>
      <c r="E1901" s="673">
        <f t="shared" si="109"/>
        <v>1516.62</v>
      </c>
      <c r="F1901" s="308" t="s">
        <v>7616</v>
      </c>
    </row>
    <row r="1902" spans="1:6" s="555" customFormat="1" ht="14.25" hidden="1" customHeight="1" outlineLevel="1">
      <c r="A1902" s="556" t="s">
        <v>17206</v>
      </c>
      <c r="B1902" s="653" t="s">
        <v>17207</v>
      </c>
      <c r="C1902" s="558" t="s">
        <v>17208</v>
      </c>
      <c r="D1902" s="672">
        <v>833.51999999999987</v>
      </c>
      <c r="E1902" s="673">
        <f t="shared" si="109"/>
        <v>833.51999999999987</v>
      </c>
      <c r="F1902" s="308" t="s">
        <v>7616</v>
      </c>
    </row>
    <row r="1903" spans="1:6" s="555" customFormat="1" ht="14.25" hidden="1" customHeight="1" outlineLevel="1">
      <c r="A1903" s="560" t="s">
        <v>17209</v>
      </c>
      <c r="B1903" s="622" t="s">
        <v>17210</v>
      </c>
      <c r="C1903" s="566" t="s">
        <v>16951</v>
      </c>
      <c r="D1903" s="672">
        <v>4249.0199999999995</v>
      </c>
      <c r="E1903" s="673">
        <f t="shared" si="109"/>
        <v>4249.0199999999995</v>
      </c>
      <c r="F1903" s="308" t="s">
        <v>7616</v>
      </c>
    </row>
    <row r="1904" spans="1:6" s="555" customFormat="1" ht="14.25" hidden="1" customHeight="1" outlineLevel="1">
      <c r="A1904" s="560" t="s">
        <v>17211</v>
      </c>
      <c r="B1904" s="622" t="s">
        <v>17212</v>
      </c>
      <c r="C1904" s="566" t="s">
        <v>16948</v>
      </c>
      <c r="D1904" s="672">
        <v>3565.9199999999996</v>
      </c>
      <c r="E1904" s="673">
        <f t="shared" si="109"/>
        <v>3565.9199999999996</v>
      </c>
      <c r="F1904" s="308" t="s">
        <v>7616</v>
      </c>
    </row>
    <row r="1905" spans="1:6" s="555" customFormat="1" ht="14.25" hidden="1" customHeight="1" outlineLevel="1">
      <c r="A1905" s="172" t="s">
        <v>17213</v>
      </c>
      <c r="B1905" s="622" t="s">
        <v>17214</v>
      </c>
      <c r="C1905" s="558" t="s">
        <v>17215</v>
      </c>
      <c r="D1905" s="672">
        <v>1137.1199999999999</v>
      </c>
      <c r="E1905" s="673">
        <f t="shared" si="109"/>
        <v>1137.1199999999999</v>
      </c>
      <c r="F1905" s="308" t="s">
        <v>7616</v>
      </c>
    </row>
    <row r="1906" spans="1:6" s="555" customFormat="1" ht="14.25" hidden="1" customHeight="1" outlineLevel="1">
      <c r="A1906" s="607" t="s">
        <v>17216</v>
      </c>
      <c r="B1906" s="655" t="s">
        <v>17217</v>
      </c>
      <c r="C1906" s="566" t="s">
        <v>17218</v>
      </c>
      <c r="D1906" s="672">
        <v>150.41999999999999</v>
      </c>
      <c r="E1906" s="673">
        <f t="shared" si="109"/>
        <v>150.41999999999999</v>
      </c>
      <c r="F1906" s="308" t="s">
        <v>7616</v>
      </c>
    </row>
    <row r="1907" spans="1:6" s="555" customFormat="1" ht="14.25" hidden="1" customHeight="1" outlineLevel="1">
      <c r="A1907" s="560" t="s">
        <v>17219</v>
      </c>
      <c r="B1907" s="623" t="s">
        <v>17220</v>
      </c>
      <c r="C1907" s="566" t="s">
        <v>17221</v>
      </c>
      <c r="D1907" s="672">
        <v>1137.1199999999999</v>
      </c>
      <c r="E1907" s="673">
        <f t="shared" si="109"/>
        <v>1137.1199999999999</v>
      </c>
      <c r="F1907" s="308" t="s">
        <v>7616</v>
      </c>
    </row>
    <row r="1908" spans="1:6" s="555" customFormat="1" ht="14.25" hidden="1" customHeight="1" outlineLevel="1">
      <c r="A1908" s="560" t="s">
        <v>17222</v>
      </c>
      <c r="B1908" s="623" t="s">
        <v>17223</v>
      </c>
      <c r="C1908" s="566" t="s">
        <v>17224</v>
      </c>
      <c r="D1908" s="672">
        <v>1137.1199999999999</v>
      </c>
      <c r="E1908" s="673">
        <f t="shared" si="109"/>
        <v>1137.1199999999999</v>
      </c>
      <c r="F1908" s="308" t="s">
        <v>7616</v>
      </c>
    </row>
    <row r="1909" spans="1:6" s="555" customFormat="1" ht="14.25" hidden="1" customHeight="1" outlineLevel="1">
      <c r="A1909" s="172" t="s">
        <v>17225</v>
      </c>
      <c r="B1909" s="622" t="s">
        <v>17226</v>
      </c>
      <c r="C1909" s="558" t="s">
        <v>17227</v>
      </c>
      <c r="D1909" s="672">
        <v>985.31999999999982</v>
      </c>
      <c r="E1909" s="673">
        <f t="shared" si="109"/>
        <v>985.31999999999982</v>
      </c>
      <c r="F1909" s="308" t="s">
        <v>7616</v>
      </c>
    </row>
    <row r="1910" spans="1:6" s="555" customFormat="1" ht="14.25" hidden="1" customHeight="1" outlineLevel="1">
      <c r="A1910" s="560" t="s">
        <v>17228</v>
      </c>
      <c r="B1910" s="623" t="s">
        <v>17229</v>
      </c>
      <c r="C1910" s="618" t="s">
        <v>17230</v>
      </c>
      <c r="D1910" s="672">
        <v>504.84999999999997</v>
      </c>
      <c r="E1910" s="673">
        <f t="shared" si="109"/>
        <v>504.84999999999997</v>
      </c>
      <c r="F1910" s="308" t="s">
        <v>7616</v>
      </c>
    </row>
    <row r="1911" spans="1:6" s="555" customFormat="1" ht="14.25" hidden="1" customHeight="1" outlineLevel="1">
      <c r="A1911" s="560" t="s">
        <v>17231</v>
      </c>
      <c r="B1911" s="623" t="s">
        <v>17232</v>
      </c>
      <c r="C1911" s="618" t="s">
        <v>17233</v>
      </c>
      <c r="D1911" s="672">
        <v>1263.8499999999999</v>
      </c>
      <c r="E1911" s="673">
        <f t="shared" si="109"/>
        <v>1263.8499999999999</v>
      </c>
      <c r="F1911" s="308" t="s">
        <v>7616</v>
      </c>
    </row>
    <row r="1912" spans="1:6" s="555" customFormat="1" ht="14.25" hidden="1" customHeight="1" outlineLevel="1">
      <c r="A1912" s="560" t="s">
        <v>17234</v>
      </c>
      <c r="B1912" s="623" t="s">
        <v>17235</v>
      </c>
      <c r="C1912" s="618" t="s">
        <v>17236</v>
      </c>
      <c r="D1912" s="672">
        <v>125.35</v>
      </c>
      <c r="E1912" s="673">
        <f t="shared" si="109"/>
        <v>125.35</v>
      </c>
      <c r="F1912" s="308" t="s">
        <v>7616</v>
      </c>
    </row>
    <row r="1913" spans="1:6" s="555" customFormat="1" ht="14.25" hidden="1" customHeight="1" outlineLevel="1">
      <c r="A1913" s="560" t="s">
        <v>17237</v>
      </c>
      <c r="B1913" s="623" t="s">
        <v>17238</v>
      </c>
      <c r="C1913" s="618" t="s">
        <v>17239</v>
      </c>
      <c r="D1913" s="672">
        <v>631.34999999999991</v>
      </c>
      <c r="E1913" s="673">
        <f t="shared" si="109"/>
        <v>631.34999999999991</v>
      </c>
      <c r="F1913" s="308" t="s">
        <v>7616</v>
      </c>
    </row>
    <row r="1914" spans="1:6" s="555" customFormat="1" ht="14.25" hidden="1" customHeight="1" outlineLevel="1">
      <c r="A1914" s="560" t="s">
        <v>17240</v>
      </c>
      <c r="B1914" s="623" t="s">
        <v>17241</v>
      </c>
      <c r="C1914" s="618" t="s">
        <v>17242</v>
      </c>
      <c r="D1914" s="672">
        <v>2503.5499999999997</v>
      </c>
      <c r="E1914" s="673">
        <f t="shared" si="109"/>
        <v>2503.5499999999997</v>
      </c>
      <c r="F1914" s="308" t="s">
        <v>7616</v>
      </c>
    </row>
    <row r="1915" spans="1:6" s="555" customFormat="1" ht="14.25" hidden="1" customHeight="1" outlineLevel="1">
      <c r="A1915" s="560" t="s">
        <v>17243</v>
      </c>
      <c r="B1915" s="622" t="s">
        <v>17244</v>
      </c>
      <c r="C1915" s="566" t="s">
        <v>17245</v>
      </c>
      <c r="D1915" s="672">
        <v>6222.4199999999992</v>
      </c>
      <c r="E1915" s="673">
        <f t="shared" si="109"/>
        <v>6222.4199999999992</v>
      </c>
      <c r="F1915" s="308" t="s">
        <v>7616</v>
      </c>
    </row>
    <row r="1916" spans="1:6" s="587" customFormat="1" ht="14.25" hidden="1" customHeight="1" outlineLevel="1">
      <c r="A1916" s="687" t="s">
        <v>17246</v>
      </c>
      <c r="B1916" s="688" t="s">
        <v>17247</v>
      </c>
      <c r="C1916" s="586" t="s">
        <v>17248</v>
      </c>
      <c r="D1916" s="677">
        <v>378.11999999999995</v>
      </c>
      <c r="E1916" s="673">
        <f t="shared" si="109"/>
        <v>378.11999999999995</v>
      </c>
      <c r="F1916" s="308" t="s">
        <v>7616</v>
      </c>
    </row>
    <row r="1917" spans="1:6" s="555" customFormat="1" ht="14.25" hidden="1" customHeight="1" outlineLevel="1">
      <c r="A1917" s="556" t="s">
        <v>17249</v>
      </c>
      <c r="B1917" s="653" t="s">
        <v>17250</v>
      </c>
      <c r="C1917" s="663" t="s">
        <v>17251</v>
      </c>
      <c r="D1917" s="672">
        <v>423.65999999999991</v>
      </c>
      <c r="E1917" s="673">
        <f t="shared" si="109"/>
        <v>423.65999999999991</v>
      </c>
      <c r="F1917" s="308" t="s">
        <v>7616</v>
      </c>
    </row>
    <row r="1918" spans="1:6" s="555" customFormat="1" ht="14.25" hidden="1" customHeight="1" outlineLevel="1">
      <c r="A1918" s="689" t="s">
        <v>17252</v>
      </c>
      <c r="B1918" s="690" t="s">
        <v>17253</v>
      </c>
      <c r="C1918" s="691" t="s">
        <v>17254</v>
      </c>
      <c r="D1918" s="672">
        <v>4173.12</v>
      </c>
      <c r="E1918" s="673">
        <f t="shared" si="109"/>
        <v>4173.12</v>
      </c>
      <c r="F1918" s="308" t="s">
        <v>7616</v>
      </c>
    </row>
    <row r="1919" spans="1:6" s="555" customFormat="1" ht="14.25" hidden="1" customHeight="1" outlineLevel="1">
      <c r="A1919" s="556" t="s">
        <v>17255</v>
      </c>
      <c r="B1919" s="653" t="s">
        <v>17256</v>
      </c>
      <c r="C1919" s="558" t="s">
        <v>17257</v>
      </c>
      <c r="D1919" s="672">
        <v>605.82000000000005</v>
      </c>
      <c r="E1919" s="673">
        <f t="shared" si="109"/>
        <v>605.82000000000005</v>
      </c>
      <c r="F1919" s="308" t="s">
        <v>7616</v>
      </c>
    </row>
    <row r="1920" spans="1:6" s="555" customFormat="1" ht="14.25" hidden="1" customHeight="1" outlineLevel="1">
      <c r="A1920" s="692" t="s">
        <v>17258</v>
      </c>
      <c r="B1920" s="693" t="s">
        <v>17259</v>
      </c>
      <c r="C1920" s="694" t="s">
        <v>17260</v>
      </c>
      <c r="D1920" s="672">
        <v>5994.7199999999993</v>
      </c>
      <c r="E1920" s="673">
        <f t="shared" si="109"/>
        <v>5994.7199999999993</v>
      </c>
      <c r="F1920" s="308" t="s">
        <v>7616</v>
      </c>
    </row>
    <row r="1921" spans="1:6" s="555" customFormat="1" ht="14.25" hidden="1" customHeight="1" outlineLevel="1">
      <c r="A1921" s="689" t="s">
        <v>17261</v>
      </c>
      <c r="B1921" s="690" t="s">
        <v>17262</v>
      </c>
      <c r="C1921" s="691" t="s">
        <v>17263</v>
      </c>
      <c r="D1921" s="672">
        <v>3414.12</v>
      </c>
      <c r="E1921" s="673">
        <f t="shared" si="109"/>
        <v>3414.12</v>
      </c>
      <c r="F1921" s="308" t="s">
        <v>7616</v>
      </c>
    </row>
    <row r="1922" spans="1:6" s="555" customFormat="1" ht="14.25" hidden="1" customHeight="1" outlineLevel="1">
      <c r="A1922" s="560" t="s">
        <v>17264</v>
      </c>
      <c r="B1922" s="654" t="s">
        <v>17265</v>
      </c>
      <c r="C1922" s="586" t="s">
        <v>17266</v>
      </c>
      <c r="D1922" s="672">
        <v>271.86</v>
      </c>
      <c r="E1922" s="673">
        <f t="shared" si="109"/>
        <v>271.86</v>
      </c>
      <c r="F1922" s="308" t="s">
        <v>7616</v>
      </c>
    </row>
    <row r="1923" spans="1:6" s="555" customFormat="1" ht="14.25" hidden="1" customHeight="1" outlineLevel="1">
      <c r="A1923" s="689" t="s">
        <v>17267</v>
      </c>
      <c r="B1923" s="690" t="s">
        <v>17268</v>
      </c>
      <c r="C1923" s="691" t="s">
        <v>17269</v>
      </c>
      <c r="D1923" s="672">
        <v>2655.12</v>
      </c>
      <c r="E1923" s="673">
        <f t="shared" si="109"/>
        <v>2655.12</v>
      </c>
      <c r="F1923" s="308" t="s">
        <v>7616</v>
      </c>
    </row>
    <row r="1924" spans="1:6" s="555" customFormat="1" ht="14.25" hidden="1" customHeight="1" outlineLevel="1">
      <c r="A1924" s="560" t="s">
        <v>17270</v>
      </c>
      <c r="B1924" s="623" t="s">
        <v>17271</v>
      </c>
      <c r="C1924" s="566" t="s">
        <v>17272</v>
      </c>
      <c r="D1924" s="672">
        <v>909.41999999999985</v>
      </c>
      <c r="E1924" s="673">
        <f t="shared" si="109"/>
        <v>909.41999999999985</v>
      </c>
      <c r="F1924" s="308" t="s">
        <v>7616</v>
      </c>
    </row>
    <row r="1925" spans="1:6" s="555" customFormat="1" ht="14.25" hidden="1" customHeight="1" outlineLevel="1">
      <c r="A1925" s="560" t="s">
        <v>17273</v>
      </c>
      <c r="B1925" s="623" t="s">
        <v>17274</v>
      </c>
      <c r="C1925" s="566" t="s">
        <v>17275</v>
      </c>
      <c r="D1925" s="672">
        <v>985.31999999999994</v>
      </c>
      <c r="E1925" s="673">
        <f t="shared" si="109"/>
        <v>985.31999999999994</v>
      </c>
      <c r="F1925" s="308" t="s">
        <v>7616</v>
      </c>
    </row>
    <row r="1926" spans="1:6" s="555" customFormat="1" ht="14.25" hidden="1" customHeight="1" outlineLevel="1">
      <c r="A1926" s="560" t="s">
        <v>17276</v>
      </c>
      <c r="B1926" s="623" t="s">
        <v>17277</v>
      </c>
      <c r="C1926" s="566" t="s">
        <v>17278</v>
      </c>
      <c r="D1926" s="672">
        <v>985.31999999999994</v>
      </c>
      <c r="E1926" s="673">
        <f t="shared" si="109"/>
        <v>985.31999999999994</v>
      </c>
      <c r="F1926" s="308" t="s">
        <v>7616</v>
      </c>
    </row>
    <row r="1927" spans="1:6" s="570" customFormat="1" ht="14.25" hidden="1" customHeight="1" outlineLevel="1">
      <c r="A1927" s="560" t="s">
        <v>17279</v>
      </c>
      <c r="B1927" s="623" t="s">
        <v>17280</v>
      </c>
      <c r="C1927" s="618" t="s">
        <v>17281</v>
      </c>
      <c r="D1927" s="672">
        <v>347.75999999999993</v>
      </c>
      <c r="E1927" s="673">
        <f t="shared" si="109"/>
        <v>347.75999999999993</v>
      </c>
      <c r="F1927" s="308" t="s">
        <v>7616</v>
      </c>
    </row>
    <row r="1928" spans="1:6" s="555" customFormat="1" ht="14.25" hidden="1" customHeight="1" outlineLevel="1">
      <c r="A1928" s="560" t="s">
        <v>17282</v>
      </c>
      <c r="B1928" s="622" t="s">
        <v>17283</v>
      </c>
      <c r="C1928" s="566" t="s">
        <v>17284</v>
      </c>
      <c r="D1928" s="672">
        <v>2731.02</v>
      </c>
      <c r="E1928" s="673">
        <f t="shared" si="109"/>
        <v>2731.02</v>
      </c>
      <c r="F1928" s="308" t="s">
        <v>7616</v>
      </c>
    </row>
    <row r="1929" spans="1:6" s="555" customFormat="1" ht="14.25" hidden="1" customHeight="1" outlineLevel="1">
      <c r="A1929" s="560" t="s">
        <v>17285</v>
      </c>
      <c r="B1929" s="622" t="s">
        <v>17286</v>
      </c>
      <c r="C1929" s="566" t="s">
        <v>17287</v>
      </c>
      <c r="D1929" s="672">
        <v>2427.4199999999996</v>
      </c>
      <c r="E1929" s="673">
        <f t="shared" si="109"/>
        <v>2427.4199999999996</v>
      </c>
      <c r="F1929" s="308" t="s">
        <v>7616</v>
      </c>
    </row>
    <row r="1930" spans="1:6" s="555" customFormat="1" ht="14.25" hidden="1" customHeight="1" outlineLevel="1">
      <c r="A1930" s="567" t="s">
        <v>17288</v>
      </c>
      <c r="B1930" s="622" t="s">
        <v>17289</v>
      </c>
      <c r="C1930" s="566" t="s">
        <v>17290</v>
      </c>
      <c r="D1930" s="672">
        <v>3034.62</v>
      </c>
      <c r="E1930" s="673">
        <f t="shared" si="109"/>
        <v>3034.62</v>
      </c>
      <c r="F1930" s="308" t="s">
        <v>7616</v>
      </c>
    </row>
    <row r="1931" spans="1:6" s="555" customFormat="1" ht="14.25" hidden="1" customHeight="1" outlineLevel="1">
      <c r="A1931" s="567" t="s">
        <v>17291</v>
      </c>
      <c r="B1931" s="622" t="s">
        <v>17292</v>
      </c>
      <c r="C1931" s="566" t="s">
        <v>17293</v>
      </c>
      <c r="D1931" s="672">
        <v>2427.4199999999996</v>
      </c>
      <c r="E1931" s="673">
        <f t="shared" si="109"/>
        <v>2427.4199999999996</v>
      </c>
      <c r="F1931" s="308" t="s">
        <v>7616</v>
      </c>
    </row>
    <row r="1932" spans="1:6" s="555" customFormat="1" ht="14.25" hidden="1" customHeight="1" outlineLevel="1">
      <c r="A1932" s="567" t="s">
        <v>17294</v>
      </c>
      <c r="B1932" s="658" t="s">
        <v>17295</v>
      </c>
      <c r="C1932" s="558" t="s">
        <v>17296</v>
      </c>
      <c r="D1932" s="672">
        <v>1516.62</v>
      </c>
      <c r="E1932" s="673">
        <f t="shared" si="109"/>
        <v>1516.62</v>
      </c>
      <c r="F1932" s="308" t="s">
        <v>7616</v>
      </c>
    </row>
    <row r="1933" spans="1:6" s="555" customFormat="1" ht="14.25" hidden="1" customHeight="1" outlineLevel="1">
      <c r="A1933" s="172" t="s">
        <v>17297</v>
      </c>
      <c r="B1933" s="622" t="s">
        <v>17298</v>
      </c>
      <c r="C1933" s="558" t="s">
        <v>17299</v>
      </c>
      <c r="D1933" s="672">
        <v>1744.32</v>
      </c>
      <c r="E1933" s="673">
        <f t="shared" si="109"/>
        <v>1744.32</v>
      </c>
      <c r="F1933" s="308" t="s">
        <v>7616</v>
      </c>
    </row>
    <row r="1934" spans="1:6" s="555" customFormat="1" ht="14.25" hidden="1" customHeight="1" outlineLevel="1">
      <c r="A1934" s="605" t="s">
        <v>17300</v>
      </c>
      <c r="B1934" s="658" t="s">
        <v>17301</v>
      </c>
      <c r="C1934" s="543" t="s">
        <v>17302</v>
      </c>
      <c r="D1934" s="672">
        <v>10624.619999999997</v>
      </c>
      <c r="E1934" s="673">
        <f t="shared" si="109"/>
        <v>10624.619999999997</v>
      </c>
      <c r="F1934" s="308" t="s">
        <v>7616</v>
      </c>
    </row>
    <row r="1935" spans="1:6" s="555" customFormat="1" ht="14.25" hidden="1" customHeight="1" outlineLevel="1">
      <c r="A1935" s="605" t="s">
        <v>17303</v>
      </c>
      <c r="B1935" s="658" t="s">
        <v>17304</v>
      </c>
      <c r="C1935" s="543" t="s">
        <v>17305</v>
      </c>
      <c r="D1935" s="672">
        <v>12142.619999999997</v>
      </c>
      <c r="E1935" s="673">
        <f t="shared" si="109"/>
        <v>12142.619999999997</v>
      </c>
      <c r="F1935" s="308" t="s">
        <v>7616</v>
      </c>
    </row>
    <row r="1936" spans="1:6" s="555" customFormat="1" ht="14.25" hidden="1" customHeight="1" outlineLevel="1">
      <c r="A1936" s="605" t="s">
        <v>17306</v>
      </c>
      <c r="B1936" s="658" t="s">
        <v>17307</v>
      </c>
      <c r="C1936" s="543" t="s">
        <v>17308</v>
      </c>
      <c r="D1936" s="672">
        <v>10624.619999999997</v>
      </c>
      <c r="E1936" s="673">
        <f t="shared" si="109"/>
        <v>10624.619999999997</v>
      </c>
      <c r="F1936" s="308" t="s">
        <v>7616</v>
      </c>
    </row>
    <row r="1937" spans="1:6" s="555" customFormat="1" ht="14.25" hidden="1" customHeight="1" outlineLevel="1">
      <c r="A1937" s="605" t="s">
        <v>17309</v>
      </c>
      <c r="B1937" s="658" t="s">
        <v>17310</v>
      </c>
      <c r="C1937" s="543" t="s">
        <v>17311</v>
      </c>
      <c r="D1937" s="672">
        <v>15178.619999999997</v>
      </c>
      <c r="E1937" s="673">
        <f t="shared" si="109"/>
        <v>15178.619999999997</v>
      </c>
      <c r="F1937" s="308" t="s">
        <v>7616</v>
      </c>
    </row>
    <row r="1938" spans="1:6" s="555" customFormat="1" ht="14.25" hidden="1" customHeight="1" outlineLevel="1">
      <c r="A1938" s="605" t="s">
        <v>17312</v>
      </c>
      <c r="B1938" s="658" t="s">
        <v>17313</v>
      </c>
      <c r="C1938" s="543" t="s">
        <v>17314</v>
      </c>
      <c r="D1938" s="672">
        <v>28430.76</v>
      </c>
      <c r="E1938" s="673">
        <f t="shared" si="109"/>
        <v>28430.76</v>
      </c>
      <c r="F1938" s="308" t="s">
        <v>7616</v>
      </c>
    </row>
    <row r="1939" spans="1:6" s="555" customFormat="1" ht="14.25" hidden="1" customHeight="1" outlineLevel="1">
      <c r="A1939" s="605" t="s">
        <v>17315</v>
      </c>
      <c r="B1939" s="658" t="s">
        <v>17316</v>
      </c>
      <c r="C1939" s="543" t="s">
        <v>17317</v>
      </c>
      <c r="D1939" s="672">
        <v>31770.359999999997</v>
      </c>
      <c r="E1939" s="673">
        <f t="shared" si="109"/>
        <v>31770.359999999997</v>
      </c>
      <c r="F1939" s="308" t="s">
        <v>7616</v>
      </c>
    </row>
    <row r="1940" spans="1:6" s="555" customFormat="1" ht="14.25" hidden="1" customHeight="1" outlineLevel="1">
      <c r="A1940" s="605" t="s">
        <v>17318</v>
      </c>
      <c r="B1940" s="658" t="s">
        <v>17319</v>
      </c>
      <c r="C1940" s="543" t="s">
        <v>17320</v>
      </c>
      <c r="D1940" s="672">
        <v>35261.759999999995</v>
      </c>
      <c r="E1940" s="673">
        <f t="shared" si="109"/>
        <v>35261.759999999995</v>
      </c>
      <c r="F1940" s="308" t="s">
        <v>7616</v>
      </c>
    </row>
    <row r="1941" spans="1:6" s="555" customFormat="1" ht="14.25" hidden="1" customHeight="1" outlineLevel="1">
      <c r="A1941" s="605" t="s">
        <v>17321</v>
      </c>
      <c r="B1941" s="658" t="s">
        <v>17322</v>
      </c>
      <c r="C1941" s="543" t="s">
        <v>17323</v>
      </c>
      <c r="D1941" s="672">
        <v>38601.360000000001</v>
      </c>
      <c r="E1941" s="673">
        <f t="shared" si="109"/>
        <v>38601.360000000001</v>
      </c>
      <c r="F1941" s="308" t="s">
        <v>7616</v>
      </c>
    </row>
    <row r="1942" spans="1:6" s="555" customFormat="1" ht="14.25" hidden="1" customHeight="1" outlineLevel="1">
      <c r="A1942" s="695" t="s">
        <v>17324</v>
      </c>
      <c r="B1942" s="622" t="s">
        <v>17325</v>
      </c>
      <c r="C1942" s="543" t="s">
        <v>17326</v>
      </c>
      <c r="D1942" s="672">
        <v>985.31999999999994</v>
      </c>
      <c r="E1942" s="673">
        <f t="shared" si="109"/>
        <v>985.31999999999994</v>
      </c>
      <c r="F1942" s="308" t="s">
        <v>7616</v>
      </c>
    </row>
    <row r="1943" spans="1:6" s="555" customFormat="1" ht="14.25" hidden="1" customHeight="1" outlineLevel="1">
      <c r="A1943" s="560" t="s">
        <v>17327</v>
      </c>
      <c r="B1943" s="623" t="s">
        <v>17328</v>
      </c>
      <c r="C1943" s="618" t="s">
        <v>17329</v>
      </c>
      <c r="D1943" s="672">
        <v>188.6</v>
      </c>
      <c r="E1943" s="673">
        <f t="shared" si="109"/>
        <v>188.6</v>
      </c>
      <c r="F1943" s="308" t="s">
        <v>7616</v>
      </c>
    </row>
    <row r="1944" spans="1:6" s="555" customFormat="1" ht="14.25" hidden="1" customHeight="1" outlineLevel="1">
      <c r="A1944" s="560" t="s">
        <v>17330</v>
      </c>
      <c r="B1944" s="654" t="s">
        <v>17331</v>
      </c>
      <c r="C1944" s="586" t="s">
        <v>17332</v>
      </c>
      <c r="D1944" s="672">
        <v>172.095</v>
      </c>
      <c r="E1944" s="673">
        <f t="shared" si="109"/>
        <v>172.095</v>
      </c>
      <c r="F1944" s="308" t="s">
        <v>7616</v>
      </c>
    </row>
    <row r="1945" spans="1:6" s="555" customFormat="1" ht="14.25" hidden="1" customHeight="1" outlineLevel="1">
      <c r="A1945" s="689" t="s">
        <v>17333</v>
      </c>
      <c r="B1945" s="690" t="s">
        <v>17334</v>
      </c>
      <c r="C1945" s="691" t="s">
        <v>17335</v>
      </c>
      <c r="D1945" s="672">
        <v>1696.6949999999999</v>
      </c>
      <c r="E1945" s="673">
        <f t="shared" ref="E1945:E1973" si="110">D1945*(1-$E$5)</f>
        <v>1696.6949999999999</v>
      </c>
      <c r="F1945" s="308" t="s">
        <v>7616</v>
      </c>
    </row>
    <row r="1946" spans="1:6" s="555" customFormat="1" ht="14.25" hidden="1" customHeight="1" outlineLevel="1">
      <c r="A1946" s="689" t="s">
        <v>17336</v>
      </c>
      <c r="B1946" s="690" t="s">
        <v>17337</v>
      </c>
      <c r="C1946" s="691" t="s">
        <v>17338</v>
      </c>
      <c r="D1946" s="672">
        <v>807.34500000000003</v>
      </c>
      <c r="E1946" s="673">
        <f t="shared" si="110"/>
        <v>807.34500000000003</v>
      </c>
      <c r="F1946" s="308" t="s">
        <v>7616</v>
      </c>
    </row>
    <row r="1947" spans="1:6" s="555" customFormat="1" ht="14.25" hidden="1" customHeight="1" outlineLevel="1">
      <c r="A1947" s="560" t="s">
        <v>17339</v>
      </c>
      <c r="B1947" s="654" t="s">
        <v>17340</v>
      </c>
      <c r="C1947" s="660" t="s">
        <v>17341</v>
      </c>
      <c r="D1947" s="672">
        <v>251.85</v>
      </c>
      <c r="E1947" s="673">
        <f t="shared" si="110"/>
        <v>251.85</v>
      </c>
      <c r="F1947" s="308" t="s">
        <v>7616</v>
      </c>
    </row>
    <row r="1948" spans="1:6" s="555" customFormat="1" ht="14.25" hidden="1" customHeight="1" outlineLevel="1">
      <c r="A1948" s="689" t="s">
        <v>17342</v>
      </c>
      <c r="B1948" s="690" t="s">
        <v>17343</v>
      </c>
      <c r="C1948" s="691" t="s">
        <v>17344</v>
      </c>
      <c r="D1948" s="672">
        <v>2465.6</v>
      </c>
      <c r="E1948" s="673">
        <f t="shared" si="110"/>
        <v>2465.6</v>
      </c>
      <c r="F1948" s="308" t="s">
        <v>7616</v>
      </c>
    </row>
    <row r="1949" spans="1:6" s="555" customFormat="1" ht="14.25" hidden="1" customHeight="1" outlineLevel="1">
      <c r="A1949" s="560" t="s">
        <v>17345</v>
      </c>
      <c r="B1949" s="654" t="s">
        <v>17346</v>
      </c>
      <c r="C1949" s="586" t="s">
        <v>17347</v>
      </c>
      <c r="D1949" s="672">
        <v>264.495</v>
      </c>
      <c r="E1949" s="673">
        <f t="shared" si="110"/>
        <v>264.495</v>
      </c>
      <c r="F1949" s="308" t="s">
        <v>7616</v>
      </c>
    </row>
    <row r="1950" spans="1:6" s="555" customFormat="1" ht="14.25" hidden="1" customHeight="1" outlineLevel="1">
      <c r="A1950" s="689" t="s">
        <v>17348</v>
      </c>
      <c r="B1950" s="690" t="s">
        <v>17349</v>
      </c>
      <c r="C1950" s="691" t="s">
        <v>17350</v>
      </c>
      <c r="D1950" s="672">
        <v>2609.145</v>
      </c>
      <c r="E1950" s="673">
        <f t="shared" si="110"/>
        <v>2609.145</v>
      </c>
      <c r="F1950" s="308" t="s">
        <v>7616</v>
      </c>
    </row>
    <row r="1951" spans="1:6" s="555" customFormat="1" ht="14.25" hidden="1" customHeight="1" outlineLevel="1">
      <c r="A1951" s="689" t="s">
        <v>17351</v>
      </c>
      <c r="B1951" s="690" t="s">
        <v>17352</v>
      </c>
      <c r="C1951" s="691" t="s">
        <v>17353</v>
      </c>
      <c r="D1951" s="672">
        <v>1153.845</v>
      </c>
      <c r="E1951" s="673">
        <f t="shared" si="110"/>
        <v>1153.845</v>
      </c>
      <c r="F1951" s="308" t="s">
        <v>7616</v>
      </c>
    </row>
    <row r="1952" spans="1:6" s="555" customFormat="1" ht="14.25" hidden="1" customHeight="1" outlineLevel="1">
      <c r="A1952" s="567" t="s">
        <v>17354</v>
      </c>
      <c r="B1952" s="658" t="s">
        <v>17355</v>
      </c>
      <c r="C1952" s="558" t="s">
        <v>17356</v>
      </c>
      <c r="D1952" s="672">
        <v>441.59999999999997</v>
      </c>
      <c r="E1952" s="673">
        <f t="shared" si="110"/>
        <v>441.59999999999997</v>
      </c>
      <c r="F1952" s="308" t="s">
        <v>7616</v>
      </c>
    </row>
    <row r="1953" spans="1:6" s="555" customFormat="1" ht="14.25" hidden="1" customHeight="1" outlineLevel="1">
      <c r="A1953" s="696" t="s">
        <v>17357</v>
      </c>
      <c r="B1953" s="697" t="s">
        <v>17358</v>
      </c>
      <c r="C1953" s="694" t="s">
        <v>17359</v>
      </c>
      <c r="D1953" s="672">
        <v>4363.0999999999995</v>
      </c>
      <c r="E1953" s="673">
        <f t="shared" si="110"/>
        <v>4363.0999999999995</v>
      </c>
      <c r="F1953" s="308" t="s">
        <v>7616</v>
      </c>
    </row>
    <row r="1954" spans="1:6" s="555" customFormat="1" ht="14.25" hidden="1" customHeight="1" outlineLevel="1">
      <c r="A1954" s="567" t="s">
        <v>17360</v>
      </c>
      <c r="B1954" s="658" t="s">
        <v>17361</v>
      </c>
      <c r="C1954" s="558" t="s">
        <v>17362</v>
      </c>
      <c r="D1954" s="672">
        <v>552</v>
      </c>
      <c r="E1954" s="673">
        <f t="shared" si="110"/>
        <v>552</v>
      </c>
      <c r="F1954" s="308" t="s">
        <v>7616</v>
      </c>
    </row>
    <row r="1955" spans="1:6" s="555" customFormat="1" ht="14.25" hidden="1" customHeight="1" outlineLevel="1">
      <c r="A1955" s="696" t="s">
        <v>17363</v>
      </c>
      <c r="B1955" s="697" t="s">
        <v>17364</v>
      </c>
      <c r="C1955" s="694" t="s">
        <v>17365</v>
      </c>
      <c r="D1955" s="672">
        <v>5453.8749999999991</v>
      </c>
      <c r="E1955" s="673">
        <f t="shared" si="110"/>
        <v>5453.8749999999991</v>
      </c>
      <c r="F1955" s="308" t="s">
        <v>7616</v>
      </c>
    </row>
    <row r="1956" spans="1:6" s="555" customFormat="1" ht="14.25" hidden="1" customHeight="1" outlineLevel="1">
      <c r="A1956" s="696" t="s">
        <v>17366</v>
      </c>
      <c r="B1956" s="697" t="s">
        <v>17367</v>
      </c>
      <c r="C1956" s="694" t="s">
        <v>17368</v>
      </c>
      <c r="D1956" s="672">
        <v>2212.3125</v>
      </c>
      <c r="E1956" s="673">
        <f t="shared" si="110"/>
        <v>2212.3125</v>
      </c>
      <c r="F1956" s="308" t="s">
        <v>7616</v>
      </c>
    </row>
    <row r="1957" spans="1:6" s="555" customFormat="1" ht="14.25" hidden="1" customHeight="1" outlineLevel="1">
      <c r="A1957" s="696" t="s">
        <v>17369</v>
      </c>
      <c r="B1957" s="697" t="s">
        <v>17370</v>
      </c>
      <c r="C1957" s="694" t="s">
        <v>17371</v>
      </c>
      <c r="D1957" s="672">
        <v>5216.6874999999991</v>
      </c>
      <c r="E1957" s="673">
        <f t="shared" si="110"/>
        <v>5216.6874999999991</v>
      </c>
      <c r="F1957" s="308" t="s">
        <v>7616</v>
      </c>
    </row>
    <row r="1958" spans="1:6" s="555" customFormat="1" ht="14.25" hidden="1" customHeight="1" outlineLevel="1">
      <c r="A1958" s="567" t="s">
        <v>17372</v>
      </c>
      <c r="B1958" s="658" t="s">
        <v>17373</v>
      </c>
      <c r="C1958" s="558" t="s">
        <v>17374</v>
      </c>
      <c r="D1958" s="672">
        <v>568.09999999999991</v>
      </c>
      <c r="E1958" s="673">
        <f t="shared" si="110"/>
        <v>568.09999999999991</v>
      </c>
      <c r="F1958" s="308" t="s">
        <v>7616</v>
      </c>
    </row>
    <row r="1959" spans="1:6" s="555" customFormat="1" ht="14.25" hidden="1" customHeight="1" outlineLevel="1">
      <c r="A1959" s="696" t="s">
        <v>17375</v>
      </c>
      <c r="B1959" s="697" t="s">
        <v>17376</v>
      </c>
      <c r="C1959" s="694" t="s">
        <v>17377</v>
      </c>
      <c r="D1959" s="672">
        <v>5628.0999999999995</v>
      </c>
      <c r="E1959" s="673">
        <f t="shared" si="110"/>
        <v>5628.0999999999995</v>
      </c>
      <c r="F1959" s="308" t="s">
        <v>7616</v>
      </c>
    </row>
    <row r="1960" spans="1:6" s="555" customFormat="1" ht="14.25" hidden="1" customHeight="1" outlineLevel="1">
      <c r="A1960" s="567" t="s">
        <v>17378</v>
      </c>
      <c r="B1960" s="658" t="s">
        <v>17379</v>
      </c>
      <c r="C1960" s="558" t="s">
        <v>17380</v>
      </c>
      <c r="D1960" s="672">
        <v>710.12499999999989</v>
      </c>
      <c r="E1960" s="673">
        <f t="shared" si="110"/>
        <v>710.12499999999989</v>
      </c>
      <c r="F1960" s="308" t="s">
        <v>7616</v>
      </c>
    </row>
    <row r="1961" spans="1:6" s="555" customFormat="1" ht="14.25" hidden="1" customHeight="1" outlineLevel="1">
      <c r="A1961" s="696" t="s">
        <v>17381</v>
      </c>
      <c r="B1961" s="697" t="s">
        <v>17382</v>
      </c>
      <c r="C1961" s="694" t="s">
        <v>17383</v>
      </c>
      <c r="D1961" s="672">
        <v>7035.1249999999991</v>
      </c>
      <c r="E1961" s="673">
        <f t="shared" si="110"/>
        <v>7035.1249999999991</v>
      </c>
      <c r="F1961" s="308" t="s">
        <v>7616</v>
      </c>
    </row>
    <row r="1962" spans="1:6" s="555" customFormat="1" ht="14.25" hidden="1" customHeight="1" outlineLevel="1">
      <c r="A1962" s="696" t="s">
        <v>17384</v>
      </c>
      <c r="B1962" s="697" t="s">
        <v>17385</v>
      </c>
      <c r="C1962" s="694" t="s">
        <v>17386</v>
      </c>
      <c r="D1962" s="672">
        <v>2844.8125</v>
      </c>
      <c r="E1962" s="673">
        <f t="shared" si="110"/>
        <v>2844.8125</v>
      </c>
      <c r="F1962" s="308" t="s">
        <v>7616</v>
      </c>
    </row>
    <row r="1963" spans="1:6" s="555" customFormat="1" ht="14.25" hidden="1" customHeight="1" outlineLevel="1">
      <c r="A1963" s="696" t="s">
        <v>17387</v>
      </c>
      <c r="B1963" s="697" t="s">
        <v>17388</v>
      </c>
      <c r="C1963" s="694" t="s">
        <v>17389</v>
      </c>
      <c r="D1963" s="672">
        <v>6797.9374999999991</v>
      </c>
      <c r="E1963" s="673">
        <f t="shared" si="110"/>
        <v>6797.9374999999991</v>
      </c>
      <c r="F1963" s="308" t="s">
        <v>7616</v>
      </c>
    </row>
    <row r="1964" spans="1:6" s="555" customFormat="1" ht="14.25" hidden="1" customHeight="1" outlineLevel="1">
      <c r="A1964" s="556" t="s">
        <v>17390</v>
      </c>
      <c r="B1964" s="653" t="s">
        <v>17391</v>
      </c>
      <c r="C1964" s="558" t="s">
        <v>17392</v>
      </c>
      <c r="D1964" s="672">
        <v>710.12499999999989</v>
      </c>
      <c r="E1964" s="673">
        <f t="shared" si="110"/>
        <v>710.12499999999989</v>
      </c>
      <c r="F1964" s="308" t="s">
        <v>7616</v>
      </c>
    </row>
    <row r="1965" spans="1:6" s="555" customFormat="1" ht="14.25" hidden="1" customHeight="1" outlineLevel="1">
      <c r="A1965" s="692" t="s">
        <v>17393</v>
      </c>
      <c r="B1965" s="693" t="s">
        <v>17394</v>
      </c>
      <c r="C1965" s="694" t="s">
        <v>17395</v>
      </c>
      <c r="D1965" s="672">
        <v>7035.1249999999991</v>
      </c>
      <c r="E1965" s="673">
        <f t="shared" si="110"/>
        <v>7035.1249999999991</v>
      </c>
      <c r="F1965" s="308" t="s">
        <v>7616</v>
      </c>
    </row>
    <row r="1966" spans="1:6" s="555" customFormat="1" ht="14.25" hidden="1" customHeight="1" outlineLevel="1">
      <c r="A1966" s="692" t="s">
        <v>17396</v>
      </c>
      <c r="B1966" s="693" t="s">
        <v>17397</v>
      </c>
      <c r="C1966" s="694" t="s">
        <v>17398</v>
      </c>
      <c r="D1966" s="672">
        <v>6639.8124999999991</v>
      </c>
      <c r="E1966" s="673">
        <f t="shared" si="110"/>
        <v>6639.8124999999991</v>
      </c>
      <c r="F1966" s="308" t="s">
        <v>7616</v>
      </c>
    </row>
    <row r="1967" spans="1:6" s="555" customFormat="1" ht="14.25" hidden="1" customHeight="1" outlineLevel="1">
      <c r="A1967" s="556" t="s">
        <v>17399</v>
      </c>
      <c r="B1967" s="653" t="s">
        <v>17400</v>
      </c>
      <c r="C1967" s="558" t="s">
        <v>17401</v>
      </c>
      <c r="D1967" s="672">
        <v>868.24999999999989</v>
      </c>
      <c r="E1967" s="673">
        <f t="shared" si="110"/>
        <v>868.24999999999989</v>
      </c>
      <c r="F1967" s="308" t="s">
        <v>7616</v>
      </c>
    </row>
    <row r="1968" spans="1:6" s="555" customFormat="1" ht="14.25" hidden="1" customHeight="1" outlineLevel="1">
      <c r="A1968" s="556" t="s">
        <v>17402</v>
      </c>
      <c r="B1968" s="653" t="s">
        <v>17403</v>
      </c>
      <c r="C1968" s="558" t="s">
        <v>17404</v>
      </c>
      <c r="D1968" s="672">
        <v>868.24999999999989</v>
      </c>
      <c r="E1968" s="673">
        <f t="shared" si="110"/>
        <v>868.24999999999989</v>
      </c>
      <c r="F1968" s="308" t="s">
        <v>7616</v>
      </c>
    </row>
    <row r="1969" spans="1:6" s="555" customFormat="1" ht="14.25" hidden="1" customHeight="1" outlineLevel="1">
      <c r="A1969" s="692" t="s">
        <v>17405</v>
      </c>
      <c r="B1969" s="693" t="s">
        <v>17406</v>
      </c>
      <c r="C1969" s="694" t="s">
        <v>17407</v>
      </c>
      <c r="D1969" s="672">
        <v>8616.375</v>
      </c>
      <c r="E1969" s="673">
        <f t="shared" si="110"/>
        <v>8616.375</v>
      </c>
      <c r="F1969" s="308" t="s">
        <v>7616</v>
      </c>
    </row>
    <row r="1970" spans="1:6" s="555" customFormat="1" ht="14.25" hidden="1" customHeight="1" outlineLevel="1">
      <c r="A1970" s="692" t="s">
        <v>17408</v>
      </c>
      <c r="B1970" s="693" t="s">
        <v>17409</v>
      </c>
      <c r="C1970" s="694" t="s">
        <v>17410</v>
      </c>
      <c r="D1970" s="672">
        <v>8141.9999999999991</v>
      </c>
      <c r="E1970" s="673">
        <f t="shared" si="110"/>
        <v>8141.9999999999991</v>
      </c>
      <c r="F1970" s="308" t="s">
        <v>7616</v>
      </c>
    </row>
    <row r="1971" spans="1:6" s="555" customFormat="1" ht="14.25" hidden="1" customHeight="1" outlineLevel="1">
      <c r="A1971" s="556" t="s">
        <v>17411</v>
      </c>
      <c r="B1971" s="653" t="s">
        <v>17412</v>
      </c>
      <c r="C1971" s="558" t="s">
        <v>17413</v>
      </c>
      <c r="D1971" s="672">
        <v>1026.375</v>
      </c>
      <c r="E1971" s="673">
        <f t="shared" si="110"/>
        <v>1026.375</v>
      </c>
      <c r="F1971" s="308" t="s">
        <v>7616</v>
      </c>
    </row>
    <row r="1972" spans="1:6" s="555" customFormat="1" ht="14.25" hidden="1" customHeight="1" outlineLevel="1">
      <c r="A1972" s="560" t="s">
        <v>17414</v>
      </c>
      <c r="B1972" s="623" t="s">
        <v>17415</v>
      </c>
      <c r="C1972" s="618" t="s">
        <v>17416</v>
      </c>
      <c r="D1972" s="672">
        <v>112.69999999999999</v>
      </c>
      <c r="E1972" s="673">
        <f t="shared" si="110"/>
        <v>112.69999999999999</v>
      </c>
      <c r="F1972" s="308" t="s">
        <v>7616</v>
      </c>
    </row>
    <row r="1973" spans="1:6" s="555" customFormat="1" ht="14.25" hidden="1" customHeight="1" outlineLevel="1">
      <c r="A1973" s="560" t="s">
        <v>17417</v>
      </c>
      <c r="B1973" s="623" t="s">
        <v>17418</v>
      </c>
      <c r="C1973" s="618" t="s">
        <v>17419</v>
      </c>
      <c r="D1973" s="672">
        <v>112.69999999999999</v>
      </c>
      <c r="E1973" s="673">
        <f t="shared" si="110"/>
        <v>112.69999999999999</v>
      </c>
      <c r="F1973" s="308" t="s">
        <v>7616</v>
      </c>
    </row>
    <row r="1974" spans="1:6" s="555" customFormat="1" ht="14.25" hidden="1" customHeight="1" outlineLevel="1">
      <c r="A1974" s="560" t="s">
        <v>17420</v>
      </c>
      <c r="B1974" s="623" t="s">
        <v>17421</v>
      </c>
      <c r="C1974" s="618" t="s">
        <v>679</v>
      </c>
      <c r="D1974" s="672">
        <v>235.75</v>
      </c>
      <c r="E1974" s="673">
        <f>D1974*(1-'[5]Системні аксесуари AXIS'!$E$5)</f>
        <v>235.75</v>
      </c>
      <c r="F1974" s="308" t="s">
        <v>7616</v>
      </c>
    </row>
    <row r="1975" spans="1:6" s="555" customFormat="1" ht="14.25" hidden="1" customHeight="1" outlineLevel="1">
      <c r="A1975" s="560" t="s">
        <v>17422</v>
      </c>
      <c r="B1975" s="623" t="s">
        <v>17423</v>
      </c>
      <c r="C1975" s="618" t="s">
        <v>17424</v>
      </c>
      <c r="D1975" s="672">
        <v>235.75</v>
      </c>
      <c r="E1975" s="673">
        <f>D1975*(1-'[5]Системні аксесуари AXIS'!$E$5)</f>
        <v>235.75</v>
      </c>
      <c r="F1975" s="308" t="s">
        <v>7616</v>
      </c>
    </row>
    <row r="1976" spans="1:6" s="555" customFormat="1" ht="13.9" hidden="1" customHeight="1" outlineLevel="1">
      <c r="A1976" s="560" t="s">
        <v>17425</v>
      </c>
      <c r="B1976" s="623" t="s">
        <v>17426</v>
      </c>
      <c r="C1976" s="618" t="s">
        <v>17427</v>
      </c>
      <c r="D1976" s="672">
        <v>75</v>
      </c>
      <c r="E1976" s="673">
        <f t="shared" ref="E1976:E2039" si="111">D1976*(1-$E$5)</f>
        <v>75</v>
      </c>
      <c r="F1976" s="308" t="s">
        <v>7616</v>
      </c>
    </row>
    <row r="1977" spans="1:6" s="555" customFormat="1" ht="14.25" hidden="1" customHeight="1" outlineLevel="1">
      <c r="A1977" s="180" t="s">
        <v>17428</v>
      </c>
      <c r="B1977" s="622" t="s">
        <v>17429</v>
      </c>
      <c r="C1977" s="543" t="s">
        <v>17430</v>
      </c>
      <c r="D1977" s="672">
        <v>634</v>
      </c>
      <c r="E1977" s="673">
        <f t="shared" si="111"/>
        <v>634</v>
      </c>
      <c r="F1977" s="308" t="s">
        <v>7616</v>
      </c>
    </row>
    <row r="1978" spans="1:6" s="555" customFormat="1" ht="14.25" hidden="1" customHeight="1" outlineLevel="1">
      <c r="A1978" s="178" t="s">
        <v>17431</v>
      </c>
      <c r="B1978" s="622" t="s">
        <v>17432</v>
      </c>
      <c r="C1978" s="618" t="s">
        <v>17433</v>
      </c>
      <c r="D1978" s="672">
        <v>391.54500000000002</v>
      </c>
      <c r="E1978" s="673">
        <f t="shared" si="111"/>
        <v>391.54500000000002</v>
      </c>
      <c r="F1978" s="308" t="s">
        <v>7616</v>
      </c>
    </row>
    <row r="1979" spans="1:6" s="555" customFormat="1" ht="14.25" hidden="1" customHeight="1" outlineLevel="1">
      <c r="A1979" s="313" t="s">
        <v>17434</v>
      </c>
      <c r="B1979" s="698" t="s">
        <v>17435</v>
      </c>
      <c r="C1979" s="699" t="s">
        <v>17436</v>
      </c>
      <c r="D1979" s="672">
        <v>3752.5950000000003</v>
      </c>
      <c r="E1979" s="673">
        <f t="shared" si="111"/>
        <v>3752.5950000000003</v>
      </c>
      <c r="F1979" s="308" t="s">
        <v>7616</v>
      </c>
    </row>
    <row r="1980" spans="1:6" s="555" customFormat="1" ht="14.25" hidden="1" customHeight="1" outlineLevel="1">
      <c r="A1980" s="560" t="s">
        <v>17437</v>
      </c>
      <c r="B1980" s="700" t="s">
        <v>17438</v>
      </c>
      <c r="C1980" s="586" t="s">
        <v>17439</v>
      </c>
      <c r="D1980" s="672">
        <v>218.29499999999999</v>
      </c>
      <c r="E1980" s="673">
        <f t="shared" si="111"/>
        <v>218.29499999999999</v>
      </c>
      <c r="F1980" s="308" t="s">
        <v>7616</v>
      </c>
    </row>
    <row r="1981" spans="1:6" s="555" customFormat="1" ht="14.25" hidden="1" customHeight="1" outlineLevel="1">
      <c r="A1981" s="689" t="s">
        <v>17440</v>
      </c>
      <c r="B1981" s="698" t="s">
        <v>17441</v>
      </c>
      <c r="C1981" s="586" t="s">
        <v>17441</v>
      </c>
      <c r="D1981" s="672">
        <v>2147.145</v>
      </c>
      <c r="E1981" s="673">
        <f t="shared" si="111"/>
        <v>2147.145</v>
      </c>
      <c r="F1981" s="308" t="s">
        <v>7616</v>
      </c>
    </row>
    <row r="1982" spans="1:6" s="555" customFormat="1" ht="14.25" hidden="1" customHeight="1" outlineLevel="1">
      <c r="A1982" s="560" t="s">
        <v>17442</v>
      </c>
      <c r="B1982" s="700" t="s">
        <v>17443</v>
      </c>
      <c r="C1982" s="586" t="s">
        <v>17444</v>
      </c>
      <c r="D1982" s="672">
        <v>299.14499999999998</v>
      </c>
      <c r="E1982" s="673">
        <f t="shared" si="111"/>
        <v>299.14499999999998</v>
      </c>
      <c r="F1982" s="308" t="s">
        <v>7616</v>
      </c>
    </row>
    <row r="1983" spans="1:6" s="555" customFormat="1" ht="14.25" hidden="1" customHeight="1" outlineLevel="1">
      <c r="A1983" s="560" t="s">
        <v>17445</v>
      </c>
      <c r="B1983" s="698" t="s">
        <v>17446</v>
      </c>
      <c r="C1983" s="586" t="s">
        <v>17446</v>
      </c>
      <c r="D1983" s="672">
        <v>2944.0950000000003</v>
      </c>
      <c r="E1983" s="673">
        <f t="shared" si="111"/>
        <v>2944.0950000000003</v>
      </c>
      <c r="F1983" s="308" t="s">
        <v>7616</v>
      </c>
    </row>
    <row r="1984" spans="1:6" s="555" customFormat="1" ht="14.25" hidden="1" customHeight="1" outlineLevel="1">
      <c r="A1984" s="560" t="s">
        <v>17447</v>
      </c>
      <c r="B1984" s="700" t="s">
        <v>17448</v>
      </c>
      <c r="C1984" s="586" t="s">
        <v>17449</v>
      </c>
      <c r="D1984" s="672">
        <v>322.245</v>
      </c>
      <c r="E1984" s="673">
        <f t="shared" si="111"/>
        <v>322.245</v>
      </c>
      <c r="F1984" s="308" t="s">
        <v>7616</v>
      </c>
    </row>
    <row r="1985" spans="1:6" s="555" customFormat="1" ht="14.25" hidden="1" customHeight="1" outlineLevel="1">
      <c r="A1985" s="689" t="s">
        <v>17450</v>
      </c>
      <c r="B1985" s="698" t="s">
        <v>17451</v>
      </c>
      <c r="C1985" s="691" t="s">
        <v>17451</v>
      </c>
      <c r="D1985" s="672">
        <v>3175.0950000000003</v>
      </c>
      <c r="E1985" s="673">
        <f t="shared" si="111"/>
        <v>3175.0950000000003</v>
      </c>
      <c r="F1985" s="308" t="s">
        <v>7616</v>
      </c>
    </row>
    <row r="1986" spans="1:6" s="555" customFormat="1" ht="14.25" hidden="1" customHeight="1" outlineLevel="1">
      <c r="A1986" s="560" t="s">
        <v>17452</v>
      </c>
      <c r="B1986" s="700" t="s">
        <v>17453</v>
      </c>
      <c r="C1986" s="586" t="s">
        <v>17454</v>
      </c>
      <c r="D1986" s="672">
        <v>368.44499999999999</v>
      </c>
      <c r="E1986" s="673">
        <f t="shared" si="111"/>
        <v>368.44499999999999</v>
      </c>
      <c r="F1986" s="308" t="s">
        <v>7616</v>
      </c>
    </row>
    <row r="1987" spans="1:6" s="555" customFormat="1" ht="14.25" hidden="1" customHeight="1" outlineLevel="1">
      <c r="A1987" s="689" t="s">
        <v>17455</v>
      </c>
      <c r="B1987" s="698" t="s">
        <v>17456</v>
      </c>
      <c r="C1987" s="586" t="s">
        <v>17456</v>
      </c>
      <c r="D1987" s="672">
        <v>3637.0950000000003</v>
      </c>
      <c r="E1987" s="673">
        <f t="shared" si="111"/>
        <v>3637.0950000000003</v>
      </c>
      <c r="F1987" s="308" t="s">
        <v>7616</v>
      </c>
    </row>
    <row r="1988" spans="1:6" s="701" customFormat="1" ht="14.25" hidden="1" customHeight="1" outlineLevel="1">
      <c r="A1988" s="178" t="s">
        <v>17457</v>
      </c>
      <c r="B1988" s="622" t="s">
        <v>17458</v>
      </c>
      <c r="C1988" s="618" t="s">
        <v>17459</v>
      </c>
      <c r="D1988" s="672">
        <v>483.94499999999999</v>
      </c>
      <c r="E1988" s="673">
        <f t="shared" si="111"/>
        <v>483.94499999999999</v>
      </c>
      <c r="F1988" s="308" t="s">
        <v>7616</v>
      </c>
    </row>
    <row r="1989" spans="1:6" s="701" customFormat="1" ht="14.25" hidden="1" customHeight="1" outlineLevel="1">
      <c r="A1989" s="313" t="s">
        <v>17460</v>
      </c>
      <c r="B1989" s="698" t="s">
        <v>17461</v>
      </c>
      <c r="C1989" s="699" t="s">
        <v>17462</v>
      </c>
      <c r="D1989" s="672">
        <v>4630.3950000000004</v>
      </c>
      <c r="E1989" s="673">
        <f t="shared" si="111"/>
        <v>4630.3950000000004</v>
      </c>
      <c r="F1989" s="308" t="s">
        <v>17463</v>
      </c>
    </row>
    <row r="1990" spans="1:6" s="555" customFormat="1" ht="14.25" hidden="1" customHeight="1" outlineLevel="1">
      <c r="A1990" s="560" t="s">
        <v>17464</v>
      </c>
      <c r="B1990" s="700" t="s">
        <v>17465</v>
      </c>
      <c r="C1990" s="586" t="s">
        <v>17466</v>
      </c>
      <c r="D1990" s="672">
        <v>391.54500000000002</v>
      </c>
      <c r="E1990" s="673">
        <f t="shared" si="111"/>
        <v>391.54500000000002</v>
      </c>
      <c r="F1990" s="308" t="s">
        <v>7616</v>
      </c>
    </row>
    <row r="1991" spans="1:6" s="555" customFormat="1" ht="14.25" hidden="1" customHeight="1" outlineLevel="1">
      <c r="A1991" s="689" t="s">
        <v>17467</v>
      </c>
      <c r="B1991" s="702" t="s">
        <v>17468</v>
      </c>
      <c r="C1991" s="586" t="s">
        <v>17468</v>
      </c>
      <c r="D1991" s="672">
        <v>3879.645</v>
      </c>
      <c r="E1991" s="673">
        <f t="shared" si="111"/>
        <v>3879.645</v>
      </c>
      <c r="F1991" s="308" t="s">
        <v>7616</v>
      </c>
    </row>
    <row r="1992" spans="1:6" s="555" customFormat="1" ht="14.25" hidden="1" customHeight="1" outlineLevel="1">
      <c r="A1992" s="560" t="s">
        <v>17469</v>
      </c>
      <c r="B1992" s="623" t="s">
        <v>17470</v>
      </c>
      <c r="C1992" s="586" t="s">
        <v>17471</v>
      </c>
      <c r="D1992" s="672">
        <v>1846.845</v>
      </c>
      <c r="E1992" s="673">
        <f t="shared" si="111"/>
        <v>1846.845</v>
      </c>
      <c r="F1992" s="308" t="s">
        <v>7616</v>
      </c>
    </row>
    <row r="1993" spans="1:6" s="555" customFormat="1" ht="14.25" hidden="1" customHeight="1" outlineLevel="1">
      <c r="A1993" s="689" t="s">
        <v>17472</v>
      </c>
      <c r="B1993" s="703" t="s">
        <v>17473</v>
      </c>
      <c r="C1993" s="586" t="s">
        <v>17474</v>
      </c>
      <c r="D1993" s="672">
        <v>3752.5950000000003</v>
      </c>
      <c r="E1993" s="673">
        <f t="shared" si="111"/>
        <v>3752.5950000000003</v>
      </c>
      <c r="F1993" s="308" t="s">
        <v>7616</v>
      </c>
    </row>
    <row r="1994" spans="1:6" s="555" customFormat="1" ht="14.25" hidden="1" customHeight="1" outlineLevel="1">
      <c r="A1994" s="560" t="s">
        <v>17475</v>
      </c>
      <c r="B1994" s="700" t="s">
        <v>17476</v>
      </c>
      <c r="C1994" s="586" t="s">
        <v>17477</v>
      </c>
      <c r="D1994" s="672">
        <v>483.94499999999999</v>
      </c>
      <c r="E1994" s="673">
        <f t="shared" si="111"/>
        <v>483.94499999999999</v>
      </c>
      <c r="F1994" s="308" t="s">
        <v>7616</v>
      </c>
    </row>
    <row r="1995" spans="1:6" s="555" customFormat="1" ht="14.25" hidden="1" customHeight="1" outlineLevel="1">
      <c r="A1995" s="689" t="s">
        <v>17478</v>
      </c>
      <c r="B1995" s="704" t="s">
        <v>17479</v>
      </c>
      <c r="C1995" s="586" t="s">
        <v>17479</v>
      </c>
      <c r="D1995" s="672">
        <v>4792.0950000000003</v>
      </c>
      <c r="E1995" s="673">
        <f t="shared" si="111"/>
        <v>4792.0950000000003</v>
      </c>
      <c r="F1995" s="308" t="s">
        <v>7616</v>
      </c>
    </row>
    <row r="1996" spans="1:6" s="555" customFormat="1" ht="14.25" hidden="1" customHeight="1" outlineLevel="1">
      <c r="A1996" s="560" t="s">
        <v>17480</v>
      </c>
      <c r="B1996" s="676" t="s">
        <v>17481</v>
      </c>
      <c r="C1996" s="586" t="s">
        <v>17482</v>
      </c>
      <c r="D1996" s="672">
        <v>2135.5949999999998</v>
      </c>
      <c r="E1996" s="673">
        <f t="shared" si="111"/>
        <v>2135.5949999999998</v>
      </c>
      <c r="F1996" s="308" t="s">
        <v>7616</v>
      </c>
    </row>
    <row r="1997" spans="1:6" s="555" customFormat="1" ht="14.25" hidden="1" customHeight="1" outlineLevel="1">
      <c r="A1997" s="689" t="s">
        <v>17483</v>
      </c>
      <c r="B1997" s="703" t="s">
        <v>17484</v>
      </c>
      <c r="C1997" s="586" t="s">
        <v>17485</v>
      </c>
      <c r="D1997" s="672">
        <v>4665.0450000000001</v>
      </c>
      <c r="E1997" s="673">
        <f t="shared" si="111"/>
        <v>4665.0450000000001</v>
      </c>
      <c r="F1997" s="308" t="s">
        <v>7616</v>
      </c>
    </row>
    <row r="1998" spans="1:6" s="555" customFormat="1" ht="14.25" hidden="1" customHeight="1" outlineLevel="1">
      <c r="A1998" s="560" t="s">
        <v>17486</v>
      </c>
      <c r="B1998" s="705" t="s">
        <v>17487</v>
      </c>
      <c r="C1998" s="566" t="s">
        <v>17488</v>
      </c>
      <c r="D1998" s="672">
        <v>622.54499999999996</v>
      </c>
      <c r="E1998" s="673">
        <f t="shared" si="111"/>
        <v>622.54499999999996</v>
      </c>
      <c r="F1998" s="308" t="s">
        <v>7616</v>
      </c>
    </row>
    <row r="1999" spans="1:6" s="555" customFormat="1" ht="14.25" hidden="1" customHeight="1" outlineLevel="1">
      <c r="A1999" s="689" t="s">
        <v>17489</v>
      </c>
      <c r="B1999" s="704" t="s">
        <v>17490</v>
      </c>
      <c r="C1999" s="706" t="s">
        <v>17490</v>
      </c>
      <c r="D1999" s="672">
        <v>6143.4449999999997</v>
      </c>
      <c r="E1999" s="673">
        <f t="shared" si="111"/>
        <v>6143.4449999999997</v>
      </c>
      <c r="F1999" s="308" t="s">
        <v>7616</v>
      </c>
    </row>
    <row r="2000" spans="1:6" s="555" customFormat="1" ht="14.25" hidden="1" customHeight="1" outlineLevel="1">
      <c r="A2000" s="689" t="s">
        <v>17491</v>
      </c>
      <c r="B2000" s="703" t="s">
        <v>17492</v>
      </c>
      <c r="C2000" s="706" t="s">
        <v>17493</v>
      </c>
      <c r="D2000" s="672">
        <v>853.54499999999996</v>
      </c>
      <c r="E2000" s="673">
        <f t="shared" si="111"/>
        <v>853.54499999999996</v>
      </c>
      <c r="F2000" s="308" t="s">
        <v>7616</v>
      </c>
    </row>
    <row r="2001" spans="1:6" s="555" customFormat="1" ht="14.25" hidden="1" customHeight="1" outlineLevel="1">
      <c r="A2001" s="560" t="s">
        <v>17494</v>
      </c>
      <c r="B2001" s="700" t="s">
        <v>17495</v>
      </c>
      <c r="C2001" s="618" t="s">
        <v>17496</v>
      </c>
      <c r="D2001" s="672">
        <v>985.31999999999982</v>
      </c>
      <c r="E2001" s="673">
        <f t="shared" si="111"/>
        <v>985.31999999999982</v>
      </c>
      <c r="F2001" s="308" t="s">
        <v>7616</v>
      </c>
    </row>
    <row r="2002" spans="1:6" s="555" customFormat="1" ht="14.25" hidden="1" customHeight="1" outlineLevel="1">
      <c r="A2002" s="689" t="s">
        <v>17497</v>
      </c>
      <c r="B2002" s="703" t="s">
        <v>17498</v>
      </c>
      <c r="C2002" s="699" t="s">
        <v>17499</v>
      </c>
      <c r="D2002" s="672">
        <v>9713.82</v>
      </c>
      <c r="E2002" s="673">
        <f t="shared" si="111"/>
        <v>9713.82</v>
      </c>
      <c r="F2002" s="308" t="s">
        <v>7616</v>
      </c>
    </row>
    <row r="2003" spans="1:6" s="555" customFormat="1" ht="14.25" hidden="1" customHeight="1" outlineLevel="1">
      <c r="A2003" s="560" t="s">
        <v>17500</v>
      </c>
      <c r="B2003" s="623" t="s">
        <v>17501</v>
      </c>
      <c r="C2003" s="618" t="s">
        <v>17502</v>
      </c>
      <c r="D2003" s="672">
        <v>1061.2199999999998</v>
      </c>
      <c r="E2003" s="673">
        <f t="shared" si="111"/>
        <v>1061.2199999999998</v>
      </c>
      <c r="F2003" s="308" t="s">
        <v>7616</v>
      </c>
    </row>
    <row r="2004" spans="1:6" s="555" customFormat="1" ht="14.25" hidden="1" customHeight="1" outlineLevel="1">
      <c r="A2004" s="689" t="s">
        <v>17503</v>
      </c>
      <c r="B2004" s="703" t="s">
        <v>17504</v>
      </c>
      <c r="C2004" s="699" t="s">
        <v>17505</v>
      </c>
      <c r="D2004" s="672">
        <v>10472.819999999998</v>
      </c>
      <c r="E2004" s="673">
        <f t="shared" si="111"/>
        <v>10472.819999999998</v>
      </c>
      <c r="F2004" s="308" t="s">
        <v>7616</v>
      </c>
    </row>
    <row r="2005" spans="1:6" s="555" customFormat="1" ht="14.25" hidden="1" customHeight="1" outlineLevel="1">
      <c r="A2005" s="560" t="s">
        <v>17506</v>
      </c>
      <c r="B2005" s="311" t="s">
        <v>17507</v>
      </c>
      <c r="C2005" s="566" t="s">
        <v>17508</v>
      </c>
      <c r="D2005" s="672">
        <v>2054.1875</v>
      </c>
      <c r="E2005" s="673">
        <f t="shared" si="111"/>
        <v>2054.1875</v>
      </c>
      <c r="F2005" s="308" t="s">
        <v>7616</v>
      </c>
    </row>
    <row r="2006" spans="1:6" s="555" customFormat="1" ht="14.25" hidden="1" customHeight="1" outlineLevel="1">
      <c r="A2006" s="556" t="s">
        <v>17509</v>
      </c>
      <c r="B2006" s="653" t="s">
        <v>17510</v>
      </c>
      <c r="C2006" s="663" t="s">
        <v>17511</v>
      </c>
      <c r="D2006" s="672">
        <v>276</v>
      </c>
      <c r="E2006" s="673">
        <f t="shared" si="111"/>
        <v>276</v>
      </c>
      <c r="F2006" s="308" t="s">
        <v>7616</v>
      </c>
    </row>
    <row r="2007" spans="1:6" s="555" customFormat="1" ht="14.25" hidden="1" customHeight="1" outlineLevel="1">
      <c r="A2007" s="556" t="s">
        <v>17512</v>
      </c>
      <c r="B2007" s="653" t="s">
        <v>17513</v>
      </c>
      <c r="C2007" s="663" t="s">
        <v>17514</v>
      </c>
      <c r="D2007" s="672">
        <v>345</v>
      </c>
      <c r="E2007" s="673">
        <f t="shared" si="111"/>
        <v>345</v>
      </c>
      <c r="F2007" s="308" t="s">
        <v>7616</v>
      </c>
    </row>
    <row r="2008" spans="1:6" s="555" customFormat="1" ht="14.25" hidden="1" customHeight="1" outlineLevel="1">
      <c r="A2008" s="560" t="s">
        <v>17515</v>
      </c>
      <c r="B2008" s="700" t="s">
        <v>17516</v>
      </c>
      <c r="C2008" s="566" t="s">
        <v>17517</v>
      </c>
      <c r="D2008" s="672">
        <v>530.14499999999998</v>
      </c>
      <c r="E2008" s="673">
        <f t="shared" si="111"/>
        <v>530.14499999999998</v>
      </c>
      <c r="F2008" s="308" t="s">
        <v>7616</v>
      </c>
    </row>
    <row r="2009" spans="1:6" s="555" customFormat="1" ht="14.25" hidden="1" customHeight="1" outlineLevel="1">
      <c r="A2009" s="689" t="s">
        <v>17518</v>
      </c>
      <c r="B2009" s="704" t="s">
        <v>17519</v>
      </c>
      <c r="C2009" s="566" t="s">
        <v>17519</v>
      </c>
      <c r="D2009" s="672">
        <v>5219.4449999999997</v>
      </c>
      <c r="E2009" s="673">
        <f t="shared" si="111"/>
        <v>5219.4449999999997</v>
      </c>
      <c r="F2009" s="308" t="s">
        <v>7616</v>
      </c>
    </row>
    <row r="2010" spans="1:6" s="555" customFormat="1" ht="14.25" hidden="1" customHeight="1" outlineLevel="1">
      <c r="A2010" s="560" t="s">
        <v>17520</v>
      </c>
      <c r="B2010" s="623" t="s">
        <v>17521</v>
      </c>
      <c r="C2010" s="566" t="s">
        <v>17522</v>
      </c>
      <c r="D2010" s="672">
        <v>645.64499999999998</v>
      </c>
      <c r="E2010" s="673">
        <f t="shared" si="111"/>
        <v>645.64499999999998</v>
      </c>
      <c r="F2010" s="308" t="s">
        <v>7616</v>
      </c>
    </row>
    <row r="2011" spans="1:6" s="555" customFormat="1" ht="14.25" hidden="1" customHeight="1" outlineLevel="1">
      <c r="A2011" s="560" t="s">
        <v>17523</v>
      </c>
      <c r="B2011" s="623" t="s">
        <v>17524</v>
      </c>
      <c r="C2011" s="566" t="s">
        <v>17525</v>
      </c>
      <c r="D2011" s="672">
        <v>784.245</v>
      </c>
      <c r="E2011" s="673">
        <f t="shared" si="111"/>
        <v>784.245</v>
      </c>
      <c r="F2011" s="308" t="s">
        <v>7616</v>
      </c>
    </row>
    <row r="2012" spans="1:6" s="555" customFormat="1" ht="14.25" hidden="1" customHeight="1" outlineLevel="1">
      <c r="A2012" s="689" t="s">
        <v>17526</v>
      </c>
      <c r="B2012" s="703" t="s">
        <v>17527</v>
      </c>
      <c r="C2012" s="566" t="s">
        <v>17528</v>
      </c>
      <c r="D2012" s="672">
        <v>4930.6949999999997</v>
      </c>
      <c r="E2012" s="673">
        <f t="shared" si="111"/>
        <v>4930.6949999999997</v>
      </c>
      <c r="F2012" s="308" t="s">
        <v>7616</v>
      </c>
    </row>
    <row r="2013" spans="1:6" s="555" customFormat="1" ht="14.25" hidden="1" customHeight="1" outlineLevel="1">
      <c r="A2013" s="560" t="s">
        <v>17529</v>
      </c>
      <c r="B2013" s="700" t="s">
        <v>17530</v>
      </c>
      <c r="C2013" s="566" t="s">
        <v>17531</v>
      </c>
      <c r="D2013" s="672">
        <v>576.34500000000003</v>
      </c>
      <c r="E2013" s="673">
        <f t="shared" si="111"/>
        <v>576.34500000000003</v>
      </c>
      <c r="F2013" s="308" t="s">
        <v>7616</v>
      </c>
    </row>
    <row r="2014" spans="1:6" s="555" customFormat="1" ht="14.25" hidden="1" customHeight="1" outlineLevel="1">
      <c r="A2014" s="689" t="s">
        <v>17532</v>
      </c>
      <c r="B2014" s="704" t="s">
        <v>17533</v>
      </c>
      <c r="C2014" s="566" t="s">
        <v>17533</v>
      </c>
      <c r="D2014" s="672">
        <v>5681.4449999999997</v>
      </c>
      <c r="E2014" s="673">
        <f t="shared" si="111"/>
        <v>5681.4449999999997</v>
      </c>
      <c r="F2014" s="308" t="s">
        <v>7616</v>
      </c>
    </row>
    <row r="2015" spans="1:6" s="555" customFormat="1" ht="14.25" hidden="1" customHeight="1" outlineLevel="1">
      <c r="A2015" s="689" t="s">
        <v>17534</v>
      </c>
      <c r="B2015" s="703" t="s">
        <v>17535</v>
      </c>
      <c r="C2015" s="566" t="s">
        <v>17536</v>
      </c>
      <c r="D2015" s="672">
        <v>5392.6949999999997</v>
      </c>
      <c r="E2015" s="673">
        <f t="shared" si="111"/>
        <v>5392.6949999999997</v>
      </c>
      <c r="F2015" s="308" t="s">
        <v>7616</v>
      </c>
    </row>
    <row r="2016" spans="1:6" s="555" customFormat="1" ht="14.25" hidden="1" customHeight="1" outlineLevel="1">
      <c r="A2016" s="560" t="s">
        <v>17537</v>
      </c>
      <c r="B2016" s="700" t="s">
        <v>17538</v>
      </c>
      <c r="C2016" s="566" t="s">
        <v>17539</v>
      </c>
      <c r="D2016" s="672">
        <v>668.745</v>
      </c>
      <c r="E2016" s="673">
        <f t="shared" si="111"/>
        <v>668.745</v>
      </c>
      <c r="F2016" s="308" t="s">
        <v>7616</v>
      </c>
    </row>
    <row r="2017" spans="1:6" s="555" customFormat="1" ht="14.25" hidden="1" customHeight="1" outlineLevel="1">
      <c r="A2017" s="689" t="s">
        <v>17540</v>
      </c>
      <c r="B2017" s="704" t="s">
        <v>17541</v>
      </c>
      <c r="C2017" s="566" t="s">
        <v>17541</v>
      </c>
      <c r="D2017" s="672">
        <v>6570.7950000000001</v>
      </c>
      <c r="E2017" s="673">
        <f t="shared" si="111"/>
        <v>6570.7950000000001</v>
      </c>
      <c r="F2017" s="308" t="s">
        <v>7616</v>
      </c>
    </row>
    <row r="2018" spans="1:6" s="555" customFormat="1" ht="14.25" hidden="1" customHeight="1" outlineLevel="1">
      <c r="A2018" s="707" t="s">
        <v>17542</v>
      </c>
      <c r="B2018" s="708" t="s">
        <v>17543</v>
      </c>
      <c r="C2018" s="566" t="s">
        <v>17544</v>
      </c>
      <c r="D2018" s="672">
        <v>6224.2950000000001</v>
      </c>
      <c r="E2018" s="673">
        <f t="shared" si="111"/>
        <v>6224.2950000000001</v>
      </c>
      <c r="F2018" s="308" t="s">
        <v>7616</v>
      </c>
    </row>
    <row r="2019" spans="1:6" s="555" customFormat="1" ht="14.25" hidden="1" customHeight="1" outlineLevel="1">
      <c r="A2019" s="560" t="s">
        <v>17545</v>
      </c>
      <c r="B2019" s="623" t="s">
        <v>17546</v>
      </c>
      <c r="C2019" s="566" t="s">
        <v>17547</v>
      </c>
      <c r="D2019" s="672">
        <v>784.245</v>
      </c>
      <c r="E2019" s="673">
        <f t="shared" si="111"/>
        <v>784.245</v>
      </c>
      <c r="F2019" s="308" t="s">
        <v>7616</v>
      </c>
    </row>
    <row r="2020" spans="1:6" s="555" customFormat="1" ht="14.25" hidden="1" customHeight="1" outlineLevel="1">
      <c r="A2020" s="560" t="s">
        <v>17548</v>
      </c>
      <c r="B2020" s="623" t="s">
        <v>17549</v>
      </c>
      <c r="C2020" s="566" t="s">
        <v>17550</v>
      </c>
      <c r="D2020" s="672">
        <v>922.84500000000003</v>
      </c>
      <c r="E2020" s="673">
        <f t="shared" si="111"/>
        <v>922.84500000000003</v>
      </c>
      <c r="F2020" s="308" t="s">
        <v>7616</v>
      </c>
    </row>
    <row r="2021" spans="1:6" s="555" customFormat="1" ht="14.25" hidden="1" customHeight="1" outlineLevel="1">
      <c r="A2021" s="560" t="s">
        <v>17551</v>
      </c>
      <c r="B2021" s="709" t="s">
        <v>17552</v>
      </c>
      <c r="C2021" s="566" t="s">
        <v>17553</v>
      </c>
      <c r="D2021" s="672">
        <v>1096.095</v>
      </c>
      <c r="E2021" s="673">
        <f t="shared" si="111"/>
        <v>1096.095</v>
      </c>
      <c r="F2021" s="308" t="s">
        <v>7616</v>
      </c>
    </row>
    <row r="2022" spans="1:6" s="555" customFormat="1" ht="14.25" hidden="1" customHeight="1" outlineLevel="1">
      <c r="A2022" s="689" t="s">
        <v>17554</v>
      </c>
      <c r="B2022" s="698" t="s">
        <v>17555</v>
      </c>
      <c r="C2022" s="706" t="s">
        <v>17555</v>
      </c>
      <c r="D2022" s="672">
        <v>10855.844999999999</v>
      </c>
      <c r="E2022" s="673">
        <f t="shared" si="111"/>
        <v>10855.844999999999</v>
      </c>
      <c r="F2022" s="308" t="s">
        <v>7616</v>
      </c>
    </row>
    <row r="2023" spans="1:6" s="555" customFormat="1" ht="14.25" hidden="1" customHeight="1" outlineLevel="1">
      <c r="A2023" s="689" t="s">
        <v>17556</v>
      </c>
      <c r="B2023" s="703" t="s">
        <v>17557</v>
      </c>
      <c r="C2023" s="706" t="s">
        <v>17558</v>
      </c>
      <c r="D2023" s="672">
        <v>10382.295</v>
      </c>
      <c r="E2023" s="673">
        <f t="shared" si="111"/>
        <v>10382.295</v>
      </c>
      <c r="F2023" s="308" t="s">
        <v>7616</v>
      </c>
    </row>
    <row r="2024" spans="1:6" s="555" customFormat="1" ht="14.25" hidden="1" customHeight="1" outlineLevel="1">
      <c r="A2024" s="689" t="s">
        <v>17559</v>
      </c>
      <c r="B2024" s="703" t="s">
        <v>17560</v>
      </c>
      <c r="C2024" s="706" t="s">
        <v>17561</v>
      </c>
      <c r="D2024" s="672">
        <v>1246.2449999999999</v>
      </c>
      <c r="E2024" s="673">
        <f t="shared" si="111"/>
        <v>1246.2449999999999</v>
      </c>
      <c r="F2024" s="308" t="s">
        <v>7616</v>
      </c>
    </row>
    <row r="2025" spans="1:6" s="555" customFormat="1" ht="14.25" hidden="1" customHeight="1" outlineLevel="1">
      <c r="A2025" s="689" t="s">
        <v>17562</v>
      </c>
      <c r="B2025" s="703" t="s">
        <v>17563</v>
      </c>
      <c r="C2025" s="706" t="s">
        <v>17564</v>
      </c>
      <c r="D2025" s="672">
        <v>1350.1949999999999</v>
      </c>
      <c r="E2025" s="673">
        <f t="shared" si="111"/>
        <v>1350.1949999999999</v>
      </c>
      <c r="F2025" s="308" t="s">
        <v>7616</v>
      </c>
    </row>
    <row r="2026" spans="1:6" s="555" customFormat="1" ht="14.25" hidden="1" customHeight="1" outlineLevel="1">
      <c r="A2026" s="689" t="s">
        <v>17565</v>
      </c>
      <c r="B2026" s="703" t="s">
        <v>17566</v>
      </c>
      <c r="C2026" s="706" t="s">
        <v>17567</v>
      </c>
      <c r="D2026" s="672">
        <v>1731.345</v>
      </c>
      <c r="E2026" s="673">
        <f t="shared" si="111"/>
        <v>1731.345</v>
      </c>
      <c r="F2026" s="308" t="s">
        <v>7616</v>
      </c>
    </row>
    <row r="2027" spans="1:6" s="555" customFormat="1" ht="14.25" hidden="1" customHeight="1" outlineLevel="1">
      <c r="A2027" s="560" t="s">
        <v>17568</v>
      </c>
      <c r="B2027" s="700" t="s">
        <v>17569</v>
      </c>
      <c r="C2027" s="315" t="s">
        <v>17570</v>
      </c>
      <c r="D2027" s="672">
        <v>1257.7950000000001</v>
      </c>
      <c r="E2027" s="673">
        <f t="shared" si="111"/>
        <v>1257.7950000000001</v>
      </c>
      <c r="F2027" s="308" t="s">
        <v>7616</v>
      </c>
    </row>
    <row r="2028" spans="1:6" s="555" customFormat="1" ht="14.25" hidden="1" customHeight="1" outlineLevel="1">
      <c r="A2028" s="710" t="s">
        <v>17571</v>
      </c>
      <c r="B2028" s="698" t="s">
        <v>17572</v>
      </c>
      <c r="C2028" s="315" t="s">
        <v>17573</v>
      </c>
      <c r="D2028" s="672">
        <v>12426.645</v>
      </c>
      <c r="E2028" s="673">
        <f t="shared" si="111"/>
        <v>12426.645</v>
      </c>
      <c r="F2028" s="308" t="s">
        <v>7616</v>
      </c>
    </row>
    <row r="2029" spans="1:6" s="555" customFormat="1" ht="14.25" hidden="1" customHeight="1" outlineLevel="1">
      <c r="A2029" s="689" t="s">
        <v>17574</v>
      </c>
      <c r="B2029" s="698" t="s">
        <v>17575</v>
      </c>
      <c r="C2029" s="315" t="s">
        <v>17576</v>
      </c>
      <c r="D2029" s="672">
        <v>11387.145</v>
      </c>
      <c r="E2029" s="673">
        <f t="shared" si="111"/>
        <v>11387.145</v>
      </c>
      <c r="F2029" s="308" t="s">
        <v>7616</v>
      </c>
    </row>
    <row r="2030" spans="1:6" s="555" customFormat="1" ht="14.25" hidden="1" customHeight="1" outlineLevel="1">
      <c r="A2030" s="560" t="s">
        <v>17577</v>
      </c>
      <c r="B2030" s="622" t="s">
        <v>17578</v>
      </c>
      <c r="C2030" s="315" t="s">
        <v>17579</v>
      </c>
      <c r="D2030" s="672">
        <v>1407.9449999999999</v>
      </c>
      <c r="E2030" s="673">
        <f t="shared" si="111"/>
        <v>1407.9449999999999</v>
      </c>
      <c r="F2030" s="308" t="s">
        <v>7616</v>
      </c>
    </row>
    <row r="2031" spans="1:6" s="555" customFormat="1" ht="14.25" hidden="1" customHeight="1" outlineLevel="1">
      <c r="A2031" s="560" t="s">
        <v>17580</v>
      </c>
      <c r="B2031" s="622" t="s">
        <v>17581</v>
      </c>
      <c r="C2031" s="315" t="s">
        <v>17582</v>
      </c>
      <c r="D2031" s="672">
        <v>1511.895</v>
      </c>
      <c r="E2031" s="673">
        <f t="shared" si="111"/>
        <v>1511.895</v>
      </c>
      <c r="F2031" s="308" t="s">
        <v>7616</v>
      </c>
    </row>
    <row r="2032" spans="1:6" s="555" customFormat="1" ht="14.25" hidden="1" customHeight="1" outlineLevel="1">
      <c r="A2032" s="178" t="s">
        <v>17583</v>
      </c>
      <c r="B2032" s="700" t="s">
        <v>17584</v>
      </c>
      <c r="C2032" s="618" t="s">
        <v>17585</v>
      </c>
      <c r="D2032" s="672">
        <v>576.34500000000003</v>
      </c>
      <c r="E2032" s="673">
        <f t="shared" si="111"/>
        <v>576.34500000000003</v>
      </c>
      <c r="F2032" s="308" t="s">
        <v>7616</v>
      </c>
    </row>
    <row r="2033" spans="1:6" s="570" customFormat="1" ht="14.25" hidden="1" customHeight="1" outlineLevel="1">
      <c r="A2033" s="313" t="s">
        <v>17586</v>
      </c>
      <c r="B2033" s="698" t="s">
        <v>17587</v>
      </c>
      <c r="C2033" s="618" t="s">
        <v>17588</v>
      </c>
      <c r="D2033" s="672">
        <v>5311.8450000000003</v>
      </c>
      <c r="E2033" s="673">
        <f t="shared" si="111"/>
        <v>5311.8450000000003</v>
      </c>
      <c r="F2033" s="308" t="s">
        <v>7616</v>
      </c>
    </row>
    <row r="2034" spans="1:6" s="570" customFormat="1" ht="14.25" hidden="1" customHeight="1" outlineLevel="1">
      <c r="A2034" s="313" t="s">
        <v>17589</v>
      </c>
      <c r="B2034" s="698" t="s">
        <v>17590</v>
      </c>
      <c r="C2034" s="618" t="s">
        <v>17591</v>
      </c>
      <c r="D2034" s="672">
        <v>26506.095000000001</v>
      </c>
      <c r="E2034" s="673">
        <f t="shared" si="111"/>
        <v>26506.095000000001</v>
      </c>
      <c r="F2034" s="308" t="s">
        <v>7616</v>
      </c>
    </row>
    <row r="2035" spans="1:6" s="570" customFormat="1" ht="14.25" hidden="1" customHeight="1" outlineLevel="1">
      <c r="A2035" s="178" t="s">
        <v>17592</v>
      </c>
      <c r="B2035" s="657" t="s">
        <v>17593</v>
      </c>
      <c r="C2035" s="618" t="s">
        <v>17594</v>
      </c>
      <c r="D2035" s="672">
        <v>553.245</v>
      </c>
      <c r="E2035" s="673">
        <f t="shared" si="111"/>
        <v>553.245</v>
      </c>
      <c r="F2035" s="308" t="s">
        <v>7616</v>
      </c>
    </row>
    <row r="2036" spans="1:6" s="570" customFormat="1" ht="14.25" hidden="1" customHeight="1" outlineLevel="1">
      <c r="A2036" s="313" t="s">
        <v>17595</v>
      </c>
      <c r="B2036" s="708" t="s">
        <v>17596</v>
      </c>
      <c r="C2036" s="618" t="s">
        <v>17597</v>
      </c>
      <c r="D2036" s="672">
        <v>5438.8950000000004</v>
      </c>
      <c r="E2036" s="673">
        <f t="shared" si="111"/>
        <v>5438.8950000000004</v>
      </c>
      <c r="F2036" s="308" t="s">
        <v>7616</v>
      </c>
    </row>
    <row r="2037" spans="1:6" s="570" customFormat="1" ht="14.25" hidden="1" customHeight="1" outlineLevel="1">
      <c r="A2037" s="313" t="s">
        <v>17598</v>
      </c>
      <c r="B2037" s="708" t="s">
        <v>17599</v>
      </c>
      <c r="C2037" s="618" t="s">
        <v>17600</v>
      </c>
      <c r="D2037" s="672">
        <v>27164.445</v>
      </c>
      <c r="E2037" s="673">
        <f t="shared" si="111"/>
        <v>27164.445</v>
      </c>
      <c r="F2037" s="308" t="s">
        <v>7616</v>
      </c>
    </row>
    <row r="2038" spans="1:6" s="570" customFormat="1" ht="14.25" hidden="1" customHeight="1" outlineLevel="1">
      <c r="A2038" s="178" t="s">
        <v>17601</v>
      </c>
      <c r="B2038" s="623" t="s">
        <v>17602</v>
      </c>
      <c r="C2038" s="618" t="s">
        <v>17603</v>
      </c>
      <c r="D2038" s="672">
        <v>691.84500000000003</v>
      </c>
      <c r="E2038" s="673">
        <f t="shared" si="111"/>
        <v>691.84500000000003</v>
      </c>
      <c r="F2038" s="308" t="s">
        <v>7616</v>
      </c>
    </row>
    <row r="2039" spans="1:6" s="570" customFormat="1" ht="14.25" hidden="1" customHeight="1" outlineLevel="1">
      <c r="A2039" s="313" t="s">
        <v>17604</v>
      </c>
      <c r="B2039" s="703" t="s">
        <v>17605</v>
      </c>
      <c r="C2039" s="569" t="s">
        <v>17606</v>
      </c>
      <c r="D2039" s="672">
        <v>6513.0450000000001</v>
      </c>
      <c r="E2039" s="673">
        <f t="shared" si="111"/>
        <v>6513.0450000000001</v>
      </c>
      <c r="F2039" s="308" t="s">
        <v>7616</v>
      </c>
    </row>
    <row r="2040" spans="1:6" s="570" customFormat="1" ht="14.25" hidden="1" customHeight="1" outlineLevel="1">
      <c r="A2040" s="313" t="s">
        <v>17607</v>
      </c>
      <c r="B2040" s="703" t="s">
        <v>17608</v>
      </c>
      <c r="C2040" s="569" t="s">
        <v>17609</v>
      </c>
      <c r="D2040" s="672">
        <v>32269.545000000002</v>
      </c>
      <c r="E2040" s="673">
        <f t="shared" ref="E2040:E2103" si="112">D2040*(1-$E$5)</f>
        <v>32269.545000000002</v>
      </c>
      <c r="F2040" s="308" t="s">
        <v>7616</v>
      </c>
    </row>
    <row r="2041" spans="1:6" s="570" customFormat="1" ht="14.25" hidden="1" customHeight="1" outlineLevel="1">
      <c r="A2041" s="178" t="s">
        <v>17610</v>
      </c>
      <c r="B2041" s="623" t="s">
        <v>17611</v>
      </c>
      <c r="C2041" s="569" t="s">
        <v>17612</v>
      </c>
      <c r="D2041" s="672">
        <v>668.745</v>
      </c>
      <c r="E2041" s="673">
        <f t="shared" si="112"/>
        <v>668.745</v>
      </c>
      <c r="F2041" s="308" t="s">
        <v>7616</v>
      </c>
    </row>
    <row r="2042" spans="1:6" s="570" customFormat="1" ht="14.25" hidden="1" customHeight="1" outlineLevel="1">
      <c r="A2042" s="313" t="s">
        <v>17613</v>
      </c>
      <c r="B2042" s="703" t="s">
        <v>17614</v>
      </c>
      <c r="C2042" s="711" t="s">
        <v>17615</v>
      </c>
      <c r="D2042" s="672">
        <v>6593.8950000000004</v>
      </c>
      <c r="E2042" s="673">
        <f t="shared" si="112"/>
        <v>6593.8950000000004</v>
      </c>
      <c r="F2042" s="308" t="s">
        <v>7616</v>
      </c>
    </row>
    <row r="2043" spans="1:6" s="570" customFormat="1" ht="14.25" hidden="1" customHeight="1" outlineLevel="1">
      <c r="A2043" s="313" t="s">
        <v>17616</v>
      </c>
      <c r="B2043" s="703" t="s">
        <v>17617</v>
      </c>
      <c r="C2043" s="711" t="s">
        <v>17618</v>
      </c>
      <c r="D2043" s="672">
        <v>32939.445</v>
      </c>
      <c r="E2043" s="673">
        <f t="shared" si="112"/>
        <v>32939.445</v>
      </c>
      <c r="F2043" s="308" t="s">
        <v>7616</v>
      </c>
    </row>
    <row r="2044" spans="1:6" s="555" customFormat="1" ht="14.25" hidden="1" customHeight="1" outlineLevel="1">
      <c r="A2044" s="172" t="s">
        <v>17619</v>
      </c>
      <c r="B2044" s="622" t="s">
        <v>17620</v>
      </c>
      <c r="C2044" s="558" t="s">
        <v>17621</v>
      </c>
      <c r="D2044" s="672">
        <v>833.51999999999987</v>
      </c>
      <c r="E2044" s="673">
        <f t="shared" si="112"/>
        <v>833.51999999999987</v>
      </c>
      <c r="F2044" s="308" t="s">
        <v>7616</v>
      </c>
    </row>
    <row r="2045" spans="1:6" s="555" customFormat="1" ht="14.25" hidden="1" customHeight="1" outlineLevel="1">
      <c r="A2045" s="172" t="s">
        <v>17622</v>
      </c>
      <c r="B2045" s="622" t="s">
        <v>17623</v>
      </c>
      <c r="C2045" s="558" t="s">
        <v>17624</v>
      </c>
      <c r="D2045" s="672">
        <v>568.09999999999991</v>
      </c>
      <c r="E2045" s="673">
        <f t="shared" si="112"/>
        <v>568.09999999999991</v>
      </c>
      <c r="F2045" s="308" t="s">
        <v>7616</v>
      </c>
    </row>
    <row r="2046" spans="1:6" s="570" customFormat="1" ht="14.25" hidden="1" customHeight="1" outlineLevel="1">
      <c r="A2046" s="560" t="s">
        <v>17625</v>
      </c>
      <c r="B2046" s="623" t="s">
        <v>17626</v>
      </c>
      <c r="C2046" s="712" t="s">
        <v>17627</v>
      </c>
      <c r="D2046" s="672">
        <v>681.71999999999991</v>
      </c>
      <c r="E2046" s="673">
        <f t="shared" si="112"/>
        <v>681.71999999999991</v>
      </c>
      <c r="F2046" s="308" t="s">
        <v>7616</v>
      </c>
    </row>
    <row r="2047" spans="1:6" s="570" customFormat="1" ht="14.25" hidden="1" customHeight="1" outlineLevel="1">
      <c r="A2047" s="689" t="s">
        <v>17628</v>
      </c>
      <c r="B2047" s="703" t="s">
        <v>17629</v>
      </c>
      <c r="C2047" s="699" t="s">
        <v>17630</v>
      </c>
      <c r="D2047" s="672">
        <v>6708.1799999999994</v>
      </c>
      <c r="E2047" s="673">
        <f t="shared" si="112"/>
        <v>6708.1799999999994</v>
      </c>
      <c r="F2047" s="308" t="s">
        <v>7616</v>
      </c>
    </row>
    <row r="2048" spans="1:6" s="570" customFormat="1" ht="14.25" hidden="1" customHeight="1" outlineLevel="1">
      <c r="A2048" s="689" t="s">
        <v>17631</v>
      </c>
      <c r="B2048" s="703" t="s">
        <v>17632</v>
      </c>
      <c r="C2048" s="699" t="s">
        <v>17633</v>
      </c>
      <c r="D2048" s="672">
        <v>33470.519999999997</v>
      </c>
      <c r="E2048" s="673">
        <f t="shared" si="112"/>
        <v>33470.519999999997</v>
      </c>
      <c r="F2048" s="308" t="s">
        <v>7616</v>
      </c>
    </row>
    <row r="2049" spans="1:6" s="570" customFormat="1" ht="14.25" hidden="1" customHeight="1" outlineLevel="1">
      <c r="A2049" s="689" t="s">
        <v>17634</v>
      </c>
      <c r="B2049" s="703" t="s">
        <v>17635</v>
      </c>
      <c r="C2049" s="699" t="s">
        <v>17636</v>
      </c>
      <c r="D2049" s="672">
        <v>681.71999999999991</v>
      </c>
      <c r="E2049" s="673">
        <f t="shared" si="112"/>
        <v>681.71999999999991</v>
      </c>
      <c r="F2049" s="308" t="s">
        <v>7616</v>
      </c>
    </row>
    <row r="2050" spans="1:6" s="570" customFormat="1" ht="14.25" hidden="1" customHeight="1" outlineLevel="1">
      <c r="A2050" s="689" t="s">
        <v>17637</v>
      </c>
      <c r="B2050" s="703" t="s">
        <v>17638</v>
      </c>
      <c r="C2050" s="699" t="s">
        <v>17639</v>
      </c>
      <c r="D2050" s="672">
        <v>6708.1799999999994</v>
      </c>
      <c r="E2050" s="673">
        <f t="shared" si="112"/>
        <v>6708.1799999999994</v>
      </c>
      <c r="F2050" s="308" t="s">
        <v>7616</v>
      </c>
    </row>
    <row r="2051" spans="1:6" s="570" customFormat="1" ht="14.25" hidden="1" customHeight="1" outlineLevel="1">
      <c r="A2051" s="689" t="s">
        <v>17640</v>
      </c>
      <c r="B2051" s="703" t="s">
        <v>17641</v>
      </c>
      <c r="C2051" s="699" t="s">
        <v>17642</v>
      </c>
      <c r="D2051" s="672">
        <v>33470.519999999997</v>
      </c>
      <c r="E2051" s="673">
        <f t="shared" si="112"/>
        <v>33470.519999999997</v>
      </c>
      <c r="F2051" s="308" t="s">
        <v>7616</v>
      </c>
    </row>
    <row r="2052" spans="1:6" s="570" customFormat="1" ht="14.25" hidden="1" customHeight="1" outlineLevel="1">
      <c r="A2052" s="560" t="s">
        <v>17643</v>
      </c>
      <c r="B2052" s="623" t="s">
        <v>17644</v>
      </c>
      <c r="C2052" s="618" t="s">
        <v>17645</v>
      </c>
      <c r="D2052" s="672">
        <v>833.51999999999987</v>
      </c>
      <c r="E2052" s="673">
        <f t="shared" si="112"/>
        <v>833.51999999999987</v>
      </c>
      <c r="F2052" s="308" t="s">
        <v>7616</v>
      </c>
    </row>
    <row r="2053" spans="1:6" s="570" customFormat="1" ht="14.25" hidden="1" customHeight="1" outlineLevel="1">
      <c r="A2053" s="689" t="s">
        <v>17646</v>
      </c>
      <c r="B2053" s="703" t="s">
        <v>17647</v>
      </c>
      <c r="C2053" s="699" t="s">
        <v>17648</v>
      </c>
      <c r="D2053" s="672">
        <v>8195.82</v>
      </c>
      <c r="E2053" s="673">
        <f t="shared" si="112"/>
        <v>8195.82</v>
      </c>
      <c r="F2053" s="308" t="s">
        <v>7616</v>
      </c>
    </row>
    <row r="2054" spans="1:6" s="570" customFormat="1" ht="14.25" hidden="1" customHeight="1" outlineLevel="1">
      <c r="A2054" s="689" t="s">
        <v>17649</v>
      </c>
      <c r="B2054" s="703" t="s">
        <v>17650</v>
      </c>
      <c r="C2054" s="699" t="s">
        <v>17651</v>
      </c>
      <c r="D2054" s="672">
        <v>40923.9</v>
      </c>
      <c r="E2054" s="673">
        <f t="shared" si="112"/>
        <v>40923.9</v>
      </c>
      <c r="F2054" s="308" t="s">
        <v>7616</v>
      </c>
    </row>
    <row r="2055" spans="1:6" s="570" customFormat="1" ht="14.25" hidden="1" customHeight="1" outlineLevel="1">
      <c r="A2055" s="560" t="s">
        <v>17652</v>
      </c>
      <c r="B2055" s="623" t="s">
        <v>17653</v>
      </c>
      <c r="C2055" s="569" t="s">
        <v>17654</v>
      </c>
      <c r="D2055" s="672">
        <v>833.51999999999987</v>
      </c>
      <c r="E2055" s="673">
        <f t="shared" si="112"/>
        <v>833.51999999999987</v>
      </c>
      <c r="F2055" s="308" t="s">
        <v>7616</v>
      </c>
    </row>
    <row r="2056" spans="1:6" s="570" customFormat="1" ht="14.25" hidden="1" customHeight="1" outlineLevel="1">
      <c r="A2056" s="689" t="s">
        <v>17655</v>
      </c>
      <c r="B2056" s="703" t="s">
        <v>17656</v>
      </c>
      <c r="C2056" s="699" t="s">
        <v>17657</v>
      </c>
      <c r="D2056" s="672">
        <v>8195.82</v>
      </c>
      <c r="E2056" s="673">
        <f t="shared" si="112"/>
        <v>8195.82</v>
      </c>
      <c r="F2056" s="308" t="s">
        <v>7616</v>
      </c>
    </row>
    <row r="2057" spans="1:6" s="570" customFormat="1" ht="14.25" hidden="1" customHeight="1" outlineLevel="1">
      <c r="A2057" s="689" t="s">
        <v>17658</v>
      </c>
      <c r="B2057" s="703" t="s">
        <v>17659</v>
      </c>
      <c r="C2057" s="699" t="s">
        <v>17660</v>
      </c>
      <c r="D2057" s="672">
        <v>40923.9</v>
      </c>
      <c r="E2057" s="673">
        <f t="shared" si="112"/>
        <v>40923.9</v>
      </c>
      <c r="F2057" s="308" t="s">
        <v>7616</v>
      </c>
    </row>
    <row r="2058" spans="1:6" s="570" customFormat="1" ht="14.25" hidden="1" customHeight="1" outlineLevel="1">
      <c r="A2058" s="178" t="s">
        <v>17661</v>
      </c>
      <c r="B2058" s="623" t="s">
        <v>17662</v>
      </c>
      <c r="C2058" s="686" t="s">
        <v>17663</v>
      </c>
      <c r="D2058" s="672">
        <v>757.61999999999989</v>
      </c>
      <c r="E2058" s="673">
        <f t="shared" si="112"/>
        <v>757.61999999999989</v>
      </c>
      <c r="F2058" s="308" t="s">
        <v>7616</v>
      </c>
    </row>
    <row r="2059" spans="1:6" s="570" customFormat="1" ht="14.25" hidden="1" customHeight="1" outlineLevel="1">
      <c r="A2059" s="313" t="s">
        <v>17664</v>
      </c>
      <c r="B2059" s="713" t="s">
        <v>17665</v>
      </c>
      <c r="C2059" s="714" t="s">
        <v>17666</v>
      </c>
      <c r="D2059" s="672">
        <v>7436.8199999999988</v>
      </c>
      <c r="E2059" s="673">
        <f t="shared" si="112"/>
        <v>7436.8199999999988</v>
      </c>
      <c r="F2059" s="308" t="s">
        <v>7616</v>
      </c>
    </row>
    <row r="2060" spans="1:6" s="570" customFormat="1" ht="14.25" hidden="1" customHeight="1" outlineLevel="1">
      <c r="A2060" s="178" t="s">
        <v>17667</v>
      </c>
      <c r="B2060" s="623" t="s">
        <v>17668</v>
      </c>
      <c r="C2060" s="686" t="s">
        <v>17669</v>
      </c>
      <c r="D2060" s="672">
        <v>818.33999999999992</v>
      </c>
      <c r="E2060" s="673">
        <f t="shared" si="112"/>
        <v>818.33999999999992</v>
      </c>
      <c r="F2060" s="308" t="s">
        <v>7616</v>
      </c>
    </row>
    <row r="2061" spans="1:6" s="570" customFormat="1" ht="14.25" hidden="1" customHeight="1" outlineLevel="1">
      <c r="A2061" s="313" t="s">
        <v>17670</v>
      </c>
      <c r="B2061" s="713" t="s">
        <v>17671</v>
      </c>
      <c r="C2061" s="714" t="s">
        <v>17672</v>
      </c>
      <c r="D2061" s="672">
        <v>8044.0199999999986</v>
      </c>
      <c r="E2061" s="673">
        <f t="shared" si="112"/>
        <v>8044.0199999999986</v>
      </c>
      <c r="F2061" s="308" t="s">
        <v>7616</v>
      </c>
    </row>
    <row r="2062" spans="1:6" s="570" customFormat="1" ht="14.25" hidden="1" customHeight="1" outlineLevel="1">
      <c r="A2062" s="560" t="s">
        <v>17673</v>
      </c>
      <c r="B2062" s="623" t="s">
        <v>17674</v>
      </c>
      <c r="C2062" s="618" t="s">
        <v>17675</v>
      </c>
      <c r="D2062" s="672">
        <v>441.59999999999997</v>
      </c>
      <c r="E2062" s="673">
        <f t="shared" si="112"/>
        <v>441.59999999999997</v>
      </c>
      <c r="F2062" s="308" t="s">
        <v>7616</v>
      </c>
    </row>
    <row r="2063" spans="1:6" s="570" customFormat="1" ht="14.25" hidden="1" customHeight="1" outlineLevel="1">
      <c r="A2063" s="689" t="s">
        <v>17676</v>
      </c>
      <c r="B2063" s="703" t="s">
        <v>17677</v>
      </c>
      <c r="C2063" s="699" t="s">
        <v>17678</v>
      </c>
      <c r="D2063" s="672">
        <v>4337.7999999999993</v>
      </c>
      <c r="E2063" s="673">
        <f t="shared" si="112"/>
        <v>4337.7999999999993</v>
      </c>
      <c r="F2063" s="308" t="s">
        <v>7616</v>
      </c>
    </row>
    <row r="2064" spans="1:6" s="570" customFormat="1" ht="14.25" hidden="1" customHeight="1" outlineLevel="1">
      <c r="A2064" s="689" t="s">
        <v>17679</v>
      </c>
      <c r="B2064" s="703" t="s">
        <v>17680</v>
      </c>
      <c r="C2064" s="699" t="s">
        <v>17681</v>
      </c>
      <c r="D2064" s="672">
        <v>5994.7199999999993</v>
      </c>
      <c r="E2064" s="673">
        <f t="shared" si="112"/>
        <v>5994.7199999999993</v>
      </c>
      <c r="F2064" s="308" t="s">
        <v>7616</v>
      </c>
    </row>
    <row r="2065" spans="1:6" s="570" customFormat="1" ht="14.25" hidden="1" customHeight="1" outlineLevel="1">
      <c r="A2065" s="689" t="s">
        <v>17682</v>
      </c>
      <c r="B2065" s="703" t="s">
        <v>17683</v>
      </c>
      <c r="C2065" s="699" t="s">
        <v>17684</v>
      </c>
      <c r="D2065" s="672">
        <v>2427.4199999999996</v>
      </c>
      <c r="E2065" s="673">
        <f t="shared" si="112"/>
        <v>2427.4199999999996</v>
      </c>
      <c r="F2065" s="308" t="s">
        <v>7616</v>
      </c>
    </row>
    <row r="2066" spans="1:6" s="570" customFormat="1" ht="14.25" hidden="1" customHeight="1" outlineLevel="1">
      <c r="A2066" s="560" t="s">
        <v>17685</v>
      </c>
      <c r="B2066" s="623" t="s">
        <v>17686</v>
      </c>
      <c r="C2066" s="715" t="s">
        <v>17687</v>
      </c>
      <c r="D2066" s="672">
        <v>666.53999999999985</v>
      </c>
      <c r="E2066" s="673">
        <f t="shared" si="112"/>
        <v>666.53999999999985</v>
      </c>
      <c r="F2066" s="308" t="s">
        <v>7616</v>
      </c>
    </row>
    <row r="2067" spans="1:6" s="570" customFormat="1" ht="14.25" hidden="1" customHeight="1" outlineLevel="1">
      <c r="A2067" s="689" t="s">
        <v>17688</v>
      </c>
      <c r="B2067" s="703" t="s">
        <v>17689</v>
      </c>
      <c r="C2067" s="699" t="s">
        <v>17690</v>
      </c>
      <c r="D2067" s="672">
        <v>6601.9199999999992</v>
      </c>
      <c r="E2067" s="673">
        <f t="shared" si="112"/>
        <v>6601.9199999999992</v>
      </c>
      <c r="F2067" s="308" t="s">
        <v>7616</v>
      </c>
    </row>
    <row r="2068" spans="1:6" s="570" customFormat="1" ht="14.25" hidden="1" customHeight="1" outlineLevel="1">
      <c r="A2068" s="689" t="s">
        <v>17691</v>
      </c>
      <c r="B2068" s="703" t="s">
        <v>17692</v>
      </c>
      <c r="C2068" s="703" t="s">
        <v>17693</v>
      </c>
      <c r="D2068" s="672">
        <v>7512.7199999999993</v>
      </c>
      <c r="E2068" s="673">
        <f t="shared" si="112"/>
        <v>7512.7199999999993</v>
      </c>
      <c r="F2068" s="308" t="s">
        <v>7616</v>
      </c>
    </row>
    <row r="2069" spans="1:6" s="570" customFormat="1" ht="14.25" hidden="1" customHeight="1" outlineLevel="1">
      <c r="A2069" s="689" t="s">
        <v>17694</v>
      </c>
      <c r="B2069" s="703" t="s">
        <v>17695</v>
      </c>
      <c r="C2069" s="699" t="s">
        <v>17696</v>
      </c>
      <c r="D2069" s="672">
        <v>3034.62</v>
      </c>
      <c r="E2069" s="673">
        <f t="shared" si="112"/>
        <v>3034.62</v>
      </c>
      <c r="F2069" s="308" t="s">
        <v>7616</v>
      </c>
    </row>
    <row r="2070" spans="1:6" s="570" customFormat="1" ht="14.25" hidden="1" customHeight="1" outlineLevel="1">
      <c r="A2070" s="560" t="s">
        <v>17697</v>
      </c>
      <c r="B2070" s="623" t="s">
        <v>17698</v>
      </c>
      <c r="C2070" s="686" t="s">
        <v>17699</v>
      </c>
      <c r="D2070" s="672">
        <v>818.33999999999992</v>
      </c>
      <c r="E2070" s="673">
        <f t="shared" si="112"/>
        <v>818.33999999999992</v>
      </c>
      <c r="F2070" s="308" t="s">
        <v>7616</v>
      </c>
    </row>
    <row r="2071" spans="1:6" s="570" customFormat="1" ht="14.25" hidden="1" customHeight="1" outlineLevel="1">
      <c r="A2071" s="689" t="s">
        <v>17700</v>
      </c>
      <c r="B2071" s="703" t="s">
        <v>17701</v>
      </c>
      <c r="C2071" s="714" t="s">
        <v>17702</v>
      </c>
      <c r="D2071" s="672">
        <v>8119.9199999999992</v>
      </c>
      <c r="E2071" s="673">
        <f t="shared" si="112"/>
        <v>8119.9199999999992</v>
      </c>
      <c r="F2071" s="308" t="s">
        <v>7616</v>
      </c>
    </row>
    <row r="2072" spans="1:6" s="555" customFormat="1" ht="14.25" hidden="1" customHeight="1" outlineLevel="1">
      <c r="A2072" s="567" t="s">
        <v>17703</v>
      </c>
      <c r="B2072" s="716" t="s">
        <v>17704</v>
      </c>
      <c r="C2072" s="558" t="s">
        <v>17705</v>
      </c>
      <c r="D2072" s="672">
        <v>909.41999999999985</v>
      </c>
      <c r="E2072" s="673">
        <f t="shared" si="112"/>
        <v>909.41999999999985</v>
      </c>
      <c r="F2072" s="308" t="s">
        <v>7616</v>
      </c>
    </row>
    <row r="2073" spans="1:6" s="555" customFormat="1" ht="14.25" hidden="1" customHeight="1" outlineLevel="1">
      <c r="A2073" s="696" t="s">
        <v>17706</v>
      </c>
      <c r="B2073" s="717" t="s">
        <v>17707</v>
      </c>
      <c r="C2073" s="694" t="s">
        <v>17708</v>
      </c>
      <c r="D2073" s="672">
        <v>8939.64</v>
      </c>
      <c r="E2073" s="673">
        <f t="shared" si="112"/>
        <v>8939.64</v>
      </c>
      <c r="F2073" s="308" t="s">
        <v>7616</v>
      </c>
    </row>
    <row r="2074" spans="1:6" s="555" customFormat="1" ht="14.25" hidden="1" customHeight="1" outlineLevel="1">
      <c r="A2074" s="567" t="s">
        <v>17709</v>
      </c>
      <c r="B2074" s="716" t="s">
        <v>17710</v>
      </c>
      <c r="C2074" s="558" t="s">
        <v>17711</v>
      </c>
      <c r="D2074" s="672">
        <v>970.13999999999987</v>
      </c>
      <c r="E2074" s="673">
        <f t="shared" si="112"/>
        <v>970.13999999999987</v>
      </c>
      <c r="F2074" s="308" t="s">
        <v>7616</v>
      </c>
    </row>
    <row r="2075" spans="1:6" s="555" customFormat="1" ht="14.25" hidden="1" customHeight="1" outlineLevel="1">
      <c r="A2075" s="696" t="s">
        <v>17712</v>
      </c>
      <c r="B2075" s="717" t="s">
        <v>17713</v>
      </c>
      <c r="C2075" s="694" t="s">
        <v>17714</v>
      </c>
      <c r="D2075" s="672">
        <v>9531.659999999998</v>
      </c>
      <c r="E2075" s="673">
        <f t="shared" si="112"/>
        <v>9531.659999999998</v>
      </c>
      <c r="F2075" s="308" t="s">
        <v>7616</v>
      </c>
    </row>
    <row r="2076" spans="1:6" s="555" customFormat="1" ht="14.25" hidden="1" customHeight="1" outlineLevel="1">
      <c r="A2076" s="567" t="s">
        <v>17715</v>
      </c>
      <c r="B2076" s="658" t="s">
        <v>17716</v>
      </c>
      <c r="C2076" s="558" t="s">
        <v>17717</v>
      </c>
      <c r="D2076" s="672">
        <v>738.04499999999996</v>
      </c>
      <c r="E2076" s="673">
        <f t="shared" si="112"/>
        <v>738.04499999999996</v>
      </c>
      <c r="F2076" s="308" t="s">
        <v>7616</v>
      </c>
    </row>
    <row r="2077" spans="1:6" s="555" customFormat="1" ht="14.25" hidden="1" customHeight="1" outlineLevel="1">
      <c r="A2077" s="718" t="s">
        <v>17718</v>
      </c>
      <c r="B2077" s="719" t="s">
        <v>17719</v>
      </c>
      <c r="C2077" s="694" t="s">
        <v>17720</v>
      </c>
      <c r="D2077" s="672">
        <v>7240.6950000000006</v>
      </c>
      <c r="E2077" s="673">
        <f t="shared" si="112"/>
        <v>7240.6950000000006</v>
      </c>
      <c r="F2077" s="308" t="s">
        <v>7616</v>
      </c>
    </row>
    <row r="2078" spans="1:6" s="555" customFormat="1" ht="14.25" hidden="1" customHeight="1" outlineLevel="1">
      <c r="A2078" s="718" t="s">
        <v>17721</v>
      </c>
      <c r="B2078" s="719" t="s">
        <v>17722</v>
      </c>
      <c r="C2078" s="694" t="s">
        <v>17723</v>
      </c>
      <c r="D2078" s="672">
        <v>7240.6950000000006</v>
      </c>
      <c r="E2078" s="673">
        <f t="shared" si="112"/>
        <v>7240.6950000000006</v>
      </c>
      <c r="F2078" s="308" t="s">
        <v>7616</v>
      </c>
    </row>
    <row r="2079" spans="1:6" s="555" customFormat="1" ht="14.25" hidden="1" customHeight="1" outlineLevel="1">
      <c r="A2079" s="567" t="s">
        <v>17724</v>
      </c>
      <c r="B2079" s="658" t="s">
        <v>17725</v>
      </c>
      <c r="C2079" s="558" t="s">
        <v>17726</v>
      </c>
      <c r="D2079" s="672">
        <v>738.04499999999996</v>
      </c>
      <c r="E2079" s="673">
        <f t="shared" si="112"/>
        <v>738.04499999999996</v>
      </c>
      <c r="F2079" s="308" t="s">
        <v>7616</v>
      </c>
    </row>
    <row r="2080" spans="1:6" s="555" customFormat="1" ht="14.25" hidden="1" customHeight="1" outlineLevel="1">
      <c r="A2080" s="718" t="s">
        <v>17727</v>
      </c>
      <c r="B2080" s="719" t="s">
        <v>17728</v>
      </c>
      <c r="C2080" s="694" t="s">
        <v>17729</v>
      </c>
      <c r="D2080" s="672">
        <v>7240.6950000000006</v>
      </c>
      <c r="E2080" s="673">
        <f t="shared" si="112"/>
        <v>7240.6950000000006</v>
      </c>
      <c r="F2080" s="308" t="s">
        <v>7616</v>
      </c>
    </row>
    <row r="2081" spans="1:6" s="555" customFormat="1" ht="14.25" hidden="1" customHeight="1" outlineLevel="1">
      <c r="A2081" s="718" t="s">
        <v>17730</v>
      </c>
      <c r="B2081" s="719" t="s">
        <v>17731</v>
      </c>
      <c r="C2081" s="694" t="s">
        <v>17732</v>
      </c>
      <c r="D2081" s="672">
        <v>7240.6950000000006</v>
      </c>
      <c r="E2081" s="673">
        <f t="shared" si="112"/>
        <v>7240.6950000000006</v>
      </c>
      <c r="F2081" s="308" t="s">
        <v>7616</v>
      </c>
    </row>
    <row r="2082" spans="1:6" s="555" customFormat="1" ht="14.25" hidden="1" customHeight="1" outlineLevel="1">
      <c r="A2082" s="567" t="s">
        <v>17733</v>
      </c>
      <c r="B2082" s="658" t="s">
        <v>17734</v>
      </c>
      <c r="C2082" s="558" t="s">
        <v>17735</v>
      </c>
      <c r="D2082" s="672">
        <v>772.69500000000005</v>
      </c>
      <c r="E2082" s="673">
        <f t="shared" si="112"/>
        <v>772.69500000000005</v>
      </c>
      <c r="F2082" s="308" t="s">
        <v>7616</v>
      </c>
    </row>
    <row r="2083" spans="1:6" s="555" customFormat="1" ht="14.25" hidden="1" customHeight="1" outlineLevel="1">
      <c r="A2083" s="718" t="s">
        <v>17736</v>
      </c>
      <c r="B2083" s="719" t="s">
        <v>17737</v>
      </c>
      <c r="C2083" s="694" t="s">
        <v>17738</v>
      </c>
      <c r="D2083" s="672">
        <v>7575.6450000000004</v>
      </c>
      <c r="E2083" s="673">
        <f t="shared" si="112"/>
        <v>7575.6450000000004</v>
      </c>
      <c r="F2083" s="308" t="s">
        <v>7616</v>
      </c>
    </row>
    <row r="2084" spans="1:6" s="555" customFormat="1" ht="14.25" hidden="1" customHeight="1" outlineLevel="1">
      <c r="A2084" s="718" t="s">
        <v>17739</v>
      </c>
      <c r="B2084" s="719" t="s">
        <v>17740</v>
      </c>
      <c r="C2084" s="694" t="s">
        <v>17741</v>
      </c>
      <c r="D2084" s="672">
        <v>7575.6450000000004</v>
      </c>
      <c r="E2084" s="673">
        <f t="shared" si="112"/>
        <v>7575.6450000000004</v>
      </c>
      <c r="F2084" s="308" t="s">
        <v>7616</v>
      </c>
    </row>
    <row r="2085" spans="1:6" s="555" customFormat="1" ht="14.25" hidden="1" customHeight="1" outlineLevel="1">
      <c r="A2085" s="567" t="s">
        <v>17742</v>
      </c>
      <c r="B2085" s="658" t="s">
        <v>17743</v>
      </c>
      <c r="C2085" s="558" t="s">
        <v>17744</v>
      </c>
      <c r="D2085" s="672">
        <v>772.69500000000005</v>
      </c>
      <c r="E2085" s="673">
        <f t="shared" si="112"/>
        <v>772.69500000000005</v>
      </c>
      <c r="F2085" s="308" t="s">
        <v>7616</v>
      </c>
    </row>
    <row r="2086" spans="1:6" s="555" customFormat="1" ht="14.25" hidden="1" customHeight="1" outlineLevel="1">
      <c r="A2086" s="718" t="s">
        <v>17745</v>
      </c>
      <c r="B2086" s="719" t="s">
        <v>17746</v>
      </c>
      <c r="C2086" s="694" t="s">
        <v>17747</v>
      </c>
      <c r="D2086" s="672">
        <v>7575.6450000000004</v>
      </c>
      <c r="E2086" s="673">
        <f t="shared" si="112"/>
        <v>7575.6450000000004</v>
      </c>
      <c r="F2086" s="308" t="s">
        <v>7616</v>
      </c>
    </row>
    <row r="2087" spans="1:6" s="555" customFormat="1" ht="14.25" hidden="1" customHeight="1" outlineLevel="1">
      <c r="A2087" s="718" t="s">
        <v>17748</v>
      </c>
      <c r="B2087" s="719" t="s">
        <v>17749</v>
      </c>
      <c r="C2087" s="694" t="s">
        <v>17750</v>
      </c>
      <c r="D2087" s="672">
        <v>7575.6450000000004</v>
      </c>
      <c r="E2087" s="673">
        <f t="shared" si="112"/>
        <v>7575.6450000000004</v>
      </c>
      <c r="F2087" s="308" t="s">
        <v>7616</v>
      </c>
    </row>
    <row r="2088" spans="1:6" s="555" customFormat="1" ht="14.25" hidden="1" customHeight="1" outlineLevel="1">
      <c r="A2088" s="567" t="s">
        <v>17751</v>
      </c>
      <c r="B2088" s="658" t="s">
        <v>17752</v>
      </c>
      <c r="C2088" s="558" t="s">
        <v>17753</v>
      </c>
      <c r="D2088" s="672">
        <v>909.41999999999985</v>
      </c>
      <c r="E2088" s="673">
        <f t="shared" si="112"/>
        <v>909.41999999999985</v>
      </c>
      <c r="F2088" s="308" t="s">
        <v>7616</v>
      </c>
    </row>
    <row r="2089" spans="1:6" s="555" customFormat="1" ht="14.25" hidden="1" customHeight="1" outlineLevel="1">
      <c r="A2089" s="567" t="s">
        <v>17754</v>
      </c>
      <c r="B2089" s="658" t="s">
        <v>17755</v>
      </c>
      <c r="C2089" s="558" t="s">
        <v>17756</v>
      </c>
      <c r="D2089" s="672">
        <v>1061.22</v>
      </c>
      <c r="E2089" s="673">
        <f t="shared" si="112"/>
        <v>1061.22</v>
      </c>
      <c r="F2089" s="308" t="s">
        <v>7616</v>
      </c>
    </row>
    <row r="2090" spans="1:6" s="555" customFormat="1" ht="14.25" hidden="1" customHeight="1" outlineLevel="1">
      <c r="A2090" s="172" t="s">
        <v>17757</v>
      </c>
      <c r="B2090" s="622" t="s">
        <v>17758</v>
      </c>
      <c r="C2090" s="558" t="s">
        <v>17759</v>
      </c>
      <c r="D2090" s="672">
        <v>1137.1199999999999</v>
      </c>
      <c r="E2090" s="673">
        <f t="shared" si="112"/>
        <v>1137.1199999999999</v>
      </c>
      <c r="F2090" s="308" t="s">
        <v>7616</v>
      </c>
    </row>
    <row r="2091" spans="1:6" s="555" customFormat="1" ht="14.25" hidden="1" customHeight="1" outlineLevel="1">
      <c r="A2091" s="172" t="s">
        <v>17760</v>
      </c>
      <c r="B2091" s="622" t="s">
        <v>17761</v>
      </c>
      <c r="C2091" s="558" t="s">
        <v>17762</v>
      </c>
      <c r="D2091" s="672">
        <v>1137.1199999999999</v>
      </c>
      <c r="E2091" s="673">
        <f t="shared" si="112"/>
        <v>1137.1199999999999</v>
      </c>
      <c r="F2091" s="308" t="s">
        <v>7616</v>
      </c>
    </row>
    <row r="2092" spans="1:6" s="555" customFormat="1" ht="14.25" hidden="1" customHeight="1" outlineLevel="1">
      <c r="A2092" s="172" t="s">
        <v>17763</v>
      </c>
      <c r="B2092" s="622" t="s">
        <v>17764</v>
      </c>
      <c r="C2092" s="660" t="s">
        <v>17765</v>
      </c>
      <c r="D2092" s="672">
        <v>1288.9199999999998</v>
      </c>
      <c r="E2092" s="673">
        <f t="shared" si="112"/>
        <v>1288.9199999999998</v>
      </c>
      <c r="F2092" s="308" t="s">
        <v>7616</v>
      </c>
    </row>
    <row r="2093" spans="1:6" s="555" customFormat="1" ht="14.25" hidden="1" customHeight="1" outlineLevel="1">
      <c r="A2093" s="567" t="s">
        <v>17766</v>
      </c>
      <c r="B2093" s="658" t="s">
        <v>17767</v>
      </c>
      <c r="C2093" s="558" t="s">
        <v>17768</v>
      </c>
      <c r="D2093" s="672">
        <v>841.995</v>
      </c>
      <c r="E2093" s="673">
        <f t="shared" si="112"/>
        <v>841.995</v>
      </c>
      <c r="F2093" s="308" t="s">
        <v>7616</v>
      </c>
    </row>
    <row r="2094" spans="1:6" s="555" customFormat="1" ht="14.25" hidden="1" customHeight="1" outlineLevel="1">
      <c r="A2094" s="567" t="s">
        <v>17769</v>
      </c>
      <c r="B2094" s="658" t="s">
        <v>17770</v>
      </c>
      <c r="C2094" s="558" t="s">
        <v>17771</v>
      </c>
      <c r="D2094" s="672">
        <v>841.995</v>
      </c>
      <c r="E2094" s="673">
        <f t="shared" si="112"/>
        <v>841.995</v>
      </c>
      <c r="F2094" s="308" t="s">
        <v>7616</v>
      </c>
    </row>
    <row r="2095" spans="1:6" s="555" customFormat="1" ht="14.25" hidden="1" customHeight="1" outlineLevel="1">
      <c r="A2095" s="718" t="s">
        <v>17772</v>
      </c>
      <c r="B2095" s="719" t="s">
        <v>17773</v>
      </c>
      <c r="C2095" s="694" t="s">
        <v>17774</v>
      </c>
      <c r="D2095" s="672">
        <v>8257.0949999999993</v>
      </c>
      <c r="E2095" s="673">
        <f t="shared" si="112"/>
        <v>8257.0949999999993</v>
      </c>
      <c r="F2095" s="308" t="s">
        <v>7616</v>
      </c>
    </row>
    <row r="2096" spans="1:6" s="555" customFormat="1" ht="14.25" hidden="1" customHeight="1" outlineLevel="1">
      <c r="A2096" s="718" t="s">
        <v>17775</v>
      </c>
      <c r="B2096" s="719" t="s">
        <v>17776</v>
      </c>
      <c r="C2096" s="694" t="s">
        <v>17777</v>
      </c>
      <c r="D2096" s="672">
        <v>8257.0949999999993</v>
      </c>
      <c r="E2096" s="673">
        <f t="shared" si="112"/>
        <v>8257.0949999999993</v>
      </c>
      <c r="F2096" s="308" t="s">
        <v>7616</v>
      </c>
    </row>
    <row r="2097" spans="1:6" s="555" customFormat="1" ht="14.25" hidden="1" customHeight="1" outlineLevel="1">
      <c r="A2097" s="718" t="s">
        <v>17778</v>
      </c>
      <c r="B2097" s="719" t="s">
        <v>17779</v>
      </c>
      <c r="C2097" s="694" t="s">
        <v>17780</v>
      </c>
      <c r="D2097" s="672">
        <v>8257.0949999999993</v>
      </c>
      <c r="E2097" s="673">
        <f t="shared" si="112"/>
        <v>8257.0949999999993</v>
      </c>
      <c r="F2097" s="308" t="s">
        <v>7616</v>
      </c>
    </row>
    <row r="2098" spans="1:6" s="555" customFormat="1" ht="14.25" hidden="1" customHeight="1" outlineLevel="1">
      <c r="A2098" s="718" t="s">
        <v>17781</v>
      </c>
      <c r="B2098" s="719" t="s">
        <v>17782</v>
      </c>
      <c r="C2098" s="694" t="s">
        <v>17783</v>
      </c>
      <c r="D2098" s="672">
        <v>8257.0949999999993</v>
      </c>
      <c r="E2098" s="673">
        <f t="shared" si="112"/>
        <v>8257.0949999999993</v>
      </c>
      <c r="F2098" s="308" t="s">
        <v>7616</v>
      </c>
    </row>
    <row r="2099" spans="1:6" s="570" customFormat="1" ht="14.25" hidden="1" customHeight="1" outlineLevel="1">
      <c r="A2099" s="556" t="s">
        <v>17784</v>
      </c>
      <c r="B2099" s="623" t="s">
        <v>17785</v>
      </c>
      <c r="C2099" s="686" t="s">
        <v>17786</v>
      </c>
      <c r="D2099" s="672">
        <v>757.61999999999989</v>
      </c>
      <c r="E2099" s="673">
        <f t="shared" si="112"/>
        <v>757.61999999999989</v>
      </c>
      <c r="F2099" s="308" t="s">
        <v>7616</v>
      </c>
    </row>
    <row r="2100" spans="1:6" s="555" customFormat="1" ht="14.25" hidden="1" customHeight="1" outlineLevel="1">
      <c r="A2100" s="567" t="s">
        <v>17787</v>
      </c>
      <c r="B2100" s="658" t="s">
        <v>17788</v>
      </c>
      <c r="C2100" s="558" t="s">
        <v>17789</v>
      </c>
      <c r="D2100" s="672">
        <v>876.64499999999998</v>
      </c>
      <c r="E2100" s="673">
        <f t="shared" si="112"/>
        <v>876.64499999999998</v>
      </c>
      <c r="F2100" s="308" t="s">
        <v>7616</v>
      </c>
    </row>
    <row r="2101" spans="1:6" s="555" customFormat="1" ht="14.25" hidden="1" customHeight="1" outlineLevel="1">
      <c r="A2101" s="718" t="s">
        <v>17790</v>
      </c>
      <c r="B2101" s="719" t="s">
        <v>17791</v>
      </c>
      <c r="C2101" s="694" t="s">
        <v>17792</v>
      </c>
      <c r="D2101" s="672">
        <v>8603.5949999999993</v>
      </c>
      <c r="E2101" s="673">
        <f t="shared" si="112"/>
        <v>8603.5949999999993</v>
      </c>
      <c r="F2101" s="308" t="s">
        <v>7616</v>
      </c>
    </row>
    <row r="2102" spans="1:6" s="555" customFormat="1" ht="14.25" hidden="1" customHeight="1" outlineLevel="1">
      <c r="A2102" s="718" t="s">
        <v>17793</v>
      </c>
      <c r="B2102" s="719" t="s">
        <v>17794</v>
      </c>
      <c r="C2102" s="694" t="s">
        <v>17795</v>
      </c>
      <c r="D2102" s="672">
        <v>8603.5949999999993</v>
      </c>
      <c r="E2102" s="673">
        <f t="shared" si="112"/>
        <v>8603.5949999999993</v>
      </c>
      <c r="F2102" s="308" t="s">
        <v>7616</v>
      </c>
    </row>
    <row r="2103" spans="1:6" s="555" customFormat="1" ht="14.25" hidden="1" customHeight="1" outlineLevel="1">
      <c r="A2103" s="567" t="s">
        <v>17796</v>
      </c>
      <c r="B2103" s="658" t="s">
        <v>17797</v>
      </c>
      <c r="C2103" s="558" t="s">
        <v>17798</v>
      </c>
      <c r="D2103" s="672">
        <v>876.64499999999998</v>
      </c>
      <c r="E2103" s="673">
        <f t="shared" si="112"/>
        <v>876.64499999999998</v>
      </c>
      <c r="F2103" s="308" t="s">
        <v>7616</v>
      </c>
    </row>
    <row r="2104" spans="1:6" s="555" customFormat="1" ht="14.25" hidden="1" customHeight="1" outlineLevel="1">
      <c r="A2104" s="718" t="s">
        <v>17799</v>
      </c>
      <c r="B2104" s="719" t="s">
        <v>17800</v>
      </c>
      <c r="C2104" s="694" t="s">
        <v>17801</v>
      </c>
      <c r="D2104" s="672">
        <v>8603.5949999999993</v>
      </c>
      <c r="E2104" s="673">
        <f t="shared" ref="E2104:E2167" si="113">D2104*(1-$E$5)</f>
        <v>8603.5949999999993</v>
      </c>
      <c r="F2104" s="308" t="s">
        <v>7616</v>
      </c>
    </row>
    <row r="2105" spans="1:6" s="555" customFormat="1" ht="14.25" hidden="1" customHeight="1" outlineLevel="1">
      <c r="A2105" s="718" t="s">
        <v>17802</v>
      </c>
      <c r="B2105" s="719" t="s">
        <v>17803</v>
      </c>
      <c r="C2105" s="694" t="s">
        <v>17804</v>
      </c>
      <c r="D2105" s="672">
        <v>8603.5949999999993</v>
      </c>
      <c r="E2105" s="673">
        <f t="shared" si="113"/>
        <v>8603.5949999999993</v>
      </c>
      <c r="F2105" s="308" t="s">
        <v>7616</v>
      </c>
    </row>
    <row r="2106" spans="1:6" s="555" customFormat="1" ht="14.25" hidden="1" customHeight="1" outlineLevel="1">
      <c r="A2106" s="567" t="s">
        <v>17805</v>
      </c>
      <c r="B2106" s="658" t="s">
        <v>17806</v>
      </c>
      <c r="C2106" s="558" t="s">
        <v>17807</v>
      </c>
      <c r="D2106" s="672">
        <v>1455.8999999999999</v>
      </c>
      <c r="E2106" s="673">
        <f t="shared" si="113"/>
        <v>1455.8999999999999</v>
      </c>
      <c r="F2106" s="308" t="s">
        <v>7616</v>
      </c>
    </row>
    <row r="2107" spans="1:6" s="555" customFormat="1" ht="14.25" hidden="1" customHeight="1" outlineLevel="1">
      <c r="A2107" s="567" t="s">
        <v>17808</v>
      </c>
      <c r="B2107" s="658" t="s">
        <v>17809</v>
      </c>
      <c r="C2107" s="558" t="s">
        <v>17810</v>
      </c>
      <c r="D2107" s="672">
        <v>1516.62</v>
      </c>
      <c r="E2107" s="673">
        <f t="shared" si="113"/>
        <v>1516.62</v>
      </c>
      <c r="F2107" s="308" t="s">
        <v>7616</v>
      </c>
    </row>
    <row r="2108" spans="1:6" s="555" customFormat="1" ht="14.25" hidden="1" customHeight="1" outlineLevel="1">
      <c r="A2108" s="172" t="s">
        <v>17811</v>
      </c>
      <c r="B2108" s="622" t="s">
        <v>17812</v>
      </c>
      <c r="C2108" s="558" t="s">
        <v>17813</v>
      </c>
      <c r="D2108" s="672">
        <v>1759.5</v>
      </c>
      <c r="E2108" s="673">
        <f t="shared" si="113"/>
        <v>1759.5</v>
      </c>
      <c r="F2108" s="308" t="s">
        <v>7616</v>
      </c>
    </row>
    <row r="2109" spans="1:6" s="555" customFormat="1" ht="14.25" hidden="1" customHeight="1" outlineLevel="1">
      <c r="A2109" s="172" t="s">
        <v>17814</v>
      </c>
      <c r="B2109" s="622" t="s">
        <v>17815</v>
      </c>
      <c r="C2109" s="558" t="s">
        <v>17816</v>
      </c>
      <c r="D2109" s="672">
        <v>1026.7950000000001</v>
      </c>
      <c r="E2109" s="673">
        <f t="shared" si="113"/>
        <v>1026.7950000000001</v>
      </c>
      <c r="F2109" s="308" t="s">
        <v>7616</v>
      </c>
    </row>
    <row r="2110" spans="1:6" s="555" customFormat="1" ht="14.25" hidden="1" customHeight="1" outlineLevel="1">
      <c r="A2110" s="720" t="s">
        <v>17817</v>
      </c>
      <c r="B2110" s="721" t="s">
        <v>17818</v>
      </c>
      <c r="C2110" s="694" t="s">
        <v>17819</v>
      </c>
      <c r="D2110" s="672">
        <v>4041.3450000000003</v>
      </c>
      <c r="E2110" s="673">
        <f t="shared" si="113"/>
        <v>4041.3450000000003</v>
      </c>
      <c r="F2110" s="308" t="s">
        <v>7616</v>
      </c>
    </row>
    <row r="2111" spans="1:6" s="555" customFormat="1" ht="14.25" hidden="1" customHeight="1" outlineLevel="1">
      <c r="A2111" s="720" t="s">
        <v>17820</v>
      </c>
      <c r="B2111" s="721" t="s">
        <v>17821</v>
      </c>
      <c r="C2111" s="694" t="s">
        <v>17822</v>
      </c>
      <c r="D2111" s="672">
        <v>4041.3450000000003</v>
      </c>
      <c r="E2111" s="673">
        <f t="shared" si="113"/>
        <v>4041.3450000000003</v>
      </c>
      <c r="F2111" s="308" t="s">
        <v>7616</v>
      </c>
    </row>
    <row r="2112" spans="1:6" s="555" customFormat="1" ht="14.25" hidden="1" customHeight="1" outlineLevel="1">
      <c r="A2112" s="172" t="s">
        <v>17823</v>
      </c>
      <c r="B2112" s="622" t="s">
        <v>17824</v>
      </c>
      <c r="C2112" s="558" t="s">
        <v>17825</v>
      </c>
      <c r="D2112" s="672">
        <v>1026.7950000000001</v>
      </c>
      <c r="E2112" s="673">
        <f t="shared" si="113"/>
        <v>1026.7950000000001</v>
      </c>
      <c r="F2112" s="308" t="s">
        <v>7616</v>
      </c>
    </row>
    <row r="2113" spans="1:6" s="555" customFormat="1" ht="14.25" hidden="1" customHeight="1" outlineLevel="1">
      <c r="A2113" s="720" t="s">
        <v>17826</v>
      </c>
      <c r="B2113" s="721" t="s">
        <v>17827</v>
      </c>
      <c r="C2113" s="694" t="s">
        <v>17819</v>
      </c>
      <c r="D2113" s="672">
        <v>4041.3450000000003</v>
      </c>
      <c r="E2113" s="673">
        <f t="shared" si="113"/>
        <v>4041.3450000000003</v>
      </c>
      <c r="F2113" s="308" t="s">
        <v>7616</v>
      </c>
    </row>
    <row r="2114" spans="1:6" s="555" customFormat="1" ht="14.25" hidden="1" customHeight="1" outlineLevel="1">
      <c r="A2114" s="720" t="s">
        <v>17828</v>
      </c>
      <c r="B2114" s="721" t="s">
        <v>17829</v>
      </c>
      <c r="C2114" s="694" t="s">
        <v>17830</v>
      </c>
      <c r="D2114" s="672">
        <v>4041.3450000000003</v>
      </c>
      <c r="E2114" s="673">
        <f t="shared" si="113"/>
        <v>4041.3450000000003</v>
      </c>
      <c r="F2114" s="308" t="s">
        <v>7616</v>
      </c>
    </row>
    <row r="2115" spans="1:6" s="555" customFormat="1" ht="14.25" hidden="1" customHeight="1" outlineLevel="1">
      <c r="A2115" s="172" t="s">
        <v>17831</v>
      </c>
      <c r="B2115" s="622" t="s">
        <v>17832</v>
      </c>
      <c r="C2115" s="558" t="s">
        <v>17833</v>
      </c>
      <c r="D2115" s="672">
        <v>922.84500000000003</v>
      </c>
      <c r="E2115" s="673">
        <f t="shared" si="113"/>
        <v>922.84500000000003</v>
      </c>
      <c r="F2115" s="308" t="s">
        <v>7616</v>
      </c>
    </row>
    <row r="2116" spans="1:6" s="555" customFormat="1" ht="14.25" hidden="1" customHeight="1" outlineLevel="1">
      <c r="A2116" s="720" t="s">
        <v>17834</v>
      </c>
      <c r="B2116" s="721" t="s">
        <v>17835</v>
      </c>
      <c r="C2116" s="694" t="s">
        <v>17836</v>
      </c>
      <c r="D2116" s="672">
        <v>3625.5450000000001</v>
      </c>
      <c r="E2116" s="673">
        <f t="shared" si="113"/>
        <v>3625.5450000000001</v>
      </c>
      <c r="F2116" s="308" t="s">
        <v>7616</v>
      </c>
    </row>
    <row r="2117" spans="1:6" s="555" customFormat="1" ht="14.25" hidden="1" customHeight="1" outlineLevel="1">
      <c r="A2117" s="720" t="s">
        <v>17837</v>
      </c>
      <c r="B2117" s="721" t="s">
        <v>17838</v>
      </c>
      <c r="C2117" s="694" t="s">
        <v>17839</v>
      </c>
      <c r="D2117" s="672">
        <v>3625.5450000000001</v>
      </c>
      <c r="E2117" s="673">
        <f t="shared" si="113"/>
        <v>3625.5450000000001</v>
      </c>
      <c r="F2117" s="308" t="s">
        <v>7616</v>
      </c>
    </row>
    <row r="2118" spans="1:6" s="555" customFormat="1" ht="14.25" hidden="1" customHeight="1" outlineLevel="1">
      <c r="A2118" s="172" t="s">
        <v>17840</v>
      </c>
      <c r="B2118" s="622" t="s">
        <v>17841</v>
      </c>
      <c r="C2118" s="558" t="s">
        <v>17842</v>
      </c>
      <c r="D2118" s="672">
        <v>922.84500000000003</v>
      </c>
      <c r="E2118" s="673">
        <f t="shared" si="113"/>
        <v>922.84500000000003</v>
      </c>
      <c r="F2118" s="308" t="s">
        <v>7616</v>
      </c>
    </row>
    <row r="2119" spans="1:6" s="555" customFormat="1" ht="14.25" hidden="1" customHeight="1" outlineLevel="1">
      <c r="A2119" s="720" t="s">
        <v>17843</v>
      </c>
      <c r="B2119" s="721" t="s">
        <v>17844</v>
      </c>
      <c r="C2119" s="694" t="s">
        <v>17845</v>
      </c>
      <c r="D2119" s="672">
        <v>3625.5450000000001</v>
      </c>
      <c r="E2119" s="673">
        <f t="shared" si="113"/>
        <v>3625.5450000000001</v>
      </c>
      <c r="F2119" s="308" t="s">
        <v>7616</v>
      </c>
    </row>
    <row r="2120" spans="1:6" s="555" customFormat="1" ht="14.25" hidden="1" customHeight="1" outlineLevel="1">
      <c r="A2120" s="720" t="s">
        <v>17846</v>
      </c>
      <c r="B2120" s="721" t="s">
        <v>17847</v>
      </c>
      <c r="C2120" s="694" t="s">
        <v>17848</v>
      </c>
      <c r="D2120" s="672">
        <v>3625.5450000000001</v>
      </c>
      <c r="E2120" s="673">
        <f t="shared" si="113"/>
        <v>3625.5450000000001</v>
      </c>
      <c r="F2120" s="308" t="s">
        <v>7616</v>
      </c>
    </row>
    <row r="2121" spans="1:6" s="555" customFormat="1" ht="14.25" hidden="1" customHeight="1" outlineLevel="1">
      <c r="A2121" s="567" t="s">
        <v>17849</v>
      </c>
      <c r="B2121" s="658" t="s">
        <v>17850</v>
      </c>
      <c r="C2121" s="558" t="s">
        <v>17851</v>
      </c>
      <c r="D2121" s="672">
        <v>757.84999999999991</v>
      </c>
      <c r="E2121" s="673">
        <f t="shared" si="113"/>
        <v>757.84999999999991</v>
      </c>
      <c r="F2121" s="308" t="s">
        <v>7616</v>
      </c>
    </row>
    <row r="2122" spans="1:6" s="555" customFormat="1" ht="14.25" hidden="1" customHeight="1" outlineLevel="1">
      <c r="A2122" s="567" t="s">
        <v>17852</v>
      </c>
      <c r="B2122" s="658" t="s">
        <v>17853</v>
      </c>
      <c r="C2122" s="663" t="s">
        <v>17854</v>
      </c>
      <c r="D2122" s="672">
        <v>884.34999999999991</v>
      </c>
      <c r="E2122" s="673">
        <f t="shared" si="113"/>
        <v>884.34999999999991</v>
      </c>
      <c r="F2122" s="308" t="s">
        <v>7616</v>
      </c>
    </row>
    <row r="2123" spans="1:6" s="555" customFormat="1" ht="14.25" hidden="1" customHeight="1" outlineLevel="1">
      <c r="A2123" s="567" t="s">
        <v>17855</v>
      </c>
      <c r="B2123" s="658" t="s">
        <v>17856</v>
      </c>
      <c r="C2123" s="663" t="s">
        <v>17857</v>
      </c>
      <c r="D2123" s="672">
        <v>1061.2199999999998</v>
      </c>
      <c r="E2123" s="673">
        <f t="shared" si="113"/>
        <v>1061.2199999999998</v>
      </c>
      <c r="F2123" s="308" t="s">
        <v>7616</v>
      </c>
    </row>
    <row r="2124" spans="1:6" s="555" customFormat="1" ht="14.25" hidden="1" customHeight="1" outlineLevel="1">
      <c r="A2124" s="172" t="s">
        <v>17858</v>
      </c>
      <c r="B2124" s="622" t="s">
        <v>17859</v>
      </c>
      <c r="C2124" s="558" t="s">
        <v>17860</v>
      </c>
      <c r="D2124" s="672">
        <v>1086.75</v>
      </c>
      <c r="E2124" s="673">
        <f t="shared" si="113"/>
        <v>1086.75</v>
      </c>
      <c r="F2124" s="308" t="s">
        <v>7616</v>
      </c>
    </row>
    <row r="2125" spans="1:6" s="555" customFormat="1" ht="14.25" hidden="1" customHeight="1" outlineLevel="1">
      <c r="A2125" s="560" t="s">
        <v>17861</v>
      </c>
      <c r="B2125" s="700" t="s">
        <v>17862</v>
      </c>
      <c r="C2125" s="618" t="s">
        <v>17863</v>
      </c>
      <c r="D2125" s="672">
        <v>1038.345</v>
      </c>
      <c r="E2125" s="673">
        <f t="shared" si="113"/>
        <v>1038.345</v>
      </c>
      <c r="F2125" s="308" t="s">
        <v>7616</v>
      </c>
    </row>
    <row r="2126" spans="1:6" s="555" customFormat="1" ht="14.25" hidden="1" customHeight="1" outlineLevel="1">
      <c r="A2126" s="172" t="s">
        <v>17864</v>
      </c>
      <c r="B2126" s="622" t="s">
        <v>17865</v>
      </c>
      <c r="C2126" s="618" t="s">
        <v>17866</v>
      </c>
      <c r="D2126" s="672">
        <v>1038.345</v>
      </c>
      <c r="E2126" s="673">
        <f t="shared" si="113"/>
        <v>1038.345</v>
      </c>
      <c r="F2126" s="308" t="s">
        <v>7616</v>
      </c>
    </row>
    <row r="2127" spans="1:6" s="555" customFormat="1" ht="14.25" hidden="1" customHeight="1" outlineLevel="1">
      <c r="A2127" s="560" t="s">
        <v>17867</v>
      </c>
      <c r="B2127" s="700" t="s">
        <v>17868</v>
      </c>
      <c r="C2127" s="566" t="s">
        <v>17869</v>
      </c>
      <c r="D2127" s="672">
        <v>2193.3449999999998</v>
      </c>
      <c r="E2127" s="673">
        <f t="shared" si="113"/>
        <v>2193.3449999999998</v>
      </c>
      <c r="F2127" s="308" t="s">
        <v>7616</v>
      </c>
    </row>
    <row r="2128" spans="1:6" s="555" customFormat="1" ht="14.25" hidden="1" customHeight="1" outlineLevel="1">
      <c r="A2128" s="560" t="s">
        <v>17494</v>
      </c>
      <c r="B2128" s="700" t="s">
        <v>17495</v>
      </c>
      <c r="C2128" s="618" t="s">
        <v>17496</v>
      </c>
      <c r="D2128" s="672">
        <v>821.09999999999991</v>
      </c>
      <c r="E2128" s="673">
        <f t="shared" si="113"/>
        <v>821.09999999999991</v>
      </c>
      <c r="F2128" s="308" t="s">
        <v>7616</v>
      </c>
    </row>
    <row r="2129" spans="1:6" s="555" customFormat="1" ht="14.25" hidden="1" customHeight="1" outlineLevel="1">
      <c r="A2129" s="689" t="s">
        <v>17497</v>
      </c>
      <c r="B2129" s="703" t="s">
        <v>17498</v>
      </c>
      <c r="C2129" s="699" t="s">
        <v>17499</v>
      </c>
      <c r="D2129" s="672">
        <v>8094.8499999999995</v>
      </c>
      <c r="E2129" s="673">
        <f t="shared" si="113"/>
        <v>8094.8499999999995</v>
      </c>
      <c r="F2129" s="308" t="s">
        <v>7616</v>
      </c>
    </row>
    <row r="2130" spans="1:6" s="555" customFormat="1" ht="14.25" hidden="1" customHeight="1" outlineLevel="1">
      <c r="A2130" s="560" t="s">
        <v>17500</v>
      </c>
      <c r="B2130" s="623" t="s">
        <v>17501</v>
      </c>
      <c r="C2130" s="618" t="s">
        <v>17502</v>
      </c>
      <c r="D2130" s="672">
        <v>884.34999999999991</v>
      </c>
      <c r="E2130" s="673">
        <f t="shared" si="113"/>
        <v>884.34999999999991</v>
      </c>
      <c r="F2130" s="308" t="s">
        <v>7616</v>
      </c>
    </row>
    <row r="2131" spans="1:6" s="555" customFormat="1" ht="14.25" hidden="1" customHeight="1" outlineLevel="1">
      <c r="A2131" s="689" t="s">
        <v>17503</v>
      </c>
      <c r="B2131" s="703" t="s">
        <v>17504</v>
      </c>
      <c r="C2131" s="699" t="s">
        <v>17505</v>
      </c>
      <c r="D2131" s="672">
        <v>8727.3499999999985</v>
      </c>
      <c r="E2131" s="673">
        <f t="shared" si="113"/>
        <v>8727.3499999999985</v>
      </c>
      <c r="F2131" s="308" t="s">
        <v>7616</v>
      </c>
    </row>
    <row r="2132" spans="1:6" s="555" customFormat="1" ht="14.25" hidden="1" customHeight="1" outlineLevel="1">
      <c r="A2132" s="560" t="s">
        <v>17870</v>
      </c>
      <c r="B2132" s="700" t="s">
        <v>17871</v>
      </c>
      <c r="C2132" s="566" t="s">
        <v>17872</v>
      </c>
      <c r="D2132" s="672">
        <v>1615.845</v>
      </c>
      <c r="E2132" s="673">
        <f t="shared" si="113"/>
        <v>1615.845</v>
      </c>
      <c r="F2132" s="308" t="s">
        <v>7616</v>
      </c>
    </row>
    <row r="2133" spans="1:6" s="555" customFormat="1" ht="14.25" hidden="1" customHeight="1" outlineLevel="1">
      <c r="A2133" s="560" t="s">
        <v>17873</v>
      </c>
      <c r="B2133" s="709" t="s">
        <v>17874</v>
      </c>
      <c r="C2133" s="566" t="s">
        <v>17875</v>
      </c>
      <c r="D2133" s="672">
        <v>1096.095</v>
      </c>
      <c r="E2133" s="673">
        <f t="shared" si="113"/>
        <v>1096.095</v>
      </c>
      <c r="F2133" s="308" t="s">
        <v>7616</v>
      </c>
    </row>
    <row r="2134" spans="1:6" s="555" customFormat="1" ht="14.25" hidden="1" customHeight="1" outlineLevel="1">
      <c r="A2134" s="567" t="s">
        <v>17876</v>
      </c>
      <c r="B2134" s="622" t="s">
        <v>17877</v>
      </c>
      <c r="C2134" s="566" t="s">
        <v>17878</v>
      </c>
      <c r="D2134" s="672">
        <v>1442.595</v>
      </c>
      <c r="E2134" s="673">
        <f t="shared" si="113"/>
        <v>1442.595</v>
      </c>
      <c r="F2134" s="308" t="s">
        <v>7616</v>
      </c>
    </row>
    <row r="2135" spans="1:6" s="555" customFormat="1" ht="14.25" hidden="1" customHeight="1" outlineLevel="1">
      <c r="A2135" s="567" t="s">
        <v>17879</v>
      </c>
      <c r="B2135" s="658" t="s">
        <v>17880</v>
      </c>
      <c r="C2135" s="566" t="s">
        <v>17881</v>
      </c>
      <c r="D2135" s="672">
        <v>1737.9375</v>
      </c>
      <c r="E2135" s="673">
        <f t="shared" si="113"/>
        <v>1737.9375</v>
      </c>
      <c r="F2135" s="308" t="s">
        <v>7616</v>
      </c>
    </row>
    <row r="2136" spans="1:6" s="555" customFormat="1" ht="14.25" hidden="1" customHeight="1" outlineLevel="1">
      <c r="A2136" s="567" t="s">
        <v>17882</v>
      </c>
      <c r="B2136" s="622" t="s">
        <v>17883</v>
      </c>
      <c r="C2136" s="566" t="s">
        <v>17884</v>
      </c>
      <c r="D2136" s="672">
        <v>2370.4375</v>
      </c>
      <c r="E2136" s="673">
        <f t="shared" si="113"/>
        <v>2370.4375</v>
      </c>
      <c r="F2136" s="308" t="s">
        <v>7616</v>
      </c>
    </row>
    <row r="2137" spans="1:6" s="555" customFormat="1" ht="14.25" hidden="1" customHeight="1" outlineLevel="1">
      <c r="A2137" s="567" t="s">
        <v>17885</v>
      </c>
      <c r="B2137" s="658" t="s">
        <v>17886</v>
      </c>
      <c r="C2137" s="566" t="s">
        <v>17887</v>
      </c>
      <c r="D2137" s="672">
        <v>3002.9375</v>
      </c>
      <c r="E2137" s="673">
        <f t="shared" si="113"/>
        <v>3002.9375</v>
      </c>
      <c r="F2137" s="308" t="s">
        <v>7616</v>
      </c>
    </row>
    <row r="2138" spans="1:6" s="555" customFormat="1" ht="14.25" hidden="1" customHeight="1" outlineLevel="1">
      <c r="A2138" s="567" t="s">
        <v>17888</v>
      </c>
      <c r="B2138" s="662" t="s">
        <v>17889</v>
      </c>
      <c r="C2138" s="558" t="s">
        <v>17890</v>
      </c>
      <c r="D2138" s="672">
        <v>2370.4375</v>
      </c>
      <c r="E2138" s="673">
        <f t="shared" si="113"/>
        <v>2370.4375</v>
      </c>
      <c r="F2138" s="308" t="s">
        <v>7616</v>
      </c>
    </row>
    <row r="2139" spans="1:6" s="555" customFormat="1" ht="14.25" hidden="1" customHeight="1" outlineLevel="1">
      <c r="A2139" s="567" t="s">
        <v>17891</v>
      </c>
      <c r="B2139" s="622" t="s">
        <v>17892</v>
      </c>
      <c r="C2139" s="566" t="s">
        <v>17893</v>
      </c>
      <c r="D2139" s="672">
        <v>2844.8125</v>
      </c>
      <c r="E2139" s="673">
        <f t="shared" si="113"/>
        <v>2844.8125</v>
      </c>
      <c r="F2139" s="308" t="s">
        <v>7616</v>
      </c>
    </row>
    <row r="2140" spans="1:6" s="555" customFormat="1" ht="14.25" hidden="1" customHeight="1" outlineLevel="1">
      <c r="A2140" s="567" t="s">
        <v>17894</v>
      </c>
      <c r="B2140" s="622" t="s">
        <v>17895</v>
      </c>
      <c r="C2140" s="566" t="s">
        <v>17896</v>
      </c>
      <c r="D2140" s="672">
        <v>3477.3125</v>
      </c>
      <c r="E2140" s="673">
        <f t="shared" si="113"/>
        <v>3477.3125</v>
      </c>
      <c r="F2140" s="308" t="s">
        <v>7616</v>
      </c>
    </row>
    <row r="2141" spans="1:6" s="555" customFormat="1" ht="14.25" hidden="1" customHeight="1" outlineLevel="1">
      <c r="A2141" s="567" t="s">
        <v>17897</v>
      </c>
      <c r="B2141" s="622" t="s">
        <v>17898</v>
      </c>
      <c r="C2141" s="586" t="s">
        <v>17899</v>
      </c>
      <c r="D2141" s="672">
        <v>3161.0625</v>
      </c>
      <c r="E2141" s="673">
        <f t="shared" si="113"/>
        <v>3161.0625</v>
      </c>
      <c r="F2141" s="308" t="s">
        <v>7616</v>
      </c>
    </row>
    <row r="2142" spans="1:6" s="555" customFormat="1" ht="14.25" hidden="1" customHeight="1" outlineLevel="1">
      <c r="A2142" s="567" t="s">
        <v>17900</v>
      </c>
      <c r="B2142" s="622" t="s">
        <v>17901</v>
      </c>
      <c r="C2142" s="566" t="s">
        <v>17902</v>
      </c>
      <c r="D2142" s="672">
        <v>3793.5625</v>
      </c>
      <c r="E2142" s="673">
        <f t="shared" si="113"/>
        <v>3793.5625</v>
      </c>
      <c r="F2142" s="308" t="s">
        <v>7616</v>
      </c>
    </row>
    <row r="2143" spans="1:6" s="555" customFormat="1" ht="14.25" hidden="1" customHeight="1" outlineLevel="1">
      <c r="A2143" s="567" t="s">
        <v>17903</v>
      </c>
      <c r="B2143" s="622" t="s">
        <v>17904</v>
      </c>
      <c r="C2143" s="566" t="s">
        <v>17905</v>
      </c>
      <c r="D2143" s="672">
        <v>4742.3125</v>
      </c>
      <c r="E2143" s="673">
        <f t="shared" si="113"/>
        <v>4742.3125</v>
      </c>
      <c r="F2143" s="308" t="s">
        <v>7616</v>
      </c>
    </row>
    <row r="2144" spans="1:6" s="555" customFormat="1" ht="14.25" hidden="1" customHeight="1" outlineLevel="1">
      <c r="A2144" s="560" t="s">
        <v>17906</v>
      </c>
      <c r="B2144" s="622" t="s">
        <v>17907</v>
      </c>
      <c r="C2144" s="566" t="s">
        <v>17908</v>
      </c>
      <c r="D2144" s="672">
        <v>3098.1</v>
      </c>
      <c r="E2144" s="673">
        <f t="shared" si="113"/>
        <v>3098.1</v>
      </c>
      <c r="F2144" s="312" t="s">
        <v>7616</v>
      </c>
    </row>
    <row r="2145" spans="1:6" s="555" customFormat="1" ht="14.25" hidden="1" customHeight="1" outlineLevel="1">
      <c r="A2145" s="560" t="s">
        <v>17909</v>
      </c>
      <c r="B2145" s="622" t="s">
        <v>17910</v>
      </c>
      <c r="C2145" s="566" t="s">
        <v>17911</v>
      </c>
      <c r="D2145" s="672">
        <v>3793.85</v>
      </c>
      <c r="E2145" s="673">
        <f t="shared" si="113"/>
        <v>3793.85</v>
      </c>
      <c r="F2145" s="312" t="s">
        <v>7616</v>
      </c>
    </row>
    <row r="2146" spans="1:6" s="555" customFormat="1" ht="14.25" hidden="1" customHeight="1" outlineLevel="1">
      <c r="A2146" s="560" t="s">
        <v>17912</v>
      </c>
      <c r="B2146" s="622" t="s">
        <v>17913</v>
      </c>
      <c r="C2146" s="566" t="s">
        <v>17914</v>
      </c>
      <c r="D2146" s="672">
        <v>4426.3499999999995</v>
      </c>
      <c r="E2146" s="673">
        <f t="shared" si="113"/>
        <v>4426.3499999999995</v>
      </c>
      <c r="F2146" s="312" t="s">
        <v>7616</v>
      </c>
    </row>
    <row r="2147" spans="1:6" s="555" customFormat="1" ht="14.25" hidden="1" customHeight="1" outlineLevel="1">
      <c r="A2147" s="560" t="s">
        <v>17915</v>
      </c>
      <c r="B2147" s="622" t="s">
        <v>17916</v>
      </c>
      <c r="C2147" s="566" t="s">
        <v>17917</v>
      </c>
      <c r="D2147" s="672">
        <v>3604.1</v>
      </c>
      <c r="E2147" s="673">
        <f t="shared" si="113"/>
        <v>3604.1</v>
      </c>
      <c r="F2147" s="312" t="s">
        <v>7616</v>
      </c>
    </row>
    <row r="2148" spans="1:6" s="555" customFormat="1" ht="14.25" hidden="1" customHeight="1" outlineLevel="1">
      <c r="A2148" s="560" t="s">
        <v>17918</v>
      </c>
      <c r="B2148" s="622" t="s">
        <v>17919</v>
      </c>
      <c r="C2148" s="566" t="s">
        <v>17920</v>
      </c>
      <c r="D2148" s="672">
        <v>4299.8499999999995</v>
      </c>
      <c r="E2148" s="673">
        <f t="shared" si="113"/>
        <v>4299.8499999999995</v>
      </c>
      <c r="F2148" s="312" t="s">
        <v>7616</v>
      </c>
    </row>
    <row r="2149" spans="1:6" s="555" customFormat="1" ht="14.25" hidden="1" customHeight="1" outlineLevel="1">
      <c r="A2149" s="560" t="s">
        <v>17921</v>
      </c>
      <c r="B2149" s="622" t="s">
        <v>17922</v>
      </c>
      <c r="C2149" s="566" t="s">
        <v>17923</v>
      </c>
      <c r="D2149" s="672">
        <v>4932.3499999999995</v>
      </c>
      <c r="E2149" s="673">
        <f t="shared" si="113"/>
        <v>4932.3499999999995</v>
      </c>
      <c r="F2149" s="312" t="s">
        <v>7616</v>
      </c>
    </row>
    <row r="2150" spans="1:6" s="555" customFormat="1" ht="14.25" hidden="1" customHeight="1" outlineLevel="1">
      <c r="A2150" s="560" t="s">
        <v>17924</v>
      </c>
      <c r="B2150" s="622" t="s">
        <v>17925</v>
      </c>
      <c r="C2150" s="566" t="s">
        <v>17926</v>
      </c>
      <c r="D2150" s="672">
        <v>3857.1</v>
      </c>
      <c r="E2150" s="673">
        <f t="shared" si="113"/>
        <v>3857.1</v>
      </c>
      <c r="F2150" s="312" t="s">
        <v>7616</v>
      </c>
    </row>
    <row r="2151" spans="1:6" s="555" customFormat="1" ht="14.25" hidden="1" customHeight="1" outlineLevel="1">
      <c r="A2151" s="560" t="s">
        <v>17927</v>
      </c>
      <c r="B2151" s="622" t="s">
        <v>17928</v>
      </c>
      <c r="C2151" s="566" t="s">
        <v>17929</v>
      </c>
      <c r="D2151" s="672">
        <v>4552.8499999999995</v>
      </c>
      <c r="E2151" s="673">
        <f t="shared" si="113"/>
        <v>4552.8499999999995</v>
      </c>
      <c r="F2151" s="308" t="s">
        <v>7616</v>
      </c>
    </row>
    <row r="2152" spans="1:6" s="555" customFormat="1" ht="14.25" hidden="1" customHeight="1" outlineLevel="1">
      <c r="A2152" s="560" t="s">
        <v>17930</v>
      </c>
      <c r="B2152" s="622" t="s">
        <v>17931</v>
      </c>
      <c r="C2152" s="566" t="s">
        <v>17932</v>
      </c>
      <c r="D2152" s="672">
        <v>5185.3499999999995</v>
      </c>
      <c r="E2152" s="673">
        <f t="shared" si="113"/>
        <v>5185.3499999999995</v>
      </c>
      <c r="F2152" s="312" t="s">
        <v>7616</v>
      </c>
    </row>
    <row r="2153" spans="1:6" s="555" customFormat="1" ht="14.25" hidden="1" customHeight="1" outlineLevel="1">
      <c r="A2153" s="560" t="s">
        <v>17933</v>
      </c>
      <c r="B2153" s="622" t="s">
        <v>17934</v>
      </c>
      <c r="C2153" s="566" t="s">
        <v>17935</v>
      </c>
      <c r="D2153" s="672">
        <v>3717.72</v>
      </c>
      <c r="E2153" s="673">
        <f t="shared" si="113"/>
        <v>3717.72</v>
      </c>
      <c r="F2153" s="312" t="s">
        <v>7616</v>
      </c>
    </row>
    <row r="2154" spans="1:6" s="555" customFormat="1" ht="14.25" hidden="1" customHeight="1" outlineLevel="1">
      <c r="A2154" s="560" t="s">
        <v>17936</v>
      </c>
      <c r="B2154" s="622" t="s">
        <v>17937</v>
      </c>
      <c r="C2154" s="566" t="s">
        <v>17938</v>
      </c>
      <c r="D2154" s="672">
        <v>4552.62</v>
      </c>
      <c r="E2154" s="673">
        <f t="shared" si="113"/>
        <v>4552.62</v>
      </c>
      <c r="F2154" s="312" t="s">
        <v>7616</v>
      </c>
    </row>
    <row r="2155" spans="1:6" s="555" customFormat="1" ht="14.25" hidden="1" customHeight="1" outlineLevel="1">
      <c r="A2155" s="560" t="s">
        <v>17939</v>
      </c>
      <c r="B2155" s="622" t="s">
        <v>17940</v>
      </c>
      <c r="C2155" s="566" t="s">
        <v>17941</v>
      </c>
      <c r="D2155" s="672">
        <v>8347.6200000000008</v>
      </c>
      <c r="E2155" s="673">
        <f t="shared" si="113"/>
        <v>8347.6200000000008</v>
      </c>
      <c r="F2155" s="312" t="s">
        <v>7616</v>
      </c>
    </row>
    <row r="2156" spans="1:6" s="555" customFormat="1" ht="14.25" hidden="1" customHeight="1" outlineLevel="1">
      <c r="A2156" s="560" t="s">
        <v>17942</v>
      </c>
      <c r="B2156" s="622" t="s">
        <v>17943</v>
      </c>
      <c r="C2156" s="566" t="s">
        <v>17944</v>
      </c>
      <c r="D2156" s="672">
        <v>8347.6200000000008</v>
      </c>
      <c r="E2156" s="673">
        <f t="shared" si="113"/>
        <v>8347.6200000000008</v>
      </c>
      <c r="F2156" s="312" t="s">
        <v>7616</v>
      </c>
    </row>
    <row r="2157" spans="1:6" s="555" customFormat="1" ht="14.25" hidden="1" customHeight="1" outlineLevel="1">
      <c r="A2157" s="560" t="s">
        <v>17945</v>
      </c>
      <c r="B2157" s="622" t="s">
        <v>17946</v>
      </c>
      <c r="C2157" s="566" t="s">
        <v>17947</v>
      </c>
      <c r="D2157" s="672">
        <v>4324.92</v>
      </c>
      <c r="E2157" s="673">
        <f t="shared" si="113"/>
        <v>4324.92</v>
      </c>
      <c r="F2157" s="312" t="s">
        <v>7616</v>
      </c>
    </row>
    <row r="2158" spans="1:6" s="555" customFormat="1" ht="14.25" hidden="1" customHeight="1" outlineLevel="1">
      <c r="A2158" s="560" t="s">
        <v>17948</v>
      </c>
      <c r="B2158" s="622" t="s">
        <v>17949</v>
      </c>
      <c r="C2158" s="566" t="s">
        <v>17950</v>
      </c>
      <c r="D2158" s="672">
        <v>5159.8199999999988</v>
      </c>
      <c r="E2158" s="673">
        <f t="shared" si="113"/>
        <v>5159.8199999999988</v>
      </c>
      <c r="F2158" s="312" t="s">
        <v>7616</v>
      </c>
    </row>
    <row r="2159" spans="1:6" s="555" customFormat="1" ht="14.25" hidden="1" customHeight="1" outlineLevel="1">
      <c r="A2159" s="560" t="s">
        <v>17951</v>
      </c>
      <c r="B2159" s="622" t="s">
        <v>17952</v>
      </c>
      <c r="C2159" s="566" t="s">
        <v>17953</v>
      </c>
      <c r="D2159" s="672">
        <v>5918.8199999999988</v>
      </c>
      <c r="E2159" s="673">
        <f t="shared" si="113"/>
        <v>5918.8199999999988</v>
      </c>
      <c r="F2159" s="312" t="s">
        <v>7616</v>
      </c>
    </row>
    <row r="2160" spans="1:6" s="555" customFormat="1" ht="14.25" hidden="1" customHeight="1" outlineLevel="1">
      <c r="A2160" s="560" t="s">
        <v>17954</v>
      </c>
      <c r="B2160" s="622" t="s">
        <v>17955</v>
      </c>
      <c r="C2160" s="566" t="s">
        <v>17956</v>
      </c>
      <c r="D2160" s="672">
        <v>8803.02</v>
      </c>
      <c r="E2160" s="673">
        <f t="shared" si="113"/>
        <v>8803.02</v>
      </c>
      <c r="F2160" s="312" t="s">
        <v>7616</v>
      </c>
    </row>
    <row r="2161" spans="1:6" s="555" customFormat="1" ht="14.25" hidden="1" customHeight="1" outlineLevel="1">
      <c r="A2161" s="560" t="s">
        <v>17957</v>
      </c>
      <c r="B2161" s="622" t="s">
        <v>17958</v>
      </c>
      <c r="C2161" s="566" t="s">
        <v>17959</v>
      </c>
      <c r="D2161" s="672">
        <v>4628.5199999999995</v>
      </c>
      <c r="E2161" s="673">
        <f t="shared" si="113"/>
        <v>4628.5199999999995</v>
      </c>
      <c r="F2161" s="312" t="s">
        <v>7616</v>
      </c>
    </row>
    <row r="2162" spans="1:6" s="555" customFormat="1" ht="14.25" hidden="1" customHeight="1" outlineLevel="1">
      <c r="A2162" s="560" t="s">
        <v>17960</v>
      </c>
      <c r="B2162" s="622" t="s">
        <v>17961</v>
      </c>
      <c r="C2162" s="566" t="s">
        <v>17962</v>
      </c>
      <c r="D2162" s="672">
        <v>5463.4199999999992</v>
      </c>
      <c r="E2162" s="673">
        <f t="shared" si="113"/>
        <v>5463.4199999999992</v>
      </c>
      <c r="F2162" s="312" t="s">
        <v>7616</v>
      </c>
    </row>
    <row r="2163" spans="1:6" s="555" customFormat="1" ht="14.25" hidden="1" customHeight="1" outlineLevel="1">
      <c r="A2163" s="560" t="s">
        <v>17963</v>
      </c>
      <c r="B2163" s="622" t="s">
        <v>17964</v>
      </c>
      <c r="C2163" s="566" t="s">
        <v>17965</v>
      </c>
      <c r="D2163" s="672">
        <v>4821.375</v>
      </c>
      <c r="E2163" s="673">
        <f t="shared" si="113"/>
        <v>4821.375</v>
      </c>
      <c r="F2163" s="312" t="s">
        <v>7616</v>
      </c>
    </row>
    <row r="2164" spans="1:6" s="555" customFormat="1" ht="14.25" hidden="1" customHeight="1" outlineLevel="1">
      <c r="A2164" s="560" t="s">
        <v>17966</v>
      </c>
      <c r="B2164" s="622" t="s">
        <v>17967</v>
      </c>
      <c r="C2164" s="566" t="s">
        <v>17968</v>
      </c>
      <c r="D2164" s="672">
        <v>5691.0624999999991</v>
      </c>
      <c r="E2164" s="673">
        <f t="shared" si="113"/>
        <v>5691.0624999999991</v>
      </c>
      <c r="F2164" s="312" t="s">
        <v>7616</v>
      </c>
    </row>
    <row r="2165" spans="1:6" s="555" customFormat="1" ht="14.25" hidden="1" customHeight="1" outlineLevel="1">
      <c r="A2165" s="560" t="s">
        <v>17969</v>
      </c>
      <c r="B2165" s="622" t="s">
        <v>17970</v>
      </c>
      <c r="C2165" s="566" t="s">
        <v>17971</v>
      </c>
      <c r="D2165" s="672">
        <v>6481.6874999999991</v>
      </c>
      <c r="E2165" s="673">
        <f t="shared" si="113"/>
        <v>6481.6874999999991</v>
      </c>
      <c r="F2165" s="312" t="s">
        <v>7616</v>
      </c>
    </row>
    <row r="2166" spans="1:6" s="555" customFormat="1" ht="14.25" hidden="1" customHeight="1" outlineLevel="1">
      <c r="A2166" s="560" t="s">
        <v>17972</v>
      </c>
      <c r="B2166" s="622" t="s">
        <v>17973</v>
      </c>
      <c r="C2166" s="566" t="s">
        <v>17974</v>
      </c>
      <c r="D2166" s="672">
        <v>9486.0625</v>
      </c>
      <c r="E2166" s="673">
        <f t="shared" si="113"/>
        <v>9486.0625</v>
      </c>
      <c r="F2166" s="312" t="s">
        <v>7616</v>
      </c>
    </row>
    <row r="2167" spans="1:6" s="555" customFormat="1" ht="14.25" hidden="1" customHeight="1" outlineLevel="1">
      <c r="A2167" s="178" t="s">
        <v>17975</v>
      </c>
      <c r="B2167" s="705" t="s">
        <v>17976</v>
      </c>
      <c r="C2167" s="686" t="s">
        <v>17977</v>
      </c>
      <c r="D2167" s="672">
        <v>772.69500000000005</v>
      </c>
      <c r="E2167" s="673">
        <f t="shared" si="113"/>
        <v>772.69500000000005</v>
      </c>
      <c r="F2167" s="312" t="s">
        <v>7616</v>
      </c>
    </row>
    <row r="2168" spans="1:6" s="555" customFormat="1" ht="14.25" hidden="1" customHeight="1" outlineLevel="1">
      <c r="A2168" s="313" t="s">
        <v>17978</v>
      </c>
      <c r="B2168" s="703" t="s">
        <v>17979</v>
      </c>
      <c r="C2168" s="714" t="s">
        <v>17980</v>
      </c>
      <c r="D2168" s="672">
        <v>7587.1950000000006</v>
      </c>
      <c r="E2168" s="673">
        <f t="shared" ref="E2168:E2208" si="114">D2168*(1-$E$5)</f>
        <v>7587.1950000000006</v>
      </c>
      <c r="F2168" s="312" t="s">
        <v>7616</v>
      </c>
    </row>
    <row r="2169" spans="1:6" s="555" customFormat="1" ht="14.25" hidden="1" customHeight="1" outlineLevel="1">
      <c r="A2169" s="560" t="s">
        <v>17981</v>
      </c>
      <c r="B2169" s="623" t="s">
        <v>17982</v>
      </c>
      <c r="C2169" s="686" t="s">
        <v>17983</v>
      </c>
      <c r="D2169" s="672">
        <v>634.09500000000003</v>
      </c>
      <c r="E2169" s="673">
        <f t="shared" si="114"/>
        <v>634.09500000000003</v>
      </c>
      <c r="F2169" s="312" t="s">
        <v>7616</v>
      </c>
    </row>
    <row r="2170" spans="1:6" s="570" customFormat="1" ht="14.25" hidden="1" customHeight="1" outlineLevel="1">
      <c r="A2170" s="313" t="s">
        <v>17984</v>
      </c>
      <c r="B2170" s="698" t="s">
        <v>17985</v>
      </c>
      <c r="C2170" s="719" t="s">
        <v>17986</v>
      </c>
      <c r="D2170" s="672">
        <v>6247.3950000000004</v>
      </c>
      <c r="E2170" s="673">
        <f t="shared" si="114"/>
        <v>6247.3950000000004</v>
      </c>
      <c r="F2170" s="312" t="s">
        <v>7616</v>
      </c>
    </row>
    <row r="2171" spans="1:6" s="555" customFormat="1" ht="14.25" hidden="1" customHeight="1" outlineLevel="1">
      <c r="A2171" s="178" t="s">
        <v>17987</v>
      </c>
      <c r="B2171" s="705" t="s">
        <v>17988</v>
      </c>
      <c r="C2171" s="686" t="s">
        <v>17989</v>
      </c>
      <c r="D2171" s="672">
        <v>668.745</v>
      </c>
      <c r="E2171" s="673">
        <f t="shared" si="114"/>
        <v>668.745</v>
      </c>
      <c r="F2171" s="312" t="s">
        <v>7616</v>
      </c>
    </row>
    <row r="2172" spans="1:6" s="570" customFormat="1" ht="14.25" hidden="1" customHeight="1" outlineLevel="1">
      <c r="A2172" s="313" t="s">
        <v>17990</v>
      </c>
      <c r="B2172" s="698" t="s">
        <v>17991</v>
      </c>
      <c r="C2172" s="719" t="s">
        <v>17992</v>
      </c>
      <c r="D2172" s="672">
        <v>6593.8950000000004</v>
      </c>
      <c r="E2172" s="673">
        <f t="shared" si="114"/>
        <v>6593.8950000000004</v>
      </c>
      <c r="F2172" s="312" t="s">
        <v>7616</v>
      </c>
    </row>
    <row r="2173" spans="1:6" s="555" customFormat="1" ht="14.25" hidden="1" customHeight="1" outlineLevel="1">
      <c r="A2173" s="560" t="s">
        <v>17993</v>
      </c>
      <c r="B2173" s="676" t="s">
        <v>17994</v>
      </c>
      <c r="C2173" s="586" t="s">
        <v>17995</v>
      </c>
      <c r="D2173" s="672">
        <v>483.94499999999999</v>
      </c>
      <c r="E2173" s="673">
        <f t="shared" si="114"/>
        <v>483.94499999999999</v>
      </c>
      <c r="F2173" s="312" t="s">
        <v>7616</v>
      </c>
    </row>
    <row r="2174" spans="1:6" s="555" customFormat="1" ht="14.25" hidden="1" customHeight="1" outlineLevel="1">
      <c r="A2174" s="689" t="s">
        <v>17996</v>
      </c>
      <c r="B2174" s="722" t="s">
        <v>17997</v>
      </c>
      <c r="C2174" s="691" t="s">
        <v>17998</v>
      </c>
      <c r="D2174" s="672">
        <v>4757.4449999999997</v>
      </c>
      <c r="E2174" s="673">
        <f t="shared" si="114"/>
        <v>4757.4449999999997</v>
      </c>
      <c r="F2174" s="316" t="s">
        <v>7616</v>
      </c>
    </row>
    <row r="2175" spans="1:6" s="555" customFormat="1" ht="14.25" hidden="1" customHeight="1" outlineLevel="1">
      <c r="A2175" s="689" t="s">
        <v>17999</v>
      </c>
      <c r="B2175" s="722" t="s">
        <v>18000</v>
      </c>
      <c r="C2175" s="691" t="s">
        <v>18001</v>
      </c>
      <c r="D2175" s="672">
        <v>4630.3950000000004</v>
      </c>
      <c r="E2175" s="673">
        <f t="shared" si="114"/>
        <v>4630.3950000000004</v>
      </c>
      <c r="F2175" s="316" t="s">
        <v>7616</v>
      </c>
    </row>
    <row r="2176" spans="1:6" s="555" customFormat="1" ht="14.25" hidden="1" customHeight="1" outlineLevel="1">
      <c r="A2176" s="560" t="s">
        <v>18002</v>
      </c>
      <c r="B2176" s="623" t="s">
        <v>18003</v>
      </c>
      <c r="C2176" s="618" t="s">
        <v>18004</v>
      </c>
      <c r="D2176" s="672">
        <v>1668.4199999999998</v>
      </c>
      <c r="E2176" s="673">
        <f t="shared" si="114"/>
        <v>1668.4199999999998</v>
      </c>
      <c r="F2176" s="316" t="s">
        <v>7616</v>
      </c>
    </row>
    <row r="2177" spans="1:6" s="555" customFormat="1" ht="14.25" hidden="1" customHeight="1" outlineLevel="1">
      <c r="A2177" s="560" t="s">
        <v>18005</v>
      </c>
      <c r="B2177" s="623" t="s">
        <v>18006</v>
      </c>
      <c r="C2177" s="566" t="s">
        <v>18007</v>
      </c>
      <c r="D2177" s="672">
        <v>2123.8199999999997</v>
      </c>
      <c r="E2177" s="673">
        <f t="shared" si="114"/>
        <v>2123.8199999999997</v>
      </c>
      <c r="F2177" s="316" t="s">
        <v>7616</v>
      </c>
    </row>
    <row r="2178" spans="1:6" s="555" customFormat="1" ht="14.25" hidden="1" customHeight="1" outlineLevel="1">
      <c r="A2178" s="560" t="s">
        <v>18008</v>
      </c>
      <c r="B2178" s="623" t="s">
        <v>18009</v>
      </c>
      <c r="C2178" s="618" t="s">
        <v>18010</v>
      </c>
      <c r="D2178" s="672">
        <v>1668.4199999999998</v>
      </c>
      <c r="E2178" s="673">
        <f t="shared" si="114"/>
        <v>1668.4199999999998</v>
      </c>
      <c r="F2178" s="316" t="s">
        <v>7616</v>
      </c>
    </row>
    <row r="2179" spans="1:6" s="555" customFormat="1" ht="14.25" hidden="1" customHeight="1" outlineLevel="1">
      <c r="A2179" s="567" t="s">
        <v>18011</v>
      </c>
      <c r="B2179" s="657" t="s">
        <v>18012</v>
      </c>
      <c r="C2179" s="566" t="s">
        <v>18013</v>
      </c>
      <c r="D2179" s="677">
        <v>1137.1199999999999</v>
      </c>
      <c r="E2179" s="673">
        <f t="shared" si="114"/>
        <v>1137.1199999999999</v>
      </c>
      <c r="F2179" s="308" t="s">
        <v>7616</v>
      </c>
    </row>
    <row r="2180" spans="1:6" s="555" customFormat="1" ht="14.25" hidden="1" customHeight="1" outlineLevel="1">
      <c r="A2180" s="614" t="s">
        <v>18014</v>
      </c>
      <c r="B2180" s="658" t="s">
        <v>18015</v>
      </c>
      <c r="C2180" s="543" t="s">
        <v>18016</v>
      </c>
      <c r="D2180" s="672">
        <v>1200.5999999999999</v>
      </c>
      <c r="E2180" s="673">
        <f t="shared" si="114"/>
        <v>1200.5999999999999</v>
      </c>
      <c r="F2180" s="316" t="s">
        <v>7616</v>
      </c>
    </row>
    <row r="2181" spans="1:6" s="555" customFormat="1" ht="14.25" hidden="1" customHeight="1" outlineLevel="1">
      <c r="A2181" s="614" t="s">
        <v>18017</v>
      </c>
      <c r="B2181" s="658" t="s">
        <v>18018</v>
      </c>
      <c r="C2181" s="558" t="s">
        <v>18019</v>
      </c>
      <c r="D2181" s="672">
        <v>1421.6875</v>
      </c>
      <c r="E2181" s="673">
        <f t="shared" si="114"/>
        <v>1421.6875</v>
      </c>
      <c r="F2181" s="316" t="s">
        <v>7616</v>
      </c>
    </row>
    <row r="2182" spans="1:6" s="555" customFormat="1" ht="14.25" hidden="1" customHeight="1" outlineLevel="1">
      <c r="A2182" s="723" t="s">
        <v>18020</v>
      </c>
      <c r="B2182" s="724" t="s">
        <v>18021</v>
      </c>
      <c r="C2182" s="314" t="s">
        <v>18022</v>
      </c>
      <c r="D2182" s="672">
        <v>14071.687499999998</v>
      </c>
      <c r="E2182" s="673">
        <f t="shared" si="114"/>
        <v>14071.687499999998</v>
      </c>
      <c r="F2182" s="316" t="s">
        <v>7616</v>
      </c>
    </row>
    <row r="2183" spans="1:6" s="555" customFormat="1" ht="14.25" hidden="1" customHeight="1" outlineLevel="1">
      <c r="A2183" s="723" t="s">
        <v>18023</v>
      </c>
      <c r="B2183" s="724" t="s">
        <v>18024</v>
      </c>
      <c r="C2183" s="314" t="s">
        <v>18025</v>
      </c>
      <c r="D2183" s="672">
        <v>1263.5624999999998</v>
      </c>
      <c r="E2183" s="673">
        <f t="shared" si="114"/>
        <v>1263.5624999999998</v>
      </c>
      <c r="F2183" s="316" t="s">
        <v>7616</v>
      </c>
    </row>
    <row r="2184" spans="1:6" s="555" customFormat="1" ht="14.25" hidden="1" customHeight="1" outlineLevel="1">
      <c r="A2184" s="723" t="s">
        <v>18026</v>
      </c>
      <c r="B2184" s="724" t="s">
        <v>18027</v>
      </c>
      <c r="C2184" s="314" t="s">
        <v>18028</v>
      </c>
      <c r="D2184" s="672">
        <v>12632.749999999998</v>
      </c>
      <c r="E2184" s="673">
        <f t="shared" si="114"/>
        <v>12632.749999999998</v>
      </c>
      <c r="F2184" s="316" t="s">
        <v>7616</v>
      </c>
    </row>
    <row r="2185" spans="1:6" s="555" customFormat="1" ht="14.25" hidden="1" customHeight="1" outlineLevel="1">
      <c r="A2185" s="614" t="s">
        <v>18029</v>
      </c>
      <c r="B2185" s="658" t="s">
        <v>18030</v>
      </c>
      <c r="C2185" s="558" t="s">
        <v>18031</v>
      </c>
      <c r="D2185" s="672">
        <v>1817</v>
      </c>
      <c r="E2185" s="673">
        <f t="shared" si="114"/>
        <v>1817</v>
      </c>
      <c r="F2185" s="316" t="s">
        <v>7616</v>
      </c>
    </row>
    <row r="2186" spans="1:6" s="555" customFormat="1" ht="14.25" hidden="1" customHeight="1" outlineLevel="1">
      <c r="A2186" s="560" t="s">
        <v>18032</v>
      </c>
      <c r="B2186" s="657" t="s">
        <v>18033</v>
      </c>
      <c r="C2186" s="586" t="s">
        <v>18034</v>
      </c>
      <c r="D2186" s="672">
        <v>1074.0999999999999</v>
      </c>
      <c r="E2186" s="673">
        <f t="shared" si="114"/>
        <v>1074.0999999999999</v>
      </c>
      <c r="F2186" s="316" t="s">
        <v>7616</v>
      </c>
    </row>
    <row r="2187" spans="1:6" s="555" customFormat="1" ht="14.25" hidden="1" customHeight="1" outlineLevel="1">
      <c r="A2187" s="560" t="s">
        <v>18035</v>
      </c>
      <c r="B2187" s="309" t="s">
        <v>18036</v>
      </c>
      <c r="C2187" s="586" t="s">
        <v>18037</v>
      </c>
      <c r="D2187" s="672">
        <v>947.59999999999991</v>
      </c>
      <c r="E2187" s="673">
        <f t="shared" si="114"/>
        <v>947.59999999999991</v>
      </c>
      <c r="F2187" s="316" t="s">
        <v>7616</v>
      </c>
    </row>
    <row r="2188" spans="1:6" s="555" customFormat="1" ht="14.25" hidden="1" customHeight="1" outlineLevel="1">
      <c r="A2188" s="689" t="s">
        <v>18038</v>
      </c>
      <c r="B2188" s="722" t="s">
        <v>18039</v>
      </c>
      <c r="C2188" s="691" t="s">
        <v>18040</v>
      </c>
      <c r="D2188" s="672">
        <v>6455.2950000000001</v>
      </c>
      <c r="E2188" s="673">
        <f t="shared" si="114"/>
        <v>6455.2950000000001</v>
      </c>
      <c r="F2188" s="316" t="s">
        <v>7616</v>
      </c>
    </row>
    <row r="2189" spans="1:6" s="555" customFormat="1" ht="14.25" hidden="1" customHeight="1" outlineLevel="1">
      <c r="A2189" s="689" t="s">
        <v>18041</v>
      </c>
      <c r="B2189" s="722" t="s">
        <v>18042</v>
      </c>
      <c r="C2189" s="691" t="s">
        <v>18043</v>
      </c>
      <c r="D2189" s="672">
        <v>6120.3450000000003</v>
      </c>
      <c r="E2189" s="673">
        <f t="shared" si="114"/>
        <v>6120.3450000000003</v>
      </c>
      <c r="F2189" s="316" t="s">
        <v>7616</v>
      </c>
    </row>
    <row r="2190" spans="1:6" s="555" customFormat="1" ht="14.25" hidden="1" customHeight="1" outlineLevel="1">
      <c r="A2190" s="560" t="s">
        <v>18044</v>
      </c>
      <c r="B2190" s="657" t="s">
        <v>18045</v>
      </c>
      <c r="C2190" s="586" t="s">
        <v>18046</v>
      </c>
      <c r="D2190" s="672">
        <v>980.59500000000003</v>
      </c>
      <c r="E2190" s="673">
        <f t="shared" si="114"/>
        <v>980.59500000000003</v>
      </c>
      <c r="F2190" s="316" t="s">
        <v>7616</v>
      </c>
    </row>
    <row r="2191" spans="1:6" s="555" customFormat="1" ht="14.25" hidden="1" customHeight="1" outlineLevel="1">
      <c r="A2191" s="689" t="s">
        <v>18047</v>
      </c>
      <c r="B2191" s="708" t="s">
        <v>18048</v>
      </c>
      <c r="C2191" s="691" t="s">
        <v>18049</v>
      </c>
      <c r="D2191" s="672">
        <v>7379.2950000000001</v>
      </c>
      <c r="E2191" s="673">
        <f t="shared" si="114"/>
        <v>7379.2950000000001</v>
      </c>
      <c r="F2191" s="316" t="s">
        <v>7616</v>
      </c>
    </row>
    <row r="2192" spans="1:6" s="555" customFormat="1" ht="14.25" hidden="1" customHeight="1" outlineLevel="1">
      <c r="A2192" s="689" t="s">
        <v>18050</v>
      </c>
      <c r="B2192" s="708" t="s">
        <v>18051</v>
      </c>
      <c r="C2192" s="691" t="s">
        <v>18052</v>
      </c>
      <c r="D2192" s="672">
        <v>6894.1949999999997</v>
      </c>
      <c r="E2192" s="673">
        <f t="shared" si="114"/>
        <v>6894.1949999999997</v>
      </c>
      <c r="F2192" s="316" t="s">
        <v>7616</v>
      </c>
    </row>
    <row r="2193" spans="1:6" s="555" customFormat="1" ht="14.25" hidden="1" customHeight="1" outlineLevel="1">
      <c r="A2193" s="560" t="s">
        <v>18053</v>
      </c>
      <c r="B2193" s="309" t="s">
        <v>18054</v>
      </c>
      <c r="C2193" s="586" t="s">
        <v>18055</v>
      </c>
      <c r="D2193" s="672">
        <v>981</v>
      </c>
      <c r="E2193" s="673">
        <f t="shared" si="114"/>
        <v>981</v>
      </c>
      <c r="F2193" s="308" t="s">
        <v>7616</v>
      </c>
    </row>
    <row r="2194" spans="1:6" s="555" customFormat="1" ht="14.25" hidden="1" customHeight="1" outlineLevel="1">
      <c r="A2194" s="723" t="s">
        <v>18056</v>
      </c>
      <c r="B2194" s="697" t="s">
        <v>18057</v>
      </c>
      <c r="C2194" s="694" t="s">
        <v>18058</v>
      </c>
      <c r="D2194" s="672">
        <v>9689</v>
      </c>
      <c r="E2194" s="673">
        <f t="shared" si="114"/>
        <v>9689</v>
      </c>
      <c r="F2194" s="308" t="s">
        <v>7616</v>
      </c>
    </row>
    <row r="2195" spans="1:6" s="555" customFormat="1" ht="14.25" hidden="1" customHeight="1" outlineLevel="1">
      <c r="A2195" s="723" t="s">
        <v>18059</v>
      </c>
      <c r="B2195" s="697" t="s">
        <v>18060</v>
      </c>
      <c r="C2195" s="694" t="s">
        <v>18061</v>
      </c>
      <c r="D2195" s="672">
        <v>9204</v>
      </c>
      <c r="E2195" s="673">
        <f t="shared" si="114"/>
        <v>9204</v>
      </c>
      <c r="F2195" s="308" t="s">
        <v>7616</v>
      </c>
    </row>
    <row r="2196" spans="1:6" s="555" customFormat="1" ht="14.25" hidden="1" customHeight="1" outlineLevel="1">
      <c r="A2196" s="614" t="s">
        <v>18062</v>
      </c>
      <c r="B2196" s="658" t="s">
        <v>18063</v>
      </c>
      <c r="C2196" s="558" t="s">
        <v>18064</v>
      </c>
      <c r="D2196" s="672">
        <v>1269</v>
      </c>
      <c r="E2196" s="673">
        <f t="shared" si="114"/>
        <v>1269</v>
      </c>
      <c r="F2196" s="308" t="s">
        <v>7616</v>
      </c>
    </row>
    <row r="2197" spans="1:6" s="555" customFormat="1" ht="14.25" hidden="1" customHeight="1" outlineLevel="1">
      <c r="A2197" s="614" t="s">
        <v>18065</v>
      </c>
      <c r="B2197" s="658" t="s">
        <v>18066</v>
      </c>
      <c r="C2197" s="558" t="s">
        <v>18067</v>
      </c>
      <c r="D2197" s="672">
        <v>1926.4799999999998</v>
      </c>
      <c r="E2197" s="673">
        <f t="shared" si="114"/>
        <v>1926.4799999999998</v>
      </c>
      <c r="F2197" s="317" t="s">
        <v>7616</v>
      </c>
    </row>
    <row r="2198" spans="1:6" s="555" customFormat="1" ht="14.25" hidden="1" customHeight="1" outlineLevel="1">
      <c r="A2198" s="560" t="s">
        <v>18068</v>
      </c>
      <c r="B2198" s="623" t="s">
        <v>18069</v>
      </c>
      <c r="C2198" s="566" t="s">
        <v>18070</v>
      </c>
      <c r="D2198" s="672">
        <v>1364.82</v>
      </c>
      <c r="E2198" s="673">
        <f t="shared" si="114"/>
        <v>1364.82</v>
      </c>
      <c r="F2198" s="308" t="s">
        <v>7616</v>
      </c>
    </row>
    <row r="2199" spans="1:6" s="555" customFormat="1" ht="14.25" hidden="1" customHeight="1" outlineLevel="1">
      <c r="A2199" s="689" t="s">
        <v>18071</v>
      </c>
      <c r="B2199" s="703" t="s">
        <v>18072</v>
      </c>
      <c r="C2199" s="706" t="s">
        <v>18073</v>
      </c>
      <c r="D2199" s="672">
        <v>13432.919999999998</v>
      </c>
      <c r="E2199" s="673">
        <f t="shared" si="114"/>
        <v>13432.919999999998</v>
      </c>
      <c r="F2199" s="308" t="s">
        <v>7616</v>
      </c>
    </row>
    <row r="2200" spans="1:6" s="555" customFormat="1" ht="14.25" hidden="1" customHeight="1" outlineLevel="1">
      <c r="A2200" s="560" t="s">
        <v>18074</v>
      </c>
      <c r="B2200" s="623" t="s">
        <v>18075</v>
      </c>
      <c r="C2200" s="566" t="s">
        <v>18076</v>
      </c>
      <c r="D2200" s="672">
        <v>1820.2199999999998</v>
      </c>
      <c r="E2200" s="673">
        <f t="shared" si="114"/>
        <v>1820.2199999999998</v>
      </c>
      <c r="F2200" s="308" t="s">
        <v>7616</v>
      </c>
    </row>
    <row r="2201" spans="1:6" s="555" customFormat="1" ht="14.25" hidden="1" customHeight="1" outlineLevel="1">
      <c r="A2201" s="560" t="s">
        <v>18077</v>
      </c>
      <c r="B2201" s="623" t="s">
        <v>18078</v>
      </c>
      <c r="C2201" s="566" t="s">
        <v>18079</v>
      </c>
      <c r="D2201" s="672">
        <v>2123.8199999999997</v>
      </c>
      <c r="E2201" s="673">
        <f t="shared" si="114"/>
        <v>2123.8199999999997</v>
      </c>
      <c r="F2201" s="308" t="s">
        <v>7616</v>
      </c>
    </row>
    <row r="2202" spans="1:6" s="555" customFormat="1" ht="14.25" hidden="1" customHeight="1" outlineLevel="1">
      <c r="A2202" s="560" t="s">
        <v>18080</v>
      </c>
      <c r="B2202" s="623" t="s">
        <v>18081</v>
      </c>
      <c r="C2202" s="566" t="s">
        <v>18082</v>
      </c>
      <c r="D2202" s="672">
        <v>1516.62</v>
      </c>
      <c r="E2202" s="673">
        <f t="shared" si="114"/>
        <v>1516.62</v>
      </c>
      <c r="F2202" s="308" t="s">
        <v>7616</v>
      </c>
    </row>
    <row r="2203" spans="1:6" s="555" customFormat="1" ht="14.25" hidden="1" customHeight="1" outlineLevel="1">
      <c r="A2203" s="560" t="s">
        <v>18083</v>
      </c>
      <c r="B2203" s="623" t="s">
        <v>18084</v>
      </c>
      <c r="C2203" s="566" t="s">
        <v>18085</v>
      </c>
      <c r="D2203" s="672">
        <v>1972.0199999999998</v>
      </c>
      <c r="E2203" s="673">
        <f t="shared" si="114"/>
        <v>1972.0199999999998</v>
      </c>
      <c r="F2203" s="308" t="s">
        <v>7616</v>
      </c>
    </row>
    <row r="2204" spans="1:6" s="555" customFormat="1" ht="14.25" hidden="1" customHeight="1" outlineLevel="1">
      <c r="A2204" s="560" t="s">
        <v>18086</v>
      </c>
      <c r="B2204" s="623" t="s">
        <v>18087</v>
      </c>
      <c r="C2204" s="566" t="s">
        <v>18088</v>
      </c>
      <c r="D2204" s="672">
        <v>2370.4375</v>
      </c>
      <c r="E2204" s="673">
        <f t="shared" si="114"/>
        <v>2370.4375</v>
      </c>
      <c r="F2204" s="312" t="s">
        <v>7616</v>
      </c>
    </row>
    <row r="2205" spans="1:6" s="555" customFormat="1" ht="14.25" hidden="1" customHeight="1" outlineLevel="1">
      <c r="A2205" s="689" t="s">
        <v>18089</v>
      </c>
      <c r="B2205" s="703" t="s">
        <v>18090</v>
      </c>
      <c r="C2205" s="706" t="s">
        <v>18091</v>
      </c>
      <c r="D2205" s="672">
        <v>23480.125</v>
      </c>
      <c r="E2205" s="673">
        <f t="shared" si="114"/>
        <v>23480.125</v>
      </c>
      <c r="F2205" s="312" t="s">
        <v>7616</v>
      </c>
    </row>
    <row r="2206" spans="1:6" s="555" customFormat="1" ht="14.25" hidden="1" customHeight="1" outlineLevel="1">
      <c r="A2206" s="689" t="s">
        <v>18092</v>
      </c>
      <c r="B2206" s="703" t="s">
        <v>18093</v>
      </c>
      <c r="C2206" s="706" t="s">
        <v>18094</v>
      </c>
      <c r="D2206" s="672">
        <v>2449.5</v>
      </c>
      <c r="E2206" s="673">
        <f t="shared" si="114"/>
        <v>2449.5</v>
      </c>
      <c r="F2206" s="312" t="s">
        <v>7616</v>
      </c>
    </row>
    <row r="2207" spans="1:6" s="555" customFormat="1" ht="14.25" hidden="1" customHeight="1" outlineLevel="1">
      <c r="A2207" s="560" t="s">
        <v>18095</v>
      </c>
      <c r="B2207" s="623" t="s">
        <v>18096</v>
      </c>
      <c r="C2207" s="566" t="s">
        <v>18097</v>
      </c>
      <c r="D2207" s="672">
        <v>2844.8125</v>
      </c>
      <c r="E2207" s="673">
        <f t="shared" si="114"/>
        <v>2844.8125</v>
      </c>
      <c r="F2207" s="312" t="s">
        <v>7616</v>
      </c>
    </row>
    <row r="2208" spans="1:6" s="555" customFormat="1" ht="14.25" hidden="1" customHeight="1" outlineLevel="1">
      <c r="A2208" s="689" t="s">
        <v>18098</v>
      </c>
      <c r="B2208" s="703" t="s">
        <v>18099</v>
      </c>
      <c r="C2208" s="706" t="s">
        <v>18100</v>
      </c>
      <c r="D2208" s="672">
        <v>2765.75</v>
      </c>
      <c r="E2208" s="673">
        <f t="shared" si="114"/>
        <v>2765.75</v>
      </c>
      <c r="F2208" s="308" t="s">
        <v>7616</v>
      </c>
    </row>
    <row r="2209" spans="1:6" s="555" customFormat="1" ht="14.25" hidden="1" customHeight="1" outlineLevel="1">
      <c r="A2209" s="560" t="s">
        <v>18101</v>
      </c>
      <c r="B2209" s="623" t="s">
        <v>18102</v>
      </c>
      <c r="C2209" s="618" t="s">
        <v>18103</v>
      </c>
      <c r="D2209" s="672">
        <v>726.495</v>
      </c>
      <c r="E2209" s="673" t="e">
        <f>D2209*(1-#REF!)</f>
        <v>#REF!</v>
      </c>
      <c r="F2209" s="316" t="s">
        <v>7616</v>
      </c>
    </row>
    <row r="2210" spans="1:6" s="555" customFormat="1" ht="14.25" hidden="1" customHeight="1" outlineLevel="1">
      <c r="A2210" s="614" t="s">
        <v>18104</v>
      </c>
      <c r="B2210" s="667" t="s">
        <v>18105</v>
      </c>
      <c r="C2210" s="725" t="s">
        <v>18106</v>
      </c>
      <c r="D2210" s="672">
        <v>30042.6</v>
      </c>
      <c r="E2210" s="673" t="e">
        <f>D2210*(1-#REF!)</f>
        <v>#REF!</v>
      </c>
      <c r="F2210" s="308" t="s">
        <v>7616</v>
      </c>
    </row>
    <row r="2211" spans="1:6" s="587" customFormat="1" ht="14.25" hidden="1" customHeight="1" outlineLevel="1">
      <c r="A2211" s="560" t="s">
        <v>18107</v>
      </c>
      <c r="B2211" s="623" t="s">
        <v>18108</v>
      </c>
      <c r="C2211" s="618" t="s">
        <v>18109</v>
      </c>
      <c r="D2211" s="672">
        <v>2528.85</v>
      </c>
      <c r="E2211" s="673" t="e">
        <f>D2211*(1-#REF!)</f>
        <v>#REF!</v>
      </c>
      <c r="F2211" s="308" t="s">
        <v>7616</v>
      </c>
    </row>
    <row r="2212" spans="1:6" s="587" customFormat="1" ht="14.25" hidden="1" customHeight="1" outlineLevel="1">
      <c r="A2212" s="560" t="s">
        <v>18110</v>
      </c>
      <c r="B2212" s="623" t="s">
        <v>18111</v>
      </c>
      <c r="C2212" s="618" t="s">
        <v>18112</v>
      </c>
      <c r="D2212" s="672">
        <v>3161.35</v>
      </c>
      <c r="E2212" s="673" t="e">
        <f>D2212*(1-#REF!)</f>
        <v>#REF!</v>
      </c>
      <c r="F2212" s="308" t="s">
        <v>7616</v>
      </c>
    </row>
    <row r="2213" spans="1:6" s="587" customFormat="1" ht="14.25" hidden="1" customHeight="1" outlineLevel="1">
      <c r="A2213" s="560" t="s">
        <v>18113</v>
      </c>
      <c r="B2213" s="623" t="s">
        <v>18114</v>
      </c>
      <c r="C2213" s="618" t="s">
        <v>18115</v>
      </c>
      <c r="D2213" s="672">
        <v>1896.35</v>
      </c>
      <c r="E2213" s="673" t="e">
        <f>D2213*(1-#REF!)</f>
        <v>#REF!</v>
      </c>
      <c r="F2213" s="308" t="s">
        <v>7616</v>
      </c>
    </row>
    <row r="2214" spans="1:6" s="587" customFormat="1" ht="14.25" hidden="1" customHeight="1" outlineLevel="1">
      <c r="A2214" s="560" t="s">
        <v>18116</v>
      </c>
      <c r="B2214" s="623" t="s">
        <v>18117</v>
      </c>
      <c r="C2214" s="618" t="s">
        <v>18118</v>
      </c>
      <c r="D2214" s="672">
        <v>1364.82</v>
      </c>
      <c r="E2214" s="673" t="e">
        <f>D2214*(1-#REF!)</f>
        <v>#REF!</v>
      </c>
      <c r="F2214" s="308" t="s">
        <v>7616</v>
      </c>
    </row>
    <row r="2215" spans="1:6" s="641" customFormat="1" ht="14.25" hidden="1" customHeight="1" outlineLevel="1">
      <c r="A2215" s="567" t="s">
        <v>18119</v>
      </c>
      <c r="B2215" s="657" t="s">
        <v>18120</v>
      </c>
      <c r="C2215" s="618" t="s">
        <v>18121</v>
      </c>
      <c r="D2215" s="672">
        <v>6134.0999999999995</v>
      </c>
      <c r="E2215" s="673" t="e">
        <f>D2215*(1-#REF!)</f>
        <v>#REF!</v>
      </c>
      <c r="F2215" s="308" t="s">
        <v>7616</v>
      </c>
    </row>
    <row r="2216" spans="1:6" s="587" customFormat="1" ht="14.25" hidden="1" customHeight="1" outlineLevel="1">
      <c r="A2216" s="560" t="s">
        <v>18122</v>
      </c>
      <c r="B2216" s="623" t="s">
        <v>18123</v>
      </c>
      <c r="C2216" s="726" t="s">
        <v>18124</v>
      </c>
      <c r="D2216" s="672">
        <v>504.84999999999997</v>
      </c>
      <c r="E2216" s="673" t="e">
        <f>D2216*(1-#REF!)</f>
        <v>#REF!</v>
      </c>
      <c r="F2216" s="308" t="s">
        <v>7616</v>
      </c>
    </row>
    <row r="2217" spans="1:6" s="587" customFormat="1" ht="14.25" hidden="1" customHeight="1" outlineLevel="1">
      <c r="A2217" s="689" t="s">
        <v>18125</v>
      </c>
      <c r="B2217" s="703" t="s">
        <v>18126</v>
      </c>
      <c r="C2217" s="727" t="s">
        <v>18127</v>
      </c>
      <c r="D2217" s="672">
        <v>4869.0999999999995</v>
      </c>
      <c r="E2217" s="673" t="e">
        <f>D2217*(1-#REF!)</f>
        <v>#REF!</v>
      </c>
      <c r="F2217" s="308" t="s">
        <v>7616</v>
      </c>
    </row>
    <row r="2218" spans="1:6" s="555" customFormat="1" ht="14.25" hidden="1" customHeight="1" outlineLevel="1">
      <c r="A2218" s="560" t="s">
        <v>18128</v>
      </c>
      <c r="B2218" s="623" t="s">
        <v>18129</v>
      </c>
      <c r="C2218" s="618" t="s">
        <v>18130</v>
      </c>
      <c r="D2218" s="672">
        <v>3793.85</v>
      </c>
      <c r="E2218" s="673" t="e">
        <f>D2218*(1-#REF!)</f>
        <v>#REF!</v>
      </c>
      <c r="F2218" s="308" t="s">
        <v>7616</v>
      </c>
    </row>
    <row r="2219" spans="1:6" s="587" customFormat="1" ht="14.25" hidden="1" customHeight="1" outlineLevel="1">
      <c r="A2219" s="689" t="s">
        <v>18131</v>
      </c>
      <c r="B2219" s="703" t="s">
        <v>18132</v>
      </c>
      <c r="C2219" s="699" t="s">
        <v>18132</v>
      </c>
      <c r="D2219" s="672">
        <v>7044.3450000000003</v>
      </c>
      <c r="E2219" s="673" t="e">
        <f>D2219*(1-#REF!)</f>
        <v>#REF!</v>
      </c>
      <c r="F2219" s="316" t="s">
        <v>7616</v>
      </c>
    </row>
    <row r="2220" spans="1:6" s="587" customFormat="1" ht="14.25" hidden="1" customHeight="1" outlineLevel="1">
      <c r="A2220" s="560" t="s">
        <v>18133</v>
      </c>
      <c r="B2220" s="623" t="s">
        <v>18134</v>
      </c>
      <c r="C2220" s="618" t="s">
        <v>18135</v>
      </c>
      <c r="D2220" s="672">
        <v>518.59500000000003</v>
      </c>
      <c r="E2220" s="673" t="e">
        <f>D2220*(1-#REF!)</f>
        <v>#REF!</v>
      </c>
      <c r="F2220" s="308" t="s">
        <v>7616</v>
      </c>
    </row>
    <row r="2221" spans="1:6" s="587" customFormat="1" ht="14.25" hidden="1" customHeight="1" outlineLevel="1">
      <c r="A2221" s="560" t="s">
        <v>18136</v>
      </c>
      <c r="B2221" s="623" t="s">
        <v>18137</v>
      </c>
      <c r="C2221" s="618" t="s">
        <v>18137</v>
      </c>
      <c r="D2221" s="672">
        <v>5034.6450000000004</v>
      </c>
      <c r="E2221" s="673" t="e">
        <f>D2221*(1-#REF!)</f>
        <v>#REF!</v>
      </c>
      <c r="F2221" s="308" t="s">
        <v>7616</v>
      </c>
    </row>
    <row r="2222" spans="1:6" s="555" customFormat="1" ht="14.25" hidden="1" customHeight="1" outlineLevel="1">
      <c r="A2222" s="560" t="s">
        <v>18138</v>
      </c>
      <c r="B2222" s="623" t="s">
        <v>18139</v>
      </c>
      <c r="C2222" s="618" t="s">
        <v>18140</v>
      </c>
      <c r="D2222" s="672">
        <v>518.59500000000003</v>
      </c>
      <c r="E2222" s="673" t="e">
        <f>D2222*(1-#REF!)</f>
        <v>#REF!</v>
      </c>
      <c r="F2222" s="316" t="s">
        <v>7616</v>
      </c>
    </row>
    <row r="2223" spans="1:6" s="587" customFormat="1" ht="14.25" hidden="1" customHeight="1" outlineLevel="1">
      <c r="A2223" s="560" t="s">
        <v>18141</v>
      </c>
      <c r="B2223" s="623" t="s">
        <v>18142</v>
      </c>
      <c r="C2223" s="586" t="s">
        <v>18142</v>
      </c>
      <c r="D2223" s="672">
        <v>5034.6450000000004</v>
      </c>
      <c r="E2223" s="673" t="e">
        <f>D2223*(1-#REF!)</f>
        <v>#REF!</v>
      </c>
      <c r="F2223" s="316" t="s">
        <v>7616</v>
      </c>
    </row>
    <row r="2224" spans="1:6" s="555" customFormat="1" ht="14.25" hidden="1" customHeight="1" outlineLevel="1">
      <c r="A2224" s="560" t="s">
        <v>18143</v>
      </c>
      <c r="B2224" s="623" t="s">
        <v>18144</v>
      </c>
      <c r="C2224" s="618" t="s">
        <v>18145</v>
      </c>
      <c r="D2224" s="672">
        <v>414.64499999999998</v>
      </c>
      <c r="E2224" s="673" t="e">
        <f>D2224*(1-#REF!)</f>
        <v>#REF!</v>
      </c>
      <c r="F2224" s="316" t="s">
        <v>7616</v>
      </c>
    </row>
    <row r="2225" spans="1:6" s="587" customFormat="1" ht="14.25" hidden="1" customHeight="1" outlineLevel="1">
      <c r="A2225" s="560" t="s">
        <v>18146</v>
      </c>
      <c r="B2225" s="623" t="s">
        <v>18147</v>
      </c>
      <c r="C2225" s="586" t="s">
        <v>18147</v>
      </c>
      <c r="D2225" s="672">
        <v>3995.145</v>
      </c>
      <c r="E2225" s="673" t="e">
        <f>D2225*(1-#REF!)</f>
        <v>#REF!</v>
      </c>
      <c r="F2225" s="316" t="s">
        <v>7616</v>
      </c>
    </row>
    <row r="2226" spans="1:6" s="555" customFormat="1" ht="14.25" hidden="1" customHeight="1" outlineLevel="1">
      <c r="A2226" s="560" t="s">
        <v>18148</v>
      </c>
      <c r="B2226" s="623" t="s">
        <v>18149</v>
      </c>
      <c r="C2226" s="618" t="s">
        <v>18150</v>
      </c>
      <c r="D2226" s="672">
        <v>8037.6450000000004</v>
      </c>
      <c r="E2226" s="673" t="e">
        <f>D2226*(1-#REF!)</f>
        <v>#REF!</v>
      </c>
      <c r="F2226" s="308" t="s">
        <v>7616</v>
      </c>
    </row>
    <row r="2227" spans="1:6" s="555" customFormat="1" ht="14.25" hidden="1" customHeight="1" outlineLevel="1">
      <c r="A2227" s="560" t="s">
        <v>18151</v>
      </c>
      <c r="B2227" s="705" t="s">
        <v>18152</v>
      </c>
      <c r="C2227" s="618" t="s">
        <v>18153</v>
      </c>
      <c r="D2227" s="672">
        <v>876.64499999999998</v>
      </c>
      <c r="E2227" s="673" t="e">
        <f>D2227*(1-#REF!)</f>
        <v>#REF!</v>
      </c>
      <c r="F2227" s="308" t="s">
        <v>7616</v>
      </c>
    </row>
    <row r="2228" spans="1:6" s="555" customFormat="1" ht="14.25" hidden="1" customHeight="1" outlineLevel="1">
      <c r="A2228" s="614" t="s">
        <v>18154</v>
      </c>
      <c r="B2228" s="667" t="s">
        <v>18155</v>
      </c>
      <c r="C2228" s="618" t="s">
        <v>18156</v>
      </c>
      <c r="D2228" s="672">
        <v>8453.4449999999997</v>
      </c>
      <c r="E2228" s="673" t="e">
        <f>D2228*(1-#REF!)</f>
        <v>#REF!</v>
      </c>
      <c r="F2228" s="308" t="s">
        <v>7616</v>
      </c>
    </row>
    <row r="2229" spans="1:6" s="555" customFormat="1" ht="14.25" hidden="1" customHeight="1" outlineLevel="1">
      <c r="A2229" s="560" t="s">
        <v>18157</v>
      </c>
      <c r="B2229" s="709" t="s">
        <v>18158</v>
      </c>
      <c r="C2229" s="618" t="s">
        <v>18159</v>
      </c>
      <c r="D2229" s="672">
        <v>830.44500000000005</v>
      </c>
      <c r="E2229" s="673" t="e">
        <f>D2229*(1-#REF!)</f>
        <v>#REF!</v>
      </c>
      <c r="F2229" s="308" t="s">
        <v>7616</v>
      </c>
    </row>
    <row r="2230" spans="1:6" s="555" customFormat="1" ht="14.25" hidden="1" customHeight="1" outlineLevel="1">
      <c r="A2230" s="560" t="s">
        <v>18160</v>
      </c>
      <c r="B2230" s="623" t="s">
        <v>18161</v>
      </c>
      <c r="C2230" s="618" t="s">
        <v>18162</v>
      </c>
      <c r="D2230" s="672">
        <v>414.64499999999998</v>
      </c>
      <c r="E2230" s="673" t="e">
        <f>D2230*(1-#REF!)</f>
        <v>#REF!</v>
      </c>
      <c r="F2230" s="308" t="s">
        <v>7616</v>
      </c>
    </row>
    <row r="2231" spans="1:6" s="587" customFormat="1" ht="14.25" hidden="1" customHeight="1" outlineLevel="1">
      <c r="A2231" s="560" t="s">
        <v>18163</v>
      </c>
      <c r="B2231" s="623" t="s">
        <v>18164</v>
      </c>
      <c r="C2231" s="543" t="s">
        <v>18164</v>
      </c>
      <c r="D2231" s="672">
        <v>3995.145</v>
      </c>
      <c r="E2231" s="673" t="e">
        <f>D2231*(1-#REF!)</f>
        <v>#REF!</v>
      </c>
      <c r="F2231" s="308" t="s">
        <v>7616</v>
      </c>
    </row>
    <row r="2232" spans="1:6" s="555" customFormat="1" ht="14.25" hidden="1" customHeight="1" outlineLevel="1">
      <c r="A2232" s="560" t="s">
        <v>18165</v>
      </c>
      <c r="B2232" s="705" t="s">
        <v>18166</v>
      </c>
      <c r="C2232" s="618" t="s">
        <v>18167</v>
      </c>
      <c r="D2232" s="672">
        <v>518.59500000000003</v>
      </c>
      <c r="E2232" s="673" t="e">
        <f>D2232*(1-#REF!)</f>
        <v>#REF!</v>
      </c>
      <c r="F2232" s="308" t="s">
        <v>7616</v>
      </c>
    </row>
    <row r="2233" spans="1:6" s="587" customFormat="1" ht="14.25" hidden="1" customHeight="1" outlineLevel="1">
      <c r="A2233" s="560" t="s">
        <v>18168</v>
      </c>
      <c r="B2233" s="623" t="s">
        <v>18169</v>
      </c>
      <c r="C2233" s="179" t="s">
        <v>18170</v>
      </c>
      <c r="D2233" s="672">
        <v>5034.6450000000004</v>
      </c>
      <c r="E2233" s="673" t="e">
        <f>D2233*(1-#REF!)</f>
        <v>#REF!</v>
      </c>
      <c r="F2233" s="308" t="s">
        <v>7616</v>
      </c>
    </row>
    <row r="2234" spans="1:6" s="555" customFormat="1" ht="14.25" hidden="1" customHeight="1" outlineLevel="1">
      <c r="A2234" s="560" t="s">
        <v>18171</v>
      </c>
      <c r="B2234" s="623" t="s">
        <v>18172</v>
      </c>
      <c r="C2234" s="618" t="s">
        <v>18173</v>
      </c>
      <c r="D2234" s="672">
        <v>726.495</v>
      </c>
      <c r="E2234" s="673" t="e">
        <f>D2234*(1-#REF!)</f>
        <v>#REF!</v>
      </c>
      <c r="F2234" s="308" t="s">
        <v>7616</v>
      </c>
    </row>
    <row r="2235" spans="1:6" s="555" customFormat="1" ht="14.25" hidden="1" customHeight="1" outlineLevel="1">
      <c r="A2235" s="560" t="s">
        <v>18174</v>
      </c>
      <c r="B2235" s="623" t="s">
        <v>18175</v>
      </c>
      <c r="C2235" s="618" t="s">
        <v>18176</v>
      </c>
      <c r="D2235" s="672">
        <v>6998.1450000000004</v>
      </c>
      <c r="E2235" s="673" t="e">
        <f>D2235*(1-#REF!)</f>
        <v>#REF!</v>
      </c>
      <c r="F2235" s="308" t="s">
        <v>7616</v>
      </c>
    </row>
    <row r="2236" spans="1:6" s="555" customFormat="1" ht="14.25" hidden="1" customHeight="1" outlineLevel="1">
      <c r="A2236" s="560" t="s">
        <v>18177</v>
      </c>
      <c r="B2236" s="705" t="s">
        <v>18178</v>
      </c>
      <c r="C2236" s="618" t="s">
        <v>18179</v>
      </c>
      <c r="D2236" s="672">
        <v>1384.845</v>
      </c>
      <c r="E2236" s="673" t="e">
        <f>D2236*(1-#REF!)</f>
        <v>#REF!</v>
      </c>
      <c r="F2236" s="308" t="s">
        <v>7616</v>
      </c>
    </row>
    <row r="2237" spans="1:6" s="555" customFormat="1" ht="14.25" hidden="1" customHeight="1" outlineLevel="1">
      <c r="A2237" s="560" t="s">
        <v>18180</v>
      </c>
      <c r="B2237" s="623" t="s">
        <v>18181</v>
      </c>
      <c r="C2237" s="100" t="s">
        <v>18182</v>
      </c>
      <c r="D2237" s="672">
        <v>484.37999999999994</v>
      </c>
      <c r="E2237" s="673">
        <f>D2237*(1-'[5]Системні аксесуари AXIS'!$E$5)</f>
        <v>484.37999999999994</v>
      </c>
      <c r="F2237" s="308" t="s">
        <v>7616</v>
      </c>
    </row>
    <row r="2238" spans="1:6" s="555" customFormat="1" ht="14.25" hidden="1" customHeight="1" outlineLevel="1">
      <c r="A2238" s="180" t="s">
        <v>18183</v>
      </c>
      <c r="B2238" s="309" t="s">
        <v>18184</v>
      </c>
      <c r="C2238" s="728" t="s">
        <v>18185</v>
      </c>
      <c r="D2238" s="672">
        <v>115.91999999999999</v>
      </c>
      <c r="E2238" s="673">
        <f>D2238*(1-'[5]Системні аксесуари AXIS'!$E$5)</f>
        <v>115.91999999999999</v>
      </c>
      <c r="F2238" s="308" t="s">
        <v>7616</v>
      </c>
    </row>
    <row r="2239" spans="1:6" s="555" customFormat="1" ht="14.25" hidden="1" customHeight="1" outlineLevel="1">
      <c r="A2239" s="607" t="s">
        <v>18186</v>
      </c>
      <c r="B2239" s="655" t="s">
        <v>18187</v>
      </c>
      <c r="C2239" s="566" t="s">
        <v>18188</v>
      </c>
      <c r="D2239" s="672">
        <v>239.2</v>
      </c>
      <c r="E2239" s="673">
        <f>D2239*(1-'[5]Системні аксесуари AXIS'!$E$5)</f>
        <v>239.2</v>
      </c>
      <c r="F2239" s="308" t="s">
        <v>7616</v>
      </c>
    </row>
    <row r="2240" spans="1:6" s="555" customFormat="1" ht="14.25" hidden="1" customHeight="1" outlineLevel="1">
      <c r="A2240" s="607" t="s">
        <v>18189</v>
      </c>
      <c r="B2240" s="655" t="s">
        <v>18190</v>
      </c>
      <c r="C2240" s="566" t="s">
        <v>18191</v>
      </c>
      <c r="D2240" s="672">
        <v>150.64999999999998</v>
      </c>
      <c r="E2240" s="673">
        <f>D2240*(1-'[5]Системні аксесуари AXIS'!$E$5)</f>
        <v>150.64999999999998</v>
      </c>
      <c r="F2240" s="308" t="s">
        <v>7616</v>
      </c>
    </row>
    <row r="2241" spans="1:6" s="555" customFormat="1" ht="14.25" hidden="1" customHeight="1" outlineLevel="1">
      <c r="A2241" s="560" t="s">
        <v>18192</v>
      </c>
      <c r="B2241" s="623" t="s">
        <v>18193</v>
      </c>
      <c r="C2241" s="618" t="s">
        <v>18194</v>
      </c>
      <c r="D2241" s="672">
        <v>140.875</v>
      </c>
      <c r="E2241" s="673">
        <f>D2241*(1-'[5]Системні аксесуари AXIS'!$E$5)</f>
        <v>140.875</v>
      </c>
      <c r="F2241" s="308" t="s">
        <v>7616</v>
      </c>
    </row>
    <row r="2242" spans="1:6" s="555" customFormat="1" ht="14.25" hidden="1" customHeight="1" outlineLevel="1">
      <c r="A2242" s="560" t="s">
        <v>18195</v>
      </c>
      <c r="B2242" s="623" t="s">
        <v>18196</v>
      </c>
      <c r="C2242" s="618" t="s">
        <v>18197</v>
      </c>
      <c r="D2242" s="672">
        <v>140.875</v>
      </c>
      <c r="E2242" s="673">
        <f>D2242*(1-'[5]Системні аксесуари AXIS'!$E$5)</f>
        <v>140.875</v>
      </c>
      <c r="F2242" s="308" t="s">
        <v>7616</v>
      </c>
    </row>
    <row r="2243" spans="1:6" s="555" customFormat="1" ht="14.25" hidden="1" customHeight="1" outlineLevel="1">
      <c r="A2243" s="560" t="s">
        <v>18198</v>
      </c>
      <c r="B2243" s="623" t="s">
        <v>18199</v>
      </c>
      <c r="C2243" s="618" t="s">
        <v>18200</v>
      </c>
      <c r="D2243" s="672">
        <v>103</v>
      </c>
      <c r="E2243" s="673">
        <f>D2243*(1-'[5]Системні аксесуари AXIS'!$E$5)</f>
        <v>103</v>
      </c>
      <c r="F2243" s="308" t="s">
        <v>7616</v>
      </c>
    </row>
    <row r="2244" spans="1:6" s="555" customFormat="1" ht="14.25" hidden="1" customHeight="1" outlineLevel="1">
      <c r="A2244" s="560" t="s">
        <v>18201</v>
      </c>
      <c r="B2244" s="729" t="s">
        <v>18202</v>
      </c>
      <c r="C2244" s="566" t="s">
        <v>18203</v>
      </c>
      <c r="D2244" s="672">
        <v>322</v>
      </c>
      <c r="E2244" s="673">
        <f>D2244*(1-'[5]Системні аксесуари AXIS'!$E$5)</f>
        <v>322</v>
      </c>
      <c r="F2244" s="308" t="s">
        <v>7616</v>
      </c>
    </row>
    <row r="2245" spans="1:6" s="555" customFormat="1" ht="14.25" hidden="1" customHeight="1" outlineLevel="1">
      <c r="A2245" s="560" t="s">
        <v>18204</v>
      </c>
      <c r="B2245" s="729" t="s">
        <v>18205</v>
      </c>
      <c r="C2245" s="566" t="s">
        <v>18206</v>
      </c>
      <c r="D2245" s="672">
        <v>322</v>
      </c>
      <c r="E2245" s="673">
        <f>D2245*(1-'[5]Системні аксесуари AXIS'!$E$5)</f>
        <v>322</v>
      </c>
      <c r="F2245" s="308" t="s">
        <v>7616</v>
      </c>
    </row>
    <row r="2246" spans="1:6" s="555" customFormat="1" ht="14.25" hidden="1" customHeight="1" outlineLevel="1">
      <c r="A2246" s="560" t="s">
        <v>18207</v>
      </c>
      <c r="B2246" s="729" t="s">
        <v>18208</v>
      </c>
      <c r="C2246" s="566" t="s">
        <v>18209</v>
      </c>
      <c r="D2246" s="672">
        <v>149</v>
      </c>
      <c r="E2246" s="673">
        <f>D2246*(1-'[5]Системні аксесуари AXIS'!$E$5)</f>
        <v>149</v>
      </c>
      <c r="F2246" s="308" t="s">
        <v>7616</v>
      </c>
    </row>
    <row r="2247" spans="1:6" s="555" customFormat="1" ht="14.25" hidden="1" customHeight="1" outlineLevel="1">
      <c r="A2247" s="560" t="s">
        <v>18210</v>
      </c>
      <c r="B2247" s="729" t="s">
        <v>18211</v>
      </c>
      <c r="C2247" s="566" t="s">
        <v>18212</v>
      </c>
      <c r="D2247" s="672">
        <v>172</v>
      </c>
      <c r="E2247" s="673">
        <f>D2247*(1-'[5]Системні аксесуари AXIS'!$E$5)</f>
        <v>172</v>
      </c>
      <c r="F2247" s="308" t="s">
        <v>7616</v>
      </c>
    </row>
    <row r="2248" spans="1:6" s="555" customFormat="1" ht="14.25" hidden="1" customHeight="1" outlineLevel="1">
      <c r="A2248" s="560" t="s">
        <v>18213</v>
      </c>
      <c r="B2248" s="729" t="s">
        <v>18214</v>
      </c>
      <c r="C2248" s="566" t="s">
        <v>18215</v>
      </c>
      <c r="D2248" s="672">
        <v>161</v>
      </c>
      <c r="E2248" s="673">
        <f>D2248*(1-'[5]Системні аксесуари AXIS'!$E$5)</f>
        <v>161</v>
      </c>
      <c r="F2248" s="308" t="s">
        <v>7616</v>
      </c>
    </row>
    <row r="2249" spans="1:6" s="555" customFormat="1" ht="14.25" hidden="1" customHeight="1" outlineLevel="1">
      <c r="A2249" s="560" t="s">
        <v>18216</v>
      </c>
      <c r="B2249" s="729" t="s">
        <v>18217</v>
      </c>
      <c r="C2249" s="566" t="s">
        <v>18218</v>
      </c>
      <c r="D2249" s="672">
        <v>172</v>
      </c>
      <c r="E2249" s="673">
        <f>D2249*(1-'[5]Системні аксесуари AXIS'!$E$5)</f>
        <v>172</v>
      </c>
      <c r="F2249" s="308" t="s">
        <v>7616</v>
      </c>
    </row>
    <row r="2250" spans="1:6" s="555" customFormat="1" ht="14.25" hidden="1" customHeight="1" outlineLevel="1">
      <c r="A2250" s="560" t="s">
        <v>18219</v>
      </c>
      <c r="B2250" s="729" t="s">
        <v>18217</v>
      </c>
      <c r="C2250" s="606" t="s">
        <v>18220</v>
      </c>
      <c r="D2250" s="672">
        <v>125</v>
      </c>
      <c r="E2250" s="673">
        <f>D2250*(1-'[5]Системні аксесуари AXIS'!$E$5)</f>
        <v>125</v>
      </c>
      <c r="F2250" s="308" t="s">
        <v>7616</v>
      </c>
    </row>
    <row r="2251" spans="1:6" s="555" customFormat="1" ht="14.25" hidden="1" customHeight="1" outlineLevel="1">
      <c r="A2251" s="560" t="s">
        <v>18221</v>
      </c>
      <c r="B2251" s="729" t="s">
        <v>18221</v>
      </c>
      <c r="C2251" s="618" t="s">
        <v>18222</v>
      </c>
      <c r="D2251" s="672">
        <v>38</v>
      </c>
      <c r="E2251" s="673">
        <f>D2251*(1-'[5]Системні аксесуари AXIS'!$E$5)</f>
        <v>38</v>
      </c>
      <c r="F2251" s="308" t="s">
        <v>7616</v>
      </c>
    </row>
    <row r="2252" spans="1:6" s="555" customFormat="1" ht="14.25" hidden="1" customHeight="1" outlineLevel="1">
      <c r="A2252" s="710" t="s">
        <v>18223</v>
      </c>
      <c r="B2252" s="708" t="s">
        <v>18224</v>
      </c>
      <c r="C2252" s="719" t="s">
        <v>18225</v>
      </c>
      <c r="D2252" s="672">
        <v>378.34999999999997</v>
      </c>
      <c r="E2252" s="673">
        <f>D2252*(1-'[5]Системні аксесуари AXIS'!$E$5)</f>
        <v>378.34999999999997</v>
      </c>
      <c r="F2252" s="308" t="s">
        <v>7616</v>
      </c>
    </row>
    <row r="2253" spans="1:6" s="555" customFormat="1" ht="14.25" hidden="1" customHeight="1" outlineLevel="1">
      <c r="A2253" s="560" t="s">
        <v>18226</v>
      </c>
      <c r="B2253" s="729" t="s">
        <v>18227</v>
      </c>
      <c r="C2253" s="566" t="s">
        <v>18228</v>
      </c>
      <c r="D2253" s="672">
        <v>114</v>
      </c>
      <c r="E2253" s="673">
        <f>D2253*(1-'[5]Системні аксесуари AXIS'!$E$5)</f>
        <v>114</v>
      </c>
      <c r="F2253" s="308" t="s">
        <v>7616</v>
      </c>
    </row>
    <row r="2254" spans="1:6" s="555" customFormat="1" ht="14.25" hidden="1" customHeight="1" outlineLevel="1">
      <c r="A2254" s="560" t="s">
        <v>18229</v>
      </c>
      <c r="B2254" s="729" t="s">
        <v>18230</v>
      </c>
      <c r="C2254" s="566" t="s">
        <v>18231</v>
      </c>
      <c r="D2254" s="672">
        <v>133</v>
      </c>
      <c r="E2254" s="673">
        <f>D2254*(1-'[5]Системні аксесуари AXIS'!$E$5)</f>
        <v>133</v>
      </c>
      <c r="F2254" s="308" t="s">
        <v>7616</v>
      </c>
    </row>
    <row r="2255" spans="1:6" s="555" customFormat="1" ht="14.25" hidden="1" customHeight="1" outlineLevel="1">
      <c r="A2255" s="567" t="s">
        <v>18232</v>
      </c>
      <c r="B2255" s="658" t="s">
        <v>18233</v>
      </c>
      <c r="C2255" s="566" t="s">
        <v>18234</v>
      </c>
      <c r="D2255" s="672">
        <v>264</v>
      </c>
      <c r="E2255" s="673">
        <f>D2255*(1-'[5]Системні аксесуари AXIS'!$E$5)</f>
        <v>264</v>
      </c>
      <c r="F2255" s="308" t="s">
        <v>7616</v>
      </c>
    </row>
    <row r="2256" spans="1:6" s="555" customFormat="1" ht="14.25" hidden="1" customHeight="1" outlineLevel="1">
      <c r="A2256" s="567" t="s">
        <v>18235</v>
      </c>
      <c r="B2256" s="658" t="s">
        <v>18236</v>
      </c>
      <c r="C2256" s="566" t="s">
        <v>18237</v>
      </c>
      <c r="D2256" s="672">
        <v>144</v>
      </c>
      <c r="E2256" s="673">
        <f>D2256*(1-'[5]Системні аксесуари AXIS'!$E$5)</f>
        <v>144</v>
      </c>
      <c r="F2256" s="308" t="s">
        <v>7616</v>
      </c>
    </row>
    <row r="2257" spans="1:6" s="555" customFormat="1" ht="14.25" hidden="1" customHeight="1" outlineLevel="1">
      <c r="A2257" s="567" t="s">
        <v>18238</v>
      </c>
      <c r="B2257" s="657" t="s">
        <v>18239</v>
      </c>
      <c r="C2257" s="728" t="s">
        <v>18240</v>
      </c>
      <c r="D2257" s="672">
        <v>86.25</v>
      </c>
      <c r="E2257" s="673">
        <f>D2257*(1-'[5]Системні аксесуари AXIS'!$E$5)</f>
        <v>86.25</v>
      </c>
      <c r="F2257" s="308" t="s">
        <v>7616</v>
      </c>
    </row>
    <row r="2258" spans="1:6" s="555" customFormat="1" ht="14.25" hidden="1" customHeight="1" outlineLevel="1">
      <c r="A2258" s="567" t="s">
        <v>18241</v>
      </c>
      <c r="B2258" s="658" t="s">
        <v>18242</v>
      </c>
      <c r="C2258" s="566" t="s">
        <v>18243</v>
      </c>
      <c r="D2258" s="672">
        <v>98</v>
      </c>
      <c r="E2258" s="673">
        <f>D2258*(1-'[5]Системні аксесуари AXIS'!$E$5)</f>
        <v>98</v>
      </c>
      <c r="F2258" s="308" t="s">
        <v>7616</v>
      </c>
    </row>
    <row r="2259" spans="1:6" s="555" customFormat="1" ht="14.25" hidden="1" customHeight="1" outlineLevel="1">
      <c r="A2259" s="180" t="s">
        <v>18244</v>
      </c>
      <c r="B2259" s="309" t="s">
        <v>18245</v>
      </c>
      <c r="C2259" s="711" t="s">
        <v>18246</v>
      </c>
      <c r="D2259" s="672">
        <v>126</v>
      </c>
      <c r="E2259" s="673">
        <f>D2259*(1-$E$5)</f>
        <v>126</v>
      </c>
      <c r="F2259" s="308" t="s">
        <v>7616</v>
      </c>
    </row>
    <row r="2260" spans="1:6" s="555" customFormat="1" ht="14.25" hidden="1" customHeight="1" outlineLevel="1">
      <c r="A2260" s="180" t="s">
        <v>18247</v>
      </c>
      <c r="B2260" s="309" t="s">
        <v>18248</v>
      </c>
      <c r="C2260" s="711" t="s">
        <v>18249</v>
      </c>
      <c r="D2260" s="672">
        <v>80</v>
      </c>
      <c r="E2260" s="673">
        <f>D2260*(1-$E$5)</f>
        <v>80</v>
      </c>
      <c r="F2260" s="308" t="s">
        <v>7616</v>
      </c>
    </row>
    <row r="2261" spans="1:6" s="555" customFormat="1" ht="14.25" hidden="1" customHeight="1" outlineLevel="1">
      <c r="A2261" s="567" t="s">
        <v>18250</v>
      </c>
      <c r="B2261" s="657" t="s">
        <v>18251</v>
      </c>
      <c r="C2261" s="730" t="s">
        <v>45293</v>
      </c>
      <c r="D2261" s="672">
        <v>2770.8450000000003</v>
      </c>
      <c r="E2261" s="673">
        <f>D2261*(1-$E$5)</f>
        <v>2770.8450000000003</v>
      </c>
      <c r="F2261" s="308" t="s">
        <v>7616</v>
      </c>
    </row>
    <row r="2262" spans="1:6" s="555" customFormat="1" ht="14.25" hidden="1" customHeight="1" outlineLevel="1">
      <c r="A2262" s="567" t="s">
        <v>18252</v>
      </c>
      <c r="B2262" s="657" t="s">
        <v>18253</v>
      </c>
      <c r="C2262" s="730" t="s">
        <v>45294</v>
      </c>
      <c r="D2262" s="672">
        <v>2713.0950000000003</v>
      </c>
      <c r="E2262" s="673">
        <f>D2262*(1-$E$5)</f>
        <v>2713.0950000000003</v>
      </c>
      <c r="F2262" s="308" t="s">
        <v>7616</v>
      </c>
    </row>
    <row r="2263" spans="1:6" s="555" customFormat="1" ht="14.25" hidden="1" customHeight="1" outlineLevel="1">
      <c r="A2263" s="607" t="s">
        <v>18254</v>
      </c>
      <c r="B2263" s="311" t="s">
        <v>18255</v>
      </c>
      <c r="C2263" s="613" t="s">
        <v>18256</v>
      </c>
      <c r="D2263" s="672">
        <v>126</v>
      </c>
      <c r="E2263" s="673">
        <f>D2263*(1-'[5]Системні аксесуари AXIS'!$E$5)</f>
        <v>126</v>
      </c>
      <c r="F2263" s="308" t="s">
        <v>7616</v>
      </c>
    </row>
    <row r="2264" spans="1:6" s="555" customFormat="1" ht="14.25" hidden="1" customHeight="1" outlineLevel="1">
      <c r="A2264" s="607" t="s">
        <v>18257</v>
      </c>
      <c r="B2264" s="655" t="s">
        <v>18258</v>
      </c>
      <c r="C2264" s="613" t="s">
        <v>18259</v>
      </c>
      <c r="D2264" s="672">
        <v>80</v>
      </c>
      <c r="E2264" s="673">
        <f>D2264*(1-'[5]Системні аксесуари AXIS'!$E$5)</f>
        <v>80</v>
      </c>
      <c r="F2264" s="308" t="s">
        <v>7616</v>
      </c>
    </row>
    <row r="2265" spans="1:6" s="555" customFormat="1" ht="14.25" hidden="1" customHeight="1" outlineLevel="1">
      <c r="A2265" s="607" t="s">
        <v>18260</v>
      </c>
      <c r="B2265" s="658" t="s">
        <v>18261</v>
      </c>
      <c r="C2265" s="566" t="s">
        <v>18262</v>
      </c>
      <c r="D2265" s="672">
        <v>1026.375</v>
      </c>
      <c r="E2265" s="673">
        <f>D2265*(1-'[5]Системні аксесуари AXIS'!$E$5)</f>
        <v>1026.375</v>
      </c>
      <c r="F2265" s="308" t="s">
        <v>7616</v>
      </c>
    </row>
    <row r="2266" spans="1:6" s="555" customFormat="1" ht="14.25" hidden="1" customHeight="1" outlineLevel="1">
      <c r="A2266" s="607" t="s">
        <v>18263</v>
      </c>
      <c r="B2266" s="658" t="s">
        <v>18264</v>
      </c>
      <c r="C2266" s="566" t="s">
        <v>18265</v>
      </c>
      <c r="D2266" s="672">
        <v>947.31249999999989</v>
      </c>
      <c r="E2266" s="673">
        <f>D2266*(1-'[5]Системні аксесуари AXIS'!$E$5)</f>
        <v>947.31249999999989</v>
      </c>
      <c r="F2266" s="308" t="s">
        <v>7616</v>
      </c>
    </row>
    <row r="2267" spans="1:6" s="555" customFormat="1" ht="14.25" hidden="1" customHeight="1" outlineLevel="1">
      <c r="A2267" s="607" t="s">
        <v>18266</v>
      </c>
      <c r="B2267" s="311" t="s">
        <v>18267</v>
      </c>
      <c r="C2267" s="566" t="s">
        <v>18268</v>
      </c>
      <c r="D2267" s="672">
        <v>156.6875</v>
      </c>
      <c r="E2267" s="673">
        <f>D2267*(1-'[5]Системні аксесуари AXIS'!$E$5)</f>
        <v>156.6875</v>
      </c>
      <c r="F2267" s="308" t="s">
        <v>7616</v>
      </c>
    </row>
    <row r="2268" spans="1:6" s="555" customFormat="1" ht="14.25" hidden="1" customHeight="1" outlineLevel="1">
      <c r="A2268" s="630" t="s">
        <v>18269</v>
      </c>
      <c r="B2268" s="676" t="s">
        <v>18270</v>
      </c>
      <c r="C2268" s="586" t="s">
        <v>18271</v>
      </c>
      <c r="D2268" s="672">
        <v>392.4375</v>
      </c>
      <c r="E2268" s="673">
        <f>D2268*(1-'[5]Системні аксесуари AXIS'!$E$5)</f>
        <v>392.4375</v>
      </c>
      <c r="F2268" s="308" t="s">
        <v>7616</v>
      </c>
    </row>
    <row r="2269" spans="1:6" s="555" customFormat="1" ht="14.25" hidden="1" customHeight="1" outlineLevel="1">
      <c r="A2269" s="560" t="s">
        <v>18272</v>
      </c>
      <c r="B2269" s="622" t="s">
        <v>18273</v>
      </c>
      <c r="C2269" s="586" t="s">
        <v>18274</v>
      </c>
      <c r="D2269" s="672">
        <v>4742.3125</v>
      </c>
      <c r="E2269" s="673">
        <f t="shared" ref="E2269:E2285" si="115">D2269*(1-$E$5)</f>
        <v>4742.3125</v>
      </c>
      <c r="F2269" s="308" t="s">
        <v>7616</v>
      </c>
    </row>
    <row r="2270" spans="1:6" s="555" customFormat="1" ht="14.25" hidden="1" customHeight="1" outlineLevel="1">
      <c r="A2270" s="560" t="s">
        <v>18275</v>
      </c>
      <c r="B2270" s="622" t="s">
        <v>18276</v>
      </c>
      <c r="C2270" s="586" t="s">
        <v>18277</v>
      </c>
      <c r="D2270" s="672">
        <v>5532.9374999999991</v>
      </c>
      <c r="E2270" s="673">
        <f t="shared" si="115"/>
        <v>5532.9374999999991</v>
      </c>
      <c r="F2270" s="308" t="s">
        <v>7616</v>
      </c>
    </row>
    <row r="2271" spans="1:6" s="555" customFormat="1" ht="14.25" hidden="1" customHeight="1" outlineLevel="1">
      <c r="A2271" s="560" t="s">
        <v>18278</v>
      </c>
      <c r="B2271" s="622" t="s">
        <v>18279</v>
      </c>
      <c r="C2271" s="586" t="s">
        <v>18280</v>
      </c>
      <c r="D2271" s="672">
        <v>5691.3499999999995</v>
      </c>
      <c r="E2271" s="673">
        <f t="shared" si="115"/>
        <v>5691.3499999999995</v>
      </c>
      <c r="F2271" s="308" t="s">
        <v>7616</v>
      </c>
    </row>
    <row r="2272" spans="1:6" s="555" customFormat="1" ht="14.25" hidden="1" customHeight="1" outlineLevel="1">
      <c r="A2272" s="560" t="s">
        <v>18281</v>
      </c>
      <c r="B2272" s="622" t="s">
        <v>18282</v>
      </c>
      <c r="C2272" s="586" t="s">
        <v>18283</v>
      </c>
      <c r="D2272" s="672">
        <v>5691.3499999999995</v>
      </c>
      <c r="E2272" s="673">
        <f t="shared" si="115"/>
        <v>5691.3499999999995</v>
      </c>
      <c r="F2272" s="308" t="s">
        <v>7616</v>
      </c>
    </row>
    <row r="2273" spans="1:6" s="555" customFormat="1" ht="14.25" hidden="1" customHeight="1" outlineLevel="1">
      <c r="A2273" s="560" t="s">
        <v>18284</v>
      </c>
      <c r="B2273" s="622" t="s">
        <v>18285</v>
      </c>
      <c r="C2273" s="586" t="s">
        <v>18286</v>
      </c>
      <c r="D2273" s="672">
        <v>6829.8499999999995</v>
      </c>
      <c r="E2273" s="673">
        <f t="shared" si="115"/>
        <v>6829.8499999999995</v>
      </c>
      <c r="F2273" s="308" t="s">
        <v>7616</v>
      </c>
    </row>
    <row r="2274" spans="1:6" s="555" customFormat="1" ht="14.25" hidden="1" customHeight="1" outlineLevel="1">
      <c r="A2274" s="560" t="s">
        <v>18287</v>
      </c>
      <c r="B2274" s="622" t="s">
        <v>18288</v>
      </c>
      <c r="C2274" s="586" t="s">
        <v>18289</v>
      </c>
      <c r="D2274" s="672">
        <v>9612.8499999999985</v>
      </c>
      <c r="E2274" s="673">
        <f t="shared" si="115"/>
        <v>9612.8499999999985</v>
      </c>
      <c r="F2274" s="308" t="s">
        <v>7616</v>
      </c>
    </row>
    <row r="2275" spans="1:6" s="555" customFormat="1" ht="14.25" hidden="1" customHeight="1" outlineLevel="1">
      <c r="A2275" s="605" t="s">
        <v>18290</v>
      </c>
      <c r="B2275" s="658" t="s">
        <v>18291</v>
      </c>
      <c r="C2275" s="543" t="s">
        <v>18292</v>
      </c>
      <c r="D2275" s="672">
        <v>10624.619999999997</v>
      </c>
      <c r="E2275" s="673">
        <f t="shared" si="115"/>
        <v>10624.619999999997</v>
      </c>
      <c r="F2275" s="308" t="s">
        <v>7616</v>
      </c>
    </row>
    <row r="2276" spans="1:6" s="555" customFormat="1" ht="14.25" hidden="1" customHeight="1" outlineLevel="1">
      <c r="A2276" s="605" t="s">
        <v>18293</v>
      </c>
      <c r="B2276" s="658" t="s">
        <v>18294</v>
      </c>
      <c r="C2276" s="543" t="s">
        <v>18295</v>
      </c>
      <c r="D2276" s="672">
        <v>10624.619999999997</v>
      </c>
      <c r="E2276" s="673">
        <f t="shared" si="115"/>
        <v>10624.619999999997</v>
      </c>
      <c r="F2276" s="308" t="s">
        <v>7616</v>
      </c>
    </row>
    <row r="2277" spans="1:6" s="555" customFormat="1" ht="14.25" hidden="1" customHeight="1" outlineLevel="1">
      <c r="A2277" s="605" t="s">
        <v>18296</v>
      </c>
      <c r="B2277" s="658" t="s">
        <v>18297</v>
      </c>
      <c r="C2277" s="543" t="s">
        <v>18298</v>
      </c>
      <c r="D2277" s="672">
        <v>11383.619999999997</v>
      </c>
      <c r="E2277" s="673">
        <f t="shared" si="115"/>
        <v>11383.619999999997</v>
      </c>
      <c r="F2277" s="308" t="s">
        <v>7616</v>
      </c>
    </row>
    <row r="2278" spans="1:6" s="555" customFormat="1" ht="14.25" hidden="1" customHeight="1" outlineLevel="1">
      <c r="A2278" s="605" t="s">
        <v>18299</v>
      </c>
      <c r="B2278" s="658" t="s">
        <v>18300</v>
      </c>
      <c r="C2278" s="543" t="s">
        <v>18301</v>
      </c>
      <c r="D2278" s="672">
        <v>11383.619999999997</v>
      </c>
      <c r="E2278" s="673">
        <f t="shared" si="115"/>
        <v>11383.619999999997</v>
      </c>
      <c r="F2278" s="308" t="s">
        <v>7616</v>
      </c>
    </row>
    <row r="2279" spans="1:6" s="555" customFormat="1" ht="14.25" hidden="1" customHeight="1" outlineLevel="1">
      <c r="A2279" s="605" t="s">
        <v>18302</v>
      </c>
      <c r="B2279" s="658" t="s">
        <v>18303</v>
      </c>
      <c r="C2279" s="543" t="s">
        <v>18304</v>
      </c>
      <c r="D2279" s="672">
        <v>12749.819999999998</v>
      </c>
      <c r="E2279" s="673">
        <f t="shared" si="115"/>
        <v>12749.819999999998</v>
      </c>
      <c r="F2279" s="308" t="s">
        <v>7616</v>
      </c>
    </row>
    <row r="2280" spans="1:6" s="555" customFormat="1" ht="14.25" hidden="1" customHeight="1" outlineLevel="1">
      <c r="A2280" s="605" t="s">
        <v>18305</v>
      </c>
      <c r="B2280" s="658" t="s">
        <v>18306</v>
      </c>
      <c r="C2280" s="543" t="s">
        <v>18307</v>
      </c>
      <c r="D2280" s="672">
        <v>16089.419999999998</v>
      </c>
      <c r="E2280" s="673">
        <f t="shared" si="115"/>
        <v>16089.419999999998</v>
      </c>
      <c r="F2280" s="308" t="s">
        <v>7616</v>
      </c>
    </row>
    <row r="2281" spans="1:6" s="555" customFormat="1" ht="14.25" hidden="1" customHeight="1" outlineLevel="1">
      <c r="A2281" s="605" t="s">
        <v>18293</v>
      </c>
      <c r="B2281" s="658" t="s">
        <v>18294</v>
      </c>
      <c r="C2281" s="543" t="s">
        <v>18295</v>
      </c>
      <c r="D2281" s="672">
        <v>10624.619999999997</v>
      </c>
      <c r="E2281" s="673">
        <f t="shared" si="115"/>
        <v>10624.619999999997</v>
      </c>
      <c r="F2281" s="308" t="s">
        <v>7616</v>
      </c>
    </row>
    <row r="2282" spans="1:6" s="555" customFormat="1" ht="14.25" hidden="1" customHeight="1" outlineLevel="1">
      <c r="A2282" s="605" t="s">
        <v>18308</v>
      </c>
      <c r="B2282" s="658" t="s">
        <v>18309</v>
      </c>
      <c r="C2282" s="543" t="s">
        <v>18310</v>
      </c>
      <c r="D2282" s="672">
        <v>5311.619999999999</v>
      </c>
      <c r="E2282" s="673">
        <f t="shared" si="115"/>
        <v>5311.619999999999</v>
      </c>
      <c r="F2282" s="308" t="s">
        <v>7616</v>
      </c>
    </row>
    <row r="2283" spans="1:6" s="555" customFormat="1" ht="14.25" hidden="1" customHeight="1" outlineLevel="1">
      <c r="A2283" s="605" t="s">
        <v>18311</v>
      </c>
      <c r="B2283" s="658" t="s">
        <v>18312</v>
      </c>
      <c r="C2283" s="543" t="s">
        <v>18313</v>
      </c>
      <c r="D2283" s="672">
        <v>5311.619999999999</v>
      </c>
      <c r="E2283" s="673">
        <f t="shared" si="115"/>
        <v>5311.619999999999</v>
      </c>
      <c r="F2283" s="308" t="s">
        <v>7616</v>
      </c>
    </row>
    <row r="2284" spans="1:6" s="555" customFormat="1" ht="14.25" hidden="1" customHeight="1" outlineLevel="1">
      <c r="A2284" s="605" t="s">
        <v>18314</v>
      </c>
      <c r="B2284" s="658" t="s">
        <v>18315</v>
      </c>
      <c r="C2284" s="543" t="s">
        <v>18316</v>
      </c>
      <c r="D2284" s="672">
        <v>6374.2199999999993</v>
      </c>
      <c r="E2284" s="673">
        <f t="shared" si="115"/>
        <v>6374.2199999999993</v>
      </c>
      <c r="F2284" s="308" t="s">
        <v>7616</v>
      </c>
    </row>
    <row r="2285" spans="1:6" s="555" customFormat="1" ht="14.25" hidden="1" customHeight="1" outlineLevel="1">
      <c r="A2285" s="605" t="s">
        <v>18317</v>
      </c>
      <c r="B2285" s="658" t="s">
        <v>18318</v>
      </c>
      <c r="C2285" s="543" t="s">
        <v>18319</v>
      </c>
      <c r="D2285" s="672">
        <v>9410.2199999999993</v>
      </c>
      <c r="E2285" s="673">
        <f t="shared" si="115"/>
        <v>9410.2199999999993</v>
      </c>
      <c r="F2285" s="308" t="s">
        <v>7616</v>
      </c>
    </row>
    <row r="2286" spans="1:6" s="555" customFormat="1" ht="14.25" hidden="1" customHeight="1" outlineLevel="1">
      <c r="A2286" s="731" t="s">
        <v>18128</v>
      </c>
      <c r="B2286" s="732" t="s">
        <v>18129</v>
      </c>
      <c r="C2286" s="683" t="s">
        <v>18320</v>
      </c>
      <c r="D2286" s="672">
        <v>4742.3125</v>
      </c>
      <c r="E2286" s="673" t="e">
        <f>D2286*(1-#REF!)</f>
        <v>#REF!</v>
      </c>
      <c r="F2286" s="308" t="s">
        <v>7616</v>
      </c>
    </row>
    <row r="2287" spans="1:6" s="555" customFormat="1" ht="14.25" hidden="1" customHeight="1" outlineLevel="1">
      <c r="A2287" s="560" t="s">
        <v>18321</v>
      </c>
      <c r="B2287" s="623" t="s">
        <v>18322</v>
      </c>
      <c r="C2287" s="566" t="s">
        <v>18323</v>
      </c>
      <c r="D2287" s="672">
        <v>681.71999999999991</v>
      </c>
      <c r="E2287" s="673">
        <f>D2287*(1-'[5]Системні аксесуари AXIS'!$E$5)</f>
        <v>681.71999999999991</v>
      </c>
      <c r="F2287" s="308" t="s">
        <v>7616</v>
      </c>
    </row>
    <row r="2288" spans="1:6" s="555" customFormat="1" ht="14.25" hidden="1" customHeight="1" outlineLevel="1">
      <c r="A2288" s="560" t="s">
        <v>18324</v>
      </c>
      <c r="B2288" s="623" t="s">
        <v>18325</v>
      </c>
      <c r="C2288" s="566" t="s">
        <v>18326</v>
      </c>
      <c r="D2288" s="672">
        <v>909.41999999999985</v>
      </c>
      <c r="E2288" s="673">
        <f>D2288*(1-'[5]Системні аксесуари AXIS'!$E$5)</f>
        <v>909.41999999999985</v>
      </c>
      <c r="F2288" s="308" t="s">
        <v>7616</v>
      </c>
    </row>
    <row r="2289" spans="1:6" s="555" customFormat="1" ht="14.25" hidden="1" customHeight="1" outlineLevel="1">
      <c r="A2289" s="560" t="s">
        <v>18327</v>
      </c>
      <c r="B2289" s="623" t="s">
        <v>18328</v>
      </c>
      <c r="C2289" s="566" t="s">
        <v>18329</v>
      </c>
      <c r="D2289" s="672">
        <v>1516.62</v>
      </c>
      <c r="E2289" s="673">
        <f>D2289*(1-'[5]Системні аксесуари AXIS'!$E$5)</f>
        <v>1516.62</v>
      </c>
      <c r="F2289" s="308" t="s">
        <v>7616</v>
      </c>
    </row>
    <row r="2290" spans="1:6" s="555" customFormat="1" ht="14.25" hidden="1" customHeight="1" outlineLevel="1">
      <c r="A2290" s="560" t="s">
        <v>18330</v>
      </c>
      <c r="B2290" s="623" t="s">
        <v>18331</v>
      </c>
      <c r="C2290" s="566" t="s">
        <v>18332</v>
      </c>
      <c r="D2290" s="672">
        <v>681.71999999999991</v>
      </c>
      <c r="E2290" s="673">
        <f>D2290*(1-'[5]Системні аксесуари AXIS'!$E$5)</f>
        <v>681.71999999999991</v>
      </c>
      <c r="F2290" s="308" t="s">
        <v>7616</v>
      </c>
    </row>
    <row r="2291" spans="1:6" s="555" customFormat="1" ht="14.25" hidden="1" customHeight="1" outlineLevel="1">
      <c r="A2291" s="560" t="s">
        <v>18333</v>
      </c>
      <c r="B2291" s="623" t="s">
        <v>18334</v>
      </c>
      <c r="C2291" s="566" t="s">
        <v>18335</v>
      </c>
      <c r="D2291" s="672">
        <v>681.71999999999991</v>
      </c>
      <c r="E2291" s="673">
        <f>D2291*(1-'[5]Системні аксесуари AXIS'!$E$5)</f>
        <v>681.71999999999991</v>
      </c>
      <c r="F2291" s="308" t="s">
        <v>7616</v>
      </c>
    </row>
    <row r="2292" spans="1:6" s="555" customFormat="1" ht="14.25" hidden="1" customHeight="1" outlineLevel="1">
      <c r="A2292" s="560" t="s">
        <v>18336</v>
      </c>
      <c r="B2292" s="623" t="s">
        <v>18337</v>
      </c>
      <c r="C2292" s="566" t="s">
        <v>18338</v>
      </c>
      <c r="D2292" s="672">
        <v>757.61999999999989</v>
      </c>
      <c r="E2292" s="673">
        <f>D2292*(1-'[5]Системні аксесуари AXIS'!$E$5)</f>
        <v>757.61999999999989</v>
      </c>
      <c r="F2292" s="308" t="s">
        <v>7616</v>
      </c>
    </row>
    <row r="2293" spans="1:6" s="555" customFormat="1" ht="14.25" hidden="1" customHeight="1" outlineLevel="1">
      <c r="A2293" s="560" t="s">
        <v>18339</v>
      </c>
      <c r="B2293" s="623" t="s">
        <v>18340</v>
      </c>
      <c r="C2293" s="566" t="s">
        <v>18341</v>
      </c>
      <c r="D2293" s="672">
        <v>757.61999999999989</v>
      </c>
      <c r="E2293" s="673">
        <f>D2293*(1-'[5]Системні аксесуари AXIS'!$E$5)</f>
        <v>757.61999999999989</v>
      </c>
      <c r="F2293" s="308" t="s">
        <v>7616</v>
      </c>
    </row>
    <row r="2294" spans="1:6" s="555" customFormat="1" ht="14.25" hidden="1" customHeight="1" outlineLevel="1">
      <c r="A2294" s="560" t="s">
        <v>18342</v>
      </c>
      <c r="B2294" s="623" t="s">
        <v>18343</v>
      </c>
      <c r="C2294" s="566" t="s">
        <v>18344</v>
      </c>
      <c r="D2294" s="672">
        <v>1516.62</v>
      </c>
      <c r="E2294" s="673">
        <f>D2294*(1-'[5]Системні аксесуари AXIS'!$E$5)</f>
        <v>1516.62</v>
      </c>
      <c r="F2294" s="308" t="s">
        <v>7616</v>
      </c>
    </row>
    <row r="2295" spans="1:6" s="555" customFormat="1" ht="14.25" hidden="1" customHeight="1" outlineLevel="1">
      <c r="A2295" s="560" t="s">
        <v>18345</v>
      </c>
      <c r="B2295" s="623" t="s">
        <v>18346</v>
      </c>
      <c r="C2295" s="566" t="s">
        <v>18347</v>
      </c>
      <c r="D2295" s="672">
        <v>1516.62</v>
      </c>
      <c r="E2295" s="673">
        <f>D2295*(1-'[5]Системні аксесуари AXIS'!$E$5)</f>
        <v>1516.62</v>
      </c>
      <c r="F2295" s="308" t="s">
        <v>7616</v>
      </c>
    </row>
    <row r="2296" spans="1:6" s="555" customFormat="1" ht="14.25" hidden="1" customHeight="1" outlineLevel="1">
      <c r="A2296" s="560" t="s">
        <v>18348</v>
      </c>
      <c r="B2296" s="623" t="s">
        <v>18349</v>
      </c>
      <c r="C2296" s="566" t="s">
        <v>18350</v>
      </c>
      <c r="D2296" s="672">
        <v>2579.2199999999998</v>
      </c>
      <c r="E2296" s="673">
        <f>D2296*(1-'[5]Системні аксесуари AXIS'!$E$5)</f>
        <v>2579.2199999999998</v>
      </c>
      <c r="F2296" s="308" t="s">
        <v>7616</v>
      </c>
    </row>
    <row r="2297" spans="1:6" s="555" customFormat="1" ht="14.25" hidden="1" customHeight="1" outlineLevel="1" thickBot="1">
      <c r="A2297" s="733" t="s">
        <v>18351</v>
      </c>
      <c r="B2297" s="734" t="s">
        <v>18352</v>
      </c>
      <c r="C2297" s="611" t="s">
        <v>18353</v>
      </c>
      <c r="D2297" s="735">
        <v>346.4375</v>
      </c>
      <c r="E2297" s="736">
        <f>D2297*(1-'[5]Системні аксесуари AXIS'!$E$5)</f>
        <v>346.4375</v>
      </c>
      <c r="F2297" s="312" t="s">
        <v>7616</v>
      </c>
    </row>
  </sheetData>
  <mergeCells count="3">
    <mergeCell ref="A5:B5"/>
    <mergeCell ref="A4:B4"/>
    <mergeCell ref="A1188:E1188"/>
  </mergeCells>
  <hyperlinks>
    <hyperlink ref="F5" location="Содержание!R1C1" display="Содержание"/>
    <hyperlink ref="B2169" r:id="rId1" display="Axis 216FD"/>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6" tint="0.79998168889431442"/>
    <outlinePr summaryBelow="0"/>
  </sheetPr>
  <dimension ref="A1:AQ886"/>
  <sheetViews>
    <sheetView zoomScaleNormal="100" zoomScaleSheetLayoutView="65" workbookViewId="0">
      <pane ySplit="6" topLeftCell="A227" activePane="bottomLeft" state="frozen"/>
      <selection activeCell="H4" sqref="H4:I83"/>
      <selection pane="bottomLeft" activeCell="B248" sqref="B248"/>
    </sheetView>
  </sheetViews>
  <sheetFormatPr defaultColWidth="8.85546875" defaultRowHeight="12.75" outlineLevelRow="1"/>
  <cols>
    <col min="1" max="1" width="21.140625" style="97" customWidth="1"/>
    <col min="2" max="2" width="28.5703125" style="96" customWidth="1"/>
    <col min="3" max="3" width="103.28515625" style="95" customWidth="1"/>
    <col min="4" max="4" width="12.5703125" style="94" customWidth="1"/>
    <col min="5" max="5" width="13" style="93" customWidth="1"/>
    <col min="6" max="6" width="15.7109375" style="92" customWidth="1"/>
    <col min="7" max="16384" width="8.85546875" style="40"/>
  </cols>
  <sheetData>
    <row r="1" spans="1:6">
      <c r="A1" s="150"/>
      <c r="B1" s="151"/>
      <c r="C1" s="152" t="s">
        <v>20138</v>
      </c>
      <c r="D1" s="153"/>
      <c r="E1" s="154"/>
    </row>
    <row r="2" spans="1:6">
      <c r="A2" s="155"/>
      <c r="B2" s="335"/>
      <c r="C2" s="336" t="s">
        <v>15823</v>
      </c>
      <c r="D2" s="337"/>
      <c r="E2" s="233"/>
      <c r="F2" s="157"/>
    </row>
    <row r="3" spans="1:6">
      <c r="A3" s="155"/>
      <c r="B3" s="335"/>
      <c r="C3" s="336" t="s">
        <v>58</v>
      </c>
      <c r="D3" s="337"/>
      <c r="E3" s="233"/>
      <c r="F3" s="157"/>
    </row>
    <row r="4" spans="1:6">
      <c r="A4" s="768"/>
      <c r="B4" s="769"/>
      <c r="C4" s="336" t="s">
        <v>8049</v>
      </c>
      <c r="D4" s="338"/>
      <c r="E4" s="156"/>
      <c r="F4" s="157"/>
    </row>
    <row r="5" spans="1:6">
      <c r="A5" s="770" t="s">
        <v>18933</v>
      </c>
      <c r="B5" s="771"/>
      <c r="C5" s="333"/>
      <c r="D5" s="158" t="s">
        <v>7517</v>
      </c>
      <c r="E5" s="159">
        <v>0</v>
      </c>
      <c r="F5" s="28" t="s">
        <v>18931</v>
      </c>
    </row>
    <row r="6" spans="1:6">
      <c r="A6" s="160" t="s">
        <v>72</v>
      </c>
      <c r="B6" s="99" t="s">
        <v>160</v>
      </c>
      <c r="C6" s="99" t="s">
        <v>443</v>
      </c>
      <c r="D6" s="98" t="s">
        <v>161</v>
      </c>
      <c r="E6" s="161" t="s">
        <v>115</v>
      </c>
    </row>
    <row r="7" spans="1:6" s="36" customFormat="1" ht="15.75">
      <c r="A7" s="170" t="s">
        <v>43384</v>
      </c>
      <c r="B7" s="169"/>
      <c r="C7" s="169"/>
      <c r="D7" s="169"/>
      <c r="E7" s="363"/>
      <c r="F7" s="447"/>
    </row>
    <row r="8" spans="1:6" s="396" customFormat="1" ht="27" customHeight="1">
      <c r="A8" s="738" t="s">
        <v>23642</v>
      </c>
      <c r="B8" s="422" t="s">
        <v>23643</v>
      </c>
      <c r="C8" s="189" t="s">
        <v>23644</v>
      </c>
      <c r="D8" s="395">
        <v>4350</v>
      </c>
      <c r="E8" s="372">
        <f t="shared" ref="E8:E71" si="0">D8*(1-$E$5)</f>
        <v>4350</v>
      </c>
      <c r="F8" s="739"/>
    </row>
    <row r="9" spans="1:6" s="396" customFormat="1" ht="27" customHeight="1">
      <c r="A9" s="738" t="s">
        <v>23642</v>
      </c>
      <c r="B9" s="423" t="s">
        <v>45296</v>
      </c>
      <c r="C9" s="397" t="s">
        <v>45297</v>
      </c>
      <c r="D9" s="395">
        <v>5650</v>
      </c>
      <c r="E9" s="372">
        <f t="shared" si="0"/>
        <v>5650</v>
      </c>
      <c r="F9" s="739"/>
    </row>
    <row r="10" spans="1:6" s="396" customFormat="1" ht="27" customHeight="1">
      <c r="A10" s="738" t="s">
        <v>23645</v>
      </c>
      <c r="B10" s="423" t="s">
        <v>18785</v>
      </c>
      <c r="C10" s="401" t="s">
        <v>23646</v>
      </c>
      <c r="D10" s="395">
        <v>227</v>
      </c>
      <c r="E10" s="372">
        <f t="shared" si="0"/>
        <v>227</v>
      </c>
      <c r="F10" s="739"/>
    </row>
    <row r="11" spans="1:6" s="396" customFormat="1" ht="27" customHeight="1">
      <c r="A11" s="738" t="s">
        <v>23645</v>
      </c>
      <c r="B11" s="423" t="s">
        <v>18786</v>
      </c>
      <c r="C11" s="401" t="s">
        <v>23647</v>
      </c>
      <c r="D11" s="395">
        <v>338.14</v>
      </c>
      <c r="E11" s="372">
        <f t="shared" si="0"/>
        <v>338.14</v>
      </c>
      <c r="F11" s="739"/>
    </row>
    <row r="12" spans="1:6" s="396" customFormat="1" ht="27" customHeight="1">
      <c r="A12" s="738" t="s">
        <v>23645</v>
      </c>
      <c r="B12" s="423" t="s">
        <v>18781</v>
      </c>
      <c r="C12" s="398" t="s">
        <v>23648</v>
      </c>
      <c r="D12" s="395">
        <v>271</v>
      </c>
      <c r="E12" s="372">
        <f t="shared" si="0"/>
        <v>271</v>
      </c>
      <c r="F12" s="739"/>
    </row>
    <row r="13" spans="1:6" s="396" customFormat="1" ht="27" customHeight="1">
      <c r="A13" s="738" t="s">
        <v>23645</v>
      </c>
      <c r="B13" s="423" t="s">
        <v>18782</v>
      </c>
      <c r="C13" s="397" t="s">
        <v>23649</v>
      </c>
      <c r="D13" s="395">
        <v>380</v>
      </c>
      <c r="E13" s="372">
        <f t="shared" si="0"/>
        <v>380</v>
      </c>
      <c r="F13" s="739"/>
    </row>
    <row r="14" spans="1:6" s="396" customFormat="1" ht="27" customHeight="1">
      <c r="A14" s="738" t="s">
        <v>23645</v>
      </c>
      <c r="B14" s="424" t="s">
        <v>18787</v>
      </c>
      <c r="C14" s="398" t="s">
        <v>23650</v>
      </c>
      <c r="D14" s="395">
        <v>288.85000000000002</v>
      </c>
      <c r="E14" s="372">
        <f t="shared" si="0"/>
        <v>288.85000000000002</v>
      </c>
      <c r="F14" s="739"/>
    </row>
    <row r="15" spans="1:6" s="396" customFormat="1" ht="27" customHeight="1">
      <c r="A15" s="738" t="s">
        <v>23645</v>
      </c>
      <c r="B15" s="423" t="s">
        <v>18788</v>
      </c>
      <c r="C15" s="398" t="s">
        <v>23651</v>
      </c>
      <c r="D15" s="395">
        <v>380.54</v>
      </c>
      <c r="E15" s="372">
        <f t="shared" si="0"/>
        <v>380.54</v>
      </c>
      <c r="F15" s="739"/>
    </row>
    <row r="16" spans="1:6" s="396" customFormat="1" ht="27" customHeight="1">
      <c r="A16" s="738" t="s">
        <v>23645</v>
      </c>
      <c r="B16" s="423" t="s">
        <v>42658</v>
      </c>
      <c r="C16" s="399" t="s">
        <v>42659</v>
      </c>
      <c r="D16" s="395">
        <v>1900</v>
      </c>
      <c r="E16" s="372">
        <f t="shared" si="0"/>
        <v>1900</v>
      </c>
      <c r="F16" s="739"/>
    </row>
    <row r="17" spans="1:6" s="396" customFormat="1" ht="27" customHeight="1">
      <c r="A17" s="738" t="s">
        <v>23645</v>
      </c>
      <c r="B17" s="423" t="s">
        <v>42660</v>
      </c>
      <c r="C17" s="400" t="s">
        <v>42661</v>
      </c>
      <c r="D17" s="395">
        <v>1900</v>
      </c>
      <c r="E17" s="372">
        <f t="shared" si="0"/>
        <v>1900</v>
      </c>
      <c r="F17" s="739"/>
    </row>
    <row r="18" spans="1:6" s="396" customFormat="1" ht="27" customHeight="1">
      <c r="A18" s="738" t="s">
        <v>23645</v>
      </c>
      <c r="B18" s="423" t="s">
        <v>18368</v>
      </c>
      <c r="C18" s="401" t="s">
        <v>23652</v>
      </c>
      <c r="D18" s="395">
        <v>1650</v>
      </c>
      <c r="E18" s="372">
        <f t="shared" si="0"/>
        <v>1650</v>
      </c>
      <c r="F18" s="739"/>
    </row>
    <row r="19" spans="1:6" s="396" customFormat="1" ht="27" customHeight="1">
      <c r="A19" s="738" t="s">
        <v>23645</v>
      </c>
      <c r="B19" s="423" t="s">
        <v>18369</v>
      </c>
      <c r="C19" s="401" t="s">
        <v>23653</v>
      </c>
      <c r="D19" s="395">
        <v>1650</v>
      </c>
      <c r="E19" s="372">
        <f t="shared" si="0"/>
        <v>1650</v>
      </c>
      <c r="F19" s="739" t="s">
        <v>45304</v>
      </c>
    </row>
    <row r="20" spans="1:6" s="396" customFormat="1" ht="27" customHeight="1">
      <c r="A20" s="738" t="s">
        <v>23645</v>
      </c>
      <c r="B20" s="423" t="s">
        <v>42662</v>
      </c>
      <c r="C20" s="401" t="s">
        <v>42663</v>
      </c>
      <c r="D20" s="395">
        <v>1850</v>
      </c>
      <c r="E20" s="372">
        <f t="shared" si="0"/>
        <v>1850</v>
      </c>
      <c r="F20" s="739" t="s">
        <v>615</v>
      </c>
    </row>
    <row r="21" spans="1:6" s="396" customFormat="1" ht="27" customHeight="1">
      <c r="A21" s="738" t="s">
        <v>23645</v>
      </c>
      <c r="B21" s="423" t="s">
        <v>8028</v>
      </c>
      <c r="C21" s="398" t="s">
        <v>23654</v>
      </c>
      <c r="D21" s="395">
        <v>2000</v>
      </c>
      <c r="E21" s="372">
        <f t="shared" si="0"/>
        <v>2000</v>
      </c>
      <c r="F21" s="739"/>
    </row>
    <row r="22" spans="1:6" s="396" customFormat="1" ht="27" customHeight="1">
      <c r="A22" s="738" t="s">
        <v>23645</v>
      </c>
      <c r="B22" s="423" t="s">
        <v>8029</v>
      </c>
      <c r="C22" s="397" t="s">
        <v>23655</v>
      </c>
      <c r="D22" s="395">
        <v>2000</v>
      </c>
      <c r="E22" s="372">
        <f t="shared" si="0"/>
        <v>2000</v>
      </c>
      <c r="F22" s="739" t="s">
        <v>45304</v>
      </c>
    </row>
    <row r="23" spans="1:6" s="396" customFormat="1" ht="27" customHeight="1">
      <c r="A23" s="738" t="s">
        <v>23645</v>
      </c>
      <c r="B23" s="424" t="s">
        <v>42664</v>
      </c>
      <c r="C23" s="398" t="s">
        <v>42665</v>
      </c>
      <c r="D23" s="395">
        <v>2150</v>
      </c>
      <c r="E23" s="372">
        <f t="shared" si="0"/>
        <v>2150</v>
      </c>
      <c r="F23" s="739" t="s">
        <v>615</v>
      </c>
    </row>
    <row r="24" spans="1:6" s="396" customFormat="1" ht="27" customHeight="1">
      <c r="A24" s="738" t="s">
        <v>23645</v>
      </c>
      <c r="B24" s="425" t="s">
        <v>18911</v>
      </c>
      <c r="C24" s="401" t="s">
        <v>23656</v>
      </c>
      <c r="D24" s="395">
        <v>1900</v>
      </c>
      <c r="E24" s="372">
        <f t="shared" si="0"/>
        <v>1900</v>
      </c>
      <c r="F24" s="739"/>
    </row>
    <row r="25" spans="1:6" s="396" customFormat="1" ht="27" customHeight="1">
      <c r="A25" s="738" t="s">
        <v>23645</v>
      </c>
      <c r="B25" s="424" t="s">
        <v>18912</v>
      </c>
      <c r="C25" s="740" t="s">
        <v>23657</v>
      </c>
      <c r="D25" s="395">
        <v>1500</v>
      </c>
      <c r="E25" s="372">
        <f t="shared" si="0"/>
        <v>1500</v>
      </c>
      <c r="F25" s="739"/>
    </row>
    <row r="26" spans="1:6" s="396" customFormat="1" ht="27" customHeight="1">
      <c r="A26" s="738" t="s">
        <v>23645</v>
      </c>
      <c r="B26" s="424" t="s">
        <v>18784</v>
      </c>
      <c r="C26" s="189" t="s">
        <v>23658</v>
      </c>
      <c r="D26" s="395">
        <v>2000</v>
      </c>
      <c r="E26" s="372">
        <f t="shared" si="0"/>
        <v>2000</v>
      </c>
      <c r="F26" s="739" t="s">
        <v>45305</v>
      </c>
    </row>
    <row r="27" spans="1:6" s="396" customFormat="1" ht="27" customHeight="1">
      <c r="A27" s="738" t="s">
        <v>23645</v>
      </c>
      <c r="B27" s="425" t="s">
        <v>18450</v>
      </c>
      <c r="C27" s="401" t="s">
        <v>23659</v>
      </c>
      <c r="D27" s="395">
        <v>800</v>
      </c>
      <c r="E27" s="372">
        <f t="shared" si="0"/>
        <v>800</v>
      </c>
      <c r="F27" s="739" t="s">
        <v>45306</v>
      </c>
    </row>
    <row r="28" spans="1:6" s="396" customFormat="1" ht="27" customHeight="1">
      <c r="A28" s="738" t="s">
        <v>23645</v>
      </c>
      <c r="B28" s="425" t="s">
        <v>23660</v>
      </c>
      <c r="C28" s="401" t="s">
        <v>23661</v>
      </c>
      <c r="D28" s="395">
        <v>3100</v>
      </c>
      <c r="E28" s="372">
        <f t="shared" si="0"/>
        <v>3100</v>
      </c>
      <c r="F28" s="739"/>
    </row>
    <row r="29" spans="1:6" s="396" customFormat="1" ht="27" customHeight="1">
      <c r="A29" s="738" t="s">
        <v>23645</v>
      </c>
      <c r="B29" s="422" t="s">
        <v>43334</v>
      </c>
      <c r="C29" s="402" t="s">
        <v>43335</v>
      </c>
      <c r="D29" s="395">
        <v>3200</v>
      </c>
      <c r="E29" s="372">
        <f t="shared" si="0"/>
        <v>3200</v>
      </c>
      <c r="F29" s="739" t="s">
        <v>45307</v>
      </c>
    </row>
    <row r="30" spans="1:6" s="396" customFormat="1" ht="27" customHeight="1">
      <c r="A30" s="738" t="s">
        <v>23645</v>
      </c>
      <c r="B30" s="426" t="s">
        <v>23662</v>
      </c>
      <c r="C30" s="402" t="s">
        <v>23663</v>
      </c>
      <c r="D30" s="395">
        <v>2050</v>
      </c>
      <c r="E30" s="372">
        <f t="shared" si="0"/>
        <v>2050</v>
      </c>
      <c r="F30" s="739"/>
    </row>
    <row r="31" spans="1:6" s="396" customFormat="1" ht="27" customHeight="1">
      <c r="A31" s="738" t="s">
        <v>23645</v>
      </c>
      <c r="B31" s="422" t="s">
        <v>23664</v>
      </c>
      <c r="C31" s="403" t="s">
        <v>23665</v>
      </c>
      <c r="D31" s="395">
        <v>2250</v>
      </c>
      <c r="E31" s="372">
        <f t="shared" si="0"/>
        <v>2250</v>
      </c>
      <c r="F31" s="739"/>
    </row>
    <row r="32" spans="1:6" s="396" customFormat="1" ht="27" customHeight="1">
      <c r="A32" s="738" t="s">
        <v>23645</v>
      </c>
      <c r="B32" s="423" t="s">
        <v>23666</v>
      </c>
      <c r="C32" s="403" t="s">
        <v>23667</v>
      </c>
      <c r="D32" s="395">
        <v>3440</v>
      </c>
      <c r="E32" s="372">
        <f t="shared" si="0"/>
        <v>3440</v>
      </c>
      <c r="F32" s="739"/>
    </row>
    <row r="33" spans="1:6" s="396" customFormat="1" ht="27" customHeight="1">
      <c r="A33" s="738" t="s">
        <v>23645</v>
      </c>
      <c r="B33" s="422" t="s">
        <v>20759</v>
      </c>
      <c r="C33" s="402" t="s">
        <v>23668</v>
      </c>
      <c r="D33" s="395">
        <v>2850</v>
      </c>
      <c r="E33" s="372">
        <f t="shared" si="0"/>
        <v>2850</v>
      </c>
      <c r="F33" s="739"/>
    </row>
    <row r="34" spans="1:6" s="396" customFormat="1" ht="27" customHeight="1">
      <c r="A34" s="738" t="s">
        <v>23645</v>
      </c>
      <c r="B34" s="427" t="s">
        <v>42666</v>
      </c>
      <c r="C34" s="402" t="s">
        <v>42667</v>
      </c>
      <c r="D34" s="395">
        <v>4150</v>
      </c>
      <c r="E34" s="372">
        <f t="shared" si="0"/>
        <v>4150</v>
      </c>
      <c r="F34" s="739"/>
    </row>
    <row r="35" spans="1:6" s="396" customFormat="1" ht="27" customHeight="1">
      <c r="A35" s="738" t="s">
        <v>23645</v>
      </c>
      <c r="B35" s="427" t="s">
        <v>41812</v>
      </c>
      <c r="C35" s="399" t="s">
        <v>24604</v>
      </c>
      <c r="D35" s="395">
        <v>1600</v>
      </c>
      <c r="E35" s="372">
        <f t="shared" si="0"/>
        <v>1600</v>
      </c>
      <c r="F35" s="739"/>
    </row>
    <row r="36" spans="1:6" s="396" customFormat="1" ht="27" customHeight="1">
      <c r="A36" s="738" t="s">
        <v>23645</v>
      </c>
      <c r="B36" s="427" t="s">
        <v>24605</v>
      </c>
      <c r="C36" s="399" t="s">
        <v>24606</v>
      </c>
      <c r="D36" s="395">
        <v>3900</v>
      </c>
      <c r="E36" s="372">
        <f t="shared" si="0"/>
        <v>3900</v>
      </c>
      <c r="F36" s="739"/>
    </row>
    <row r="37" spans="1:6" s="396" customFormat="1" ht="27" customHeight="1">
      <c r="A37" s="738" t="s">
        <v>23645</v>
      </c>
      <c r="B37" s="422" t="s">
        <v>20760</v>
      </c>
      <c r="C37" s="401" t="s">
        <v>23669</v>
      </c>
      <c r="D37" s="395">
        <v>3200</v>
      </c>
      <c r="E37" s="372">
        <f t="shared" si="0"/>
        <v>3200</v>
      </c>
      <c r="F37" s="739"/>
    </row>
    <row r="38" spans="1:6" s="396" customFormat="1" ht="27" customHeight="1">
      <c r="A38" s="738" t="s">
        <v>23645</v>
      </c>
      <c r="B38" s="422" t="s">
        <v>20761</v>
      </c>
      <c r="C38" s="399" t="s">
        <v>23670</v>
      </c>
      <c r="D38" s="395">
        <v>8660</v>
      </c>
      <c r="E38" s="372">
        <f t="shared" si="0"/>
        <v>8660</v>
      </c>
      <c r="F38" s="739"/>
    </row>
    <row r="39" spans="1:6" s="396" customFormat="1" ht="27" customHeight="1">
      <c r="A39" s="738" t="s">
        <v>23645</v>
      </c>
      <c r="B39" s="428" t="s">
        <v>18783</v>
      </c>
      <c r="C39" s="403" t="s">
        <v>23671</v>
      </c>
      <c r="D39" s="395">
        <v>1750</v>
      </c>
      <c r="E39" s="372">
        <f t="shared" si="0"/>
        <v>1750</v>
      </c>
      <c r="F39" s="739"/>
    </row>
    <row r="40" spans="1:6" s="396" customFormat="1" ht="27" customHeight="1">
      <c r="A40" s="738" t="s">
        <v>23645</v>
      </c>
      <c r="B40" s="428" t="s">
        <v>20250</v>
      </c>
      <c r="C40" s="189" t="s">
        <v>23672</v>
      </c>
      <c r="D40" s="395">
        <v>2350</v>
      </c>
      <c r="E40" s="372">
        <f t="shared" si="0"/>
        <v>2350</v>
      </c>
      <c r="F40" s="739"/>
    </row>
    <row r="41" spans="1:6" s="396" customFormat="1" ht="27" customHeight="1">
      <c r="A41" s="738" t="s">
        <v>23645</v>
      </c>
      <c r="B41" s="428" t="s">
        <v>18366</v>
      </c>
      <c r="C41" s="403" t="s">
        <v>23673</v>
      </c>
      <c r="D41" s="395">
        <v>1800</v>
      </c>
      <c r="E41" s="372">
        <f t="shared" si="0"/>
        <v>1800</v>
      </c>
      <c r="F41" s="739"/>
    </row>
    <row r="42" spans="1:6" s="396" customFormat="1" ht="27" customHeight="1">
      <c r="A42" s="738" t="s">
        <v>23645</v>
      </c>
      <c r="B42" s="423" t="s">
        <v>42668</v>
      </c>
      <c r="C42" s="399" t="s">
        <v>42669</v>
      </c>
      <c r="D42" s="395">
        <v>2000</v>
      </c>
      <c r="E42" s="372">
        <f t="shared" si="0"/>
        <v>2000</v>
      </c>
      <c r="F42" s="739" t="s">
        <v>615</v>
      </c>
    </row>
    <row r="43" spans="1:6" s="396" customFormat="1" ht="27" customHeight="1">
      <c r="A43" s="738" t="s">
        <v>23645</v>
      </c>
      <c r="B43" s="422" t="s">
        <v>8027</v>
      </c>
      <c r="C43" s="399" t="s">
        <v>23674</v>
      </c>
      <c r="D43" s="395">
        <v>2150</v>
      </c>
      <c r="E43" s="372">
        <f t="shared" si="0"/>
        <v>2150</v>
      </c>
      <c r="F43" s="739"/>
    </row>
    <row r="44" spans="1:6" s="396" customFormat="1" ht="27" customHeight="1">
      <c r="A44" s="738" t="s">
        <v>23645</v>
      </c>
      <c r="B44" s="424" t="s">
        <v>42670</v>
      </c>
      <c r="C44" s="401" t="s">
        <v>42671</v>
      </c>
      <c r="D44" s="395">
        <v>2300</v>
      </c>
      <c r="E44" s="372">
        <f t="shared" si="0"/>
        <v>2300</v>
      </c>
      <c r="F44" s="739" t="s">
        <v>615</v>
      </c>
    </row>
    <row r="45" spans="1:6" s="396" customFormat="1" ht="27" customHeight="1">
      <c r="A45" s="738" t="s">
        <v>23645</v>
      </c>
      <c r="B45" s="425" t="s">
        <v>42672</v>
      </c>
      <c r="C45" s="401" t="s">
        <v>42673</v>
      </c>
      <c r="D45" s="395">
        <v>2300</v>
      </c>
      <c r="E45" s="372">
        <f t="shared" si="0"/>
        <v>2300</v>
      </c>
      <c r="F45" s="739"/>
    </row>
    <row r="46" spans="1:6" s="396" customFormat="1" ht="27" customHeight="1">
      <c r="A46" s="738" t="s">
        <v>23645</v>
      </c>
      <c r="B46" s="429" t="s">
        <v>20764</v>
      </c>
      <c r="C46" s="189" t="s">
        <v>23675</v>
      </c>
      <c r="D46" s="395">
        <v>2750</v>
      </c>
      <c r="E46" s="372">
        <f t="shared" si="0"/>
        <v>2750</v>
      </c>
      <c r="F46" s="739"/>
    </row>
    <row r="47" spans="1:6" s="396" customFormat="1" ht="27" customHeight="1">
      <c r="A47" s="738" t="s">
        <v>23645</v>
      </c>
      <c r="B47" s="422" t="s">
        <v>18371</v>
      </c>
      <c r="C47" s="189" t="s">
        <v>23676</v>
      </c>
      <c r="D47" s="395">
        <v>1800</v>
      </c>
      <c r="E47" s="372">
        <f t="shared" si="0"/>
        <v>1800</v>
      </c>
      <c r="F47" s="739"/>
    </row>
    <row r="48" spans="1:6" s="396" customFormat="1" ht="27" customHeight="1">
      <c r="A48" s="738" t="s">
        <v>23645</v>
      </c>
      <c r="B48" s="424" t="s">
        <v>42674</v>
      </c>
      <c r="C48" s="401" t="s">
        <v>42675</v>
      </c>
      <c r="D48" s="395">
        <v>2200</v>
      </c>
      <c r="E48" s="372">
        <f t="shared" si="0"/>
        <v>2200</v>
      </c>
      <c r="F48" s="739" t="s">
        <v>615</v>
      </c>
    </row>
    <row r="49" spans="1:6" s="396" customFormat="1" ht="27" customHeight="1">
      <c r="A49" s="738" t="s">
        <v>23645</v>
      </c>
      <c r="B49" s="423" t="s">
        <v>13401</v>
      </c>
      <c r="C49" s="402" t="s">
        <v>23677</v>
      </c>
      <c r="D49" s="395">
        <v>2150</v>
      </c>
      <c r="E49" s="372">
        <f t="shared" si="0"/>
        <v>2150</v>
      </c>
      <c r="F49" s="739"/>
    </row>
    <row r="50" spans="1:6" s="396" customFormat="1" ht="27" customHeight="1">
      <c r="A50" s="738" t="s">
        <v>23645</v>
      </c>
      <c r="B50" s="425" t="s">
        <v>42676</v>
      </c>
      <c r="C50" s="401" t="s">
        <v>42677</v>
      </c>
      <c r="D50" s="395">
        <v>2500</v>
      </c>
      <c r="E50" s="372">
        <f t="shared" si="0"/>
        <v>2500</v>
      </c>
      <c r="F50" s="739" t="s">
        <v>615</v>
      </c>
    </row>
    <row r="51" spans="1:6" s="396" customFormat="1" ht="27" customHeight="1">
      <c r="A51" s="738" t="s">
        <v>23645</v>
      </c>
      <c r="B51" s="423" t="s">
        <v>7604</v>
      </c>
      <c r="C51" s="401" t="s">
        <v>45308</v>
      </c>
      <c r="D51" s="395">
        <v>300</v>
      </c>
      <c r="E51" s="372">
        <f t="shared" si="0"/>
        <v>300</v>
      </c>
      <c r="F51" s="739"/>
    </row>
    <row r="52" spans="1:6" s="396" customFormat="1" ht="27" customHeight="1">
      <c r="A52" s="738" t="s">
        <v>23645</v>
      </c>
      <c r="B52" s="422" t="s">
        <v>7609</v>
      </c>
      <c r="C52" s="399" t="s">
        <v>45309</v>
      </c>
      <c r="D52" s="395">
        <v>320</v>
      </c>
      <c r="E52" s="372">
        <f t="shared" si="0"/>
        <v>320</v>
      </c>
      <c r="F52" s="739" t="s">
        <v>45304</v>
      </c>
    </row>
    <row r="53" spans="1:6" s="396" customFormat="1" ht="27" customHeight="1">
      <c r="A53" s="738" t="s">
        <v>23645</v>
      </c>
      <c r="B53" s="423" t="s">
        <v>45310</v>
      </c>
      <c r="C53" s="398" t="s">
        <v>45311</v>
      </c>
      <c r="D53" s="395">
        <v>320</v>
      </c>
      <c r="E53" s="372">
        <f t="shared" si="0"/>
        <v>320</v>
      </c>
      <c r="F53" s="739"/>
    </row>
    <row r="54" spans="1:6" s="396" customFormat="1" ht="27" customHeight="1">
      <c r="A54" s="404" t="s">
        <v>23645</v>
      </c>
      <c r="B54" s="422" t="s">
        <v>7605</v>
      </c>
      <c r="C54" s="397" t="s">
        <v>45312</v>
      </c>
      <c r="D54" s="395">
        <v>300</v>
      </c>
      <c r="E54" s="372">
        <f t="shared" si="0"/>
        <v>300</v>
      </c>
      <c r="F54" s="739"/>
    </row>
    <row r="55" spans="1:6" s="396" customFormat="1" ht="27" customHeight="1">
      <c r="A55" s="738" t="s">
        <v>23645</v>
      </c>
      <c r="B55" s="422" t="s">
        <v>7610</v>
      </c>
      <c r="C55" s="189" t="s">
        <v>45313</v>
      </c>
      <c r="D55" s="395">
        <v>320</v>
      </c>
      <c r="E55" s="372">
        <f t="shared" si="0"/>
        <v>320</v>
      </c>
      <c r="F55" s="739" t="s">
        <v>45304</v>
      </c>
    </row>
    <row r="56" spans="1:6" s="396" customFormat="1" ht="27" customHeight="1">
      <c r="A56" s="738" t="s">
        <v>23645</v>
      </c>
      <c r="B56" s="423" t="s">
        <v>45314</v>
      </c>
      <c r="C56" s="405" t="s">
        <v>45315</v>
      </c>
      <c r="D56" s="395">
        <v>320</v>
      </c>
      <c r="E56" s="372">
        <f t="shared" si="0"/>
        <v>320</v>
      </c>
      <c r="F56" s="739"/>
    </row>
    <row r="57" spans="1:6" s="396" customFormat="1" ht="27" customHeight="1">
      <c r="A57" s="738" t="s">
        <v>23645</v>
      </c>
      <c r="B57" s="423" t="s">
        <v>7611</v>
      </c>
      <c r="C57" s="402" t="s">
        <v>45316</v>
      </c>
      <c r="D57" s="395">
        <v>473.02540415704391</v>
      </c>
      <c r="E57" s="372">
        <f t="shared" si="0"/>
        <v>473.02540415704391</v>
      </c>
      <c r="F57" s="739" t="s">
        <v>45304</v>
      </c>
    </row>
    <row r="58" spans="1:6" s="396" customFormat="1" ht="27" customHeight="1">
      <c r="A58" s="738" t="s">
        <v>23645</v>
      </c>
      <c r="B58" s="423" t="s">
        <v>45317</v>
      </c>
      <c r="C58" s="405" t="s">
        <v>45318</v>
      </c>
      <c r="D58" s="395">
        <v>473.02540415704391</v>
      </c>
      <c r="E58" s="372">
        <f t="shared" si="0"/>
        <v>473.02540415704391</v>
      </c>
      <c r="F58" s="739" t="s">
        <v>45305</v>
      </c>
    </row>
    <row r="59" spans="1:6" s="396" customFormat="1" ht="27" customHeight="1">
      <c r="A59" s="738" t="s">
        <v>23645</v>
      </c>
      <c r="B59" s="423" t="s">
        <v>7612</v>
      </c>
      <c r="C59" s="405" t="s">
        <v>45319</v>
      </c>
      <c r="D59" s="395">
        <v>500</v>
      </c>
      <c r="E59" s="372">
        <f t="shared" si="0"/>
        <v>500</v>
      </c>
      <c r="F59" s="739" t="s">
        <v>45304</v>
      </c>
    </row>
    <row r="60" spans="1:6" s="396" customFormat="1" ht="27" customHeight="1">
      <c r="A60" s="738" t="s">
        <v>23645</v>
      </c>
      <c r="B60" s="423" t="s">
        <v>45320</v>
      </c>
      <c r="C60" s="398" t="s">
        <v>45321</v>
      </c>
      <c r="D60" s="395">
        <v>500</v>
      </c>
      <c r="E60" s="372">
        <f t="shared" si="0"/>
        <v>500</v>
      </c>
      <c r="F60" s="739"/>
    </row>
    <row r="61" spans="1:6" s="396" customFormat="1" ht="27" customHeight="1">
      <c r="A61" s="738" t="s">
        <v>23645</v>
      </c>
      <c r="B61" s="423" t="s">
        <v>18451</v>
      </c>
      <c r="C61" s="398" t="s">
        <v>45322</v>
      </c>
      <c r="D61" s="395">
        <v>380</v>
      </c>
      <c r="E61" s="372">
        <f t="shared" si="0"/>
        <v>380</v>
      </c>
      <c r="F61" s="739" t="s">
        <v>45304</v>
      </c>
    </row>
    <row r="62" spans="1:6" s="396" customFormat="1" ht="27" customHeight="1">
      <c r="A62" s="738" t="s">
        <v>23645</v>
      </c>
      <c r="B62" s="423" t="s">
        <v>18452</v>
      </c>
      <c r="C62" s="189" t="s">
        <v>45323</v>
      </c>
      <c r="D62" s="395">
        <v>380</v>
      </c>
      <c r="E62" s="372">
        <f t="shared" si="0"/>
        <v>380</v>
      </c>
      <c r="F62" s="739" t="s">
        <v>45304</v>
      </c>
    </row>
    <row r="63" spans="1:6" s="396" customFormat="1" ht="27" customHeight="1">
      <c r="A63" s="738" t="s">
        <v>23645</v>
      </c>
      <c r="B63" s="423" t="s">
        <v>18453</v>
      </c>
      <c r="C63" s="740" t="s">
        <v>45324</v>
      </c>
      <c r="D63" s="395">
        <v>380</v>
      </c>
      <c r="E63" s="372">
        <f t="shared" si="0"/>
        <v>380</v>
      </c>
      <c r="F63" s="739" t="s">
        <v>45304</v>
      </c>
    </row>
    <row r="64" spans="1:6" s="396" customFormat="1" ht="27" customHeight="1">
      <c r="A64" s="738" t="s">
        <v>23645</v>
      </c>
      <c r="B64" s="423" t="s">
        <v>18370</v>
      </c>
      <c r="C64" s="189" t="s">
        <v>45325</v>
      </c>
      <c r="D64" s="395">
        <v>560</v>
      </c>
      <c r="E64" s="372">
        <f t="shared" si="0"/>
        <v>560</v>
      </c>
      <c r="F64" s="739" t="s">
        <v>45304</v>
      </c>
    </row>
    <row r="65" spans="1:6" s="396" customFormat="1" ht="27" customHeight="1">
      <c r="A65" s="738" t="s">
        <v>23645</v>
      </c>
      <c r="B65" s="423" t="s">
        <v>7606</v>
      </c>
      <c r="C65" s="397" t="s">
        <v>45326</v>
      </c>
      <c r="D65" s="395">
        <v>420</v>
      </c>
      <c r="E65" s="372">
        <f t="shared" si="0"/>
        <v>420</v>
      </c>
      <c r="F65" s="739"/>
    </row>
    <row r="66" spans="1:6" s="396" customFormat="1" ht="27" customHeight="1">
      <c r="A66" s="738" t="s">
        <v>23645</v>
      </c>
      <c r="B66" s="423" t="s">
        <v>7602</v>
      </c>
      <c r="C66" s="740" t="s">
        <v>45327</v>
      </c>
      <c r="D66" s="395">
        <v>400</v>
      </c>
      <c r="E66" s="372">
        <f t="shared" si="0"/>
        <v>400</v>
      </c>
      <c r="F66" s="739"/>
    </row>
    <row r="67" spans="1:6" s="396" customFormat="1" ht="27" customHeight="1">
      <c r="A67" s="738" t="s">
        <v>23645</v>
      </c>
      <c r="B67" s="423" t="s">
        <v>7607</v>
      </c>
      <c r="C67" s="397" t="s">
        <v>45328</v>
      </c>
      <c r="D67" s="395">
        <v>420</v>
      </c>
      <c r="E67" s="372">
        <f t="shared" si="0"/>
        <v>420</v>
      </c>
      <c r="F67" s="739"/>
    </row>
    <row r="68" spans="1:6" s="396" customFormat="1" ht="27" customHeight="1">
      <c r="A68" s="738" t="s">
        <v>23645</v>
      </c>
      <c r="B68" s="422" t="s">
        <v>7603</v>
      </c>
      <c r="C68" s="403" t="s">
        <v>45329</v>
      </c>
      <c r="D68" s="395">
        <v>400</v>
      </c>
      <c r="E68" s="372">
        <f t="shared" si="0"/>
        <v>400</v>
      </c>
      <c r="F68" s="739"/>
    </row>
    <row r="69" spans="1:6" s="396" customFormat="1" ht="27" customHeight="1">
      <c r="A69" s="738" t="s">
        <v>23645</v>
      </c>
      <c r="B69" s="422" t="s">
        <v>7608</v>
      </c>
      <c r="C69" s="189" t="s">
        <v>45330</v>
      </c>
      <c r="D69" s="395">
        <v>615</v>
      </c>
      <c r="E69" s="372">
        <f t="shared" si="0"/>
        <v>615</v>
      </c>
      <c r="F69" s="739" t="s">
        <v>45331</v>
      </c>
    </row>
    <row r="70" spans="1:6" s="396" customFormat="1" ht="27" customHeight="1">
      <c r="A70" s="738" t="s">
        <v>23645</v>
      </c>
      <c r="B70" s="423" t="s">
        <v>24607</v>
      </c>
      <c r="C70" s="189" t="s">
        <v>24608</v>
      </c>
      <c r="D70" s="395">
        <v>640</v>
      </c>
      <c r="E70" s="372">
        <f t="shared" si="0"/>
        <v>640</v>
      </c>
      <c r="F70" s="739" t="s">
        <v>45304</v>
      </c>
    </row>
    <row r="71" spans="1:6" s="396" customFormat="1" ht="27" customHeight="1">
      <c r="A71" s="738" t="s">
        <v>23645</v>
      </c>
      <c r="B71" s="425" t="s">
        <v>24609</v>
      </c>
      <c r="C71" s="189" t="s">
        <v>24610</v>
      </c>
      <c r="D71" s="395">
        <v>640</v>
      </c>
      <c r="E71" s="372">
        <f t="shared" si="0"/>
        <v>640</v>
      </c>
      <c r="F71" s="739" t="s">
        <v>45304</v>
      </c>
    </row>
    <row r="72" spans="1:6" s="396" customFormat="1" ht="27" customHeight="1">
      <c r="A72" s="738" t="s">
        <v>23645</v>
      </c>
      <c r="B72" s="422" t="s">
        <v>7601</v>
      </c>
      <c r="C72" s="189" t="s">
        <v>45332</v>
      </c>
      <c r="D72" s="395">
        <v>510</v>
      </c>
      <c r="E72" s="372">
        <f t="shared" ref="E72:E135" si="1">D72*(1-$E$5)</f>
        <v>510</v>
      </c>
      <c r="F72" s="739"/>
    </row>
    <row r="73" spans="1:6" s="396" customFormat="1" ht="27" customHeight="1">
      <c r="A73" s="738" t="s">
        <v>23645</v>
      </c>
      <c r="B73" s="422" t="s">
        <v>23678</v>
      </c>
      <c r="C73" s="401" t="s">
        <v>45333</v>
      </c>
      <c r="D73" s="395">
        <v>720</v>
      </c>
      <c r="E73" s="372">
        <f t="shared" si="1"/>
        <v>720</v>
      </c>
      <c r="F73" s="739"/>
    </row>
    <row r="74" spans="1:6" s="396" customFormat="1" ht="27" customHeight="1">
      <c r="A74" s="738" t="s">
        <v>23645</v>
      </c>
      <c r="B74" s="423" t="s">
        <v>23679</v>
      </c>
      <c r="C74" s="401" t="s">
        <v>45334</v>
      </c>
      <c r="D74" s="395">
        <v>820</v>
      </c>
      <c r="E74" s="372">
        <f t="shared" si="1"/>
        <v>820</v>
      </c>
      <c r="F74" s="739"/>
    </row>
    <row r="75" spans="1:6" s="396" customFormat="1" ht="27" customHeight="1">
      <c r="A75" s="738" t="s">
        <v>23645</v>
      </c>
      <c r="B75" s="423" t="s">
        <v>13399</v>
      </c>
      <c r="C75" s="189" t="s">
        <v>45335</v>
      </c>
      <c r="D75" s="395">
        <v>775</v>
      </c>
      <c r="E75" s="372">
        <f t="shared" si="1"/>
        <v>775</v>
      </c>
      <c r="F75" s="739"/>
    </row>
    <row r="76" spans="1:6" s="396" customFormat="1" ht="27" customHeight="1">
      <c r="A76" s="738" t="s">
        <v>23645</v>
      </c>
      <c r="B76" s="423" t="s">
        <v>13398</v>
      </c>
      <c r="C76" s="401" t="s">
        <v>45336</v>
      </c>
      <c r="D76" s="395">
        <v>1050</v>
      </c>
      <c r="E76" s="372">
        <f t="shared" si="1"/>
        <v>1050</v>
      </c>
      <c r="F76" s="739" t="s">
        <v>45337</v>
      </c>
    </row>
    <row r="77" spans="1:6" s="396" customFormat="1" ht="27" customHeight="1">
      <c r="A77" s="741" t="s">
        <v>23645</v>
      </c>
      <c r="B77" s="423" t="s">
        <v>24611</v>
      </c>
      <c r="C77" s="400" t="s">
        <v>24612</v>
      </c>
      <c r="D77" s="395">
        <v>1095</v>
      </c>
      <c r="E77" s="372">
        <f t="shared" si="1"/>
        <v>1095</v>
      </c>
      <c r="F77" s="739"/>
    </row>
    <row r="78" spans="1:6" s="396" customFormat="1" ht="27" customHeight="1">
      <c r="A78" s="738" t="s">
        <v>23645</v>
      </c>
      <c r="B78" s="428" t="s">
        <v>45338</v>
      </c>
      <c r="C78" s="401" t="s">
        <v>45339</v>
      </c>
      <c r="D78" s="395">
        <v>1265</v>
      </c>
      <c r="E78" s="372">
        <f t="shared" si="1"/>
        <v>1265</v>
      </c>
      <c r="F78" s="739"/>
    </row>
    <row r="79" spans="1:6" s="396" customFormat="1" ht="27" customHeight="1">
      <c r="A79" s="738" t="s">
        <v>23645</v>
      </c>
      <c r="B79" s="426" t="s">
        <v>7597</v>
      </c>
      <c r="C79" s="403" t="s">
        <v>45340</v>
      </c>
      <c r="D79" s="395">
        <v>410</v>
      </c>
      <c r="E79" s="372">
        <f t="shared" si="1"/>
        <v>410</v>
      </c>
      <c r="F79" s="739"/>
    </row>
    <row r="80" spans="1:6" s="396" customFormat="1" ht="27" customHeight="1">
      <c r="A80" s="738" t="s">
        <v>23645</v>
      </c>
      <c r="B80" s="430" t="s">
        <v>45341</v>
      </c>
      <c r="C80" s="403" t="s">
        <v>45342</v>
      </c>
      <c r="D80" s="395">
        <v>410</v>
      </c>
      <c r="E80" s="372">
        <f t="shared" si="1"/>
        <v>410</v>
      </c>
      <c r="F80" s="739"/>
    </row>
    <row r="81" spans="1:6" s="396" customFormat="1" ht="27" customHeight="1">
      <c r="A81" s="738" t="s">
        <v>23645</v>
      </c>
      <c r="B81" s="426" t="s">
        <v>7598</v>
      </c>
      <c r="C81" s="401" t="s">
        <v>45343</v>
      </c>
      <c r="D81" s="395">
        <v>410</v>
      </c>
      <c r="E81" s="372">
        <f t="shared" si="1"/>
        <v>410</v>
      </c>
      <c r="F81" s="739"/>
    </row>
    <row r="82" spans="1:6" s="396" customFormat="1" ht="27" customHeight="1">
      <c r="A82" s="738" t="s">
        <v>23645</v>
      </c>
      <c r="B82" s="426" t="s">
        <v>45344</v>
      </c>
      <c r="C82" s="401" t="s">
        <v>45345</v>
      </c>
      <c r="D82" s="395">
        <v>410</v>
      </c>
      <c r="E82" s="372">
        <f t="shared" si="1"/>
        <v>410</v>
      </c>
      <c r="F82" s="739"/>
    </row>
    <row r="83" spans="1:6" s="396" customFormat="1" ht="27" customHeight="1">
      <c r="A83" s="738" t="s">
        <v>23645</v>
      </c>
      <c r="B83" s="426" t="s">
        <v>7599</v>
      </c>
      <c r="C83" s="403" t="s">
        <v>45346</v>
      </c>
      <c r="D83" s="395">
        <v>511.70093457943921</v>
      </c>
      <c r="E83" s="372">
        <f t="shared" si="1"/>
        <v>511.70093457943921</v>
      </c>
      <c r="F83" s="739"/>
    </row>
    <row r="84" spans="1:6" s="396" customFormat="1" ht="27" customHeight="1">
      <c r="A84" s="738" t="s">
        <v>23645</v>
      </c>
      <c r="B84" s="422" t="s">
        <v>45347</v>
      </c>
      <c r="C84" s="406" t="s">
        <v>45348</v>
      </c>
      <c r="D84" s="395">
        <v>526.46153846153845</v>
      </c>
      <c r="E84" s="372">
        <f t="shared" si="1"/>
        <v>526.46153846153845</v>
      </c>
      <c r="F84" s="739" t="s">
        <v>45305</v>
      </c>
    </row>
    <row r="85" spans="1:6" s="396" customFormat="1" ht="27" customHeight="1">
      <c r="A85" s="738" t="s">
        <v>23645</v>
      </c>
      <c r="B85" s="426" t="s">
        <v>7600</v>
      </c>
      <c r="C85" s="398" t="s">
        <v>45349</v>
      </c>
      <c r="D85" s="395">
        <v>590</v>
      </c>
      <c r="E85" s="372">
        <f t="shared" si="1"/>
        <v>590</v>
      </c>
      <c r="F85" s="739"/>
    </row>
    <row r="86" spans="1:6" s="396" customFormat="1" ht="27" customHeight="1">
      <c r="A86" s="738" t="s">
        <v>23645</v>
      </c>
      <c r="B86" s="422" t="s">
        <v>45350</v>
      </c>
      <c r="C86" s="403" t="s">
        <v>45351</v>
      </c>
      <c r="D86" s="395">
        <v>590</v>
      </c>
      <c r="E86" s="372">
        <f t="shared" si="1"/>
        <v>590</v>
      </c>
      <c r="F86" s="739" t="s">
        <v>45305</v>
      </c>
    </row>
    <row r="87" spans="1:6" s="396" customFormat="1" ht="27" customHeight="1">
      <c r="A87" s="738" t="s">
        <v>23645</v>
      </c>
      <c r="B87" s="422" t="s">
        <v>18447</v>
      </c>
      <c r="C87" s="403" t="s">
        <v>45352</v>
      </c>
      <c r="D87" s="395">
        <v>470</v>
      </c>
      <c r="E87" s="372">
        <f t="shared" si="1"/>
        <v>470</v>
      </c>
      <c r="F87" s="739"/>
    </row>
    <row r="88" spans="1:6" s="396" customFormat="1" ht="27" customHeight="1">
      <c r="A88" s="738" t="s">
        <v>23645</v>
      </c>
      <c r="B88" s="423" t="s">
        <v>18448</v>
      </c>
      <c r="C88" s="189" t="s">
        <v>45353</v>
      </c>
      <c r="D88" s="395">
        <v>470</v>
      </c>
      <c r="E88" s="372">
        <f t="shared" si="1"/>
        <v>470</v>
      </c>
      <c r="F88" s="739"/>
    </row>
    <row r="89" spans="1:6" s="396" customFormat="1" ht="27" customHeight="1">
      <c r="A89" s="738" t="s">
        <v>23645</v>
      </c>
      <c r="B89" s="422" t="s">
        <v>18449</v>
      </c>
      <c r="C89" s="189" t="s">
        <v>45354</v>
      </c>
      <c r="D89" s="395">
        <v>470</v>
      </c>
      <c r="E89" s="372">
        <f t="shared" si="1"/>
        <v>470</v>
      </c>
      <c r="F89" s="739"/>
    </row>
    <row r="90" spans="1:6" s="396" customFormat="1" ht="27" customHeight="1">
      <c r="A90" s="738" t="s">
        <v>23645</v>
      </c>
      <c r="B90" s="422" t="s">
        <v>18367</v>
      </c>
      <c r="C90" s="398" t="s">
        <v>45355</v>
      </c>
      <c r="D90" s="395">
        <v>650</v>
      </c>
      <c r="E90" s="372">
        <f t="shared" si="1"/>
        <v>650</v>
      </c>
      <c r="F90" s="739"/>
    </row>
    <row r="91" spans="1:6" s="396" customFormat="1" ht="27" customHeight="1">
      <c r="A91" s="738" t="s">
        <v>23645</v>
      </c>
      <c r="B91" s="423" t="s">
        <v>7594</v>
      </c>
      <c r="C91" s="189" t="s">
        <v>45356</v>
      </c>
      <c r="D91" s="395">
        <v>510</v>
      </c>
      <c r="E91" s="372">
        <f t="shared" si="1"/>
        <v>510</v>
      </c>
      <c r="F91" s="739"/>
    </row>
    <row r="92" spans="1:6" s="396" customFormat="1" ht="27" customHeight="1">
      <c r="A92" s="738" t="s">
        <v>23645</v>
      </c>
      <c r="B92" s="425" t="s">
        <v>7595</v>
      </c>
      <c r="C92" s="189" t="s">
        <v>45357</v>
      </c>
      <c r="D92" s="395">
        <v>510</v>
      </c>
      <c r="E92" s="372">
        <f t="shared" si="1"/>
        <v>510</v>
      </c>
      <c r="F92" s="739"/>
    </row>
    <row r="93" spans="1:6" s="396" customFormat="1" ht="27" customHeight="1">
      <c r="A93" s="738" t="s">
        <v>23645</v>
      </c>
      <c r="B93" s="423" t="s">
        <v>7596</v>
      </c>
      <c r="C93" s="402" t="s">
        <v>45358</v>
      </c>
      <c r="D93" s="395">
        <v>690</v>
      </c>
      <c r="E93" s="372">
        <f t="shared" si="1"/>
        <v>690</v>
      </c>
      <c r="F93" s="739" t="s">
        <v>45305</v>
      </c>
    </row>
    <row r="94" spans="1:6" s="396" customFormat="1" ht="27" customHeight="1">
      <c r="A94" s="738" t="s">
        <v>23645</v>
      </c>
      <c r="B94" s="422" t="s">
        <v>23680</v>
      </c>
      <c r="C94" s="189" t="s">
        <v>23681</v>
      </c>
      <c r="D94" s="395">
        <v>710</v>
      </c>
      <c r="E94" s="372">
        <f t="shared" si="1"/>
        <v>710</v>
      </c>
      <c r="F94" s="739"/>
    </row>
    <row r="95" spans="1:6" s="396" customFormat="1" ht="27" customHeight="1">
      <c r="A95" s="394" t="s">
        <v>23645</v>
      </c>
      <c r="B95" s="423" t="s">
        <v>24613</v>
      </c>
      <c r="C95" s="400" t="s">
        <v>24614</v>
      </c>
      <c r="D95" s="395">
        <v>720</v>
      </c>
      <c r="E95" s="372">
        <f t="shared" si="1"/>
        <v>720</v>
      </c>
      <c r="F95" s="739" t="s">
        <v>233</v>
      </c>
    </row>
    <row r="96" spans="1:6" s="396" customFormat="1" ht="27" customHeight="1">
      <c r="A96" s="394" t="s">
        <v>23645</v>
      </c>
      <c r="B96" s="423" t="s">
        <v>24615</v>
      </c>
      <c r="C96" s="398" t="s">
        <v>24616</v>
      </c>
      <c r="D96" s="395">
        <v>720</v>
      </c>
      <c r="E96" s="372">
        <f t="shared" si="1"/>
        <v>720</v>
      </c>
      <c r="F96" s="739" t="s">
        <v>233</v>
      </c>
    </row>
    <row r="97" spans="1:6" s="396" customFormat="1" ht="27" customHeight="1">
      <c r="A97" s="394" t="s">
        <v>23645</v>
      </c>
      <c r="B97" s="423" t="s">
        <v>20258</v>
      </c>
      <c r="C97" s="401" t="s">
        <v>45359</v>
      </c>
      <c r="D97" s="395">
        <v>870</v>
      </c>
      <c r="E97" s="372">
        <f t="shared" si="1"/>
        <v>870</v>
      </c>
      <c r="F97" s="739"/>
    </row>
    <row r="98" spans="1:6" s="396" customFormat="1" ht="27" customHeight="1">
      <c r="A98" s="394" t="s">
        <v>23645</v>
      </c>
      <c r="B98" s="428" t="s">
        <v>20259</v>
      </c>
      <c r="C98" s="399" t="s">
        <v>45360</v>
      </c>
      <c r="D98" s="395">
        <v>970</v>
      </c>
      <c r="E98" s="372">
        <f t="shared" si="1"/>
        <v>970</v>
      </c>
      <c r="F98" s="739"/>
    </row>
    <row r="99" spans="1:6" s="396" customFormat="1" ht="27" customHeight="1">
      <c r="A99" s="394" t="s">
        <v>23645</v>
      </c>
      <c r="B99" s="423" t="s">
        <v>18374</v>
      </c>
      <c r="C99" s="399" t="s">
        <v>23682</v>
      </c>
      <c r="D99" s="395">
        <v>1800</v>
      </c>
      <c r="E99" s="372">
        <f t="shared" si="1"/>
        <v>1800</v>
      </c>
      <c r="F99" s="739"/>
    </row>
    <row r="100" spans="1:6" s="396" customFormat="1" ht="27" customHeight="1">
      <c r="A100" s="394" t="s">
        <v>23645</v>
      </c>
      <c r="B100" s="422" t="s">
        <v>18375</v>
      </c>
      <c r="C100" s="189" t="s">
        <v>23683</v>
      </c>
      <c r="D100" s="395">
        <v>2040</v>
      </c>
      <c r="E100" s="372">
        <f t="shared" si="1"/>
        <v>2040</v>
      </c>
      <c r="F100" s="739"/>
    </row>
    <row r="101" spans="1:6" s="396" customFormat="1" ht="27" customHeight="1">
      <c r="A101" s="394" t="s">
        <v>23645</v>
      </c>
      <c r="B101" s="431" t="s">
        <v>18457</v>
      </c>
      <c r="C101" s="401" t="s">
        <v>23684</v>
      </c>
      <c r="D101" s="395">
        <v>2400</v>
      </c>
      <c r="E101" s="372">
        <f t="shared" si="1"/>
        <v>2400</v>
      </c>
      <c r="F101" s="739"/>
    </row>
    <row r="102" spans="1:6" s="396" customFormat="1" ht="27" customHeight="1">
      <c r="A102" s="738" t="s">
        <v>23645</v>
      </c>
      <c r="B102" s="431" t="s">
        <v>18458</v>
      </c>
      <c r="C102" s="402" t="s">
        <v>23685</v>
      </c>
      <c r="D102" s="395">
        <v>2530</v>
      </c>
      <c r="E102" s="372">
        <f t="shared" si="1"/>
        <v>2530</v>
      </c>
      <c r="F102" s="739"/>
    </row>
    <row r="103" spans="1:6" s="396" customFormat="1" ht="27" customHeight="1">
      <c r="A103" s="394" t="s">
        <v>23645</v>
      </c>
      <c r="B103" s="422" t="s">
        <v>18376</v>
      </c>
      <c r="C103" s="402" t="s">
        <v>23686</v>
      </c>
      <c r="D103" s="395">
        <v>2750</v>
      </c>
      <c r="E103" s="372">
        <f t="shared" si="1"/>
        <v>2750</v>
      </c>
      <c r="F103" s="739"/>
    </row>
    <row r="104" spans="1:6" s="396" customFormat="1" ht="27" customHeight="1">
      <c r="A104" s="738" t="s">
        <v>23645</v>
      </c>
      <c r="B104" s="431" t="s">
        <v>18789</v>
      </c>
      <c r="C104" s="401" t="s">
        <v>23687</v>
      </c>
      <c r="D104" s="395">
        <v>5550</v>
      </c>
      <c r="E104" s="372">
        <f t="shared" si="1"/>
        <v>5550</v>
      </c>
      <c r="F104" s="739" t="s">
        <v>45361</v>
      </c>
    </row>
    <row r="105" spans="1:6" s="396" customFormat="1" ht="27" customHeight="1">
      <c r="A105" s="738" t="s">
        <v>23645</v>
      </c>
      <c r="B105" s="431" t="s">
        <v>18459</v>
      </c>
      <c r="C105" s="407" t="s">
        <v>23688</v>
      </c>
      <c r="D105" s="395">
        <v>2970</v>
      </c>
      <c r="E105" s="372">
        <f t="shared" si="1"/>
        <v>2970</v>
      </c>
      <c r="F105" s="739"/>
    </row>
    <row r="106" spans="1:6" s="396" customFormat="1" ht="27" customHeight="1">
      <c r="A106" s="738" t="s">
        <v>23645</v>
      </c>
      <c r="B106" s="422" t="s">
        <v>8030</v>
      </c>
      <c r="C106" s="401" t="s">
        <v>45362</v>
      </c>
      <c r="D106" s="395">
        <v>410</v>
      </c>
      <c r="E106" s="372">
        <f t="shared" si="1"/>
        <v>410</v>
      </c>
      <c r="F106" s="739"/>
    </row>
    <row r="107" spans="1:6" s="396" customFormat="1" ht="27" customHeight="1">
      <c r="A107" s="738" t="s">
        <v>23645</v>
      </c>
      <c r="B107" s="422" t="s">
        <v>45363</v>
      </c>
      <c r="C107" s="402" t="s">
        <v>45364</v>
      </c>
      <c r="D107" s="395">
        <v>410</v>
      </c>
      <c r="E107" s="372">
        <f t="shared" si="1"/>
        <v>410</v>
      </c>
      <c r="F107" s="739"/>
    </row>
    <row r="108" spans="1:6" s="396" customFormat="1" ht="27" customHeight="1">
      <c r="A108" s="738" t="s">
        <v>23645</v>
      </c>
      <c r="B108" s="425" t="s">
        <v>8031</v>
      </c>
      <c r="C108" s="401" t="s">
        <v>45365</v>
      </c>
      <c r="D108" s="395">
        <v>410</v>
      </c>
      <c r="E108" s="372">
        <f t="shared" si="1"/>
        <v>410</v>
      </c>
      <c r="F108" s="739"/>
    </row>
    <row r="109" spans="1:6" s="396" customFormat="1" ht="27" customHeight="1">
      <c r="A109" s="738" t="s">
        <v>23645</v>
      </c>
      <c r="B109" s="425" t="s">
        <v>45366</v>
      </c>
      <c r="C109" s="401" t="s">
        <v>45367</v>
      </c>
      <c r="D109" s="395">
        <v>410</v>
      </c>
      <c r="E109" s="372">
        <f t="shared" si="1"/>
        <v>410</v>
      </c>
      <c r="F109" s="739" t="s">
        <v>45305</v>
      </c>
    </row>
    <row r="110" spans="1:6" s="396" customFormat="1" ht="27" customHeight="1">
      <c r="A110" s="394" t="s">
        <v>23645</v>
      </c>
      <c r="B110" s="425" t="s">
        <v>8034</v>
      </c>
      <c r="C110" s="401" t="s">
        <v>45368</v>
      </c>
      <c r="D110" s="395">
        <v>455</v>
      </c>
      <c r="E110" s="372">
        <f t="shared" si="1"/>
        <v>455</v>
      </c>
      <c r="F110" s="739" t="s">
        <v>45304</v>
      </c>
    </row>
    <row r="111" spans="1:6" s="396" customFormat="1" ht="27" customHeight="1">
      <c r="A111" s="738" t="s">
        <v>23645</v>
      </c>
      <c r="B111" s="432" t="s">
        <v>8032</v>
      </c>
      <c r="C111" s="401" t="s">
        <v>45369</v>
      </c>
      <c r="D111" s="395">
        <v>507.28971962616822</v>
      </c>
      <c r="E111" s="372">
        <f t="shared" si="1"/>
        <v>507.28971962616822</v>
      </c>
      <c r="F111" s="739"/>
    </row>
    <row r="112" spans="1:6" s="396" customFormat="1" ht="27" customHeight="1">
      <c r="A112" s="738" t="s">
        <v>23645</v>
      </c>
      <c r="B112" s="432" t="s">
        <v>45370</v>
      </c>
      <c r="C112" s="403" t="s">
        <v>45371</v>
      </c>
      <c r="D112" s="395">
        <v>521.92307692307691</v>
      </c>
      <c r="E112" s="372">
        <f t="shared" si="1"/>
        <v>521.92307692307691</v>
      </c>
      <c r="F112" s="739" t="s">
        <v>45305</v>
      </c>
    </row>
    <row r="113" spans="1:6" s="396" customFormat="1" ht="27" customHeight="1">
      <c r="A113" s="738" t="s">
        <v>23645</v>
      </c>
      <c r="B113" s="423" t="s">
        <v>8033</v>
      </c>
      <c r="C113" s="402" t="s">
        <v>45372</v>
      </c>
      <c r="D113" s="395">
        <v>590</v>
      </c>
      <c r="E113" s="372">
        <f t="shared" si="1"/>
        <v>590</v>
      </c>
      <c r="F113" s="739"/>
    </row>
    <row r="114" spans="1:6" s="396" customFormat="1" ht="27" customHeight="1">
      <c r="A114" s="738" t="s">
        <v>23645</v>
      </c>
      <c r="B114" s="422" t="s">
        <v>45373</v>
      </c>
      <c r="C114" s="401" t="s">
        <v>45374</v>
      </c>
      <c r="D114" s="395">
        <v>590</v>
      </c>
      <c r="E114" s="372">
        <f t="shared" si="1"/>
        <v>590</v>
      </c>
      <c r="F114" s="739"/>
    </row>
    <row r="115" spans="1:6" s="396" customFormat="1" ht="27" customHeight="1">
      <c r="A115" s="738" t="s">
        <v>23645</v>
      </c>
      <c r="B115" s="423" t="s">
        <v>18454</v>
      </c>
      <c r="C115" s="401" t="s">
        <v>45375</v>
      </c>
      <c r="D115" s="395">
        <v>470</v>
      </c>
      <c r="E115" s="372">
        <f t="shared" si="1"/>
        <v>470</v>
      </c>
      <c r="F115" s="739"/>
    </row>
    <row r="116" spans="1:6" s="396" customFormat="1" ht="27" customHeight="1">
      <c r="A116" s="738" t="s">
        <v>23645</v>
      </c>
      <c r="B116" s="423" t="s">
        <v>18455</v>
      </c>
      <c r="C116" s="401" t="s">
        <v>45376</v>
      </c>
      <c r="D116" s="395">
        <v>470</v>
      </c>
      <c r="E116" s="372">
        <f t="shared" si="1"/>
        <v>470</v>
      </c>
      <c r="F116" s="739"/>
    </row>
    <row r="117" spans="1:6" s="396" customFormat="1" ht="27" customHeight="1">
      <c r="A117" s="738" t="s">
        <v>23645</v>
      </c>
      <c r="B117" s="423" t="s">
        <v>18456</v>
      </c>
      <c r="C117" s="189" t="s">
        <v>45377</v>
      </c>
      <c r="D117" s="395">
        <v>470</v>
      </c>
      <c r="E117" s="372">
        <f t="shared" si="1"/>
        <v>470</v>
      </c>
      <c r="F117" s="739"/>
    </row>
    <row r="118" spans="1:6" s="396" customFormat="1" ht="27" customHeight="1">
      <c r="A118" s="738" t="s">
        <v>23645</v>
      </c>
      <c r="B118" s="423" t="s">
        <v>18373</v>
      </c>
      <c r="C118" s="403" t="s">
        <v>45378</v>
      </c>
      <c r="D118" s="395">
        <v>650</v>
      </c>
      <c r="E118" s="372">
        <f t="shared" si="1"/>
        <v>650</v>
      </c>
      <c r="F118" s="739"/>
    </row>
    <row r="119" spans="1:6" s="396" customFormat="1" ht="27" customHeight="1">
      <c r="A119" s="738" t="s">
        <v>23645</v>
      </c>
      <c r="B119" s="423" t="s">
        <v>7613</v>
      </c>
      <c r="C119" s="401" t="s">
        <v>45379</v>
      </c>
      <c r="D119" s="395">
        <v>510</v>
      </c>
      <c r="E119" s="372">
        <f t="shared" si="1"/>
        <v>510</v>
      </c>
      <c r="F119" s="739" t="s">
        <v>45305</v>
      </c>
    </row>
    <row r="120" spans="1:6" s="396" customFormat="1" ht="27" customHeight="1">
      <c r="A120" s="738" t="s">
        <v>23645</v>
      </c>
      <c r="B120" s="423" t="s">
        <v>7614</v>
      </c>
      <c r="C120" s="401" t="s">
        <v>45380</v>
      </c>
      <c r="D120" s="395">
        <v>510</v>
      </c>
      <c r="E120" s="372">
        <f t="shared" si="1"/>
        <v>510</v>
      </c>
      <c r="F120" s="739" t="s">
        <v>45305</v>
      </c>
    </row>
    <row r="121" spans="1:6" s="396" customFormat="1" ht="27" customHeight="1">
      <c r="A121" s="741" t="s">
        <v>23645</v>
      </c>
      <c r="B121" s="423" t="s">
        <v>7615</v>
      </c>
      <c r="C121" s="400" t="s">
        <v>45381</v>
      </c>
      <c r="D121" s="395">
        <v>690</v>
      </c>
      <c r="E121" s="372">
        <f t="shared" si="1"/>
        <v>690</v>
      </c>
      <c r="F121" s="739" t="s">
        <v>45305</v>
      </c>
    </row>
    <row r="122" spans="1:6" s="396" customFormat="1" ht="27" customHeight="1">
      <c r="A122" s="738" t="s">
        <v>23645</v>
      </c>
      <c r="B122" s="423" t="s">
        <v>23689</v>
      </c>
      <c r="C122" s="401" t="s">
        <v>23690</v>
      </c>
      <c r="D122" s="395">
        <v>710</v>
      </c>
      <c r="E122" s="372">
        <f t="shared" si="1"/>
        <v>710</v>
      </c>
      <c r="F122" s="739"/>
    </row>
    <row r="123" spans="1:6" s="396" customFormat="1" ht="27" customHeight="1">
      <c r="A123" s="394" t="s">
        <v>23645</v>
      </c>
      <c r="B123" s="429" t="s">
        <v>20762</v>
      </c>
      <c r="C123" s="401" t="s">
        <v>45382</v>
      </c>
      <c r="D123" s="395">
        <v>720</v>
      </c>
      <c r="E123" s="372">
        <f t="shared" si="1"/>
        <v>720</v>
      </c>
      <c r="F123" s="739"/>
    </row>
    <row r="124" spans="1:6" s="396" customFormat="1" ht="27" customHeight="1">
      <c r="A124" s="394" t="s">
        <v>23645</v>
      </c>
      <c r="B124" s="429" t="s">
        <v>23796</v>
      </c>
      <c r="C124" s="401" t="s">
        <v>45383</v>
      </c>
      <c r="D124" s="395">
        <v>680</v>
      </c>
      <c r="E124" s="372">
        <f t="shared" si="1"/>
        <v>680</v>
      </c>
      <c r="F124" s="739"/>
    </row>
    <row r="125" spans="1:6" s="396" customFormat="1" ht="27" customHeight="1">
      <c r="A125" s="738" t="s">
        <v>23645</v>
      </c>
      <c r="B125" s="422" t="s">
        <v>24617</v>
      </c>
      <c r="C125" s="189" t="s">
        <v>24618</v>
      </c>
      <c r="D125" s="395">
        <v>720</v>
      </c>
      <c r="E125" s="372">
        <f t="shared" si="1"/>
        <v>720</v>
      </c>
      <c r="F125" s="739" t="s">
        <v>233</v>
      </c>
    </row>
    <row r="126" spans="1:6" s="396" customFormat="1" ht="27" customHeight="1">
      <c r="A126" s="738" t="s">
        <v>23645</v>
      </c>
      <c r="B126" s="422" t="s">
        <v>24619</v>
      </c>
      <c r="C126" s="399" t="s">
        <v>24620</v>
      </c>
      <c r="D126" s="395">
        <v>720</v>
      </c>
      <c r="E126" s="372">
        <f t="shared" si="1"/>
        <v>720</v>
      </c>
      <c r="F126" s="739" t="s">
        <v>233</v>
      </c>
    </row>
    <row r="127" spans="1:6" s="396" customFormat="1" ht="27" customHeight="1">
      <c r="A127" s="738" t="s">
        <v>23645</v>
      </c>
      <c r="B127" s="422" t="s">
        <v>20253</v>
      </c>
      <c r="C127" s="189" t="s">
        <v>45384</v>
      </c>
      <c r="D127" s="395">
        <v>870</v>
      </c>
      <c r="E127" s="372">
        <f t="shared" si="1"/>
        <v>870</v>
      </c>
      <c r="F127" s="739"/>
    </row>
    <row r="128" spans="1:6" s="396" customFormat="1" ht="27" customHeight="1">
      <c r="A128" s="738" t="s">
        <v>23645</v>
      </c>
      <c r="B128" s="422" t="s">
        <v>20763</v>
      </c>
      <c r="C128" s="403" t="s">
        <v>45385</v>
      </c>
      <c r="D128" s="395">
        <v>820</v>
      </c>
      <c r="E128" s="372">
        <f t="shared" si="1"/>
        <v>820</v>
      </c>
      <c r="F128" s="739"/>
    </row>
    <row r="129" spans="1:6" s="396" customFormat="1" ht="27" customHeight="1">
      <c r="A129" s="738" t="s">
        <v>23645</v>
      </c>
      <c r="B129" s="422" t="s">
        <v>20254</v>
      </c>
      <c r="C129" s="189" t="s">
        <v>45386</v>
      </c>
      <c r="D129" s="395">
        <v>970</v>
      </c>
      <c r="E129" s="372">
        <f t="shared" si="1"/>
        <v>970</v>
      </c>
      <c r="F129" s="739"/>
    </row>
    <row r="130" spans="1:6" s="396" customFormat="1" ht="27" customHeight="1">
      <c r="A130" s="738" t="s">
        <v>23645</v>
      </c>
      <c r="B130" s="431" t="s">
        <v>23691</v>
      </c>
      <c r="C130" s="400" t="s">
        <v>23692</v>
      </c>
      <c r="D130" s="395">
        <v>779</v>
      </c>
      <c r="E130" s="372">
        <f t="shared" si="1"/>
        <v>779</v>
      </c>
      <c r="F130" s="739" t="s">
        <v>45387</v>
      </c>
    </row>
    <row r="131" spans="1:6" s="396" customFormat="1" ht="27" customHeight="1">
      <c r="A131" s="738" t="s">
        <v>23645</v>
      </c>
      <c r="B131" s="428" t="s">
        <v>42678</v>
      </c>
      <c r="C131" s="403" t="s">
        <v>42679</v>
      </c>
      <c r="D131" s="395">
        <v>2574</v>
      </c>
      <c r="E131" s="372">
        <f t="shared" si="1"/>
        <v>2574</v>
      </c>
      <c r="F131" s="739"/>
    </row>
    <row r="132" spans="1:6" s="396" customFormat="1" ht="27" customHeight="1">
      <c r="A132" s="394" t="s">
        <v>23645</v>
      </c>
      <c r="B132" s="428" t="s">
        <v>42680</v>
      </c>
      <c r="C132" s="407" t="s">
        <v>42681</v>
      </c>
      <c r="D132" s="395">
        <v>2854</v>
      </c>
      <c r="E132" s="372">
        <f t="shared" si="1"/>
        <v>2854</v>
      </c>
      <c r="F132" s="739"/>
    </row>
    <row r="133" spans="1:6" s="396" customFormat="1" ht="27" customHeight="1">
      <c r="A133" s="738" t="s">
        <v>23645</v>
      </c>
      <c r="B133" s="433" t="s">
        <v>23693</v>
      </c>
      <c r="C133" s="189" t="s">
        <v>24602</v>
      </c>
      <c r="D133" s="395">
        <v>7980</v>
      </c>
      <c r="E133" s="372">
        <f t="shared" si="1"/>
        <v>7980</v>
      </c>
      <c r="F133" s="739" t="s">
        <v>45388</v>
      </c>
    </row>
    <row r="134" spans="1:6" s="396" customFormat="1" ht="27" customHeight="1">
      <c r="A134" s="394" t="s">
        <v>23645</v>
      </c>
      <c r="B134" s="422" t="s">
        <v>23694</v>
      </c>
      <c r="C134" s="401" t="s">
        <v>24603</v>
      </c>
      <c r="D134" s="395">
        <v>7980</v>
      </c>
      <c r="E134" s="372">
        <f t="shared" si="1"/>
        <v>7980</v>
      </c>
      <c r="F134" s="739" t="s">
        <v>45389</v>
      </c>
    </row>
    <row r="135" spans="1:6" s="396" customFormat="1" ht="27" customHeight="1">
      <c r="A135" s="394" t="s">
        <v>23645</v>
      </c>
      <c r="B135" s="422" t="s">
        <v>18913</v>
      </c>
      <c r="C135" s="401" t="s">
        <v>23695</v>
      </c>
      <c r="D135" s="395">
        <v>10920</v>
      </c>
      <c r="E135" s="372">
        <f t="shared" si="1"/>
        <v>10920</v>
      </c>
      <c r="F135" s="739" t="s">
        <v>45388</v>
      </c>
    </row>
    <row r="136" spans="1:6" s="396" customFormat="1" ht="27" customHeight="1">
      <c r="A136" s="394" t="s">
        <v>23645</v>
      </c>
      <c r="B136" s="422" t="s">
        <v>23696</v>
      </c>
      <c r="C136" s="399" t="s">
        <v>23697</v>
      </c>
      <c r="D136" s="395">
        <v>12020</v>
      </c>
      <c r="E136" s="372">
        <f t="shared" ref="E136:E199" si="2">D136*(1-$E$5)</f>
        <v>12020</v>
      </c>
      <c r="F136" s="739" t="s">
        <v>45388</v>
      </c>
    </row>
    <row r="137" spans="1:6" s="396" customFormat="1" ht="27" customHeight="1">
      <c r="A137" s="738" t="s">
        <v>23645</v>
      </c>
      <c r="B137" s="431" t="s">
        <v>23698</v>
      </c>
      <c r="C137" s="401" t="s">
        <v>23699</v>
      </c>
      <c r="D137" s="395">
        <v>12020</v>
      </c>
      <c r="E137" s="372">
        <f t="shared" si="2"/>
        <v>12020</v>
      </c>
      <c r="F137" s="739" t="s">
        <v>45389</v>
      </c>
    </row>
    <row r="138" spans="1:6" s="396" customFormat="1" ht="27" customHeight="1">
      <c r="A138" s="738" t="s">
        <v>23645</v>
      </c>
      <c r="B138" s="423" t="s">
        <v>18914</v>
      </c>
      <c r="C138" s="403" t="s">
        <v>23700</v>
      </c>
      <c r="D138" s="395">
        <v>11025</v>
      </c>
      <c r="E138" s="372">
        <f t="shared" si="2"/>
        <v>11025</v>
      </c>
      <c r="F138" s="739" t="s">
        <v>45388</v>
      </c>
    </row>
    <row r="139" spans="1:6" s="396" customFormat="1" ht="27" customHeight="1">
      <c r="A139" s="738" t="s">
        <v>23645</v>
      </c>
      <c r="B139" s="422" t="s">
        <v>45390</v>
      </c>
      <c r="C139" s="401" t="s">
        <v>45391</v>
      </c>
      <c r="D139" s="395">
        <v>11025</v>
      </c>
      <c r="E139" s="372">
        <f t="shared" si="2"/>
        <v>11025</v>
      </c>
      <c r="F139" s="739"/>
    </row>
    <row r="140" spans="1:6" s="396" customFormat="1" ht="27" customHeight="1">
      <c r="A140" s="738" t="s">
        <v>23645</v>
      </c>
      <c r="B140" s="429" t="s">
        <v>18915</v>
      </c>
      <c r="C140" s="189" t="s">
        <v>23701</v>
      </c>
      <c r="D140" s="395">
        <v>11495</v>
      </c>
      <c r="E140" s="372">
        <f t="shared" si="2"/>
        <v>11495</v>
      </c>
      <c r="F140" s="739" t="s">
        <v>45388</v>
      </c>
    </row>
    <row r="141" spans="1:6" s="396" customFormat="1" ht="27" customHeight="1">
      <c r="A141" s="738" t="s">
        <v>23645</v>
      </c>
      <c r="B141" s="430" t="s">
        <v>45392</v>
      </c>
      <c r="C141" s="399" t="s">
        <v>45393</v>
      </c>
      <c r="D141" s="395">
        <v>11495</v>
      </c>
      <c r="E141" s="372">
        <f t="shared" si="2"/>
        <v>11495</v>
      </c>
      <c r="F141" s="739"/>
    </row>
    <row r="142" spans="1:6" s="396" customFormat="1" ht="27" customHeight="1">
      <c r="A142" s="741" t="s">
        <v>23645</v>
      </c>
      <c r="B142" s="430" t="s">
        <v>6758</v>
      </c>
      <c r="C142" s="189" t="s">
        <v>23702</v>
      </c>
      <c r="D142" s="395">
        <v>7700</v>
      </c>
      <c r="E142" s="372">
        <f t="shared" si="2"/>
        <v>7700</v>
      </c>
      <c r="F142" s="739" t="s">
        <v>45394</v>
      </c>
    </row>
    <row r="143" spans="1:6" s="396" customFormat="1" ht="27" customHeight="1">
      <c r="A143" s="738" t="s">
        <v>23645</v>
      </c>
      <c r="B143" s="425" t="s">
        <v>8035</v>
      </c>
      <c r="C143" s="401" t="s">
        <v>23703</v>
      </c>
      <c r="D143" s="395">
        <v>9240</v>
      </c>
      <c r="E143" s="372">
        <f t="shared" si="2"/>
        <v>9240</v>
      </c>
      <c r="F143" s="739" t="s">
        <v>45394</v>
      </c>
    </row>
    <row r="144" spans="1:6" s="396" customFormat="1" ht="27" customHeight="1">
      <c r="A144" s="738" t="s">
        <v>23645</v>
      </c>
      <c r="B144" s="425" t="s">
        <v>6759</v>
      </c>
      <c r="C144" s="401" t="s">
        <v>23704</v>
      </c>
      <c r="D144" s="395">
        <v>7700</v>
      </c>
      <c r="E144" s="372">
        <f t="shared" si="2"/>
        <v>7700</v>
      </c>
      <c r="F144" s="739" t="s">
        <v>45394</v>
      </c>
    </row>
    <row r="145" spans="1:6" s="396" customFormat="1" ht="27" customHeight="1">
      <c r="A145" s="738" t="s">
        <v>23645</v>
      </c>
      <c r="B145" s="423" t="s">
        <v>8036</v>
      </c>
      <c r="C145" s="401" t="s">
        <v>23705</v>
      </c>
      <c r="D145" s="395">
        <v>9240</v>
      </c>
      <c r="E145" s="372">
        <f t="shared" si="2"/>
        <v>9240</v>
      </c>
      <c r="F145" s="739" t="s">
        <v>45394</v>
      </c>
    </row>
    <row r="146" spans="1:6" s="396" customFormat="1" ht="27" customHeight="1">
      <c r="A146" s="738" t="s">
        <v>23645</v>
      </c>
      <c r="B146" s="428" t="s">
        <v>6760</v>
      </c>
      <c r="C146" s="400" t="s">
        <v>45395</v>
      </c>
      <c r="D146" s="395">
        <v>7700</v>
      </c>
      <c r="E146" s="372">
        <f t="shared" si="2"/>
        <v>7700</v>
      </c>
      <c r="F146" s="739" t="s">
        <v>45394</v>
      </c>
    </row>
    <row r="147" spans="1:6" s="396" customFormat="1" ht="27" customHeight="1">
      <c r="A147" s="738" t="s">
        <v>23645</v>
      </c>
      <c r="B147" s="422" t="s">
        <v>8037</v>
      </c>
      <c r="C147" s="401" t="s">
        <v>45396</v>
      </c>
      <c r="D147" s="395">
        <v>9240</v>
      </c>
      <c r="E147" s="372">
        <f t="shared" si="2"/>
        <v>9240</v>
      </c>
      <c r="F147" s="739" t="s">
        <v>45394</v>
      </c>
    </row>
    <row r="148" spans="1:6" s="396" customFormat="1" ht="27" customHeight="1">
      <c r="A148" s="741" t="s">
        <v>23645</v>
      </c>
      <c r="B148" s="422" t="s">
        <v>6761</v>
      </c>
      <c r="C148" s="400" t="s">
        <v>23706</v>
      </c>
      <c r="D148" s="395">
        <v>9240</v>
      </c>
      <c r="E148" s="372">
        <f t="shared" si="2"/>
        <v>9240</v>
      </c>
      <c r="F148" s="739" t="s">
        <v>45394</v>
      </c>
    </row>
    <row r="149" spans="1:6" s="396" customFormat="1" ht="27" customHeight="1">
      <c r="A149" s="738" t="s">
        <v>23645</v>
      </c>
      <c r="B149" s="429" t="s">
        <v>6762</v>
      </c>
      <c r="C149" s="403" t="s">
        <v>45397</v>
      </c>
      <c r="D149" s="395">
        <v>9240</v>
      </c>
      <c r="E149" s="372">
        <f t="shared" si="2"/>
        <v>9240</v>
      </c>
      <c r="F149" s="739" t="s">
        <v>45394</v>
      </c>
    </row>
    <row r="150" spans="1:6" s="396" customFormat="1" ht="27" customHeight="1">
      <c r="A150" s="741" t="s">
        <v>23645</v>
      </c>
      <c r="B150" s="422" t="s">
        <v>24621</v>
      </c>
      <c r="C150" s="407" t="s">
        <v>24622</v>
      </c>
      <c r="D150" s="395">
        <v>9960</v>
      </c>
      <c r="E150" s="372">
        <f t="shared" si="2"/>
        <v>9960</v>
      </c>
      <c r="F150" s="739" t="s">
        <v>233</v>
      </c>
    </row>
    <row r="151" spans="1:6" s="396" customFormat="1" ht="27" customHeight="1">
      <c r="A151" s="738" t="s">
        <v>23645</v>
      </c>
      <c r="B151" s="429" t="s">
        <v>23707</v>
      </c>
      <c r="C151" s="407" t="s">
        <v>23708</v>
      </c>
      <c r="D151" s="395">
        <v>6329</v>
      </c>
      <c r="E151" s="372">
        <f t="shared" si="2"/>
        <v>6329</v>
      </c>
      <c r="F151" s="739" t="s">
        <v>45388</v>
      </c>
    </row>
    <row r="152" spans="1:6" s="396" customFormat="1" ht="27" customHeight="1">
      <c r="A152" s="738" t="s">
        <v>23645</v>
      </c>
      <c r="B152" s="429" t="s">
        <v>23709</v>
      </c>
      <c r="C152" s="402" t="s">
        <v>23710</v>
      </c>
      <c r="D152" s="395">
        <v>6329</v>
      </c>
      <c r="E152" s="372">
        <f t="shared" si="2"/>
        <v>6329</v>
      </c>
      <c r="F152" s="739" t="s">
        <v>45389</v>
      </c>
    </row>
    <row r="153" spans="1:6" s="396" customFormat="1" ht="27" customHeight="1">
      <c r="A153" s="738" t="s">
        <v>23645</v>
      </c>
      <c r="B153" s="428" t="s">
        <v>23711</v>
      </c>
      <c r="C153" s="398" t="s">
        <v>23712</v>
      </c>
      <c r="D153" s="395">
        <v>6329</v>
      </c>
      <c r="E153" s="372">
        <f t="shared" si="2"/>
        <v>6329</v>
      </c>
      <c r="F153" s="739" t="s">
        <v>45388</v>
      </c>
    </row>
    <row r="154" spans="1:6" s="396" customFormat="1" ht="27" customHeight="1">
      <c r="A154" s="738" t="s">
        <v>23645</v>
      </c>
      <c r="B154" s="428" t="s">
        <v>23713</v>
      </c>
      <c r="C154" s="407" t="s">
        <v>23714</v>
      </c>
      <c r="D154" s="395">
        <v>6329</v>
      </c>
      <c r="E154" s="372">
        <f t="shared" si="2"/>
        <v>6329</v>
      </c>
      <c r="F154" s="739" t="s">
        <v>45389</v>
      </c>
    </row>
    <row r="155" spans="1:6" s="396" customFormat="1" ht="27" customHeight="1">
      <c r="A155" s="738" t="s">
        <v>23645</v>
      </c>
      <c r="B155" s="429" t="s">
        <v>23715</v>
      </c>
      <c r="C155" s="740" t="s">
        <v>23716</v>
      </c>
      <c r="D155" s="395">
        <v>6329</v>
      </c>
      <c r="E155" s="372">
        <f t="shared" si="2"/>
        <v>6329</v>
      </c>
      <c r="F155" s="739" t="s">
        <v>45388</v>
      </c>
    </row>
    <row r="156" spans="1:6" s="396" customFormat="1" ht="27" customHeight="1">
      <c r="A156" s="738" t="s">
        <v>23645</v>
      </c>
      <c r="B156" s="429" t="s">
        <v>23717</v>
      </c>
      <c r="C156" s="740" t="s">
        <v>23718</v>
      </c>
      <c r="D156" s="395">
        <v>6329</v>
      </c>
      <c r="E156" s="372">
        <f t="shared" si="2"/>
        <v>6329</v>
      </c>
      <c r="F156" s="739" t="s">
        <v>45389</v>
      </c>
    </row>
    <row r="157" spans="1:6" s="396" customFormat="1" ht="27" customHeight="1">
      <c r="A157" s="738" t="s">
        <v>23645</v>
      </c>
      <c r="B157" s="426" t="s">
        <v>42682</v>
      </c>
      <c r="C157" s="742" t="s">
        <v>42683</v>
      </c>
      <c r="D157" s="395">
        <v>4620</v>
      </c>
      <c r="E157" s="372">
        <f t="shared" si="2"/>
        <v>4620</v>
      </c>
      <c r="F157" s="739" t="s">
        <v>45398</v>
      </c>
    </row>
    <row r="158" spans="1:6" s="396" customFormat="1" ht="27" customHeight="1">
      <c r="A158" s="738" t="s">
        <v>23645</v>
      </c>
      <c r="B158" s="423" t="s">
        <v>42684</v>
      </c>
      <c r="C158" s="189" t="s">
        <v>42685</v>
      </c>
      <c r="D158" s="395">
        <v>4620</v>
      </c>
      <c r="E158" s="372">
        <f t="shared" si="2"/>
        <v>4620</v>
      </c>
      <c r="F158" s="739" t="s">
        <v>45399</v>
      </c>
    </row>
    <row r="159" spans="1:6" s="396" customFormat="1" ht="27" customHeight="1">
      <c r="A159" s="738" t="s">
        <v>23645</v>
      </c>
      <c r="B159" s="423" t="s">
        <v>42686</v>
      </c>
      <c r="C159" s="189" t="s">
        <v>42687</v>
      </c>
      <c r="D159" s="395">
        <v>4725</v>
      </c>
      <c r="E159" s="372">
        <f t="shared" si="2"/>
        <v>4725</v>
      </c>
      <c r="F159" s="739" t="s">
        <v>45398</v>
      </c>
    </row>
    <row r="160" spans="1:6" s="396" customFormat="1" ht="27" customHeight="1">
      <c r="A160" s="738" t="s">
        <v>23645</v>
      </c>
      <c r="B160" s="423" t="s">
        <v>42688</v>
      </c>
      <c r="C160" s="402" t="s">
        <v>42689</v>
      </c>
      <c r="D160" s="395">
        <v>4725</v>
      </c>
      <c r="E160" s="372">
        <f t="shared" si="2"/>
        <v>4725</v>
      </c>
      <c r="F160" s="739" t="s">
        <v>45399</v>
      </c>
    </row>
    <row r="161" spans="1:6" s="396" customFormat="1" ht="27" customHeight="1">
      <c r="A161" s="738" t="s">
        <v>23645</v>
      </c>
      <c r="B161" s="425" t="s">
        <v>42690</v>
      </c>
      <c r="C161" s="403" t="s">
        <v>42691</v>
      </c>
      <c r="D161" s="395">
        <v>6560</v>
      </c>
      <c r="E161" s="372">
        <f t="shared" si="2"/>
        <v>6560</v>
      </c>
      <c r="F161" s="739" t="s">
        <v>45398</v>
      </c>
    </row>
    <row r="162" spans="1:6" s="396" customFormat="1" ht="27" customHeight="1">
      <c r="A162" s="738" t="s">
        <v>23645</v>
      </c>
      <c r="B162" s="425" t="s">
        <v>42692</v>
      </c>
      <c r="C162" s="740" t="s">
        <v>42693</v>
      </c>
      <c r="D162" s="395">
        <v>6560</v>
      </c>
      <c r="E162" s="372">
        <f t="shared" si="2"/>
        <v>6560</v>
      </c>
      <c r="F162" s="739" t="s">
        <v>45399</v>
      </c>
    </row>
    <row r="163" spans="1:6" s="396" customFormat="1" ht="27" customHeight="1">
      <c r="A163" s="738" t="s">
        <v>23645</v>
      </c>
      <c r="B163" s="422" t="s">
        <v>42694</v>
      </c>
      <c r="C163" s="403" t="s">
        <v>42695</v>
      </c>
      <c r="D163" s="395">
        <v>9400</v>
      </c>
      <c r="E163" s="372">
        <f t="shared" si="2"/>
        <v>9400</v>
      </c>
      <c r="F163" s="739" t="s">
        <v>45398</v>
      </c>
    </row>
    <row r="164" spans="1:6" s="396" customFormat="1" ht="27" customHeight="1">
      <c r="A164" s="738" t="s">
        <v>23645</v>
      </c>
      <c r="B164" s="429" t="s">
        <v>42696</v>
      </c>
      <c r="C164" s="189" t="s">
        <v>42697</v>
      </c>
      <c r="D164" s="395">
        <v>9400</v>
      </c>
      <c r="E164" s="372">
        <f t="shared" si="2"/>
        <v>9400</v>
      </c>
      <c r="F164" s="739" t="s">
        <v>45399</v>
      </c>
    </row>
    <row r="165" spans="1:6" s="396" customFormat="1" ht="27" customHeight="1">
      <c r="A165" s="738" t="s">
        <v>23645</v>
      </c>
      <c r="B165" s="425" t="s">
        <v>23719</v>
      </c>
      <c r="C165" s="403" t="s">
        <v>45400</v>
      </c>
      <c r="D165" s="395">
        <v>6120</v>
      </c>
      <c r="E165" s="372">
        <f t="shared" si="2"/>
        <v>6120</v>
      </c>
      <c r="F165" s="739"/>
    </row>
    <row r="166" spans="1:6" s="396" customFormat="1" ht="27" customHeight="1">
      <c r="A166" s="738" t="s">
        <v>23645</v>
      </c>
      <c r="B166" s="429" t="s">
        <v>20260</v>
      </c>
      <c r="C166" s="402" t="s">
        <v>45401</v>
      </c>
      <c r="D166" s="395">
        <v>7700</v>
      </c>
      <c r="E166" s="372">
        <f t="shared" si="2"/>
        <v>7700</v>
      </c>
      <c r="F166" s="739" t="s">
        <v>45402</v>
      </c>
    </row>
    <row r="167" spans="1:6" s="396" customFormat="1" ht="27" customHeight="1">
      <c r="A167" s="738" t="s">
        <v>23645</v>
      </c>
      <c r="B167" s="430" t="s">
        <v>20261</v>
      </c>
      <c r="C167" s="406" t="s">
        <v>45403</v>
      </c>
      <c r="D167" s="395">
        <v>9240</v>
      </c>
      <c r="E167" s="372">
        <f t="shared" si="2"/>
        <v>9240</v>
      </c>
      <c r="F167" s="739" t="s">
        <v>45389</v>
      </c>
    </row>
    <row r="168" spans="1:6" s="396" customFormat="1" ht="27" customHeight="1">
      <c r="A168" s="738" t="s">
        <v>23645</v>
      </c>
      <c r="B168" s="424" t="s">
        <v>23720</v>
      </c>
      <c r="C168" s="398" t="s">
        <v>45404</v>
      </c>
      <c r="D168" s="395">
        <v>7700</v>
      </c>
      <c r="E168" s="372">
        <f t="shared" si="2"/>
        <v>7700</v>
      </c>
      <c r="F168" s="739" t="s">
        <v>45388</v>
      </c>
    </row>
    <row r="169" spans="1:6" s="396" customFormat="1" ht="27" customHeight="1">
      <c r="A169" s="741" t="s">
        <v>23645</v>
      </c>
      <c r="B169" s="422" t="s">
        <v>45405</v>
      </c>
      <c r="C169" s="403" t="s">
        <v>45406</v>
      </c>
      <c r="D169" s="395">
        <v>9240</v>
      </c>
      <c r="E169" s="372">
        <f t="shared" si="2"/>
        <v>9240</v>
      </c>
      <c r="F169" s="739" t="s">
        <v>45388</v>
      </c>
    </row>
    <row r="170" spans="1:6" s="396" customFormat="1" ht="27" customHeight="1">
      <c r="A170" s="738" t="s">
        <v>23645</v>
      </c>
      <c r="B170" s="422" t="s">
        <v>23721</v>
      </c>
      <c r="C170" s="401" t="s">
        <v>45407</v>
      </c>
      <c r="D170" s="395">
        <v>9240</v>
      </c>
      <c r="E170" s="372">
        <f t="shared" si="2"/>
        <v>9240</v>
      </c>
      <c r="F170" s="739" t="s">
        <v>45388</v>
      </c>
    </row>
    <row r="171" spans="1:6" s="396" customFormat="1" ht="27" customHeight="1">
      <c r="A171" s="738" t="s">
        <v>23645</v>
      </c>
      <c r="B171" s="430" t="s">
        <v>43336</v>
      </c>
      <c r="C171" s="403" t="s">
        <v>45408</v>
      </c>
      <c r="D171" s="395">
        <v>6950</v>
      </c>
      <c r="E171" s="372">
        <f t="shared" si="2"/>
        <v>6950</v>
      </c>
      <c r="F171" s="739" t="s">
        <v>45409</v>
      </c>
    </row>
    <row r="172" spans="1:6" s="396" customFormat="1" ht="27" customHeight="1">
      <c r="A172" s="741" t="s">
        <v>23645</v>
      </c>
      <c r="B172" s="429" t="s">
        <v>43337</v>
      </c>
      <c r="C172" s="401" t="s">
        <v>45410</v>
      </c>
      <c r="D172" s="395">
        <v>9260</v>
      </c>
      <c r="E172" s="372">
        <f t="shared" si="2"/>
        <v>9260</v>
      </c>
      <c r="F172" s="739" t="s">
        <v>45411</v>
      </c>
    </row>
    <row r="173" spans="1:6" s="396" customFormat="1" ht="27" customHeight="1">
      <c r="A173" s="738" t="s">
        <v>23645</v>
      </c>
      <c r="B173" s="422" t="s">
        <v>43338</v>
      </c>
      <c r="C173" s="403" t="s">
        <v>45412</v>
      </c>
      <c r="D173" s="395">
        <v>11159</v>
      </c>
      <c r="E173" s="372">
        <f t="shared" si="2"/>
        <v>11159</v>
      </c>
      <c r="F173" s="739" t="s">
        <v>45411</v>
      </c>
    </row>
    <row r="174" spans="1:6" s="396" customFormat="1" ht="27" customHeight="1">
      <c r="A174" s="738" t="s">
        <v>23645</v>
      </c>
      <c r="B174" s="429" t="s">
        <v>43339</v>
      </c>
      <c r="C174" s="403" t="s">
        <v>43340</v>
      </c>
      <c r="D174" s="395">
        <v>2510</v>
      </c>
      <c r="E174" s="372">
        <f t="shared" si="2"/>
        <v>2510</v>
      </c>
      <c r="F174" s="739"/>
    </row>
    <row r="175" spans="1:6" s="396" customFormat="1" ht="27" customHeight="1">
      <c r="A175" s="741" t="s">
        <v>23645</v>
      </c>
      <c r="B175" s="423" t="s">
        <v>24623</v>
      </c>
      <c r="C175" s="401" t="s">
        <v>24624</v>
      </c>
      <c r="D175" s="395">
        <v>9500</v>
      </c>
      <c r="E175" s="372">
        <f t="shared" si="2"/>
        <v>9500</v>
      </c>
      <c r="F175" s="739"/>
    </row>
    <row r="176" spans="1:6" s="396" customFormat="1" ht="27" customHeight="1">
      <c r="A176" s="738" t="s">
        <v>23645</v>
      </c>
      <c r="B176" s="429" t="s">
        <v>23722</v>
      </c>
      <c r="C176" s="740" t="s">
        <v>23723</v>
      </c>
      <c r="D176" s="395">
        <v>9500</v>
      </c>
      <c r="E176" s="372">
        <f t="shared" si="2"/>
        <v>9500</v>
      </c>
      <c r="F176" s="739"/>
    </row>
    <row r="177" spans="1:6" s="396" customFormat="1" ht="27" customHeight="1">
      <c r="A177" s="738" t="s">
        <v>23645</v>
      </c>
      <c r="B177" s="428" t="s">
        <v>24625</v>
      </c>
      <c r="C177" s="742" t="s">
        <v>24626</v>
      </c>
      <c r="D177" s="395">
        <v>9500</v>
      </c>
      <c r="E177" s="372">
        <f t="shared" si="2"/>
        <v>9500</v>
      </c>
      <c r="F177" s="739"/>
    </row>
    <row r="178" spans="1:6" s="396" customFormat="1" ht="27" customHeight="1">
      <c r="A178" s="738" t="s">
        <v>23645</v>
      </c>
      <c r="B178" s="429" t="s">
        <v>13402</v>
      </c>
      <c r="C178" s="189" t="s">
        <v>23724</v>
      </c>
      <c r="D178" s="395">
        <v>15675</v>
      </c>
      <c r="E178" s="372">
        <f t="shared" si="2"/>
        <v>15675</v>
      </c>
      <c r="F178" s="739" t="s">
        <v>45388</v>
      </c>
    </row>
    <row r="179" spans="1:6" s="396" customFormat="1" ht="27" customHeight="1">
      <c r="A179" s="738" t="s">
        <v>23645</v>
      </c>
      <c r="B179" s="422" t="s">
        <v>13403</v>
      </c>
      <c r="C179" s="740" t="s">
        <v>23725</v>
      </c>
      <c r="D179" s="395">
        <v>16000</v>
      </c>
      <c r="E179" s="372">
        <f t="shared" si="2"/>
        <v>16000</v>
      </c>
      <c r="F179" s="739" t="s">
        <v>45388</v>
      </c>
    </row>
    <row r="180" spans="1:6" s="396" customFormat="1" ht="27" customHeight="1">
      <c r="A180" s="738" t="s">
        <v>23645</v>
      </c>
      <c r="B180" s="428" t="s">
        <v>45413</v>
      </c>
      <c r="C180" s="402" t="s">
        <v>45414</v>
      </c>
      <c r="D180" s="395">
        <v>23356</v>
      </c>
      <c r="E180" s="372">
        <f t="shared" si="2"/>
        <v>23356</v>
      </c>
      <c r="F180" s="739" t="s">
        <v>233</v>
      </c>
    </row>
    <row r="181" spans="1:6" s="396" customFormat="1" ht="27" customHeight="1">
      <c r="A181" s="738" t="s">
        <v>23645</v>
      </c>
      <c r="B181" s="429" t="s">
        <v>45415</v>
      </c>
      <c r="C181" s="401" t="s">
        <v>45416</v>
      </c>
      <c r="D181" s="395">
        <v>27638</v>
      </c>
      <c r="E181" s="372">
        <f t="shared" si="2"/>
        <v>27638</v>
      </c>
      <c r="F181" s="739" t="s">
        <v>233</v>
      </c>
    </row>
    <row r="182" spans="1:6" s="396" customFormat="1" ht="27" customHeight="1">
      <c r="A182" s="741" t="s">
        <v>23645</v>
      </c>
      <c r="B182" s="422" t="s">
        <v>18550</v>
      </c>
      <c r="C182" s="401" t="s">
        <v>23797</v>
      </c>
      <c r="D182" s="395">
        <v>1500</v>
      </c>
      <c r="E182" s="372">
        <f t="shared" si="2"/>
        <v>1500</v>
      </c>
      <c r="F182" s="739" t="s">
        <v>45417</v>
      </c>
    </row>
    <row r="183" spans="1:6" s="396" customFormat="1" ht="27" customHeight="1">
      <c r="A183" s="738" t="s">
        <v>23645</v>
      </c>
      <c r="B183" s="423" t="s">
        <v>18549</v>
      </c>
      <c r="C183" s="400" t="s">
        <v>23798</v>
      </c>
      <c r="D183" s="395">
        <v>900</v>
      </c>
      <c r="E183" s="372">
        <f t="shared" si="2"/>
        <v>900</v>
      </c>
      <c r="F183" s="739"/>
    </row>
    <row r="184" spans="1:6" s="396" customFormat="1" ht="27" customHeight="1">
      <c r="A184" s="738" t="s">
        <v>23645</v>
      </c>
      <c r="B184" s="429" t="s">
        <v>23799</v>
      </c>
      <c r="C184" s="189" t="s">
        <v>23800</v>
      </c>
      <c r="D184" s="395">
        <v>1725</v>
      </c>
      <c r="E184" s="372">
        <f t="shared" si="2"/>
        <v>1725</v>
      </c>
      <c r="F184" s="739" t="s">
        <v>45304</v>
      </c>
    </row>
    <row r="185" spans="1:6" s="396" customFormat="1" ht="27" customHeight="1">
      <c r="A185" s="738" t="s">
        <v>23645</v>
      </c>
      <c r="B185" s="425" t="s">
        <v>23726</v>
      </c>
      <c r="C185" s="405" t="s">
        <v>23727</v>
      </c>
      <c r="D185" s="395">
        <v>980</v>
      </c>
      <c r="E185" s="372">
        <f t="shared" si="2"/>
        <v>980</v>
      </c>
      <c r="F185" s="739" t="s">
        <v>45304</v>
      </c>
    </row>
    <row r="186" spans="1:6" s="396" customFormat="1" ht="27" customHeight="1">
      <c r="A186" s="738" t="s">
        <v>23645</v>
      </c>
      <c r="B186" s="422" t="s">
        <v>24627</v>
      </c>
      <c r="C186" s="189" t="s">
        <v>24628</v>
      </c>
      <c r="D186" s="395">
        <v>889</v>
      </c>
      <c r="E186" s="372">
        <f t="shared" si="2"/>
        <v>889</v>
      </c>
      <c r="F186" s="739" t="s">
        <v>45304</v>
      </c>
    </row>
    <row r="187" spans="1:6" s="396" customFormat="1" ht="27" customHeight="1">
      <c r="A187" s="738" t="s">
        <v>23645</v>
      </c>
      <c r="B187" s="429" t="s">
        <v>24629</v>
      </c>
      <c r="C187" s="189" t="s">
        <v>24630</v>
      </c>
      <c r="D187" s="395">
        <v>889</v>
      </c>
      <c r="E187" s="372">
        <f t="shared" si="2"/>
        <v>889</v>
      </c>
      <c r="F187" s="739" t="s">
        <v>45304</v>
      </c>
    </row>
    <row r="188" spans="1:6" s="396" customFormat="1" ht="27" customHeight="1">
      <c r="A188" s="738" t="s">
        <v>23645</v>
      </c>
      <c r="B188" s="422" t="s">
        <v>6774</v>
      </c>
      <c r="C188" s="740" t="s">
        <v>23728</v>
      </c>
      <c r="D188" s="395">
        <v>850</v>
      </c>
      <c r="E188" s="372">
        <f t="shared" si="2"/>
        <v>850</v>
      </c>
      <c r="F188" s="739" t="s">
        <v>45304</v>
      </c>
    </row>
    <row r="189" spans="1:6" s="396" customFormat="1" ht="27" customHeight="1">
      <c r="A189" s="738" t="s">
        <v>23645</v>
      </c>
      <c r="B189" s="425" t="s">
        <v>20240</v>
      </c>
      <c r="C189" s="189" t="s">
        <v>23729</v>
      </c>
      <c r="D189" s="395">
        <v>570</v>
      </c>
      <c r="E189" s="372">
        <f t="shared" si="2"/>
        <v>570</v>
      </c>
      <c r="F189" s="739"/>
    </row>
    <row r="190" spans="1:6" s="396" customFormat="1" ht="27" customHeight="1">
      <c r="A190" s="738" t="s">
        <v>23645</v>
      </c>
      <c r="B190" s="429" t="s">
        <v>18526</v>
      </c>
      <c r="C190" s="189" t="s">
        <v>23730</v>
      </c>
      <c r="D190" s="395">
        <v>950</v>
      </c>
      <c r="E190" s="372">
        <f t="shared" si="2"/>
        <v>950</v>
      </c>
      <c r="F190" s="739" t="s">
        <v>45304</v>
      </c>
    </row>
    <row r="191" spans="1:6" s="396" customFormat="1" ht="27" customHeight="1">
      <c r="A191" s="738" t="s">
        <v>23645</v>
      </c>
      <c r="B191" s="425" t="s">
        <v>6773</v>
      </c>
      <c r="C191" s="740" t="s">
        <v>23731</v>
      </c>
      <c r="D191" s="395">
        <v>950</v>
      </c>
      <c r="E191" s="372">
        <f t="shared" si="2"/>
        <v>950</v>
      </c>
      <c r="F191" s="739" t="s">
        <v>45418</v>
      </c>
    </row>
    <row r="192" spans="1:6" s="396" customFormat="1" ht="27" customHeight="1">
      <c r="A192" s="738" t="s">
        <v>23645</v>
      </c>
      <c r="B192" s="425" t="s">
        <v>45419</v>
      </c>
      <c r="C192" s="401" t="s">
        <v>45420</v>
      </c>
      <c r="D192" s="395">
        <v>1050</v>
      </c>
      <c r="E192" s="372">
        <f t="shared" si="2"/>
        <v>1050</v>
      </c>
      <c r="F192" s="739" t="s">
        <v>45421</v>
      </c>
    </row>
    <row r="193" spans="1:6" s="396" customFormat="1" ht="27" customHeight="1">
      <c r="A193" s="738" t="s">
        <v>23645</v>
      </c>
      <c r="B193" s="425" t="s">
        <v>45422</v>
      </c>
      <c r="C193" s="402" t="s">
        <v>45423</v>
      </c>
      <c r="D193" s="395">
        <v>1250</v>
      </c>
      <c r="E193" s="372">
        <f t="shared" si="2"/>
        <v>1250</v>
      </c>
      <c r="F193" s="739" t="s">
        <v>45421</v>
      </c>
    </row>
    <row r="194" spans="1:6" s="396" customFormat="1" ht="27" customHeight="1">
      <c r="A194" s="738" t="s">
        <v>23645</v>
      </c>
      <c r="B194" s="423" t="s">
        <v>45424</v>
      </c>
      <c r="C194" s="402" t="s">
        <v>45425</v>
      </c>
      <c r="D194" s="395">
        <v>1450</v>
      </c>
      <c r="E194" s="372">
        <f t="shared" si="2"/>
        <v>1450</v>
      </c>
      <c r="F194" s="739" t="s">
        <v>45421</v>
      </c>
    </row>
    <row r="195" spans="1:6" s="396" customFormat="1" ht="27" customHeight="1">
      <c r="A195" s="738" t="s">
        <v>23645</v>
      </c>
      <c r="B195" s="423" t="s">
        <v>6782</v>
      </c>
      <c r="C195" s="402" t="s">
        <v>23732</v>
      </c>
      <c r="D195" s="395">
        <v>660</v>
      </c>
      <c r="E195" s="372">
        <f t="shared" si="2"/>
        <v>660</v>
      </c>
      <c r="F195" s="739" t="s">
        <v>45304</v>
      </c>
    </row>
    <row r="196" spans="1:6" s="396" customFormat="1" ht="27" customHeight="1">
      <c r="A196" s="738" t="s">
        <v>23645</v>
      </c>
      <c r="B196" s="425" t="s">
        <v>6783</v>
      </c>
      <c r="C196" s="402" t="s">
        <v>23733</v>
      </c>
      <c r="D196" s="395">
        <v>550</v>
      </c>
      <c r="E196" s="372">
        <f t="shared" si="2"/>
        <v>550</v>
      </c>
      <c r="F196" s="739" t="s">
        <v>45304</v>
      </c>
    </row>
    <row r="197" spans="1:6" s="396" customFormat="1" ht="27" customHeight="1">
      <c r="A197" s="738" t="s">
        <v>23645</v>
      </c>
      <c r="B197" s="422" t="s">
        <v>6789</v>
      </c>
      <c r="C197" s="402" t="s">
        <v>23734</v>
      </c>
      <c r="D197" s="395">
        <v>660</v>
      </c>
      <c r="E197" s="372">
        <f t="shared" si="2"/>
        <v>660</v>
      </c>
      <c r="F197" s="739" t="s">
        <v>45304</v>
      </c>
    </row>
    <row r="198" spans="1:6" s="396" customFormat="1" ht="27" customHeight="1">
      <c r="A198" s="741" t="s">
        <v>23645</v>
      </c>
      <c r="B198" s="427" t="s">
        <v>6781</v>
      </c>
      <c r="C198" s="402" t="s">
        <v>45426</v>
      </c>
      <c r="D198" s="395">
        <v>722</v>
      </c>
      <c r="E198" s="372">
        <f t="shared" si="2"/>
        <v>722</v>
      </c>
      <c r="F198" s="739" t="s">
        <v>45418</v>
      </c>
    </row>
    <row r="199" spans="1:6" s="396" customFormat="1" ht="27" customHeight="1">
      <c r="A199" s="738" t="s">
        <v>23645</v>
      </c>
      <c r="B199" s="423" t="s">
        <v>6788</v>
      </c>
      <c r="C199" s="402" t="s">
        <v>45427</v>
      </c>
      <c r="D199" s="395">
        <v>838</v>
      </c>
      <c r="E199" s="372">
        <f t="shared" si="2"/>
        <v>838</v>
      </c>
      <c r="F199" s="739" t="s">
        <v>45428</v>
      </c>
    </row>
    <row r="200" spans="1:6" s="396" customFormat="1" ht="27" customHeight="1">
      <c r="A200" s="738" t="s">
        <v>23645</v>
      </c>
      <c r="B200" s="423" t="s">
        <v>13400</v>
      </c>
      <c r="C200" s="402" t="s">
        <v>23735</v>
      </c>
      <c r="D200" s="395">
        <v>1350</v>
      </c>
      <c r="E200" s="372">
        <f t="shared" ref="E200:E263" si="3">D200*(1-$E$5)</f>
        <v>1350</v>
      </c>
      <c r="F200" s="739" t="s">
        <v>45304</v>
      </c>
    </row>
    <row r="201" spans="1:6" s="396" customFormat="1" ht="27" customHeight="1">
      <c r="A201" s="738" t="s">
        <v>23645</v>
      </c>
      <c r="B201" s="425" t="s">
        <v>18536</v>
      </c>
      <c r="C201" s="402" t="s">
        <v>23736</v>
      </c>
      <c r="D201" s="395">
        <v>1450</v>
      </c>
      <c r="E201" s="372">
        <f t="shared" si="3"/>
        <v>1450</v>
      </c>
      <c r="F201" s="739" t="s">
        <v>45304</v>
      </c>
    </row>
    <row r="202" spans="1:6" s="396" customFormat="1" ht="27" customHeight="1">
      <c r="A202" s="738" t="s">
        <v>23645</v>
      </c>
      <c r="B202" s="425" t="s">
        <v>6785</v>
      </c>
      <c r="C202" s="402" t="s">
        <v>23737</v>
      </c>
      <c r="D202" s="395">
        <v>850</v>
      </c>
      <c r="E202" s="372">
        <f t="shared" si="3"/>
        <v>850</v>
      </c>
      <c r="F202" s="739" t="s">
        <v>45304</v>
      </c>
    </row>
    <row r="203" spans="1:6" s="396" customFormat="1" ht="27" customHeight="1">
      <c r="A203" s="738" t="s">
        <v>23645</v>
      </c>
      <c r="B203" s="423" t="s">
        <v>6786</v>
      </c>
      <c r="C203" s="740" t="s">
        <v>23738</v>
      </c>
      <c r="D203" s="395">
        <v>850</v>
      </c>
      <c r="E203" s="372">
        <f t="shared" si="3"/>
        <v>850</v>
      </c>
      <c r="F203" s="739" t="s">
        <v>45304</v>
      </c>
    </row>
    <row r="204" spans="1:6" s="396" customFormat="1" ht="27" customHeight="1">
      <c r="A204" s="738" t="s">
        <v>23645</v>
      </c>
      <c r="B204" s="423" t="s">
        <v>6787</v>
      </c>
      <c r="C204" s="189" t="s">
        <v>23739</v>
      </c>
      <c r="D204" s="395">
        <v>850</v>
      </c>
      <c r="E204" s="372">
        <f t="shared" si="3"/>
        <v>850</v>
      </c>
      <c r="F204" s="739" t="s">
        <v>45304</v>
      </c>
    </row>
    <row r="205" spans="1:6" s="396" customFormat="1" ht="27" customHeight="1">
      <c r="A205" s="738" t="s">
        <v>23645</v>
      </c>
      <c r="B205" s="422" t="s">
        <v>6784</v>
      </c>
      <c r="C205" s="189" t="s">
        <v>45429</v>
      </c>
      <c r="D205" s="395">
        <v>1407</v>
      </c>
      <c r="E205" s="372">
        <f t="shared" si="3"/>
        <v>1407</v>
      </c>
      <c r="F205" s="739" t="s">
        <v>45430</v>
      </c>
    </row>
    <row r="206" spans="1:6" s="396" customFormat="1" ht="27" customHeight="1">
      <c r="A206" s="738" t="s">
        <v>23645</v>
      </c>
      <c r="B206" s="423" t="s">
        <v>15030</v>
      </c>
      <c r="C206" s="743" t="s">
        <v>23740</v>
      </c>
      <c r="D206" s="395">
        <v>1750</v>
      </c>
      <c r="E206" s="372">
        <f t="shared" si="3"/>
        <v>1750</v>
      </c>
      <c r="F206" s="739"/>
    </row>
    <row r="207" spans="1:6" s="396" customFormat="1" ht="27" customHeight="1">
      <c r="A207" s="738" t="s">
        <v>23645</v>
      </c>
      <c r="B207" s="423" t="s">
        <v>18535</v>
      </c>
      <c r="C207" s="740" t="s">
        <v>23741</v>
      </c>
      <c r="D207" s="395">
        <v>1850</v>
      </c>
      <c r="E207" s="372">
        <f t="shared" si="3"/>
        <v>1850</v>
      </c>
      <c r="F207" s="739" t="s">
        <v>45304</v>
      </c>
    </row>
    <row r="208" spans="1:6" s="396" customFormat="1" ht="27" customHeight="1">
      <c r="A208" s="738" t="s">
        <v>23645</v>
      </c>
      <c r="B208" s="429" t="s">
        <v>43328</v>
      </c>
      <c r="C208" s="398" t="s">
        <v>43329</v>
      </c>
      <c r="D208" s="395">
        <v>1050</v>
      </c>
      <c r="E208" s="372">
        <f t="shared" si="3"/>
        <v>1050</v>
      </c>
      <c r="F208" s="739"/>
    </row>
    <row r="209" spans="1:6" s="396" customFormat="1" ht="27" customHeight="1">
      <c r="A209" s="738" t="s">
        <v>23645</v>
      </c>
      <c r="B209" s="425" t="s">
        <v>41813</v>
      </c>
      <c r="C209" s="403" t="s">
        <v>45431</v>
      </c>
      <c r="D209" s="395">
        <v>1300</v>
      </c>
      <c r="E209" s="372">
        <f t="shared" si="3"/>
        <v>1300</v>
      </c>
      <c r="F209" s="739"/>
    </row>
    <row r="210" spans="1:6" s="396" customFormat="1" ht="27" customHeight="1">
      <c r="A210" s="738" t="s">
        <v>23645</v>
      </c>
      <c r="B210" s="425" t="s">
        <v>45432</v>
      </c>
      <c r="C210" s="398" t="s">
        <v>45433</v>
      </c>
      <c r="D210" s="395">
        <v>1650</v>
      </c>
      <c r="E210" s="372">
        <f t="shared" si="3"/>
        <v>1650</v>
      </c>
      <c r="F210" s="739"/>
    </row>
    <row r="211" spans="1:6" s="396" customFormat="1" ht="27" customHeight="1">
      <c r="A211" s="738" t="s">
        <v>23645</v>
      </c>
      <c r="B211" s="425" t="s">
        <v>41814</v>
      </c>
      <c r="C211" s="402" t="s">
        <v>45434</v>
      </c>
      <c r="D211" s="395">
        <v>1500</v>
      </c>
      <c r="E211" s="372">
        <f t="shared" si="3"/>
        <v>1500</v>
      </c>
      <c r="F211" s="739"/>
    </row>
    <row r="212" spans="1:6" s="396" customFormat="1" ht="27" customHeight="1">
      <c r="A212" s="738" t="s">
        <v>23645</v>
      </c>
      <c r="B212" s="423" t="s">
        <v>45435</v>
      </c>
      <c r="C212" s="403" t="s">
        <v>45436</v>
      </c>
      <c r="D212" s="395">
        <v>1850</v>
      </c>
      <c r="E212" s="372">
        <f t="shared" si="3"/>
        <v>1850</v>
      </c>
      <c r="F212" s="739"/>
    </row>
    <row r="213" spans="1:6" s="396" customFormat="1" ht="27" customHeight="1">
      <c r="A213" s="738" t="s">
        <v>23645</v>
      </c>
      <c r="B213" s="423" t="s">
        <v>18540</v>
      </c>
      <c r="C213" s="403" t="s">
        <v>23742</v>
      </c>
      <c r="D213" s="395">
        <v>1050</v>
      </c>
      <c r="E213" s="372">
        <f t="shared" si="3"/>
        <v>1050</v>
      </c>
      <c r="F213" s="739"/>
    </row>
    <row r="214" spans="1:6" s="396" customFormat="1" ht="27" customHeight="1">
      <c r="A214" s="738" t="s">
        <v>23645</v>
      </c>
      <c r="B214" s="423" t="s">
        <v>18539</v>
      </c>
      <c r="C214" s="189" t="s">
        <v>23743</v>
      </c>
      <c r="D214" s="395">
        <v>1300</v>
      </c>
      <c r="E214" s="372">
        <f t="shared" si="3"/>
        <v>1300</v>
      </c>
      <c r="F214" s="739"/>
    </row>
    <row r="215" spans="1:6" s="396" customFormat="1" ht="27" customHeight="1">
      <c r="A215" s="738" t="s">
        <v>23645</v>
      </c>
      <c r="B215" s="423" t="s">
        <v>18538</v>
      </c>
      <c r="C215" s="742" t="s">
        <v>23744</v>
      </c>
      <c r="D215" s="395">
        <v>1350</v>
      </c>
      <c r="E215" s="372">
        <f t="shared" si="3"/>
        <v>1350</v>
      </c>
      <c r="F215" s="739"/>
    </row>
    <row r="216" spans="1:6" s="396" customFormat="1" ht="27" customHeight="1">
      <c r="A216" s="738" t="s">
        <v>23645</v>
      </c>
      <c r="B216" s="425" t="s">
        <v>18537</v>
      </c>
      <c r="C216" s="189" t="s">
        <v>23745</v>
      </c>
      <c r="D216" s="395">
        <v>1600</v>
      </c>
      <c r="E216" s="372">
        <f t="shared" si="3"/>
        <v>1600</v>
      </c>
      <c r="F216" s="739"/>
    </row>
    <row r="217" spans="1:6" s="396" customFormat="1" ht="27" customHeight="1">
      <c r="A217" s="741" t="s">
        <v>23645</v>
      </c>
      <c r="B217" s="425" t="s">
        <v>45437</v>
      </c>
      <c r="C217" s="189" t="s">
        <v>45438</v>
      </c>
      <c r="D217" s="395">
        <v>738</v>
      </c>
      <c r="E217" s="372">
        <f t="shared" si="3"/>
        <v>738</v>
      </c>
      <c r="F217" s="739"/>
    </row>
    <row r="218" spans="1:6" s="396" customFormat="1" ht="27" customHeight="1">
      <c r="A218" s="738" t="s">
        <v>23645</v>
      </c>
      <c r="B218" s="422" t="s">
        <v>45439</v>
      </c>
      <c r="C218" s="403" t="s">
        <v>45440</v>
      </c>
      <c r="D218" s="395">
        <v>825</v>
      </c>
      <c r="E218" s="372">
        <f t="shared" si="3"/>
        <v>825</v>
      </c>
      <c r="F218" s="739"/>
    </row>
    <row r="219" spans="1:6" s="396" customFormat="1" ht="27" customHeight="1">
      <c r="A219" s="394" t="s">
        <v>23645</v>
      </c>
      <c r="B219" s="424" t="s">
        <v>6756</v>
      </c>
      <c r="C219" s="402" t="s">
        <v>23746</v>
      </c>
      <c r="D219" s="395">
        <v>1050</v>
      </c>
      <c r="E219" s="372">
        <f t="shared" si="3"/>
        <v>1050</v>
      </c>
      <c r="F219" s="739" t="s">
        <v>45304</v>
      </c>
    </row>
    <row r="220" spans="1:6" s="396" customFormat="1" ht="27" customHeight="1">
      <c r="A220" s="738" t="s">
        <v>23645</v>
      </c>
      <c r="B220" s="424" t="s">
        <v>6757</v>
      </c>
      <c r="C220" s="403" t="s">
        <v>23747</v>
      </c>
      <c r="D220" s="395">
        <v>1150</v>
      </c>
      <c r="E220" s="372">
        <f t="shared" si="3"/>
        <v>1150</v>
      </c>
      <c r="F220" s="739" t="s">
        <v>45304</v>
      </c>
    </row>
    <row r="221" spans="1:6" s="396" customFormat="1" ht="27" customHeight="1">
      <c r="A221" s="738" t="s">
        <v>23645</v>
      </c>
      <c r="B221" s="422" t="s">
        <v>15029</v>
      </c>
      <c r="C221" s="743" t="s">
        <v>23748</v>
      </c>
      <c r="D221" s="395">
        <v>1320</v>
      </c>
      <c r="E221" s="372">
        <f t="shared" si="3"/>
        <v>1320</v>
      </c>
      <c r="F221" s="739" t="s">
        <v>45304</v>
      </c>
    </row>
    <row r="222" spans="1:6" s="396" customFormat="1" ht="27" customHeight="1">
      <c r="A222" s="738" t="s">
        <v>23645</v>
      </c>
      <c r="B222" s="425" t="s">
        <v>23749</v>
      </c>
      <c r="C222" s="402" t="s">
        <v>23750</v>
      </c>
      <c r="D222" s="395">
        <v>1400</v>
      </c>
      <c r="E222" s="372">
        <f t="shared" si="3"/>
        <v>1400</v>
      </c>
      <c r="F222" s="739" t="s">
        <v>45304</v>
      </c>
    </row>
    <row r="223" spans="1:6" s="396" customFormat="1" ht="27" customHeight="1">
      <c r="A223" s="738" t="s">
        <v>23645</v>
      </c>
      <c r="B223" s="423" t="s">
        <v>20249</v>
      </c>
      <c r="C223" s="401" t="s">
        <v>23751</v>
      </c>
      <c r="D223" s="395">
        <v>1470</v>
      </c>
      <c r="E223" s="372">
        <f t="shared" si="3"/>
        <v>1470</v>
      </c>
      <c r="F223" s="739" t="s">
        <v>45304</v>
      </c>
    </row>
    <row r="224" spans="1:6" s="396" customFormat="1" ht="27" customHeight="1">
      <c r="A224" s="738" t="s">
        <v>23645</v>
      </c>
      <c r="B224" s="423" t="s">
        <v>45441</v>
      </c>
      <c r="C224" s="402" t="s">
        <v>45442</v>
      </c>
      <c r="D224" s="395">
        <v>1170</v>
      </c>
      <c r="E224" s="372">
        <f t="shared" si="3"/>
        <v>1170</v>
      </c>
      <c r="F224" s="739" t="s">
        <v>615</v>
      </c>
    </row>
    <row r="225" spans="1:6" s="396" customFormat="1" ht="27" customHeight="1">
      <c r="A225" s="738" t="s">
        <v>23645</v>
      </c>
      <c r="B225" s="428" t="s">
        <v>45443</v>
      </c>
      <c r="C225" s="189" t="s">
        <v>45444</v>
      </c>
      <c r="D225" s="395">
        <v>1270</v>
      </c>
      <c r="E225" s="372">
        <f t="shared" si="3"/>
        <v>1270</v>
      </c>
      <c r="F225" s="739" t="s">
        <v>615</v>
      </c>
    </row>
    <row r="226" spans="1:6" s="396" customFormat="1" ht="27" customHeight="1">
      <c r="A226" s="738" t="s">
        <v>23645</v>
      </c>
      <c r="B226" s="429" t="s">
        <v>45445</v>
      </c>
      <c r="C226" s="189" t="s">
        <v>45446</v>
      </c>
      <c r="D226" s="395">
        <v>1370</v>
      </c>
      <c r="E226" s="372">
        <f t="shared" si="3"/>
        <v>1370</v>
      </c>
      <c r="F226" s="739" t="s">
        <v>615</v>
      </c>
    </row>
    <row r="227" spans="1:6" s="396" customFormat="1" ht="27" customHeight="1">
      <c r="A227" s="738" t="s">
        <v>23645</v>
      </c>
      <c r="B227" s="422" t="s">
        <v>45447</v>
      </c>
      <c r="C227" s="403" t="s">
        <v>45448</v>
      </c>
      <c r="D227" s="395">
        <v>1470</v>
      </c>
      <c r="E227" s="372">
        <f t="shared" si="3"/>
        <v>1470</v>
      </c>
      <c r="F227" s="739" t="s">
        <v>615</v>
      </c>
    </row>
    <row r="228" spans="1:6" s="396" customFormat="1" ht="27" customHeight="1">
      <c r="A228" s="741" t="s">
        <v>23645</v>
      </c>
      <c r="B228" s="423" t="s">
        <v>6779</v>
      </c>
      <c r="C228" s="189" t="s">
        <v>23752</v>
      </c>
      <c r="D228" s="395">
        <v>715</v>
      </c>
      <c r="E228" s="372">
        <f t="shared" si="3"/>
        <v>715</v>
      </c>
      <c r="F228" s="739"/>
    </row>
    <row r="229" spans="1:6" s="396" customFormat="1" ht="27" customHeight="1">
      <c r="A229" s="738" t="s">
        <v>23645</v>
      </c>
      <c r="B229" s="430" t="s">
        <v>6780</v>
      </c>
      <c r="C229" s="401" t="s">
        <v>23753</v>
      </c>
      <c r="D229" s="395">
        <v>715</v>
      </c>
      <c r="E229" s="372">
        <f t="shared" si="3"/>
        <v>715</v>
      </c>
      <c r="F229" s="739"/>
    </row>
    <row r="230" spans="1:6" s="396" customFormat="1" ht="27" customHeight="1">
      <c r="A230" s="738" t="s">
        <v>23645</v>
      </c>
      <c r="B230" s="428" t="s">
        <v>6778</v>
      </c>
      <c r="C230" s="189" t="s">
        <v>23754</v>
      </c>
      <c r="D230" s="395">
        <v>1150</v>
      </c>
      <c r="E230" s="372">
        <f t="shared" si="3"/>
        <v>1150</v>
      </c>
      <c r="F230" s="739"/>
    </row>
    <row r="231" spans="1:6" s="396" customFormat="1" ht="27" customHeight="1">
      <c r="A231" s="738" t="s">
        <v>23645</v>
      </c>
      <c r="B231" s="429" t="s">
        <v>18529</v>
      </c>
      <c r="C231" s="400" t="s">
        <v>23755</v>
      </c>
      <c r="D231" s="395">
        <v>1600</v>
      </c>
      <c r="E231" s="372">
        <f t="shared" si="3"/>
        <v>1600</v>
      </c>
      <c r="F231" s="739"/>
    </row>
    <row r="232" spans="1:6" s="396" customFormat="1" ht="27" customHeight="1">
      <c r="A232" s="738" t="s">
        <v>23645</v>
      </c>
      <c r="B232" s="422" t="s">
        <v>18534</v>
      </c>
      <c r="C232" s="401" t="s">
        <v>23756</v>
      </c>
      <c r="D232" s="395">
        <v>1760</v>
      </c>
      <c r="E232" s="372">
        <f t="shared" si="3"/>
        <v>1760</v>
      </c>
      <c r="F232" s="739"/>
    </row>
    <row r="233" spans="1:6" s="396" customFormat="1" ht="27" customHeight="1">
      <c r="A233" s="738" t="s">
        <v>23645</v>
      </c>
      <c r="B233" s="428" t="s">
        <v>6775</v>
      </c>
      <c r="C233" s="402" t="s">
        <v>23757</v>
      </c>
      <c r="D233" s="395">
        <v>945</v>
      </c>
      <c r="E233" s="372">
        <f t="shared" si="3"/>
        <v>945</v>
      </c>
      <c r="F233" s="739"/>
    </row>
    <row r="234" spans="1:6" s="396" customFormat="1" ht="27" customHeight="1">
      <c r="A234" s="738" t="s">
        <v>23645</v>
      </c>
      <c r="B234" s="429" t="s">
        <v>6776</v>
      </c>
      <c r="C234" s="743" t="s">
        <v>23758</v>
      </c>
      <c r="D234" s="395">
        <v>945</v>
      </c>
      <c r="E234" s="372">
        <f t="shared" si="3"/>
        <v>945</v>
      </c>
      <c r="F234" s="739"/>
    </row>
    <row r="235" spans="1:6" s="396" customFormat="1" ht="27" customHeight="1">
      <c r="A235" s="738" t="s">
        <v>23645</v>
      </c>
      <c r="B235" s="422" t="s">
        <v>6777</v>
      </c>
      <c r="C235" s="402" t="s">
        <v>23759</v>
      </c>
      <c r="D235" s="395">
        <v>945</v>
      </c>
      <c r="E235" s="372">
        <f t="shared" si="3"/>
        <v>945</v>
      </c>
      <c r="F235" s="739"/>
    </row>
    <row r="236" spans="1:6" s="396" customFormat="1" ht="27" customHeight="1">
      <c r="A236" s="741" t="s">
        <v>23645</v>
      </c>
      <c r="B236" s="428" t="s">
        <v>15028</v>
      </c>
      <c r="C236" s="742" t="s">
        <v>23760</v>
      </c>
      <c r="D236" s="395">
        <v>1700</v>
      </c>
      <c r="E236" s="372">
        <f t="shared" si="3"/>
        <v>1700</v>
      </c>
      <c r="F236" s="739" t="s">
        <v>45305</v>
      </c>
    </row>
    <row r="237" spans="1:6" s="396" customFormat="1" ht="27" customHeight="1">
      <c r="A237" s="738" t="s">
        <v>23645</v>
      </c>
      <c r="B237" s="422" t="s">
        <v>18528</v>
      </c>
      <c r="C237" s="189" t="s">
        <v>23761</v>
      </c>
      <c r="D237" s="395">
        <v>1800</v>
      </c>
      <c r="E237" s="372">
        <f t="shared" si="3"/>
        <v>1800</v>
      </c>
      <c r="F237" s="739"/>
    </row>
    <row r="238" spans="1:6" s="396" customFormat="1" ht="27" customHeight="1">
      <c r="A238" s="738" t="s">
        <v>23645</v>
      </c>
      <c r="B238" s="423" t="s">
        <v>18527</v>
      </c>
      <c r="C238" s="401" t="s">
        <v>23762</v>
      </c>
      <c r="D238" s="395">
        <v>2000</v>
      </c>
      <c r="E238" s="372">
        <f t="shared" si="3"/>
        <v>2000</v>
      </c>
      <c r="F238" s="739"/>
    </row>
    <row r="239" spans="1:6" s="396" customFormat="1" ht="27" customHeight="1">
      <c r="A239" s="394" t="s">
        <v>23645</v>
      </c>
      <c r="B239" s="423" t="s">
        <v>43330</v>
      </c>
      <c r="C239" s="406" t="s">
        <v>43331</v>
      </c>
      <c r="D239" s="395">
        <v>1200</v>
      </c>
      <c r="E239" s="372">
        <f t="shared" si="3"/>
        <v>1200</v>
      </c>
      <c r="F239" s="739"/>
    </row>
    <row r="240" spans="1:6" s="396" customFormat="1" ht="27" customHeight="1">
      <c r="A240" s="394" t="s">
        <v>23645</v>
      </c>
      <c r="B240" s="423" t="s">
        <v>41815</v>
      </c>
      <c r="C240" s="398" t="s">
        <v>45449</v>
      </c>
      <c r="D240" s="395">
        <v>1450</v>
      </c>
      <c r="E240" s="372">
        <f t="shared" si="3"/>
        <v>1450</v>
      </c>
      <c r="F240" s="739"/>
    </row>
    <row r="241" spans="1:6" s="396" customFormat="1" ht="27" customHeight="1">
      <c r="A241" s="738" t="s">
        <v>23645</v>
      </c>
      <c r="B241" s="425" t="s">
        <v>41816</v>
      </c>
      <c r="C241" s="401" t="s">
        <v>45450</v>
      </c>
      <c r="D241" s="395">
        <v>1650</v>
      </c>
      <c r="E241" s="372">
        <f t="shared" si="3"/>
        <v>1650</v>
      </c>
      <c r="F241" s="739"/>
    </row>
    <row r="242" spans="1:6" s="396" customFormat="1" ht="27" customHeight="1">
      <c r="A242" s="738" t="s">
        <v>23645</v>
      </c>
      <c r="B242" s="423" t="s">
        <v>18533</v>
      </c>
      <c r="C242" s="189" t="s">
        <v>23763</v>
      </c>
      <c r="D242" s="395">
        <v>1200</v>
      </c>
      <c r="E242" s="372">
        <f t="shared" si="3"/>
        <v>1200</v>
      </c>
      <c r="F242" s="739"/>
    </row>
    <row r="243" spans="1:6" s="396" customFormat="1" ht="27" customHeight="1">
      <c r="A243" s="738" t="s">
        <v>23645</v>
      </c>
      <c r="B243" s="422" t="s">
        <v>18532</v>
      </c>
      <c r="C243" s="740" t="s">
        <v>45451</v>
      </c>
      <c r="D243" s="395">
        <v>1400</v>
      </c>
      <c r="E243" s="372">
        <f t="shared" si="3"/>
        <v>1400</v>
      </c>
      <c r="F243" s="739"/>
    </row>
    <row r="244" spans="1:6" s="396" customFormat="1" ht="27" customHeight="1">
      <c r="A244" s="738" t="s">
        <v>23645</v>
      </c>
      <c r="B244" s="429" t="s">
        <v>18531</v>
      </c>
      <c r="C244" s="398" t="s">
        <v>45452</v>
      </c>
      <c r="D244" s="395">
        <v>1550</v>
      </c>
      <c r="E244" s="372">
        <f t="shared" si="3"/>
        <v>1550</v>
      </c>
      <c r="F244" s="739"/>
    </row>
    <row r="245" spans="1:6" s="396" customFormat="1" ht="27" customHeight="1">
      <c r="A245" s="738" t="s">
        <v>23645</v>
      </c>
      <c r="B245" s="428" t="s">
        <v>18530</v>
      </c>
      <c r="C245" s="403" t="s">
        <v>45453</v>
      </c>
      <c r="D245" s="395">
        <v>1800</v>
      </c>
      <c r="E245" s="372">
        <f t="shared" si="3"/>
        <v>1800</v>
      </c>
      <c r="F245" s="739"/>
    </row>
    <row r="246" spans="1:6" s="396" customFormat="1" ht="27" customHeight="1">
      <c r="A246" s="738" t="s">
        <v>23645</v>
      </c>
      <c r="B246" s="429" t="s">
        <v>45454</v>
      </c>
      <c r="C246" s="406" t="s">
        <v>45455</v>
      </c>
      <c r="D246" s="395">
        <v>925</v>
      </c>
      <c r="E246" s="372">
        <f t="shared" si="3"/>
        <v>925</v>
      </c>
      <c r="F246" s="739"/>
    </row>
    <row r="247" spans="1:6" s="396" customFormat="1" ht="27" customHeight="1">
      <c r="A247" s="738" t="s">
        <v>23645</v>
      </c>
      <c r="B247" s="422" t="s">
        <v>6797</v>
      </c>
      <c r="C247" s="401" t="s">
        <v>23764</v>
      </c>
      <c r="D247" s="395">
        <v>1700</v>
      </c>
      <c r="E247" s="372">
        <f t="shared" si="3"/>
        <v>1700</v>
      </c>
      <c r="F247" s="739" t="s">
        <v>45305</v>
      </c>
    </row>
    <row r="248" spans="1:6" s="396" customFormat="1" ht="27" customHeight="1">
      <c r="A248" s="738" t="s">
        <v>23645</v>
      </c>
      <c r="B248" s="423" t="s">
        <v>7297</v>
      </c>
      <c r="C248" s="405" t="s">
        <v>45456</v>
      </c>
      <c r="D248" s="395">
        <v>5500</v>
      </c>
      <c r="E248" s="372">
        <f t="shared" si="3"/>
        <v>5500</v>
      </c>
      <c r="F248" s="739" t="s">
        <v>45457</v>
      </c>
    </row>
    <row r="249" spans="1:6" s="396" customFormat="1" ht="27" customHeight="1">
      <c r="A249" s="738" t="s">
        <v>23645</v>
      </c>
      <c r="B249" s="424" t="s">
        <v>20765</v>
      </c>
      <c r="C249" s="406" t="s">
        <v>23801</v>
      </c>
      <c r="D249" s="395">
        <v>3850</v>
      </c>
      <c r="E249" s="372">
        <f t="shared" si="3"/>
        <v>3850</v>
      </c>
      <c r="F249" s="739"/>
    </row>
    <row r="250" spans="1:6" s="396" customFormat="1" ht="27" customHeight="1">
      <c r="A250" s="738" t="s">
        <v>23645</v>
      </c>
      <c r="B250" s="423" t="s">
        <v>20766</v>
      </c>
      <c r="C250" s="406" t="s">
        <v>23802</v>
      </c>
      <c r="D250" s="395">
        <v>4100</v>
      </c>
      <c r="E250" s="372">
        <f t="shared" si="3"/>
        <v>4100</v>
      </c>
      <c r="F250" s="739"/>
    </row>
    <row r="251" spans="1:6" s="396" customFormat="1" ht="27" customHeight="1">
      <c r="A251" s="738" t="s">
        <v>23645</v>
      </c>
      <c r="B251" s="422" t="s">
        <v>20767</v>
      </c>
      <c r="C251" s="401" t="s">
        <v>23803</v>
      </c>
      <c r="D251" s="395">
        <v>4450</v>
      </c>
      <c r="E251" s="372">
        <f t="shared" si="3"/>
        <v>4450</v>
      </c>
      <c r="F251" s="739"/>
    </row>
    <row r="252" spans="1:6" s="396" customFormat="1" ht="27" customHeight="1">
      <c r="A252" s="394" t="s">
        <v>23645</v>
      </c>
      <c r="B252" s="429" t="s">
        <v>20768</v>
      </c>
      <c r="C252" s="189" t="s">
        <v>23765</v>
      </c>
      <c r="D252" s="395">
        <v>4590</v>
      </c>
      <c r="E252" s="372">
        <f t="shared" si="3"/>
        <v>4590</v>
      </c>
      <c r="F252" s="739"/>
    </row>
    <row r="253" spans="1:6" s="396" customFormat="1" ht="27" customHeight="1">
      <c r="A253" s="738" t="s">
        <v>23645</v>
      </c>
      <c r="B253" s="422" t="s">
        <v>20769</v>
      </c>
      <c r="C253" s="189" t="s">
        <v>23804</v>
      </c>
      <c r="D253" s="395">
        <v>4550</v>
      </c>
      <c r="E253" s="372">
        <f t="shared" si="3"/>
        <v>4550</v>
      </c>
      <c r="F253" s="739"/>
    </row>
    <row r="254" spans="1:6" s="396" customFormat="1" ht="27" customHeight="1">
      <c r="A254" s="738" t="s">
        <v>23645</v>
      </c>
      <c r="B254" s="422" t="s">
        <v>20770</v>
      </c>
      <c r="C254" s="740" t="s">
        <v>23805</v>
      </c>
      <c r="D254" s="395">
        <v>4800</v>
      </c>
      <c r="E254" s="372">
        <f t="shared" si="3"/>
        <v>4800</v>
      </c>
      <c r="F254" s="739"/>
    </row>
    <row r="255" spans="1:6" s="396" customFormat="1" ht="27" customHeight="1">
      <c r="A255" s="738" t="s">
        <v>23645</v>
      </c>
      <c r="B255" s="422" t="s">
        <v>20771</v>
      </c>
      <c r="C255" s="403" t="s">
        <v>23806</v>
      </c>
      <c r="D255" s="395">
        <v>5130</v>
      </c>
      <c r="E255" s="372">
        <f t="shared" si="3"/>
        <v>5130</v>
      </c>
      <c r="F255" s="739"/>
    </row>
    <row r="256" spans="1:6" s="396" customFormat="1" ht="27" customHeight="1">
      <c r="A256" s="738" t="s">
        <v>23645</v>
      </c>
      <c r="B256" s="422" t="s">
        <v>20772</v>
      </c>
      <c r="C256" s="740" t="s">
        <v>23807</v>
      </c>
      <c r="D256" s="395">
        <v>4860</v>
      </c>
      <c r="E256" s="372">
        <f t="shared" si="3"/>
        <v>4860</v>
      </c>
      <c r="F256" s="739"/>
    </row>
    <row r="257" spans="1:6" s="396" customFormat="1" ht="27" customHeight="1">
      <c r="A257" s="738" t="s">
        <v>23645</v>
      </c>
      <c r="B257" s="422" t="s">
        <v>20773</v>
      </c>
      <c r="C257" s="403" t="s">
        <v>23808</v>
      </c>
      <c r="D257" s="395">
        <v>5130</v>
      </c>
      <c r="E257" s="372">
        <f t="shared" si="3"/>
        <v>5130</v>
      </c>
      <c r="F257" s="739"/>
    </row>
    <row r="258" spans="1:6" s="396" customFormat="1" ht="27" customHeight="1">
      <c r="A258" s="404" t="s">
        <v>23645</v>
      </c>
      <c r="B258" s="425" t="s">
        <v>20775</v>
      </c>
      <c r="C258" s="401" t="s">
        <v>23809</v>
      </c>
      <c r="D258" s="395">
        <v>5500</v>
      </c>
      <c r="E258" s="372">
        <f t="shared" si="3"/>
        <v>5500</v>
      </c>
      <c r="F258" s="739"/>
    </row>
    <row r="259" spans="1:6" s="396" customFormat="1" ht="27" customHeight="1">
      <c r="A259" s="738" t="s">
        <v>23645</v>
      </c>
      <c r="B259" s="426" t="s">
        <v>20774</v>
      </c>
      <c r="C259" s="403" t="s">
        <v>23766</v>
      </c>
      <c r="D259" s="395">
        <v>5500</v>
      </c>
      <c r="E259" s="372">
        <f t="shared" si="3"/>
        <v>5500</v>
      </c>
      <c r="F259" s="739"/>
    </row>
    <row r="260" spans="1:6" s="396" customFormat="1" ht="27" customHeight="1">
      <c r="A260" s="738" t="s">
        <v>23645</v>
      </c>
      <c r="B260" s="428" t="s">
        <v>6791</v>
      </c>
      <c r="C260" s="189" t="s">
        <v>23767</v>
      </c>
      <c r="D260" s="395">
        <v>715</v>
      </c>
      <c r="E260" s="372">
        <f t="shared" si="3"/>
        <v>715</v>
      </c>
      <c r="F260" s="739"/>
    </row>
    <row r="261" spans="1:6" s="396" customFormat="1" ht="27" customHeight="1">
      <c r="A261" s="404" t="s">
        <v>23645</v>
      </c>
      <c r="B261" s="424" t="s">
        <v>6790</v>
      </c>
      <c r="C261" s="742" t="s">
        <v>23768</v>
      </c>
      <c r="D261" s="395">
        <v>450</v>
      </c>
      <c r="E261" s="372">
        <f t="shared" si="3"/>
        <v>450</v>
      </c>
      <c r="F261" s="739"/>
    </row>
    <row r="262" spans="1:6" s="396" customFormat="1" ht="27" customHeight="1">
      <c r="A262" s="404" t="s">
        <v>23645</v>
      </c>
      <c r="B262" s="425" t="s">
        <v>7197</v>
      </c>
      <c r="C262" s="189" t="s">
        <v>23769</v>
      </c>
      <c r="D262" s="395">
        <v>800</v>
      </c>
      <c r="E262" s="372">
        <f t="shared" si="3"/>
        <v>800</v>
      </c>
      <c r="F262" s="739" t="s">
        <v>45304</v>
      </c>
    </row>
    <row r="263" spans="1:6" s="396" customFormat="1" ht="27" customHeight="1">
      <c r="A263" s="738" t="s">
        <v>23645</v>
      </c>
      <c r="B263" s="429" t="s">
        <v>7198</v>
      </c>
      <c r="C263" s="740" t="s">
        <v>23770</v>
      </c>
      <c r="D263" s="395">
        <v>730</v>
      </c>
      <c r="E263" s="372">
        <f t="shared" si="3"/>
        <v>730</v>
      </c>
      <c r="F263" s="739"/>
    </row>
    <row r="264" spans="1:6" s="396" customFormat="1" ht="27" customHeight="1">
      <c r="A264" s="738" t="s">
        <v>23645</v>
      </c>
      <c r="B264" s="422" t="s">
        <v>7199</v>
      </c>
      <c r="C264" s="403" t="s">
        <v>23771</v>
      </c>
      <c r="D264" s="395">
        <v>880</v>
      </c>
      <c r="E264" s="372">
        <f t="shared" ref="E264:E327" si="4">D264*(1-$E$5)</f>
        <v>880</v>
      </c>
      <c r="F264" s="739"/>
    </row>
    <row r="265" spans="1:6" s="396" customFormat="1" ht="27" customHeight="1">
      <c r="A265" s="738" t="s">
        <v>23645</v>
      </c>
      <c r="B265" s="428" t="s">
        <v>6796</v>
      </c>
      <c r="C265" s="403" t="s">
        <v>23772</v>
      </c>
      <c r="D265" s="395">
        <v>710</v>
      </c>
      <c r="E265" s="372">
        <f t="shared" si="4"/>
        <v>710</v>
      </c>
      <c r="F265" s="739"/>
    </row>
    <row r="266" spans="1:6" s="396" customFormat="1" ht="27" customHeight="1">
      <c r="A266" s="738" t="s">
        <v>23645</v>
      </c>
      <c r="B266" s="429" t="s">
        <v>23773</v>
      </c>
      <c r="C266" s="403" t="s">
        <v>23774</v>
      </c>
      <c r="D266" s="395">
        <v>740</v>
      </c>
      <c r="E266" s="372">
        <f t="shared" si="4"/>
        <v>740</v>
      </c>
      <c r="F266" s="739" t="s">
        <v>45304</v>
      </c>
    </row>
    <row r="267" spans="1:6" s="396" customFormat="1" ht="27" customHeight="1">
      <c r="A267" s="738" t="s">
        <v>23645</v>
      </c>
      <c r="B267" s="429" t="s">
        <v>23775</v>
      </c>
      <c r="C267" s="189" t="s">
        <v>23776</v>
      </c>
      <c r="D267" s="395">
        <v>740</v>
      </c>
      <c r="E267" s="372">
        <f t="shared" si="4"/>
        <v>740</v>
      </c>
      <c r="F267" s="739" t="s">
        <v>45304</v>
      </c>
    </row>
    <row r="268" spans="1:6" s="396" customFormat="1" ht="27" customHeight="1">
      <c r="A268" s="738" t="s">
        <v>23645</v>
      </c>
      <c r="B268" s="422" t="s">
        <v>18372</v>
      </c>
      <c r="C268" s="403" t="s">
        <v>23777</v>
      </c>
      <c r="D268" s="395">
        <v>1620</v>
      </c>
      <c r="E268" s="372">
        <f t="shared" si="4"/>
        <v>1620</v>
      </c>
      <c r="F268" s="739"/>
    </row>
    <row r="269" spans="1:6" s="396" customFormat="1" ht="27" customHeight="1">
      <c r="A269" s="738" t="s">
        <v>23645</v>
      </c>
      <c r="B269" s="423" t="s">
        <v>18543</v>
      </c>
      <c r="C269" s="402" t="s">
        <v>23778</v>
      </c>
      <c r="D269" s="395">
        <v>1600</v>
      </c>
      <c r="E269" s="372">
        <f t="shared" si="4"/>
        <v>1600</v>
      </c>
      <c r="F269" s="739"/>
    </row>
    <row r="270" spans="1:6" s="396" customFormat="1" ht="27" customHeight="1">
      <c r="A270" s="738" t="s">
        <v>23645</v>
      </c>
      <c r="B270" s="422" t="s">
        <v>20255</v>
      </c>
      <c r="C270" s="400" t="s">
        <v>23779</v>
      </c>
      <c r="D270" s="395">
        <v>1700</v>
      </c>
      <c r="E270" s="372">
        <f t="shared" si="4"/>
        <v>1700</v>
      </c>
      <c r="F270" s="739" t="s">
        <v>45305</v>
      </c>
    </row>
    <row r="271" spans="1:6" s="396" customFormat="1" ht="27" customHeight="1">
      <c r="A271" s="738" t="s">
        <v>23645</v>
      </c>
      <c r="B271" s="423" t="s">
        <v>20251</v>
      </c>
      <c r="C271" s="402" t="s">
        <v>45458</v>
      </c>
      <c r="D271" s="395">
        <v>1650</v>
      </c>
      <c r="E271" s="372">
        <f t="shared" si="4"/>
        <v>1650</v>
      </c>
      <c r="F271" s="739"/>
    </row>
    <row r="272" spans="1:6" s="396" customFormat="1" ht="27" customHeight="1">
      <c r="A272" s="738" t="s">
        <v>23645</v>
      </c>
      <c r="B272" s="430" t="s">
        <v>18548</v>
      </c>
      <c r="C272" s="399" t="s">
        <v>23780</v>
      </c>
      <c r="D272" s="395">
        <v>1760</v>
      </c>
      <c r="E272" s="372">
        <f t="shared" si="4"/>
        <v>1760</v>
      </c>
      <c r="F272" s="739"/>
    </row>
    <row r="273" spans="1:6" s="396" customFormat="1" ht="27" customHeight="1">
      <c r="A273" s="738" t="s">
        <v>23645</v>
      </c>
      <c r="B273" s="422" t="s">
        <v>6793</v>
      </c>
      <c r="C273" s="403" t="s">
        <v>23781</v>
      </c>
      <c r="D273" s="395">
        <v>985</v>
      </c>
      <c r="E273" s="372">
        <f t="shared" si="4"/>
        <v>985</v>
      </c>
      <c r="F273" s="739"/>
    </row>
    <row r="274" spans="1:6" s="396" customFormat="1" ht="27" customHeight="1">
      <c r="A274" s="738" t="s">
        <v>23645</v>
      </c>
      <c r="B274" s="422" t="s">
        <v>6794</v>
      </c>
      <c r="C274" s="742" t="s">
        <v>23782</v>
      </c>
      <c r="D274" s="395">
        <v>985</v>
      </c>
      <c r="E274" s="372">
        <f t="shared" si="4"/>
        <v>985</v>
      </c>
      <c r="F274" s="739"/>
    </row>
    <row r="275" spans="1:6" s="396" customFormat="1" ht="27" customHeight="1">
      <c r="A275" s="738" t="s">
        <v>23645</v>
      </c>
      <c r="B275" s="429" t="s">
        <v>6795</v>
      </c>
      <c r="C275" s="402" t="s">
        <v>23783</v>
      </c>
      <c r="D275" s="395">
        <v>985</v>
      </c>
      <c r="E275" s="372">
        <f t="shared" si="4"/>
        <v>985</v>
      </c>
      <c r="F275" s="739"/>
    </row>
    <row r="276" spans="1:6" s="396" customFormat="1" ht="27" customHeight="1">
      <c r="A276" s="738" t="s">
        <v>23645</v>
      </c>
      <c r="B276" s="423" t="s">
        <v>6792</v>
      </c>
      <c r="C276" s="402" t="s">
        <v>23784</v>
      </c>
      <c r="D276" s="395">
        <v>1550</v>
      </c>
      <c r="E276" s="372">
        <f t="shared" si="4"/>
        <v>1550</v>
      </c>
      <c r="F276" s="739" t="s">
        <v>45459</v>
      </c>
    </row>
    <row r="277" spans="1:6" s="396" customFormat="1" ht="27" customHeight="1">
      <c r="A277" s="738" t="s">
        <v>23645</v>
      </c>
      <c r="B277" s="430" t="s">
        <v>15831</v>
      </c>
      <c r="C277" s="743" t="s">
        <v>23785</v>
      </c>
      <c r="D277" s="395">
        <v>2200</v>
      </c>
      <c r="E277" s="372">
        <f t="shared" si="4"/>
        <v>2200</v>
      </c>
      <c r="F277" s="739" t="s">
        <v>45460</v>
      </c>
    </row>
    <row r="278" spans="1:6" s="396" customFormat="1" ht="27" customHeight="1">
      <c r="A278" s="738" t="s">
        <v>23645</v>
      </c>
      <c r="B278" s="430" t="s">
        <v>20256</v>
      </c>
      <c r="C278" s="405" t="s">
        <v>23786</v>
      </c>
      <c r="D278" s="395">
        <v>1900</v>
      </c>
      <c r="E278" s="372">
        <f t="shared" si="4"/>
        <v>1900</v>
      </c>
      <c r="F278" s="739" t="s">
        <v>45305</v>
      </c>
    </row>
    <row r="279" spans="1:6" s="396" customFormat="1" ht="27" customHeight="1">
      <c r="A279" s="738" t="s">
        <v>23645</v>
      </c>
      <c r="B279" s="423" t="s">
        <v>20252</v>
      </c>
      <c r="C279" s="740" t="s">
        <v>45461</v>
      </c>
      <c r="D279" s="395">
        <v>1850</v>
      </c>
      <c r="E279" s="372">
        <f t="shared" si="4"/>
        <v>1850</v>
      </c>
      <c r="F279" s="739"/>
    </row>
    <row r="280" spans="1:6" s="396" customFormat="1" ht="27" customHeight="1">
      <c r="A280" s="738" t="s">
        <v>23645</v>
      </c>
      <c r="B280" s="423" t="s">
        <v>18542</v>
      </c>
      <c r="C280" s="401" t="s">
        <v>23787</v>
      </c>
      <c r="D280" s="395">
        <v>2000</v>
      </c>
      <c r="E280" s="372">
        <f t="shared" si="4"/>
        <v>2000</v>
      </c>
      <c r="F280" s="739"/>
    </row>
    <row r="281" spans="1:6" s="396" customFormat="1" ht="27" customHeight="1">
      <c r="A281" s="738" t="s">
        <v>23645</v>
      </c>
      <c r="B281" s="422" t="s">
        <v>18541</v>
      </c>
      <c r="C281" s="189" t="s">
        <v>23788</v>
      </c>
      <c r="D281" s="395">
        <v>2000</v>
      </c>
      <c r="E281" s="372">
        <f t="shared" si="4"/>
        <v>2000</v>
      </c>
      <c r="F281" s="739"/>
    </row>
    <row r="282" spans="1:6" s="396" customFormat="1" ht="27" customHeight="1">
      <c r="A282" s="738" t="s">
        <v>23645</v>
      </c>
      <c r="B282" s="422" t="s">
        <v>20257</v>
      </c>
      <c r="C282" s="189" t="s">
        <v>23789</v>
      </c>
      <c r="D282" s="395">
        <v>2100</v>
      </c>
      <c r="E282" s="372">
        <f t="shared" si="4"/>
        <v>2100</v>
      </c>
      <c r="F282" s="739" t="s">
        <v>45305</v>
      </c>
    </row>
    <row r="283" spans="1:6" s="396" customFormat="1" ht="27" customHeight="1">
      <c r="A283" s="738" t="s">
        <v>23645</v>
      </c>
      <c r="B283" s="422" t="s">
        <v>43332</v>
      </c>
      <c r="C283" s="401" t="s">
        <v>43333</v>
      </c>
      <c r="D283" s="395">
        <v>1200</v>
      </c>
      <c r="E283" s="372">
        <f t="shared" si="4"/>
        <v>1200</v>
      </c>
      <c r="F283" s="739"/>
    </row>
    <row r="284" spans="1:6" s="396" customFormat="1" ht="27" customHeight="1">
      <c r="A284" s="738" t="s">
        <v>23645</v>
      </c>
      <c r="B284" s="430" t="s">
        <v>41817</v>
      </c>
      <c r="C284" s="189" t="s">
        <v>45462</v>
      </c>
      <c r="D284" s="395">
        <v>1450</v>
      </c>
      <c r="E284" s="372">
        <f t="shared" si="4"/>
        <v>1450</v>
      </c>
      <c r="F284" s="739"/>
    </row>
    <row r="285" spans="1:6" s="396" customFormat="1" ht="27" customHeight="1">
      <c r="A285" s="738" t="s">
        <v>23645</v>
      </c>
      <c r="B285" s="422" t="s">
        <v>45463</v>
      </c>
      <c r="C285" s="401" t="s">
        <v>45464</v>
      </c>
      <c r="D285" s="395">
        <v>1850</v>
      </c>
      <c r="E285" s="372">
        <f t="shared" si="4"/>
        <v>1850</v>
      </c>
      <c r="F285" s="739"/>
    </row>
    <row r="286" spans="1:6" s="396" customFormat="1" ht="27" customHeight="1">
      <c r="A286" s="738" t="s">
        <v>23645</v>
      </c>
      <c r="B286" s="423" t="s">
        <v>45465</v>
      </c>
      <c r="C286" s="189" t="s">
        <v>45466</v>
      </c>
      <c r="D286" s="395">
        <v>1800</v>
      </c>
      <c r="E286" s="372">
        <f t="shared" si="4"/>
        <v>1800</v>
      </c>
      <c r="F286" s="739"/>
    </row>
    <row r="287" spans="1:6" s="396" customFormat="1" ht="27" customHeight="1">
      <c r="A287" s="738" t="s">
        <v>23645</v>
      </c>
      <c r="B287" s="422" t="s">
        <v>41818</v>
      </c>
      <c r="C287" s="402" t="s">
        <v>45467</v>
      </c>
      <c r="D287" s="395">
        <v>1650</v>
      </c>
      <c r="E287" s="372">
        <f t="shared" si="4"/>
        <v>1650</v>
      </c>
      <c r="F287" s="739"/>
    </row>
    <row r="288" spans="1:6" s="396" customFormat="1" ht="27" customHeight="1">
      <c r="A288" s="738" t="s">
        <v>23645</v>
      </c>
      <c r="B288" s="426" t="s">
        <v>45468</v>
      </c>
      <c r="C288" s="742" t="s">
        <v>45469</v>
      </c>
      <c r="D288" s="395">
        <v>2100</v>
      </c>
      <c r="E288" s="372">
        <f t="shared" si="4"/>
        <v>2100</v>
      </c>
      <c r="F288" s="739"/>
    </row>
    <row r="289" spans="1:6" s="396" customFormat="1" ht="27" customHeight="1">
      <c r="A289" s="738" t="s">
        <v>23645</v>
      </c>
      <c r="B289" s="425" t="s">
        <v>45470</v>
      </c>
      <c r="C289" s="401" t="s">
        <v>45471</v>
      </c>
      <c r="D289" s="395">
        <v>2000</v>
      </c>
      <c r="E289" s="372">
        <f t="shared" si="4"/>
        <v>2000</v>
      </c>
      <c r="F289" s="739"/>
    </row>
    <row r="290" spans="1:6" s="396" customFormat="1" ht="27" customHeight="1">
      <c r="A290" s="738" t="s">
        <v>23645</v>
      </c>
      <c r="B290" s="423" t="s">
        <v>18547</v>
      </c>
      <c r="C290" s="401" t="s">
        <v>23790</v>
      </c>
      <c r="D290" s="395">
        <v>1200</v>
      </c>
      <c r="E290" s="372">
        <f t="shared" si="4"/>
        <v>1200</v>
      </c>
      <c r="F290" s="739"/>
    </row>
    <row r="291" spans="1:6" s="396" customFormat="1" ht="27" customHeight="1">
      <c r="A291" s="738" t="s">
        <v>23645</v>
      </c>
      <c r="B291" s="423" t="s">
        <v>18546</v>
      </c>
      <c r="C291" s="401" t="s">
        <v>23791</v>
      </c>
      <c r="D291" s="395">
        <v>1400</v>
      </c>
      <c r="E291" s="372">
        <f t="shared" si="4"/>
        <v>1400</v>
      </c>
      <c r="F291" s="739"/>
    </row>
    <row r="292" spans="1:6" s="396" customFormat="1" ht="27" customHeight="1">
      <c r="A292" s="738" t="s">
        <v>23645</v>
      </c>
      <c r="B292" s="425" t="s">
        <v>18545</v>
      </c>
      <c r="C292" s="189" t="s">
        <v>23792</v>
      </c>
      <c r="D292" s="395">
        <v>1550</v>
      </c>
      <c r="E292" s="372">
        <f t="shared" si="4"/>
        <v>1550</v>
      </c>
      <c r="F292" s="739"/>
    </row>
    <row r="293" spans="1:6" s="396" customFormat="1" ht="27" customHeight="1">
      <c r="A293" s="738" t="s">
        <v>23645</v>
      </c>
      <c r="B293" s="423" t="s">
        <v>18544</v>
      </c>
      <c r="C293" s="740" t="s">
        <v>23793</v>
      </c>
      <c r="D293" s="395">
        <v>1800</v>
      </c>
      <c r="E293" s="372">
        <f t="shared" si="4"/>
        <v>1800</v>
      </c>
      <c r="F293" s="739"/>
    </row>
    <row r="294" spans="1:6" s="396" customFormat="1" ht="27" customHeight="1">
      <c r="A294" s="738" t="s">
        <v>23645</v>
      </c>
      <c r="B294" s="425" t="s">
        <v>45472</v>
      </c>
      <c r="C294" s="401" t="s">
        <v>45473</v>
      </c>
      <c r="D294" s="395">
        <v>925</v>
      </c>
      <c r="E294" s="372">
        <f t="shared" si="4"/>
        <v>925</v>
      </c>
      <c r="F294" s="739"/>
    </row>
    <row r="295" spans="1:6" s="396" customFormat="1" ht="27" customHeight="1">
      <c r="A295" s="738" t="s">
        <v>23645</v>
      </c>
      <c r="B295" s="422" t="s">
        <v>18779</v>
      </c>
      <c r="C295" s="401" t="s">
        <v>23794</v>
      </c>
      <c r="D295" s="395">
        <v>1500</v>
      </c>
      <c r="E295" s="372">
        <f t="shared" si="4"/>
        <v>1500</v>
      </c>
      <c r="F295" s="739"/>
    </row>
    <row r="296" spans="1:6" s="396" customFormat="1" ht="27" customHeight="1">
      <c r="A296" s="738" t="s">
        <v>23645</v>
      </c>
      <c r="B296" s="430" t="s">
        <v>18780</v>
      </c>
      <c r="C296" s="740" t="s">
        <v>23795</v>
      </c>
      <c r="D296" s="395">
        <v>1400</v>
      </c>
      <c r="E296" s="372">
        <f t="shared" si="4"/>
        <v>1400</v>
      </c>
      <c r="F296" s="739"/>
    </row>
    <row r="297" spans="1:6" s="396" customFormat="1" ht="27" customHeight="1">
      <c r="A297" s="738" t="s">
        <v>23810</v>
      </c>
      <c r="B297" s="423" t="s">
        <v>20264</v>
      </c>
      <c r="C297" s="401" t="s">
        <v>23811</v>
      </c>
      <c r="D297" s="395">
        <v>850</v>
      </c>
      <c r="E297" s="372">
        <f t="shared" si="4"/>
        <v>850</v>
      </c>
      <c r="F297" s="739"/>
    </row>
    <row r="298" spans="1:6" s="396" customFormat="1" ht="27" customHeight="1">
      <c r="A298" s="738" t="s">
        <v>23817</v>
      </c>
      <c r="B298" s="422" t="s">
        <v>20295</v>
      </c>
      <c r="C298" s="398" t="s">
        <v>23818</v>
      </c>
      <c r="D298" s="395">
        <v>35</v>
      </c>
      <c r="E298" s="372">
        <f t="shared" si="4"/>
        <v>35</v>
      </c>
      <c r="F298" s="739"/>
    </row>
    <row r="299" spans="1:6" s="396" customFormat="1" ht="27" customHeight="1">
      <c r="A299" s="738" t="s">
        <v>23817</v>
      </c>
      <c r="B299" s="422" t="s">
        <v>23819</v>
      </c>
      <c r="C299" s="401" t="s">
        <v>23820</v>
      </c>
      <c r="D299" s="395">
        <v>42</v>
      </c>
      <c r="E299" s="372">
        <f t="shared" si="4"/>
        <v>42</v>
      </c>
      <c r="F299" s="739"/>
    </row>
    <row r="300" spans="1:6" s="396" customFormat="1" ht="27" customHeight="1">
      <c r="A300" s="738" t="s">
        <v>23817</v>
      </c>
      <c r="B300" s="422" t="s">
        <v>20287</v>
      </c>
      <c r="C300" s="401" t="s">
        <v>23821</v>
      </c>
      <c r="D300" s="395">
        <v>52</v>
      </c>
      <c r="E300" s="372">
        <f t="shared" si="4"/>
        <v>52</v>
      </c>
      <c r="F300" s="739"/>
    </row>
    <row r="301" spans="1:6" s="396" customFormat="1" ht="27" customHeight="1">
      <c r="A301" s="738" t="s">
        <v>23817</v>
      </c>
      <c r="B301" s="425" t="s">
        <v>20288</v>
      </c>
      <c r="C301" s="403" t="s">
        <v>23822</v>
      </c>
      <c r="D301" s="395">
        <v>52</v>
      </c>
      <c r="E301" s="372">
        <f t="shared" si="4"/>
        <v>52</v>
      </c>
      <c r="F301" s="739"/>
    </row>
    <row r="302" spans="1:6" s="396" customFormat="1" ht="27" customHeight="1">
      <c r="A302" s="738" t="s">
        <v>23817</v>
      </c>
      <c r="B302" s="425" t="s">
        <v>20246</v>
      </c>
      <c r="C302" s="399" t="s">
        <v>23823</v>
      </c>
      <c r="D302" s="395">
        <v>23</v>
      </c>
      <c r="E302" s="372">
        <f t="shared" si="4"/>
        <v>23</v>
      </c>
      <c r="F302" s="739"/>
    </row>
    <row r="303" spans="1:6" s="396" customFormat="1" ht="27" customHeight="1">
      <c r="A303" s="738" t="s">
        <v>23817</v>
      </c>
      <c r="B303" s="422" t="s">
        <v>20290</v>
      </c>
      <c r="C303" s="402" t="s">
        <v>23824</v>
      </c>
      <c r="D303" s="395">
        <v>36</v>
      </c>
      <c r="E303" s="372">
        <f t="shared" si="4"/>
        <v>36</v>
      </c>
      <c r="F303" s="739"/>
    </row>
    <row r="304" spans="1:6" s="396" customFormat="1" ht="27" customHeight="1">
      <c r="A304" s="738" t="s">
        <v>23817</v>
      </c>
      <c r="B304" s="423" t="s">
        <v>20291</v>
      </c>
      <c r="C304" s="403" t="s">
        <v>23825</v>
      </c>
      <c r="D304" s="395">
        <v>36</v>
      </c>
      <c r="E304" s="372">
        <f t="shared" si="4"/>
        <v>36</v>
      </c>
      <c r="F304" s="739"/>
    </row>
    <row r="305" spans="1:6" s="396" customFormat="1" ht="27" customHeight="1">
      <c r="A305" s="738" t="s">
        <v>23817</v>
      </c>
      <c r="B305" s="423" t="s">
        <v>20292</v>
      </c>
      <c r="C305" s="403" t="s">
        <v>23826</v>
      </c>
      <c r="D305" s="395">
        <v>36</v>
      </c>
      <c r="E305" s="372">
        <f t="shared" si="4"/>
        <v>36</v>
      </c>
      <c r="F305" s="739"/>
    </row>
    <row r="306" spans="1:6" s="396" customFormat="1" ht="27" customHeight="1">
      <c r="A306" s="738" t="s">
        <v>23817</v>
      </c>
      <c r="B306" s="425" t="s">
        <v>20289</v>
      </c>
      <c r="C306" s="405" t="s">
        <v>45474</v>
      </c>
      <c r="D306" s="395">
        <v>52</v>
      </c>
      <c r="E306" s="372">
        <f t="shared" si="4"/>
        <v>52</v>
      </c>
      <c r="F306" s="739"/>
    </row>
    <row r="307" spans="1:6" s="396" customFormat="1" ht="27" customHeight="1">
      <c r="A307" s="738" t="s">
        <v>23817</v>
      </c>
      <c r="B307" s="425" t="s">
        <v>23827</v>
      </c>
      <c r="C307" s="742" t="s">
        <v>23828</v>
      </c>
      <c r="D307" s="395">
        <v>52</v>
      </c>
      <c r="E307" s="372">
        <f t="shared" si="4"/>
        <v>52</v>
      </c>
      <c r="F307" s="739"/>
    </row>
    <row r="308" spans="1:6" s="396" customFormat="1" ht="27" customHeight="1">
      <c r="A308" s="738" t="s">
        <v>23817</v>
      </c>
      <c r="B308" s="423" t="s">
        <v>23829</v>
      </c>
      <c r="C308" s="740" t="s">
        <v>23830</v>
      </c>
      <c r="D308" s="395">
        <v>47</v>
      </c>
      <c r="E308" s="372">
        <f t="shared" si="4"/>
        <v>47</v>
      </c>
      <c r="F308" s="739"/>
    </row>
    <row r="309" spans="1:6" s="396" customFormat="1" ht="27" customHeight="1">
      <c r="A309" s="738" t="s">
        <v>23817</v>
      </c>
      <c r="B309" s="425" t="s">
        <v>20799</v>
      </c>
      <c r="C309" s="403" t="s">
        <v>23831</v>
      </c>
      <c r="D309" s="395">
        <v>21</v>
      </c>
      <c r="E309" s="372">
        <f t="shared" si="4"/>
        <v>21</v>
      </c>
      <c r="F309" s="739"/>
    </row>
    <row r="310" spans="1:6" s="396" customFormat="1" ht="27" customHeight="1">
      <c r="A310" s="738" t="s">
        <v>23817</v>
      </c>
      <c r="B310" s="422" t="s">
        <v>24635</v>
      </c>
      <c r="C310" s="403" t="s">
        <v>24636</v>
      </c>
      <c r="D310" s="395">
        <v>85</v>
      </c>
      <c r="E310" s="372">
        <f t="shared" si="4"/>
        <v>85</v>
      </c>
      <c r="F310" s="739" t="s">
        <v>45305</v>
      </c>
    </row>
    <row r="311" spans="1:6" s="396" customFormat="1" ht="27" customHeight="1">
      <c r="A311" s="394" t="s">
        <v>23817</v>
      </c>
      <c r="B311" s="424" t="s">
        <v>23832</v>
      </c>
      <c r="C311" s="403" t="s">
        <v>23833</v>
      </c>
      <c r="D311" s="395">
        <v>21</v>
      </c>
      <c r="E311" s="372">
        <f t="shared" si="4"/>
        <v>21</v>
      </c>
      <c r="F311" s="739"/>
    </row>
    <row r="312" spans="1:6" s="396" customFormat="1" ht="27" customHeight="1">
      <c r="A312" s="394" t="s">
        <v>23817</v>
      </c>
      <c r="B312" s="422" t="s">
        <v>23834</v>
      </c>
      <c r="C312" s="399" t="s">
        <v>23835</v>
      </c>
      <c r="D312" s="395">
        <v>70</v>
      </c>
      <c r="E312" s="372">
        <f t="shared" si="4"/>
        <v>70</v>
      </c>
      <c r="F312" s="739"/>
    </row>
    <row r="313" spans="1:6" s="396" customFormat="1" ht="27" customHeight="1">
      <c r="A313" s="394" t="s">
        <v>23817</v>
      </c>
      <c r="B313" s="429" t="s">
        <v>20794</v>
      </c>
      <c r="C313" s="399" t="s">
        <v>23836</v>
      </c>
      <c r="D313" s="395">
        <v>75</v>
      </c>
      <c r="E313" s="372">
        <f t="shared" si="4"/>
        <v>75</v>
      </c>
      <c r="F313" s="739"/>
    </row>
    <row r="314" spans="1:6" s="396" customFormat="1" ht="27" customHeight="1">
      <c r="A314" s="394" t="s">
        <v>23817</v>
      </c>
      <c r="B314" s="426" t="s">
        <v>20795</v>
      </c>
      <c r="C314" s="401" t="s">
        <v>23837</v>
      </c>
      <c r="D314" s="395">
        <v>50</v>
      </c>
      <c r="E314" s="372">
        <f t="shared" si="4"/>
        <v>50</v>
      </c>
      <c r="F314" s="739"/>
    </row>
    <row r="315" spans="1:6" s="396" customFormat="1" ht="27" customHeight="1">
      <c r="A315" s="738" t="s">
        <v>23817</v>
      </c>
      <c r="B315" s="425" t="s">
        <v>42700</v>
      </c>
      <c r="C315" s="401" t="s">
        <v>42701</v>
      </c>
      <c r="D315" s="395">
        <v>31</v>
      </c>
      <c r="E315" s="372">
        <f t="shared" si="4"/>
        <v>31</v>
      </c>
      <c r="F315" s="739"/>
    </row>
    <row r="316" spans="1:6" s="396" customFormat="1" ht="27" customHeight="1">
      <c r="A316" s="738" t="s">
        <v>23817</v>
      </c>
      <c r="B316" s="422" t="s">
        <v>20796</v>
      </c>
      <c r="C316" s="403" t="s">
        <v>23838</v>
      </c>
      <c r="D316" s="395">
        <v>75</v>
      </c>
      <c r="E316" s="372">
        <f t="shared" si="4"/>
        <v>75</v>
      </c>
      <c r="F316" s="739"/>
    </row>
    <row r="317" spans="1:6" s="396" customFormat="1" ht="27" customHeight="1">
      <c r="A317" s="738" t="s">
        <v>23817</v>
      </c>
      <c r="B317" s="422" t="s">
        <v>23839</v>
      </c>
      <c r="C317" s="403" t="s">
        <v>45475</v>
      </c>
      <c r="D317" s="395">
        <v>896</v>
      </c>
      <c r="E317" s="372">
        <f t="shared" si="4"/>
        <v>896</v>
      </c>
      <c r="F317" s="739"/>
    </row>
    <row r="318" spans="1:6" s="396" customFormat="1" ht="27" customHeight="1">
      <c r="A318" s="738" t="s">
        <v>23817</v>
      </c>
      <c r="B318" s="430" t="s">
        <v>23840</v>
      </c>
      <c r="C318" s="401" t="s">
        <v>45476</v>
      </c>
      <c r="D318" s="395">
        <v>517</v>
      </c>
      <c r="E318" s="372">
        <f t="shared" si="4"/>
        <v>517</v>
      </c>
      <c r="F318" s="739"/>
    </row>
    <row r="319" spans="1:6" s="396" customFormat="1" ht="27" customHeight="1">
      <c r="A319" s="738" t="s">
        <v>23817</v>
      </c>
      <c r="B319" s="425" t="s">
        <v>23841</v>
      </c>
      <c r="C319" s="743" t="s">
        <v>45477</v>
      </c>
      <c r="D319" s="395">
        <v>1030</v>
      </c>
      <c r="E319" s="372">
        <f t="shared" si="4"/>
        <v>1030</v>
      </c>
      <c r="F319" s="739"/>
    </row>
    <row r="320" spans="1:6" s="396" customFormat="1" ht="27" customHeight="1">
      <c r="A320" s="738" t="s">
        <v>23817</v>
      </c>
      <c r="B320" s="423" t="s">
        <v>20299</v>
      </c>
      <c r="C320" s="402" t="s">
        <v>23842</v>
      </c>
      <c r="D320" s="395">
        <v>50</v>
      </c>
      <c r="E320" s="372">
        <f t="shared" si="4"/>
        <v>50</v>
      </c>
      <c r="F320" s="739"/>
    </row>
    <row r="321" spans="1:6" s="396" customFormat="1" ht="27" customHeight="1">
      <c r="A321" s="738" t="s">
        <v>23817</v>
      </c>
      <c r="B321" s="422" t="s">
        <v>45478</v>
      </c>
      <c r="C321" s="189" t="s">
        <v>45479</v>
      </c>
      <c r="D321" s="395">
        <v>50</v>
      </c>
      <c r="E321" s="372">
        <f t="shared" si="4"/>
        <v>50</v>
      </c>
      <c r="F321" s="739"/>
    </row>
    <row r="322" spans="1:6" s="396" customFormat="1" ht="27" customHeight="1">
      <c r="A322" s="738" t="s">
        <v>23817</v>
      </c>
      <c r="B322" s="423" t="s">
        <v>20244</v>
      </c>
      <c r="C322" s="189" t="s">
        <v>23843</v>
      </c>
      <c r="D322" s="395">
        <v>40</v>
      </c>
      <c r="E322" s="372">
        <f t="shared" si="4"/>
        <v>40</v>
      </c>
      <c r="F322" s="739"/>
    </row>
    <row r="323" spans="1:6" s="396" customFormat="1" ht="27" customHeight="1">
      <c r="A323" s="738" t="s">
        <v>23817</v>
      </c>
      <c r="B323" s="422" t="s">
        <v>20245</v>
      </c>
      <c r="C323" s="740" t="s">
        <v>23844</v>
      </c>
      <c r="D323" s="395">
        <v>40</v>
      </c>
      <c r="E323" s="372">
        <f t="shared" si="4"/>
        <v>40</v>
      </c>
      <c r="F323" s="739"/>
    </row>
    <row r="324" spans="1:6" s="396" customFormat="1" ht="27" customHeight="1">
      <c r="A324" s="738" t="s">
        <v>23817</v>
      </c>
      <c r="B324" s="424" t="s">
        <v>986</v>
      </c>
      <c r="C324" s="740" t="s">
        <v>23845</v>
      </c>
      <c r="D324" s="395">
        <v>50</v>
      </c>
      <c r="E324" s="372">
        <f t="shared" si="4"/>
        <v>50</v>
      </c>
      <c r="F324" s="739"/>
    </row>
    <row r="325" spans="1:6" s="396" customFormat="1" ht="27" customHeight="1">
      <c r="A325" s="738" t="s">
        <v>23817</v>
      </c>
      <c r="B325" s="423" t="s">
        <v>7618</v>
      </c>
      <c r="C325" s="405" t="s">
        <v>23846</v>
      </c>
      <c r="D325" s="395">
        <v>50</v>
      </c>
      <c r="E325" s="372">
        <f t="shared" si="4"/>
        <v>50</v>
      </c>
      <c r="F325" s="739"/>
    </row>
    <row r="326" spans="1:6" s="396" customFormat="1" ht="27" customHeight="1">
      <c r="A326" s="738" t="s">
        <v>23817</v>
      </c>
      <c r="B326" s="428" t="s">
        <v>20800</v>
      </c>
      <c r="C326" s="402" t="s">
        <v>23847</v>
      </c>
      <c r="D326" s="395">
        <v>50</v>
      </c>
      <c r="E326" s="372">
        <f t="shared" si="4"/>
        <v>50</v>
      </c>
      <c r="F326" s="739"/>
    </row>
    <row r="327" spans="1:6" s="396" customFormat="1" ht="27" customHeight="1">
      <c r="A327" s="738" t="s">
        <v>23817</v>
      </c>
      <c r="B327" s="423" t="s">
        <v>23848</v>
      </c>
      <c r="C327" s="403" t="s">
        <v>23849</v>
      </c>
      <c r="D327" s="395">
        <v>79</v>
      </c>
      <c r="E327" s="372">
        <f t="shared" si="4"/>
        <v>79</v>
      </c>
      <c r="F327" s="739"/>
    </row>
    <row r="328" spans="1:6" s="396" customFormat="1" ht="27" customHeight="1">
      <c r="A328" s="738" t="s">
        <v>23817</v>
      </c>
      <c r="B328" s="422" t="s">
        <v>18377</v>
      </c>
      <c r="C328" s="743" t="s">
        <v>23850</v>
      </c>
      <c r="D328" s="395">
        <v>80</v>
      </c>
      <c r="E328" s="372">
        <f t="shared" ref="E328:E391" si="5">D328*(1-$E$5)</f>
        <v>80</v>
      </c>
      <c r="F328" s="739"/>
    </row>
    <row r="329" spans="1:6" s="396" customFormat="1" ht="27" customHeight="1">
      <c r="A329" s="738" t="s">
        <v>23817</v>
      </c>
      <c r="B329" s="425" t="s">
        <v>23851</v>
      </c>
      <c r="C329" s="189" t="s">
        <v>23852</v>
      </c>
      <c r="D329" s="395">
        <v>21</v>
      </c>
      <c r="E329" s="372">
        <f t="shared" si="5"/>
        <v>21</v>
      </c>
      <c r="F329" s="739"/>
    </row>
    <row r="330" spans="1:6" s="396" customFormat="1" ht="27" customHeight="1">
      <c r="A330" s="738" t="s">
        <v>23817</v>
      </c>
      <c r="B330" s="423" t="s">
        <v>45480</v>
      </c>
      <c r="C330" s="743" t="s">
        <v>45481</v>
      </c>
      <c r="D330" s="395">
        <v>175</v>
      </c>
      <c r="E330" s="372">
        <f t="shared" si="5"/>
        <v>175</v>
      </c>
      <c r="F330" s="739"/>
    </row>
    <row r="331" spans="1:6" s="396" customFormat="1" ht="27" customHeight="1">
      <c r="A331" s="738" t="s">
        <v>23817</v>
      </c>
      <c r="B331" s="423" t="s">
        <v>43343</v>
      </c>
      <c r="C331" s="189" t="s">
        <v>45482</v>
      </c>
      <c r="D331" s="395">
        <v>470</v>
      </c>
      <c r="E331" s="372">
        <f t="shared" si="5"/>
        <v>470</v>
      </c>
      <c r="F331" s="739"/>
    </row>
    <row r="332" spans="1:6" s="396" customFormat="1" ht="27" customHeight="1">
      <c r="A332" s="738" t="s">
        <v>23817</v>
      </c>
      <c r="B332" s="423" t="s">
        <v>42702</v>
      </c>
      <c r="C332" s="740" t="s">
        <v>42703</v>
      </c>
      <c r="D332" s="395">
        <v>345</v>
      </c>
      <c r="E332" s="372">
        <f t="shared" si="5"/>
        <v>345</v>
      </c>
      <c r="F332" s="739"/>
    </row>
    <row r="333" spans="1:6" s="396" customFormat="1" ht="27" customHeight="1">
      <c r="A333" s="738" t="s">
        <v>23817</v>
      </c>
      <c r="B333" s="433" t="s">
        <v>42704</v>
      </c>
      <c r="C333" s="189" t="s">
        <v>42705</v>
      </c>
      <c r="D333" s="395">
        <v>80</v>
      </c>
      <c r="E333" s="372">
        <f t="shared" si="5"/>
        <v>80</v>
      </c>
      <c r="F333" s="739"/>
    </row>
    <row r="334" spans="1:6" s="396" customFormat="1" ht="27" customHeight="1">
      <c r="A334" s="738" t="s">
        <v>23817</v>
      </c>
      <c r="B334" s="433" t="s">
        <v>23853</v>
      </c>
      <c r="C334" s="189" t="s">
        <v>23854</v>
      </c>
      <c r="D334" s="395">
        <v>21</v>
      </c>
      <c r="E334" s="372">
        <f t="shared" si="5"/>
        <v>21</v>
      </c>
      <c r="F334" s="739"/>
    </row>
    <row r="335" spans="1:6" s="396" customFormat="1" ht="27" customHeight="1">
      <c r="A335" s="394" t="s">
        <v>23817</v>
      </c>
      <c r="B335" s="433" t="s">
        <v>23855</v>
      </c>
      <c r="C335" s="402" t="s">
        <v>23856</v>
      </c>
      <c r="D335" s="395">
        <v>30</v>
      </c>
      <c r="E335" s="372">
        <f t="shared" si="5"/>
        <v>30</v>
      </c>
      <c r="F335" s="739"/>
    </row>
    <row r="336" spans="1:6" s="396" customFormat="1" ht="27" customHeight="1">
      <c r="A336" s="738" t="s">
        <v>23817</v>
      </c>
      <c r="B336" s="433" t="s">
        <v>15031</v>
      </c>
      <c r="C336" s="402" t="s">
        <v>23857</v>
      </c>
      <c r="D336" s="395">
        <v>35</v>
      </c>
      <c r="E336" s="372">
        <f t="shared" si="5"/>
        <v>35</v>
      </c>
      <c r="F336" s="739"/>
    </row>
    <row r="337" spans="1:6" s="396" customFormat="1" ht="27" customHeight="1">
      <c r="A337" s="394" t="s">
        <v>23817</v>
      </c>
      <c r="B337" s="433" t="s">
        <v>23858</v>
      </c>
      <c r="C337" s="402" t="s">
        <v>23859</v>
      </c>
      <c r="D337" s="395">
        <v>50</v>
      </c>
      <c r="E337" s="372">
        <f t="shared" si="5"/>
        <v>50</v>
      </c>
      <c r="F337" s="739"/>
    </row>
    <row r="338" spans="1:6" s="396" customFormat="1" ht="27" customHeight="1">
      <c r="A338" s="738" t="s">
        <v>23817</v>
      </c>
      <c r="B338" s="433" t="s">
        <v>23860</v>
      </c>
      <c r="C338" s="403" t="s">
        <v>23861</v>
      </c>
      <c r="D338" s="395">
        <v>155</v>
      </c>
      <c r="E338" s="372">
        <f t="shared" si="5"/>
        <v>155</v>
      </c>
      <c r="F338" s="739"/>
    </row>
    <row r="339" spans="1:6" s="396" customFormat="1" ht="27" customHeight="1">
      <c r="A339" s="738" t="s">
        <v>23817</v>
      </c>
      <c r="B339" s="433" t="s">
        <v>23862</v>
      </c>
      <c r="C339" s="403" t="s">
        <v>23863</v>
      </c>
      <c r="D339" s="395">
        <v>155</v>
      </c>
      <c r="E339" s="372">
        <f t="shared" si="5"/>
        <v>155</v>
      </c>
      <c r="F339" s="739"/>
    </row>
    <row r="340" spans="1:6" s="396" customFormat="1" ht="27" customHeight="1">
      <c r="A340" s="738" t="s">
        <v>23817</v>
      </c>
      <c r="B340" s="435" t="s">
        <v>20801</v>
      </c>
      <c r="C340" s="189" t="s">
        <v>23864</v>
      </c>
      <c r="D340" s="395">
        <v>50</v>
      </c>
      <c r="E340" s="372">
        <f t="shared" si="5"/>
        <v>50</v>
      </c>
      <c r="F340" s="739"/>
    </row>
    <row r="341" spans="1:6" s="396" customFormat="1" ht="27" customHeight="1">
      <c r="A341" s="738" t="s">
        <v>23817</v>
      </c>
      <c r="B341" s="435" t="s">
        <v>3601</v>
      </c>
      <c r="C341" s="407" t="s">
        <v>23865</v>
      </c>
      <c r="D341" s="395">
        <v>26</v>
      </c>
      <c r="E341" s="372">
        <f t="shared" si="5"/>
        <v>26</v>
      </c>
      <c r="F341" s="739"/>
    </row>
    <row r="342" spans="1:6" s="396" customFormat="1" ht="27" customHeight="1">
      <c r="A342" s="738" t="s">
        <v>23817</v>
      </c>
      <c r="B342" s="422" t="s">
        <v>15832</v>
      </c>
      <c r="C342" s="189" t="s">
        <v>23866</v>
      </c>
      <c r="D342" s="395">
        <v>26</v>
      </c>
      <c r="E342" s="372">
        <f t="shared" si="5"/>
        <v>26</v>
      </c>
      <c r="F342" s="739"/>
    </row>
    <row r="343" spans="1:6" s="396" customFormat="1" ht="27" customHeight="1">
      <c r="A343" s="394" t="s">
        <v>23817</v>
      </c>
      <c r="B343" s="422" t="s">
        <v>987</v>
      </c>
      <c r="C343" s="402" t="s">
        <v>23867</v>
      </c>
      <c r="D343" s="395">
        <v>35</v>
      </c>
      <c r="E343" s="372">
        <f t="shared" si="5"/>
        <v>35</v>
      </c>
      <c r="F343" s="739"/>
    </row>
    <row r="344" spans="1:6" s="396" customFormat="1" ht="27" customHeight="1">
      <c r="A344" s="738" t="s">
        <v>23817</v>
      </c>
      <c r="B344" s="435" t="s">
        <v>23868</v>
      </c>
      <c r="C344" s="402" t="s">
        <v>23869</v>
      </c>
      <c r="D344" s="395">
        <v>35</v>
      </c>
      <c r="E344" s="372">
        <f t="shared" si="5"/>
        <v>35</v>
      </c>
      <c r="F344" s="739"/>
    </row>
    <row r="345" spans="1:6" s="396" customFormat="1" ht="27" customHeight="1">
      <c r="A345" s="738" t="s">
        <v>23817</v>
      </c>
      <c r="B345" s="435" t="s">
        <v>23870</v>
      </c>
      <c r="C345" s="403" t="s">
        <v>23871</v>
      </c>
      <c r="D345" s="395">
        <v>35</v>
      </c>
      <c r="E345" s="372">
        <f t="shared" si="5"/>
        <v>35</v>
      </c>
      <c r="F345" s="739"/>
    </row>
    <row r="346" spans="1:6" s="396" customFormat="1" ht="27" customHeight="1">
      <c r="A346" s="738" t="s">
        <v>23817</v>
      </c>
      <c r="B346" s="433" t="s">
        <v>20792</v>
      </c>
      <c r="C346" s="402" t="s">
        <v>23872</v>
      </c>
      <c r="D346" s="395">
        <v>68</v>
      </c>
      <c r="E346" s="372">
        <f t="shared" si="5"/>
        <v>68</v>
      </c>
      <c r="F346" s="739" t="s">
        <v>45483</v>
      </c>
    </row>
    <row r="347" spans="1:6" s="396" customFormat="1" ht="27" customHeight="1">
      <c r="A347" s="738" t="s">
        <v>23817</v>
      </c>
      <c r="B347" s="433" t="s">
        <v>45484</v>
      </c>
      <c r="C347" s="402" t="s">
        <v>45485</v>
      </c>
      <c r="D347" s="395">
        <v>65</v>
      </c>
      <c r="E347" s="372">
        <f t="shared" si="5"/>
        <v>65</v>
      </c>
      <c r="F347" s="739"/>
    </row>
    <row r="348" spans="1:6" s="396" customFormat="1" ht="27" customHeight="1">
      <c r="A348" s="394" t="s">
        <v>23817</v>
      </c>
      <c r="B348" s="433" t="s">
        <v>6766</v>
      </c>
      <c r="C348" s="402" t="s">
        <v>23873</v>
      </c>
      <c r="D348" s="395">
        <v>68</v>
      </c>
      <c r="E348" s="372">
        <f t="shared" si="5"/>
        <v>68</v>
      </c>
      <c r="F348" s="739"/>
    </row>
    <row r="349" spans="1:6" s="396" customFormat="1" ht="27" customHeight="1">
      <c r="A349" s="394" t="s">
        <v>23817</v>
      </c>
      <c r="B349" s="425" t="s">
        <v>45486</v>
      </c>
      <c r="C349" s="401" t="s">
        <v>45487</v>
      </c>
      <c r="D349" s="395">
        <v>68</v>
      </c>
      <c r="E349" s="372">
        <f t="shared" si="5"/>
        <v>68</v>
      </c>
      <c r="F349" s="739"/>
    </row>
    <row r="350" spans="1:6" s="396" customFormat="1" ht="27" customHeight="1">
      <c r="A350" s="738" t="s">
        <v>23817</v>
      </c>
      <c r="B350" s="430" t="s">
        <v>23874</v>
      </c>
      <c r="C350" s="742" t="s">
        <v>23875</v>
      </c>
      <c r="D350" s="395">
        <v>68</v>
      </c>
      <c r="E350" s="372">
        <f t="shared" si="5"/>
        <v>68</v>
      </c>
      <c r="F350" s="739"/>
    </row>
    <row r="351" spans="1:6" s="396" customFormat="1" ht="27" customHeight="1">
      <c r="A351" s="738" t="s">
        <v>23817</v>
      </c>
      <c r="B351" s="423" t="s">
        <v>45488</v>
      </c>
      <c r="C351" s="402" t="s">
        <v>45489</v>
      </c>
      <c r="D351" s="395">
        <v>31</v>
      </c>
      <c r="E351" s="372">
        <f t="shared" si="5"/>
        <v>31</v>
      </c>
      <c r="F351" s="739"/>
    </row>
    <row r="352" spans="1:6" s="396" customFormat="1" ht="27" customHeight="1">
      <c r="A352" s="738" t="s">
        <v>23817</v>
      </c>
      <c r="B352" s="423" t="s">
        <v>20782</v>
      </c>
      <c r="C352" s="402" t="s">
        <v>23876</v>
      </c>
      <c r="D352" s="395">
        <v>36</v>
      </c>
      <c r="E352" s="372">
        <f t="shared" si="5"/>
        <v>36</v>
      </c>
      <c r="F352" s="739"/>
    </row>
    <row r="353" spans="1:6" s="396" customFormat="1" ht="27" customHeight="1">
      <c r="A353" s="738" t="s">
        <v>23817</v>
      </c>
      <c r="B353" s="423" t="s">
        <v>23877</v>
      </c>
      <c r="C353" s="402" t="s">
        <v>23878</v>
      </c>
      <c r="D353" s="395">
        <v>160</v>
      </c>
      <c r="E353" s="372">
        <f t="shared" si="5"/>
        <v>160</v>
      </c>
      <c r="F353" s="739"/>
    </row>
    <row r="354" spans="1:6" s="396" customFormat="1" ht="27" customHeight="1">
      <c r="A354" s="738" t="s">
        <v>23817</v>
      </c>
      <c r="B354" s="423" t="s">
        <v>20802</v>
      </c>
      <c r="C354" s="402" t="s">
        <v>23879</v>
      </c>
      <c r="D354" s="395">
        <v>50</v>
      </c>
      <c r="E354" s="372">
        <f t="shared" si="5"/>
        <v>50</v>
      </c>
      <c r="F354" s="739"/>
    </row>
    <row r="355" spans="1:6" s="396" customFormat="1" ht="27" customHeight="1">
      <c r="A355" s="738" t="s">
        <v>23817</v>
      </c>
      <c r="B355" s="423" t="s">
        <v>20793</v>
      </c>
      <c r="C355" s="402" t="s">
        <v>23880</v>
      </c>
      <c r="D355" s="395">
        <v>70</v>
      </c>
      <c r="E355" s="372">
        <f t="shared" si="5"/>
        <v>70</v>
      </c>
      <c r="F355" s="739"/>
    </row>
    <row r="356" spans="1:6" s="396" customFormat="1" ht="27" customHeight="1">
      <c r="A356" s="738" t="s">
        <v>23817</v>
      </c>
      <c r="B356" s="423" t="s">
        <v>23881</v>
      </c>
      <c r="C356" s="402" t="s">
        <v>23882</v>
      </c>
      <c r="D356" s="395">
        <v>139</v>
      </c>
      <c r="E356" s="372">
        <f t="shared" si="5"/>
        <v>139</v>
      </c>
      <c r="F356" s="739"/>
    </row>
    <row r="357" spans="1:6" s="396" customFormat="1" ht="27" customHeight="1">
      <c r="A357" s="738" t="s">
        <v>23817</v>
      </c>
      <c r="B357" s="423" t="s">
        <v>23883</v>
      </c>
      <c r="C357" s="402" t="s">
        <v>23884</v>
      </c>
      <c r="D357" s="395">
        <v>280</v>
      </c>
      <c r="E357" s="372">
        <f t="shared" si="5"/>
        <v>280</v>
      </c>
      <c r="F357" s="739"/>
    </row>
    <row r="358" spans="1:6" s="396" customFormat="1" ht="27" customHeight="1">
      <c r="A358" s="738" t="s">
        <v>23817</v>
      </c>
      <c r="B358" s="423" t="s">
        <v>20784</v>
      </c>
      <c r="C358" s="402" t="s">
        <v>23885</v>
      </c>
      <c r="D358" s="395">
        <v>85</v>
      </c>
      <c r="E358" s="372">
        <f t="shared" si="5"/>
        <v>85</v>
      </c>
      <c r="F358" s="739"/>
    </row>
    <row r="359" spans="1:6" s="396" customFormat="1" ht="27" customHeight="1">
      <c r="A359" s="738" t="s">
        <v>23817</v>
      </c>
      <c r="B359" s="423" t="s">
        <v>20789</v>
      </c>
      <c r="C359" s="402" t="s">
        <v>23886</v>
      </c>
      <c r="D359" s="395">
        <v>47</v>
      </c>
      <c r="E359" s="372">
        <f t="shared" si="5"/>
        <v>47</v>
      </c>
      <c r="F359" s="739"/>
    </row>
    <row r="360" spans="1:6" s="396" customFormat="1" ht="27" customHeight="1">
      <c r="A360" s="738" t="s">
        <v>23817</v>
      </c>
      <c r="B360" s="423" t="s">
        <v>23887</v>
      </c>
      <c r="C360" s="402" t="s">
        <v>45490</v>
      </c>
      <c r="D360" s="395">
        <v>650</v>
      </c>
      <c r="E360" s="372">
        <f t="shared" si="5"/>
        <v>650</v>
      </c>
      <c r="F360" s="739"/>
    </row>
    <row r="361" spans="1:6" s="396" customFormat="1" ht="27" customHeight="1">
      <c r="A361" s="738" t="s">
        <v>23817</v>
      </c>
      <c r="B361" s="423" t="s">
        <v>23888</v>
      </c>
      <c r="C361" s="402" t="s">
        <v>23889</v>
      </c>
      <c r="D361" s="395">
        <v>240</v>
      </c>
      <c r="E361" s="372">
        <f t="shared" si="5"/>
        <v>240</v>
      </c>
      <c r="F361" s="739"/>
    </row>
    <row r="362" spans="1:6" s="396" customFormat="1" ht="27" customHeight="1">
      <c r="A362" s="738" t="s">
        <v>23817</v>
      </c>
      <c r="B362" s="423" t="s">
        <v>23890</v>
      </c>
      <c r="C362" s="402" t="s">
        <v>23891</v>
      </c>
      <c r="D362" s="395">
        <v>42</v>
      </c>
      <c r="E362" s="372">
        <f t="shared" si="5"/>
        <v>42</v>
      </c>
      <c r="F362" s="739"/>
    </row>
    <row r="363" spans="1:6" s="396" customFormat="1" ht="27" customHeight="1">
      <c r="A363" s="738" t="s">
        <v>23817</v>
      </c>
      <c r="B363" s="423" t="s">
        <v>18791</v>
      </c>
      <c r="C363" s="402" t="s">
        <v>23892</v>
      </c>
      <c r="D363" s="395">
        <v>267</v>
      </c>
      <c r="E363" s="372">
        <f t="shared" si="5"/>
        <v>267</v>
      </c>
      <c r="F363" s="739"/>
    </row>
    <row r="364" spans="1:6" s="396" customFormat="1" ht="27" customHeight="1">
      <c r="A364" s="738" t="s">
        <v>23817</v>
      </c>
      <c r="B364" s="423" t="s">
        <v>15032</v>
      </c>
      <c r="C364" s="402" t="s">
        <v>23893</v>
      </c>
      <c r="D364" s="395">
        <v>68</v>
      </c>
      <c r="E364" s="372">
        <f t="shared" si="5"/>
        <v>68</v>
      </c>
      <c r="F364" s="739"/>
    </row>
    <row r="365" spans="1:6" s="396" customFormat="1" ht="27" customHeight="1">
      <c r="A365" s="738" t="s">
        <v>23817</v>
      </c>
      <c r="B365" s="423" t="s">
        <v>15033</v>
      </c>
      <c r="C365" s="402" t="s">
        <v>23894</v>
      </c>
      <c r="D365" s="395">
        <v>124</v>
      </c>
      <c r="E365" s="372">
        <f t="shared" si="5"/>
        <v>124</v>
      </c>
      <c r="F365" s="739"/>
    </row>
    <row r="366" spans="1:6" s="396" customFormat="1" ht="27" customHeight="1">
      <c r="A366" s="738" t="s">
        <v>23817</v>
      </c>
      <c r="B366" s="423" t="s">
        <v>18917</v>
      </c>
      <c r="C366" s="402" t="s">
        <v>23895</v>
      </c>
      <c r="D366" s="395">
        <v>455</v>
      </c>
      <c r="E366" s="372">
        <f t="shared" si="5"/>
        <v>455</v>
      </c>
      <c r="F366" s="739"/>
    </row>
    <row r="367" spans="1:6" s="396" customFormat="1" ht="27" customHeight="1">
      <c r="A367" s="738" t="s">
        <v>23817</v>
      </c>
      <c r="B367" s="423" t="s">
        <v>23896</v>
      </c>
      <c r="C367" s="402" t="s">
        <v>23897</v>
      </c>
      <c r="D367" s="395">
        <v>430</v>
      </c>
      <c r="E367" s="372">
        <f t="shared" si="5"/>
        <v>430</v>
      </c>
      <c r="F367" s="739"/>
    </row>
    <row r="368" spans="1:6" s="396" customFormat="1" ht="27" customHeight="1">
      <c r="A368" s="738" t="s">
        <v>23817</v>
      </c>
      <c r="B368" s="423" t="s">
        <v>20781</v>
      </c>
      <c r="C368" s="402" t="s">
        <v>23898</v>
      </c>
      <c r="D368" s="395">
        <v>75</v>
      </c>
      <c r="E368" s="372">
        <f t="shared" si="5"/>
        <v>75</v>
      </c>
      <c r="F368" s="739"/>
    </row>
    <row r="369" spans="1:6" s="396" customFormat="1" ht="27" customHeight="1">
      <c r="A369" s="738" t="s">
        <v>23817</v>
      </c>
      <c r="B369" s="423" t="s">
        <v>15034</v>
      </c>
      <c r="C369" s="402" t="s">
        <v>23899</v>
      </c>
      <c r="D369" s="395">
        <v>155</v>
      </c>
      <c r="E369" s="372">
        <f t="shared" si="5"/>
        <v>155</v>
      </c>
      <c r="F369" s="739"/>
    </row>
    <row r="370" spans="1:6" s="396" customFormat="1" ht="27" customHeight="1">
      <c r="A370" s="738" t="s">
        <v>23817</v>
      </c>
      <c r="B370" s="423" t="s">
        <v>45491</v>
      </c>
      <c r="C370" s="402" t="s">
        <v>45492</v>
      </c>
      <c r="D370" s="395">
        <v>31</v>
      </c>
      <c r="E370" s="372">
        <f t="shared" si="5"/>
        <v>31</v>
      </c>
      <c r="F370" s="739"/>
    </row>
    <row r="371" spans="1:6" s="396" customFormat="1" ht="27" customHeight="1">
      <c r="A371" s="738" t="s">
        <v>23817</v>
      </c>
      <c r="B371" s="423" t="s">
        <v>20296</v>
      </c>
      <c r="C371" s="402" t="s">
        <v>23900</v>
      </c>
      <c r="D371" s="395">
        <v>52</v>
      </c>
      <c r="E371" s="372">
        <f t="shared" si="5"/>
        <v>52</v>
      </c>
      <c r="F371" s="739" t="s">
        <v>45493</v>
      </c>
    </row>
    <row r="372" spans="1:6" s="396" customFormat="1" ht="27" customHeight="1">
      <c r="A372" s="738" t="s">
        <v>23817</v>
      </c>
      <c r="B372" s="423" t="s">
        <v>6767</v>
      </c>
      <c r="C372" s="402" t="s">
        <v>23901</v>
      </c>
      <c r="D372" s="395">
        <v>26</v>
      </c>
      <c r="E372" s="372">
        <f t="shared" si="5"/>
        <v>26</v>
      </c>
      <c r="F372" s="739"/>
    </row>
    <row r="373" spans="1:6" s="396" customFormat="1" ht="27" customHeight="1">
      <c r="A373" s="738" t="s">
        <v>23817</v>
      </c>
      <c r="B373" s="423" t="s">
        <v>45494</v>
      </c>
      <c r="C373" s="402" t="s">
        <v>45495</v>
      </c>
      <c r="D373" s="395">
        <v>15.75</v>
      </c>
      <c r="E373" s="372">
        <f t="shared" si="5"/>
        <v>15.75</v>
      </c>
      <c r="F373" s="739"/>
    </row>
    <row r="374" spans="1:6" s="396" customFormat="1" ht="27" customHeight="1">
      <c r="A374" s="738" t="s">
        <v>23817</v>
      </c>
      <c r="B374" s="423" t="s">
        <v>18378</v>
      </c>
      <c r="C374" s="402" t="s">
        <v>23902</v>
      </c>
      <c r="D374" s="395">
        <v>51</v>
      </c>
      <c r="E374" s="372">
        <f t="shared" si="5"/>
        <v>51</v>
      </c>
      <c r="F374" s="739"/>
    </row>
    <row r="375" spans="1:6" s="396" customFormat="1" ht="27" customHeight="1">
      <c r="A375" s="738" t="s">
        <v>23817</v>
      </c>
      <c r="B375" s="423" t="s">
        <v>20704</v>
      </c>
      <c r="C375" s="402" t="s">
        <v>23903</v>
      </c>
      <c r="D375" s="395">
        <v>82</v>
      </c>
      <c r="E375" s="372">
        <f t="shared" si="5"/>
        <v>82</v>
      </c>
      <c r="F375" s="739"/>
    </row>
    <row r="376" spans="1:6" s="396" customFormat="1" ht="27" customHeight="1">
      <c r="A376" s="738" t="s">
        <v>23817</v>
      </c>
      <c r="B376" s="423" t="s">
        <v>18379</v>
      </c>
      <c r="C376" s="402" t="s">
        <v>23904</v>
      </c>
      <c r="D376" s="395">
        <v>52</v>
      </c>
      <c r="E376" s="372">
        <f t="shared" si="5"/>
        <v>52</v>
      </c>
      <c r="F376" s="739"/>
    </row>
    <row r="377" spans="1:6" s="396" customFormat="1" ht="27" customHeight="1">
      <c r="A377" s="738" t="s">
        <v>23817</v>
      </c>
      <c r="B377" s="423" t="s">
        <v>6768</v>
      </c>
      <c r="C377" s="402" t="s">
        <v>23905</v>
      </c>
      <c r="D377" s="395">
        <v>80</v>
      </c>
      <c r="E377" s="372">
        <f t="shared" si="5"/>
        <v>80</v>
      </c>
      <c r="F377" s="739"/>
    </row>
    <row r="378" spans="1:6" s="396" customFormat="1" ht="27" customHeight="1">
      <c r="A378" s="738" t="s">
        <v>23817</v>
      </c>
      <c r="B378" s="423" t="s">
        <v>45496</v>
      </c>
      <c r="C378" s="402" t="s">
        <v>45497</v>
      </c>
      <c r="D378" s="395">
        <v>31</v>
      </c>
      <c r="E378" s="372">
        <f t="shared" si="5"/>
        <v>31</v>
      </c>
      <c r="F378" s="739"/>
    </row>
    <row r="379" spans="1:6" s="396" customFormat="1" ht="27" customHeight="1">
      <c r="A379" s="738" t="s">
        <v>23817</v>
      </c>
      <c r="B379" s="423" t="s">
        <v>20783</v>
      </c>
      <c r="C379" s="402" t="s">
        <v>23906</v>
      </c>
      <c r="D379" s="395">
        <v>135</v>
      </c>
      <c r="E379" s="372">
        <f t="shared" si="5"/>
        <v>135</v>
      </c>
      <c r="F379" s="739"/>
    </row>
    <row r="380" spans="1:6" s="396" customFormat="1" ht="27" customHeight="1">
      <c r="A380" s="738" t="s">
        <v>23817</v>
      </c>
      <c r="B380" s="423" t="s">
        <v>23907</v>
      </c>
      <c r="C380" s="402" t="s">
        <v>23908</v>
      </c>
      <c r="D380" s="395">
        <v>175</v>
      </c>
      <c r="E380" s="372">
        <f t="shared" si="5"/>
        <v>175</v>
      </c>
      <c r="F380" s="739"/>
    </row>
    <row r="381" spans="1:6" s="396" customFormat="1" ht="27" customHeight="1">
      <c r="A381" s="738" t="s">
        <v>23817</v>
      </c>
      <c r="B381" s="423" t="s">
        <v>20297</v>
      </c>
      <c r="C381" s="402" t="s">
        <v>23909</v>
      </c>
      <c r="D381" s="395">
        <v>52</v>
      </c>
      <c r="E381" s="372">
        <f t="shared" si="5"/>
        <v>52</v>
      </c>
      <c r="F381" s="739" t="s">
        <v>45498</v>
      </c>
    </row>
    <row r="382" spans="1:6" s="396" customFormat="1" ht="27" customHeight="1">
      <c r="A382" s="738" t="s">
        <v>23817</v>
      </c>
      <c r="B382" s="423" t="s">
        <v>18380</v>
      </c>
      <c r="C382" s="402" t="s">
        <v>23910</v>
      </c>
      <c r="D382" s="395">
        <v>52</v>
      </c>
      <c r="E382" s="372">
        <f t="shared" si="5"/>
        <v>52</v>
      </c>
      <c r="F382" s="739"/>
    </row>
    <row r="383" spans="1:6" s="396" customFormat="1" ht="27" customHeight="1">
      <c r="A383" s="738" t="s">
        <v>23817</v>
      </c>
      <c r="B383" s="423" t="s">
        <v>23911</v>
      </c>
      <c r="C383" s="402" t="s">
        <v>23912</v>
      </c>
      <c r="D383" s="395">
        <v>31</v>
      </c>
      <c r="E383" s="372">
        <f t="shared" si="5"/>
        <v>31</v>
      </c>
      <c r="F383" s="739"/>
    </row>
    <row r="384" spans="1:6" s="396" customFormat="1" ht="27" customHeight="1">
      <c r="A384" s="738" t="s">
        <v>23817</v>
      </c>
      <c r="B384" s="423" t="s">
        <v>23913</v>
      </c>
      <c r="C384" s="402" t="s">
        <v>23914</v>
      </c>
      <c r="D384" s="395">
        <v>51</v>
      </c>
      <c r="E384" s="372">
        <f t="shared" si="5"/>
        <v>51</v>
      </c>
      <c r="F384" s="739"/>
    </row>
    <row r="385" spans="1:6" s="396" customFormat="1" ht="27" customHeight="1">
      <c r="A385" s="738" t="s">
        <v>23817</v>
      </c>
      <c r="B385" s="423" t="s">
        <v>45499</v>
      </c>
      <c r="C385" s="402" t="s">
        <v>45500</v>
      </c>
      <c r="D385" s="395">
        <v>31</v>
      </c>
      <c r="E385" s="372">
        <f t="shared" si="5"/>
        <v>31</v>
      </c>
      <c r="F385" s="739"/>
    </row>
    <row r="386" spans="1:6" s="396" customFormat="1" ht="27" customHeight="1">
      <c r="A386" s="738" t="s">
        <v>23817</v>
      </c>
      <c r="B386" s="423" t="s">
        <v>20293</v>
      </c>
      <c r="C386" s="402" t="s">
        <v>23915</v>
      </c>
      <c r="D386" s="395">
        <v>42</v>
      </c>
      <c r="E386" s="372">
        <f t="shared" si="5"/>
        <v>42</v>
      </c>
      <c r="F386" s="739"/>
    </row>
    <row r="387" spans="1:6" s="396" customFormat="1" ht="27" customHeight="1">
      <c r="A387" s="738" t="s">
        <v>23817</v>
      </c>
      <c r="B387" s="423" t="s">
        <v>24637</v>
      </c>
      <c r="C387" s="402" t="s">
        <v>45501</v>
      </c>
      <c r="D387" s="395">
        <v>70</v>
      </c>
      <c r="E387" s="372">
        <f t="shared" si="5"/>
        <v>70</v>
      </c>
      <c r="F387" s="739" t="s">
        <v>233</v>
      </c>
    </row>
    <row r="388" spans="1:6" s="396" customFormat="1" ht="27" customHeight="1">
      <c r="A388" s="738" t="s">
        <v>23817</v>
      </c>
      <c r="B388" s="423" t="s">
        <v>23916</v>
      </c>
      <c r="C388" s="402" t="s">
        <v>23917</v>
      </c>
      <c r="D388" s="395">
        <v>31</v>
      </c>
      <c r="E388" s="372">
        <f t="shared" si="5"/>
        <v>31</v>
      </c>
      <c r="F388" s="739"/>
    </row>
    <row r="389" spans="1:6" s="396" customFormat="1" ht="27" customHeight="1">
      <c r="A389" s="738" t="s">
        <v>23817</v>
      </c>
      <c r="B389" s="423" t="s">
        <v>23918</v>
      </c>
      <c r="C389" s="402" t="s">
        <v>23919</v>
      </c>
      <c r="D389" s="395">
        <v>80</v>
      </c>
      <c r="E389" s="372">
        <f t="shared" si="5"/>
        <v>80</v>
      </c>
      <c r="F389" s="739"/>
    </row>
    <row r="390" spans="1:6" s="396" customFormat="1" ht="27" customHeight="1">
      <c r="A390" s="738" t="s">
        <v>23817</v>
      </c>
      <c r="B390" s="423" t="s">
        <v>23920</v>
      </c>
      <c r="C390" s="402" t="s">
        <v>23921</v>
      </c>
      <c r="D390" s="395">
        <v>165</v>
      </c>
      <c r="E390" s="372">
        <f t="shared" si="5"/>
        <v>165</v>
      </c>
      <c r="F390" s="739"/>
    </row>
    <row r="391" spans="1:6" s="396" customFormat="1" ht="27" customHeight="1">
      <c r="A391" s="738" t="s">
        <v>23817</v>
      </c>
      <c r="B391" s="423" t="s">
        <v>45502</v>
      </c>
      <c r="C391" s="402" t="s">
        <v>45503</v>
      </c>
      <c r="D391" s="395">
        <v>75</v>
      </c>
      <c r="E391" s="372">
        <f t="shared" si="5"/>
        <v>75</v>
      </c>
      <c r="F391" s="739"/>
    </row>
    <row r="392" spans="1:6" s="396" customFormat="1" ht="27" customHeight="1">
      <c r="A392" s="738" t="s">
        <v>23817</v>
      </c>
      <c r="B392" s="423" t="s">
        <v>298</v>
      </c>
      <c r="C392" s="402" t="s">
        <v>23922</v>
      </c>
      <c r="D392" s="395">
        <v>90</v>
      </c>
      <c r="E392" s="372">
        <f t="shared" ref="E392:E455" si="6">D392*(1-$E$5)</f>
        <v>90</v>
      </c>
      <c r="F392" s="739"/>
    </row>
    <row r="393" spans="1:6" s="396" customFormat="1" ht="27" customHeight="1">
      <c r="A393" s="738" t="s">
        <v>23817</v>
      </c>
      <c r="B393" s="423" t="s">
        <v>23923</v>
      </c>
      <c r="C393" s="402" t="s">
        <v>23924</v>
      </c>
      <c r="D393" s="395">
        <v>53</v>
      </c>
      <c r="E393" s="372">
        <f t="shared" si="6"/>
        <v>53</v>
      </c>
      <c r="F393" s="739" t="s">
        <v>45504</v>
      </c>
    </row>
    <row r="394" spans="1:6" s="396" customFormat="1" ht="27" customHeight="1">
      <c r="A394" s="738" t="s">
        <v>23817</v>
      </c>
      <c r="B394" s="423" t="s">
        <v>207</v>
      </c>
      <c r="C394" s="402" t="s">
        <v>23925</v>
      </c>
      <c r="D394" s="395">
        <v>80</v>
      </c>
      <c r="E394" s="372">
        <f t="shared" si="6"/>
        <v>80</v>
      </c>
      <c r="F394" s="739"/>
    </row>
    <row r="395" spans="1:6" s="396" customFormat="1" ht="27" customHeight="1">
      <c r="A395" s="738" t="s">
        <v>23817</v>
      </c>
      <c r="B395" s="423" t="s">
        <v>20785</v>
      </c>
      <c r="C395" s="402" t="s">
        <v>23926</v>
      </c>
      <c r="D395" s="395">
        <v>94</v>
      </c>
      <c r="E395" s="372">
        <f t="shared" si="6"/>
        <v>94</v>
      </c>
      <c r="F395" s="739"/>
    </row>
    <row r="396" spans="1:6" s="396" customFormat="1" ht="27" customHeight="1">
      <c r="A396" s="738" t="s">
        <v>23817</v>
      </c>
      <c r="B396" s="423" t="s">
        <v>20790</v>
      </c>
      <c r="C396" s="402" t="s">
        <v>23927</v>
      </c>
      <c r="D396" s="395">
        <v>70</v>
      </c>
      <c r="E396" s="372">
        <f t="shared" si="6"/>
        <v>70</v>
      </c>
      <c r="F396" s="739"/>
    </row>
    <row r="397" spans="1:6" s="396" customFormat="1" ht="27" customHeight="1">
      <c r="A397" s="738" t="s">
        <v>23817</v>
      </c>
      <c r="B397" s="423" t="s">
        <v>24638</v>
      </c>
      <c r="C397" s="402" t="s">
        <v>45505</v>
      </c>
      <c r="D397" s="395">
        <v>460</v>
      </c>
      <c r="E397" s="372">
        <f t="shared" si="6"/>
        <v>460</v>
      </c>
      <c r="F397" s="739"/>
    </row>
    <row r="398" spans="1:6" s="396" customFormat="1" ht="27" customHeight="1">
      <c r="A398" s="738" t="s">
        <v>23817</v>
      </c>
      <c r="B398" s="423" t="s">
        <v>23928</v>
      </c>
      <c r="C398" s="402" t="s">
        <v>23929</v>
      </c>
      <c r="D398" s="395">
        <v>290</v>
      </c>
      <c r="E398" s="372">
        <f t="shared" si="6"/>
        <v>290</v>
      </c>
      <c r="F398" s="739"/>
    </row>
    <row r="399" spans="1:6" s="396" customFormat="1" ht="27" customHeight="1">
      <c r="A399" s="738" t="s">
        <v>23817</v>
      </c>
      <c r="B399" s="423" t="s">
        <v>20786</v>
      </c>
      <c r="C399" s="402" t="s">
        <v>23930</v>
      </c>
      <c r="D399" s="395">
        <v>185</v>
      </c>
      <c r="E399" s="372">
        <f t="shared" si="6"/>
        <v>185</v>
      </c>
      <c r="F399" s="739"/>
    </row>
    <row r="400" spans="1:6" s="396" customFormat="1" ht="27" customHeight="1">
      <c r="A400" s="738" t="s">
        <v>23817</v>
      </c>
      <c r="B400" s="423" t="s">
        <v>835</v>
      </c>
      <c r="C400" s="402" t="s">
        <v>23931</v>
      </c>
      <c r="D400" s="395">
        <v>50</v>
      </c>
      <c r="E400" s="372">
        <f t="shared" si="6"/>
        <v>50</v>
      </c>
      <c r="F400" s="739"/>
    </row>
    <row r="401" spans="1:6" s="396" customFormat="1" ht="27" customHeight="1">
      <c r="A401" s="738" t="s">
        <v>23817</v>
      </c>
      <c r="B401" s="435" t="s">
        <v>834</v>
      </c>
      <c r="C401" s="744" t="s">
        <v>23932</v>
      </c>
      <c r="D401" s="745">
        <v>50</v>
      </c>
      <c r="E401" s="746">
        <f t="shared" si="6"/>
        <v>50</v>
      </c>
      <c r="F401" s="739"/>
    </row>
    <row r="402" spans="1:6" s="396" customFormat="1" ht="27" customHeight="1">
      <c r="A402" s="738" t="s">
        <v>23817</v>
      </c>
      <c r="B402" s="427" t="s">
        <v>833</v>
      </c>
      <c r="C402" s="743" t="s">
        <v>23933</v>
      </c>
      <c r="D402" s="745">
        <v>50</v>
      </c>
      <c r="E402" s="746">
        <f t="shared" si="6"/>
        <v>50</v>
      </c>
      <c r="F402" s="739"/>
    </row>
    <row r="403" spans="1:6" s="396" customFormat="1" ht="27" customHeight="1">
      <c r="A403" s="738" t="s">
        <v>23817</v>
      </c>
      <c r="B403" s="433" t="s">
        <v>6769</v>
      </c>
      <c r="C403" s="747" t="s">
        <v>23934</v>
      </c>
      <c r="D403" s="745">
        <v>50</v>
      </c>
      <c r="E403" s="746">
        <f t="shared" si="6"/>
        <v>50</v>
      </c>
      <c r="F403" s="739"/>
    </row>
    <row r="404" spans="1:6" s="396" customFormat="1" ht="27" customHeight="1">
      <c r="A404" s="738" t="s">
        <v>23817</v>
      </c>
      <c r="B404" s="423" t="s">
        <v>15833</v>
      </c>
      <c r="C404" s="402" t="s">
        <v>23935</v>
      </c>
      <c r="D404" s="395">
        <v>505</v>
      </c>
      <c r="E404" s="372">
        <f t="shared" si="6"/>
        <v>505</v>
      </c>
      <c r="F404" s="739"/>
    </row>
    <row r="405" spans="1:6" s="396" customFormat="1" ht="27" customHeight="1">
      <c r="A405" s="738" t="s">
        <v>23817</v>
      </c>
      <c r="B405" s="423" t="s">
        <v>23936</v>
      </c>
      <c r="C405" s="402" t="s">
        <v>23937</v>
      </c>
      <c r="D405" s="395">
        <v>50</v>
      </c>
      <c r="E405" s="372">
        <f t="shared" si="6"/>
        <v>50</v>
      </c>
      <c r="F405" s="739"/>
    </row>
    <row r="406" spans="1:6" s="396" customFormat="1" ht="27" customHeight="1">
      <c r="A406" s="738" t="s">
        <v>23817</v>
      </c>
      <c r="B406" s="423" t="s">
        <v>45506</v>
      </c>
      <c r="C406" s="402" t="s">
        <v>45507</v>
      </c>
      <c r="D406" s="395">
        <v>50</v>
      </c>
      <c r="E406" s="372">
        <f t="shared" si="6"/>
        <v>50</v>
      </c>
      <c r="F406" s="739"/>
    </row>
    <row r="407" spans="1:6" s="396" customFormat="1" ht="27" customHeight="1">
      <c r="A407" s="738" t="s">
        <v>23817</v>
      </c>
      <c r="B407" s="423" t="s">
        <v>23938</v>
      </c>
      <c r="C407" s="402" t="s">
        <v>23939</v>
      </c>
      <c r="D407" s="395">
        <v>50</v>
      </c>
      <c r="E407" s="372">
        <f t="shared" si="6"/>
        <v>50</v>
      </c>
      <c r="F407" s="739"/>
    </row>
    <row r="408" spans="1:6" s="396" customFormat="1" ht="27" customHeight="1">
      <c r="A408" s="738" t="s">
        <v>23817</v>
      </c>
      <c r="B408" s="423" t="s">
        <v>45508</v>
      </c>
      <c r="C408" s="402" t="s">
        <v>45509</v>
      </c>
      <c r="D408" s="395">
        <v>50</v>
      </c>
      <c r="E408" s="372">
        <f t="shared" si="6"/>
        <v>50</v>
      </c>
      <c r="F408" s="739"/>
    </row>
    <row r="409" spans="1:6" s="396" customFormat="1" ht="27" customHeight="1">
      <c r="A409" s="738" t="s">
        <v>23817</v>
      </c>
      <c r="B409" s="423" t="s">
        <v>23940</v>
      </c>
      <c r="C409" s="402" t="s">
        <v>23941</v>
      </c>
      <c r="D409" s="395">
        <v>80</v>
      </c>
      <c r="E409" s="372">
        <f t="shared" si="6"/>
        <v>80</v>
      </c>
      <c r="F409" s="739"/>
    </row>
    <row r="410" spans="1:6" s="396" customFormat="1" ht="27" customHeight="1">
      <c r="A410" s="738" t="s">
        <v>23817</v>
      </c>
      <c r="B410" s="423" t="s">
        <v>6770</v>
      </c>
      <c r="C410" s="402" t="s">
        <v>23942</v>
      </c>
      <c r="D410" s="395">
        <v>155</v>
      </c>
      <c r="E410" s="372">
        <f t="shared" si="6"/>
        <v>155</v>
      </c>
      <c r="F410" s="739"/>
    </row>
    <row r="411" spans="1:6" s="396" customFormat="1" ht="27" customHeight="1">
      <c r="A411" s="738" t="s">
        <v>23817</v>
      </c>
      <c r="B411" s="423" t="s">
        <v>23943</v>
      </c>
      <c r="C411" s="402" t="s">
        <v>23944</v>
      </c>
      <c r="D411" s="395">
        <v>80</v>
      </c>
      <c r="E411" s="372">
        <f t="shared" si="6"/>
        <v>80</v>
      </c>
      <c r="F411" s="739"/>
    </row>
    <row r="412" spans="1:6" s="396" customFormat="1" ht="27" customHeight="1">
      <c r="A412" s="738" t="s">
        <v>23817</v>
      </c>
      <c r="B412" s="423" t="s">
        <v>218</v>
      </c>
      <c r="C412" s="402" t="s">
        <v>23945</v>
      </c>
      <c r="D412" s="395">
        <v>414</v>
      </c>
      <c r="E412" s="372">
        <f t="shared" si="6"/>
        <v>414</v>
      </c>
      <c r="F412" s="739"/>
    </row>
    <row r="413" spans="1:6" s="396" customFormat="1" ht="27" customHeight="1">
      <c r="A413" s="394" t="s">
        <v>23817</v>
      </c>
      <c r="B413" s="433" t="s">
        <v>8038</v>
      </c>
      <c r="C413" s="405" t="s">
        <v>23946</v>
      </c>
      <c r="D413" s="395">
        <v>414</v>
      </c>
      <c r="E413" s="372">
        <f t="shared" si="6"/>
        <v>414</v>
      </c>
      <c r="F413" s="739"/>
    </row>
    <row r="414" spans="1:6" s="396" customFormat="1" ht="27" customHeight="1">
      <c r="A414" s="738" t="s">
        <v>23817</v>
      </c>
      <c r="B414" s="435" t="s">
        <v>6333</v>
      </c>
      <c r="C414" s="402" t="s">
        <v>23947</v>
      </c>
      <c r="D414" s="395">
        <v>315</v>
      </c>
      <c r="E414" s="372">
        <f t="shared" si="6"/>
        <v>315</v>
      </c>
      <c r="F414" s="739"/>
    </row>
    <row r="415" spans="1:6" s="396" customFormat="1" ht="27" customHeight="1">
      <c r="A415" s="404" t="s">
        <v>23817</v>
      </c>
      <c r="B415" s="433" t="s">
        <v>8039</v>
      </c>
      <c r="C415" s="402" t="s">
        <v>23948</v>
      </c>
      <c r="D415" s="395">
        <v>315</v>
      </c>
      <c r="E415" s="372">
        <f t="shared" si="6"/>
        <v>315</v>
      </c>
      <c r="F415" s="739"/>
    </row>
    <row r="416" spans="1:6" s="396" customFormat="1" ht="27" customHeight="1">
      <c r="A416" s="738" t="s">
        <v>23817</v>
      </c>
      <c r="B416" s="433" t="s">
        <v>23949</v>
      </c>
      <c r="C416" s="402" t="s">
        <v>23950</v>
      </c>
      <c r="D416" s="395">
        <v>68</v>
      </c>
      <c r="E416" s="372">
        <f t="shared" si="6"/>
        <v>68</v>
      </c>
      <c r="F416" s="739"/>
    </row>
    <row r="417" spans="1:6" s="396" customFormat="1" ht="27" customHeight="1">
      <c r="A417" s="738" t="s">
        <v>23817</v>
      </c>
      <c r="B417" s="433" t="s">
        <v>23951</v>
      </c>
      <c r="C417" s="402" t="s">
        <v>23952</v>
      </c>
      <c r="D417" s="395">
        <v>80</v>
      </c>
      <c r="E417" s="372">
        <f t="shared" si="6"/>
        <v>80</v>
      </c>
      <c r="F417" s="739"/>
    </row>
    <row r="418" spans="1:6" s="396" customFormat="1" ht="27" customHeight="1">
      <c r="A418" s="738" t="s">
        <v>23817</v>
      </c>
      <c r="B418" s="433" t="s">
        <v>6771</v>
      </c>
      <c r="C418" s="402" t="s">
        <v>23953</v>
      </c>
      <c r="D418" s="395">
        <v>115</v>
      </c>
      <c r="E418" s="372">
        <f t="shared" si="6"/>
        <v>115</v>
      </c>
      <c r="F418" s="739"/>
    </row>
    <row r="419" spans="1:6" s="396" customFormat="1" ht="27" customHeight="1">
      <c r="A419" s="410" t="s">
        <v>23817</v>
      </c>
      <c r="B419" s="433" t="s">
        <v>23954</v>
      </c>
      <c r="C419" s="402" t="s">
        <v>23955</v>
      </c>
      <c r="D419" s="395">
        <v>80</v>
      </c>
      <c r="E419" s="372">
        <f t="shared" si="6"/>
        <v>80</v>
      </c>
      <c r="F419" s="739"/>
    </row>
    <row r="420" spans="1:6" s="396" customFormat="1" ht="27" customHeight="1">
      <c r="A420" s="738" t="s">
        <v>23817</v>
      </c>
      <c r="B420" s="433" t="s">
        <v>18916</v>
      </c>
      <c r="C420" s="402" t="s">
        <v>23956</v>
      </c>
      <c r="D420" s="395">
        <v>60</v>
      </c>
      <c r="E420" s="372">
        <f t="shared" si="6"/>
        <v>60</v>
      </c>
      <c r="F420" s="739"/>
    </row>
    <row r="421" spans="1:6" s="396" customFormat="1" ht="27" customHeight="1">
      <c r="A421" s="404" t="s">
        <v>23817</v>
      </c>
      <c r="B421" s="433" t="s">
        <v>219</v>
      </c>
      <c r="C421" s="402" t="s">
        <v>23957</v>
      </c>
      <c r="D421" s="395">
        <v>80</v>
      </c>
      <c r="E421" s="372">
        <f t="shared" si="6"/>
        <v>80</v>
      </c>
      <c r="F421" s="739"/>
    </row>
    <row r="422" spans="1:6" s="396" customFormat="1" ht="27" customHeight="1">
      <c r="A422" s="738" t="s">
        <v>23817</v>
      </c>
      <c r="B422" s="433" t="s">
        <v>220</v>
      </c>
      <c r="C422" s="402" t="s">
        <v>23958</v>
      </c>
      <c r="D422" s="395">
        <v>80</v>
      </c>
      <c r="E422" s="372">
        <f t="shared" si="6"/>
        <v>80</v>
      </c>
      <c r="F422" s="739"/>
    </row>
    <row r="423" spans="1:6" s="396" customFormat="1" ht="27" customHeight="1">
      <c r="A423" s="404" t="s">
        <v>23817</v>
      </c>
      <c r="B423" s="433" t="s">
        <v>20294</v>
      </c>
      <c r="C423" s="403" t="s">
        <v>23959</v>
      </c>
      <c r="D423" s="395">
        <v>655</v>
      </c>
      <c r="E423" s="372">
        <f t="shared" si="6"/>
        <v>655</v>
      </c>
      <c r="F423" s="739"/>
    </row>
    <row r="424" spans="1:6" s="396" customFormat="1" ht="27" customHeight="1">
      <c r="A424" s="738" t="s">
        <v>23817</v>
      </c>
      <c r="B424" s="433" t="s">
        <v>7201</v>
      </c>
      <c r="C424" s="402" t="s">
        <v>23960</v>
      </c>
      <c r="D424" s="395">
        <v>655</v>
      </c>
      <c r="E424" s="372">
        <f t="shared" si="6"/>
        <v>655</v>
      </c>
      <c r="F424" s="739"/>
    </row>
    <row r="425" spans="1:6" s="396" customFormat="1" ht="27" customHeight="1">
      <c r="A425" s="738" t="s">
        <v>23817</v>
      </c>
      <c r="B425" s="433" t="s">
        <v>23961</v>
      </c>
      <c r="C425" s="742" t="s">
        <v>23962</v>
      </c>
      <c r="D425" s="395">
        <v>80</v>
      </c>
      <c r="E425" s="372">
        <f t="shared" si="6"/>
        <v>80</v>
      </c>
      <c r="F425" s="739"/>
    </row>
    <row r="426" spans="1:6" s="396" customFormat="1" ht="27" customHeight="1">
      <c r="A426" s="738" t="s">
        <v>23817</v>
      </c>
      <c r="B426" s="433" t="s">
        <v>7200</v>
      </c>
      <c r="C426" s="402" t="s">
        <v>23963</v>
      </c>
      <c r="D426" s="395">
        <v>80</v>
      </c>
      <c r="E426" s="372">
        <f t="shared" si="6"/>
        <v>80</v>
      </c>
      <c r="F426" s="739"/>
    </row>
    <row r="427" spans="1:6" s="396" customFormat="1" ht="27" customHeight="1">
      <c r="A427" s="738" t="s">
        <v>23817</v>
      </c>
      <c r="B427" s="433" t="s">
        <v>7619</v>
      </c>
      <c r="C427" s="402" t="s">
        <v>23964</v>
      </c>
      <c r="D427" s="395">
        <v>50</v>
      </c>
      <c r="E427" s="372">
        <f t="shared" si="6"/>
        <v>50</v>
      </c>
      <c r="F427" s="739" t="s">
        <v>45510</v>
      </c>
    </row>
    <row r="428" spans="1:6" s="396" customFormat="1" ht="27" customHeight="1">
      <c r="A428" s="738" t="s">
        <v>23817</v>
      </c>
      <c r="B428" s="433" t="s">
        <v>23965</v>
      </c>
      <c r="C428" s="402" t="s">
        <v>23966</v>
      </c>
      <c r="D428" s="395">
        <v>50</v>
      </c>
      <c r="E428" s="372">
        <f t="shared" si="6"/>
        <v>50</v>
      </c>
      <c r="F428" s="739"/>
    </row>
    <row r="429" spans="1:6" s="396" customFormat="1" ht="27" customHeight="1">
      <c r="A429" s="738" t="s">
        <v>23817</v>
      </c>
      <c r="B429" s="433" t="s">
        <v>20298</v>
      </c>
      <c r="C429" s="407" t="s">
        <v>23967</v>
      </c>
      <c r="D429" s="395">
        <v>50</v>
      </c>
      <c r="E429" s="372">
        <f t="shared" si="6"/>
        <v>50</v>
      </c>
      <c r="F429" s="739"/>
    </row>
    <row r="430" spans="1:6" s="396" customFormat="1" ht="27" customHeight="1">
      <c r="A430" s="394" t="s">
        <v>23817</v>
      </c>
      <c r="B430" s="433" t="s">
        <v>985</v>
      </c>
      <c r="C430" s="403" t="s">
        <v>23968</v>
      </c>
      <c r="D430" s="395">
        <v>80</v>
      </c>
      <c r="E430" s="372">
        <f t="shared" si="6"/>
        <v>80</v>
      </c>
      <c r="F430" s="739"/>
    </row>
    <row r="431" spans="1:6" s="396" customFormat="1" ht="27" customHeight="1">
      <c r="A431" s="738" t="s">
        <v>23817</v>
      </c>
      <c r="B431" s="433" t="s">
        <v>41824</v>
      </c>
      <c r="C431" s="402" t="s">
        <v>41825</v>
      </c>
      <c r="D431" s="395">
        <v>280</v>
      </c>
      <c r="E431" s="372">
        <f t="shared" si="6"/>
        <v>280</v>
      </c>
      <c r="F431" s="739"/>
    </row>
    <row r="432" spans="1:6" s="396" customFormat="1" ht="27" customHeight="1">
      <c r="A432" s="738" t="s">
        <v>23817</v>
      </c>
      <c r="B432" s="433" t="s">
        <v>7617</v>
      </c>
      <c r="C432" s="402" t="s">
        <v>23969</v>
      </c>
      <c r="D432" s="395">
        <v>80</v>
      </c>
      <c r="E432" s="372">
        <f t="shared" si="6"/>
        <v>80</v>
      </c>
      <c r="F432" s="739"/>
    </row>
    <row r="433" spans="1:6" s="396" customFormat="1" ht="27" customHeight="1">
      <c r="A433" s="410" t="s">
        <v>23817</v>
      </c>
      <c r="B433" s="433" t="s">
        <v>23970</v>
      </c>
      <c r="C433" s="401" t="s">
        <v>23971</v>
      </c>
      <c r="D433" s="395">
        <v>31</v>
      </c>
      <c r="E433" s="372">
        <f t="shared" si="6"/>
        <v>31</v>
      </c>
      <c r="F433" s="739"/>
    </row>
    <row r="434" spans="1:6" s="396" customFormat="1" ht="27" customHeight="1">
      <c r="A434" s="410" t="s">
        <v>23817</v>
      </c>
      <c r="B434" s="433" t="s">
        <v>23972</v>
      </c>
      <c r="C434" s="400" t="s">
        <v>23973</v>
      </c>
      <c r="D434" s="395">
        <v>75</v>
      </c>
      <c r="E434" s="372">
        <f t="shared" si="6"/>
        <v>75</v>
      </c>
      <c r="F434" s="739"/>
    </row>
    <row r="435" spans="1:6" s="396" customFormat="1" ht="27" customHeight="1">
      <c r="A435" s="410" t="s">
        <v>23817</v>
      </c>
      <c r="B435" s="426" t="s">
        <v>45511</v>
      </c>
      <c r="C435" s="403" t="s">
        <v>45512</v>
      </c>
      <c r="D435" s="395">
        <v>80</v>
      </c>
      <c r="E435" s="372">
        <f t="shared" si="6"/>
        <v>80</v>
      </c>
      <c r="F435" s="739"/>
    </row>
    <row r="436" spans="1:6" s="396" customFormat="1" ht="27" customHeight="1">
      <c r="A436" s="410" t="s">
        <v>23817</v>
      </c>
      <c r="B436" s="422" t="s">
        <v>23974</v>
      </c>
      <c r="C436" s="189" t="s">
        <v>23975</v>
      </c>
      <c r="D436" s="395">
        <v>285</v>
      </c>
      <c r="E436" s="372">
        <f t="shared" si="6"/>
        <v>285</v>
      </c>
      <c r="F436" s="739"/>
    </row>
    <row r="437" spans="1:6" s="396" customFormat="1" ht="27" customHeight="1">
      <c r="A437" s="410" t="s">
        <v>23817</v>
      </c>
      <c r="B437" s="422" t="s">
        <v>18381</v>
      </c>
      <c r="C437" s="189" t="s">
        <v>23976</v>
      </c>
      <c r="D437" s="395">
        <v>225</v>
      </c>
      <c r="E437" s="372">
        <f t="shared" si="6"/>
        <v>225</v>
      </c>
      <c r="F437" s="739"/>
    </row>
    <row r="438" spans="1:6" s="396" customFormat="1" ht="27" customHeight="1">
      <c r="A438" s="738" t="s">
        <v>23817</v>
      </c>
      <c r="B438" s="422" t="s">
        <v>23977</v>
      </c>
      <c r="C438" s="189" t="s">
        <v>45513</v>
      </c>
      <c r="D438" s="395">
        <v>330</v>
      </c>
      <c r="E438" s="372">
        <f t="shared" si="6"/>
        <v>330</v>
      </c>
      <c r="F438" s="739"/>
    </row>
    <row r="439" spans="1:6" s="396" customFormat="1" ht="27" customHeight="1">
      <c r="A439" s="738" t="s">
        <v>23817</v>
      </c>
      <c r="B439" s="422" t="s">
        <v>20791</v>
      </c>
      <c r="C439" s="401" t="s">
        <v>23978</v>
      </c>
      <c r="D439" s="395">
        <v>105</v>
      </c>
      <c r="E439" s="372">
        <f t="shared" si="6"/>
        <v>105</v>
      </c>
      <c r="F439" s="739"/>
    </row>
    <row r="440" spans="1:6" s="396" customFormat="1" ht="27" customHeight="1">
      <c r="A440" s="738" t="s">
        <v>23817</v>
      </c>
      <c r="B440" s="422" t="s">
        <v>20787</v>
      </c>
      <c r="C440" s="189" t="s">
        <v>23979</v>
      </c>
      <c r="D440" s="395">
        <v>220</v>
      </c>
      <c r="E440" s="372">
        <f t="shared" si="6"/>
        <v>220</v>
      </c>
      <c r="F440" s="739"/>
    </row>
    <row r="441" spans="1:6" s="396" customFormat="1" ht="27" customHeight="1">
      <c r="A441" s="738" t="s">
        <v>23817</v>
      </c>
      <c r="B441" s="422" t="s">
        <v>23980</v>
      </c>
      <c r="C441" s="400" t="s">
        <v>23981</v>
      </c>
      <c r="D441" s="395">
        <v>84</v>
      </c>
      <c r="E441" s="372">
        <f t="shared" si="6"/>
        <v>84</v>
      </c>
      <c r="F441" s="739"/>
    </row>
    <row r="442" spans="1:6" s="396" customFormat="1" ht="27" customHeight="1">
      <c r="A442" s="738" t="s">
        <v>23817</v>
      </c>
      <c r="B442" s="422" t="s">
        <v>24633</v>
      </c>
      <c r="C442" s="189" t="s">
        <v>24634</v>
      </c>
      <c r="D442" s="395">
        <v>20</v>
      </c>
      <c r="E442" s="372">
        <f t="shared" si="6"/>
        <v>20</v>
      </c>
      <c r="F442" s="739" t="s">
        <v>233</v>
      </c>
    </row>
    <row r="443" spans="1:6" s="396" customFormat="1" ht="27" customHeight="1">
      <c r="A443" s="738" t="s">
        <v>23817</v>
      </c>
      <c r="B443" s="422" t="s">
        <v>20788</v>
      </c>
      <c r="C443" s="189" t="s">
        <v>23982</v>
      </c>
      <c r="D443" s="395">
        <v>20</v>
      </c>
      <c r="E443" s="372">
        <f t="shared" si="6"/>
        <v>20</v>
      </c>
      <c r="F443" s="739"/>
    </row>
    <row r="444" spans="1:6" s="396" customFormat="1" ht="27" customHeight="1">
      <c r="A444" s="410" t="s">
        <v>23817</v>
      </c>
      <c r="B444" s="422" t="s">
        <v>24631</v>
      </c>
      <c r="C444" s="411" t="s">
        <v>24632</v>
      </c>
      <c r="D444" s="395">
        <v>83</v>
      </c>
      <c r="E444" s="372">
        <f t="shared" si="6"/>
        <v>83</v>
      </c>
      <c r="F444" s="739" t="s">
        <v>233</v>
      </c>
    </row>
    <row r="445" spans="1:6" s="396" customFormat="1" ht="27" customHeight="1">
      <c r="A445" s="410" t="s">
        <v>23817</v>
      </c>
      <c r="B445" s="422" t="s">
        <v>23983</v>
      </c>
      <c r="C445" s="402" t="s">
        <v>45514</v>
      </c>
      <c r="D445" s="395">
        <v>50</v>
      </c>
      <c r="E445" s="372">
        <f t="shared" si="6"/>
        <v>50</v>
      </c>
      <c r="F445" s="739"/>
    </row>
    <row r="446" spans="1:6" s="396" customFormat="1" ht="27" customHeight="1">
      <c r="A446" s="410" t="s">
        <v>23817</v>
      </c>
      <c r="B446" s="423" t="s">
        <v>20247</v>
      </c>
      <c r="C446" s="403" t="s">
        <v>23984</v>
      </c>
      <c r="D446" s="395">
        <v>32</v>
      </c>
      <c r="E446" s="372">
        <f t="shared" si="6"/>
        <v>32</v>
      </c>
      <c r="F446" s="739"/>
    </row>
    <row r="447" spans="1:6" s="396" customFormat="1" ht="27" customHeight="1">
      <c r="A447" s="738" t="s">
        <v>23817</v>
      </c>
      <c r="B447" s="423" t="s">
        <v>23985</v>
      </c>
      <c r="C447" s="403" t="s">
        <v>23986</v>
      </c>
      <c r="D447" s="395">
        <v>700</v>
      </c>
      <c r="E447" s="372">
        <f t="shared" si="6"/>
        <v>700</v>
      </c>
      <c r="F447" s="739"/>
    </row>
    <row r="448" spans="1:6" s="396" customFormat="1" ht="27" customHeight="1">
      <c r="A448" s="738" t="s">
        <v>23817</v>
      </c>
      <c r="B448" s="435" t="s">
        <v>7620</v>
      </c>
      <c r="C448" s="403" t="s">
        <v>23987</v>
      </c>
      <c r="D448" s="395">
        <v>340</v>
      </c>
      <c r="E448" s="372">
        <f t="shared" si="6"/>
        <v>340</v>
      </c>
      <c r="F448" s="739"/>
    </row>
    <row r="449" spans="1:6" s="396" customFormat="1" ht="27" customHeight="1">
      <c r="A449" s="738" t="s">
        <v>23817</v>
      </c>
      <c r="B449" s="423" t="s">
        <v>18552</v>
      </c>
      <c r="C449" s="402" t="s">
        <v>23988</v>
      </c>
      <c r="D449" s="395">
        <v>50</v>
      </c>
      <c r="E449" s="372">
        <f t="shared" si="6"/>
        <v>50</v>
      </c>
      <c r="F449" s="739"/>
    </row>
    <row r="450" spans="1:6" s="396" customFormat="1" ht="27" customHeight="1">
      <c r="A450" s="738" t="s">
        <v>23817</v>
      </c>
      <c r="B450" s="423" t="s">
        <v>20300</v>
      </c>
      <c r="C450" s="402" t="s">
        <v>23989</v>
      </c>
      <c r="D450" s="395">
        <v>50</v>
      </c>
      <c r="E450" s="372">
        <f t="shared" si="6"/>
        <v>50</v>
      </c>
      <c r="F450" s="739"/>
    </row>
    <row r="451" spans="1:6" s="396" customFormat="1" ht="27" customHeight="1">
      <c r="A451" s="738" t="s">
        <v>23817</v>
      </c>
      <c r="B451" s="422" t="s">
        <v>23990</v>
      </c>
      <c r="C451" s="189" t="s">
        <v>23991</v>
      </c>
      <c r="D451" s="395">
        <v>31</v>
      </c>
      <c r="E451" s="372">
        <f t="shared" si="6"/>
        <v>31</v>
      </c>
      <c r="F451" s="739"/>
    </row>
    <row r="452" spans="1:6" s="396" customFormat="1" ht="27" customHeight="1">
      <c r="A452" s="738" t="s">
        <v>23817</v>
      </c>
      <c r="B452" s="423" t="s">
        <v>24639</v>
      </c>
      <c r="C452" s="402" t="s">
        <v>24640</v>
      </c>
      <c r="D452" s="395">
        <v>31</v>
      </c>
      <c r="E452" s="372">
        <f t="shared" si="6"/>
        <v>31</v>
      </c>
      <c r="F452" s="739" t="s">
        <v>233</v>
      </c>
    </row>
    <row r="453" spans="1:6" s="396" customFormat="1" ht="27" customHeight="1">
      <c r="A453" s="738" t="s">
        <v>23817</v>
      </c>
      <c r="B453" s="423" t="s">
        <v>988</v>
      </c>
      <c r="C453" s="402" t="s">
        <v>23992</v>
      </c>
      <c r="D453" s="395">
        <v>50</v>
      </c>
      <c r="E453" s="372">
        <f t="shared" si="6"/>
        <v>50</v>
      </c>
      <c r="F453" s="739"/>
    </row>
    <row r="454" spans="1:6" s="396" customFormat="1" ht="27" customHeight="1">
      <c r="A454" s="738" t="s">
        <v>23817</v>
      </c>
      <c r="B454" s="435" t="s">
        <v>8042</v>
      </c>
      <c r="C454" s="402" t="s">
        <v>23993</v>
      </c>
      <c r="D454" s="395">
        <v>50</v>
      </c>
      <c r="E454" s="372">
        <f t="shared" si="6"/>
        <v>50</v>
      </c>
      <c r="F454" s="739"/>
    </row>
    <row r="455" spans="1:6" s="396" customFormat="1" ht="27" customHeight="1">
      <c r="A455" s="410" t="s">
        <v>23817</v>
      </c>
      <c r="B455" s="425" t="s">
        <v>20803</v>
      </c>
      <c r="C455" s="401" t="s">
        <v>23994</v>
      </c>
      <c r="D455" s="395">
        <v>50</v>
      </c>
      <c r="E455" s="372">
        <f t="shared" si="6"/>
        <v>50</v>
      </c>
      <c r="F455" s="739"/>
    </row>
    <row r="456" spans="1:6" s="396" customFormat="1" ht="27" customHeight="1">
      <c r="A456" s="738" t="s">
        <v>23817</v>
      </c>
      <c r="B456" s="425" t="s">
        <v>20797</v>
      </c>
      <c r="C456" s="402" t="s">
        <v>23995</v>
      </c>
      <c r="D456" s="395">
        <v>50</v>
      </c>
      <c r="E456" s="372">
        <f t="shared" ref="E456:E519" si="7">D456*(1-$E$5)</f>
        <v>50</v>
      </c>
      <c r="F456" s="739"/>
    </row>
    <row r="457" spans="1:6" s="396" customFormat="1" ht="27" customHeight="1">
      <c r="A457" s="394" t="s">
        <v>23817</v>
      </c>
      <c r="B457" s="423" t="s">
        <v>23996</v>
      </c>
      <c r="C457" s="400" t="s">
        <v>23997</v>
      </c>
      <c r="D457" s="395">
        <v>36</v>
      </c>
      <c r="E457" s="372">
        <f t="shared" si="7"/>
        <v>36</v>
      </c>
      <c r="F457" s="739"/>
    </row>
    <row r="458" spans="1:6" s="396" customFormat="1" ht="27" customHeight="1">
      <c r="A458" s="394" t="s">
        <v>23817</v>
      </c>
      <c r="B458" s="430" t="s">
        <v>20798</v>
      </c>
      <c r="C458" s="189" t="s">
        <v>23998</v>
      </c>
      <c r="D458" s="395">
        <v>50</v>
      </c>
      <c r="E458" s="372">
        <f t="shared" si="7"/>
        <v>50</v>
      </c>
      <c r="F458" s="739"/>
    </row>
    <row r="459" spans="1:6" s="396" customFormat="1" ht="27" customHeight="1">
      <c r="A459" s="394" t="s">
        <v>23817</v>
      </c>
      <c r="B459" s="430" t="s">
        <v>23999</v>
      </c>
      <c r="C459" s="401" t="s">
        <v>24000</v>
      </c>
      <c r="D459" s="395">
        <v>31</v>
      </c>
      <c r="E459" s="372">
        <f t="shared" si="7"/>
        <v>31</v>
      </c>
      <c r="F459" s="739"/>
    </row>
    <row r="460" spans="1:6" s="396" customFormat="1" ht="27" customHeight="1">
      <c r="A460" s="394" t="s">
        <v>23817</v>
      </c>
      <c r="B460" s="430" t="s">
        <v>24001</v>
      </c>
      <c r="C460" s="189" t="s">
        <v>24002</v>
      </c>
      <c r="D460" s="395">
        <v>79</v>
      </c>
      <c r="E460" s="372">
        <f t="shared" si="7"/>
        <v>79</v>
      </c>
      <c r="F460" s="739"/>
    </row>
    <row r="461" spans="1:6" s="396" customFormat="1" ht="27" customHeight="1">
      <c r="A461" s="738" t="s">
        <v>23817</v>
      </c>
      <c r="B461" s="430" t="s">
        <v>6765</v>
      </c>
      <c r="C461" s="402" t="s">
        <v>24003</v>
      </c>
      <c r="D461" s="395">
        <v>85</v>
      </c>
      <c r="E461" s="372">
        <f t="shared" si="7"/>
        <v>85</v>
      </c>
      <c r="F461" s="739"/>
    </row>
    <row r="462" spans="1:6" s="396" customFormat="1" ht="27" customHeight="1">
      <c r="A462" s="394" t="s">
        <v>23817</v>
      </c>
      <c r="B462" s="430" t="s">
        <v>45515</v>
      </c>
      <c r="C462" s="405" t="s">
        <v>45516</v>
      </c>
      <c r="D462" s="395">
        <v>85</v>
      </c>
      <c r="E462" s="372">
        <f t="shared" si="7"/>
        <v>85</v>
      </c>
      <c r="F462" s="739"/>
    </row>
    <row r="463" spans="1:6" s="396" customFormat="1" ht="27" customHeight="1">
      <c r="A463" s="738" t="s">
        <v>23817</v>
      </c>
      <c r="B463" s="429" t="s">
        <v>24004</v>
      </c>
      <c r="C463" s="403" t="s">
        <v>24005</v>
      </c>
      <c r="D463" s="395">
        <v>50</v>
      </c>
      <c r="E463" s="372">
        <f t="shared" si="7"/>
        <v>50</v>
      </c>
      <c r="F463" s="739"/>
    </row>
    <row r="464" spans="1:6" s="396" customFormat="1" ht="27" customHeight="1">
      <c r="A464" s="738" t="s">
        <v>23817</v>
      </c>
      <c r="B464" s="429" t="s">
        <v>24006</v>
      </c>
      <c r="C464" s="401" t="s">
        <v>24007</v>
      </c>
      <c r="D464" s="395">
        <v>31</v>
      </c>
      <c r="E464" s="372">
        <f t="shared" si="7"/>
        <v>31</v>
      </c>
      <c r="F464" s="739"/>
    </row>
    <row r="465" spans="1:6" s="396" customFormat="1" ht="27" customHeight="1">
      <c r="A465" s="738" t="s">
        <v>23817</v>
      </c>
      <c r="B465" s="422" t="s">
        <v>24008</v>
      </c>
      <c r="C465" s="405" t="s">
        <v>24009</v>
      </c>
      <c r="D465" s="395">
        <v>32</v>
      </c>
      <c r="E465" s="372">
        <f t="shared" si="7"/>
        <v>32</v>
      </c>
      <c r="F465" s="739"/>
    </row>
    <row r="466" spans="1:6" s="396" customFormat="1" ht="27" customHeight="1">
      <c r="A466" s="394" t="s">
        <v>23817</v>
      </c>
      <c r="B466" s="430" t="s">
        <v>24010</v>
      </c>
      <c r="C466" s="403" t="s">
        <v>24011</v>
      </c>
      <c r="D466" s="395">
        <v>50</v>
      </c>
      <c r="E466" s="372">
        <f t="shared" si="7"/>
        <v>50</v>
      </c>
      <c r="F466" s="739"/>
    </row>
    <row r="467" spans="1:6" s="396" customFormat="1" ht="27" customHeight="1">
      <c r="A467" s="738" t="s">
        <v>23817</v>
      </c>
      <c r="B467" s="430" t="s">
        <v>18553</v>
      </c>
      <c r="C467" s="402" t="s">
        <v>24012</v>
      </c>
      <c r="D467" s="395">
        <v>125</v>
      </c>
      <c r="E467" s="372">
        <f t="shared" si="7"/>
        <v>125</v>
      </c>
      <c r="F467" s="739"/>
    </row>
    <row r="468" spans="1:6" s="396" customFormat="1" ht="27" customHeight="1">
      <c r="A468" s="738" t="s">
        <v>23817</v>
      </c>
      <c r="B468" s="422" t="s">
        <v>19882</v>
      </c>
      <c r="C468" s="402" t="s">
        <v>24013</v>
      </c>
      <c r="D468" s="395">
        <v>42</v>
      </c>
      <c r="E468" s="372">
        <f t="shared" si="7"/>
        <v>42</v>
      </c>
      <c r="F468" s="739"/>
    </row>
    <row r="469" spans="1:6" s="396" customFormat="1" ht="27" customHeight="1">
      <c r="A469" s="738" t="s">
        <v>23817</v>
      </c>
      <c r="B469" s="422" t="s">
        <v>24014</v>
      </c>
      <c r="C469" s="401" t="s">
        <v>24015</v>
      </c>
      <c r="D469" s="395">
        <v>36</v>
      </c>
      <c r="E469" s="372">
        <f t="shared" si="7"/>
        <v>36</v>
      </c>
      <c r="F469" s="739"/>
    </row>
    <row r="470" spans="1:6" s="396" customFormat="1" ht="27" customHeight="1">
      <c r="A470" s="738" t="s">
        <v>23817</v>
      </c>
      <c r="B470" s="422" t="s">
        <v>24016</v>
      </c>
      <c r="C470" s="401" t="s">
        <v>45517</v>
      </c>
      <c r="D470" s="395">
        <v>50</v>
      </c>
      <c r="E470" s="372">
        <f t="shared" si="7"/>
        <v>50</v>
      </c>
      <c r="F470" s="739"/>
    </row>
    <row r="471" spans="1:6" s="396" customFormat="1" ht="27" customHeight="1">
      <c r="A471" s="738" t="s">
        <v>23817</v>
      </c>
      <c r="B471" s="423" t="s">
        <v>24017</v>
      </c>
      <c r="C471" s="402" t="s">
        <v>24018</v>
      </c>
      <c r="D471" s="395">
        <v>95</v>
      </c>
      <c r="E471" s="372">
        <f t="shared" si="7"/>
        <v>95</v>
      </c>
      <c r="F471" s="739"/>
    </row>
    <row r="472" spans="1:6" s="396" customFormat="1" ht="27" customHeight="1">
      <c r="A472" s="738" t="s">
        <v>23817</v>
      </c>
      <c r="B472" s="423" t="s">
        <v>43341</v>
      </c>
      <c r="C472" s="402" t="s">
        <v>43342</v>
      </c>
      <c r="D472" s="395">
        <v>140</v>
      </c>
      <c r="E472" s="372">
        <f t="shared" si="7"/>
        <v>140</v>
      </c>
      <c r="F472" s="739"/>
    </row>
    <row r="473" spans="1:6" s="396" customFormat="1" ht="27" customHeight="1">
      <c r="A473" s="738" t="s">
        <v>23817</v>
      </c>
      <c r="B473" s="422" t="s">
        <v>24019</v>
      </c>
      <c r="C473" s="189" t="s">
        <v>24020</v>
      </c>
      <c r="D473" s="395">
        <v>99</v>
      </c>
      <c r="E473" s="372">
        <f t="shared" si="7"/>
        <v>99</v>
      </c>
      <c r="F473" s="739"/>
    </row>
    <row r="474" spans="1:6" s="396" customFormat="1" ht="27" customHeight="1">
      <c r="A474" s="404" t="s">
        <v>23817</v>
      </c>
      <c r="B474" s="422" t="s">
        <v>705</v>
      </c>
      <c r="C474" s="403" t="s">
        <v>23812</v>
      </c>
      <c r="D474" s="395">
        <v>94</v>
      </c>
      <c r="E474" s="372">
        <f t="shared" si="7"/>
        <v>94</v>
      </c>
      <c r="F474" s="739"/>
    </row>
    <row r="475" spans="1:6" s="396" customFormat="1" ht="27" customHeight="1">
      <c r="A475" s="741" t="s">
        <v>23817</v>
      </c>
      <c r="B475" s="430" t="s">
        <v>221</v>
      </c>
      <c r="C475" s="189" t="s">
        <v>23813</v>
      </c>
      <c r="D475" s="395">
        <v>145</v>
      </c>
      <c r="E475" s="372">
        <f t="shared" si="7"/>
        <v>145</v>
      </c>
      <c r="F475" s="739"/>
    </row>
    <row r="476" spans="1:6" s="396" customFormat="1" ht="27" customHeight="1">
      <c r="A476" s="394" t="s">
        <v>23817</v>
      </c>
      <c r="B476" s="430" t="s">
        <v>45518</v>
      </c>
      <c r="C476" s="403" t="s">
        <v>45519</v>
      </c>
      <c r="D476" s="395">
        <v>349</v>
      </c>
      <c r="E476" s="372">
        <f t="shared" si="7"/>
        <v>349</v>
      </c>
      <c r="F476" s="739"/>
    </row>
    <row r="477" spans="1:6" s="396" customFormat="1" ht="27" customHeight="1">
      <c r="A477" s="394" t="s">
        <v>23817</v>
      </c>
      <c r="B477" s="423" t="s">
        <v>222</v>
      </c>
      <c r="C477" s="401" t="s">
        <v>23814</v>
      </c>
      <c r="D477" s="395">
        <v>365</v>
      </c>
      <c r="E477" s="372">
        <f t="shared" si="7"/>
        <v>365</v>
      </c>
      <c r="F477" s="739"/>
    </row>
    <row r="478" spans="1:6" s="396" customFormat="1" ht="27" customHeight="1">
      <c r="A478" s="738" t="s">
        <v>23817</v>
      </c>
      <c r="B478" s="422" t="s">
        <v>45520</v>
      </c>
      <c r="C478" s="189" t="s">
        <v>45521</v>
      </c>
      <c r="D478" s="395">
        <v>533</v>
      </c>
      <c r="E478" s="372">
        <f t="shared" si="7"/>
        <v>533</v>
      </c>
      <c r="F478" s="739"/>
    </row>
    <row r="479" spans="1:6" s="396" customFormat="1" ht="27" customHeight="1">
      <c r="A479" s="394" t="s">
        <v>23817</v>
      </c>
      <c r="B479" s="422" t="s">
        <v>20322</v>
      </c>
      <c r="C479" s="401" t="s">
        <v>23815</v>
      </c>
      <c r="D479" s="395">
        <v>470</v>
      </c>
      <c r="E479" s="372">
        <f t="shared" si="7"/>
        <v>470</v>
      </c>
      <c r="F479" s="739"/>
    </row>
    <row r="480" spans="1:6" s="396" customFormat="1" ht="27" customHeight="1">
      <c r="A480" s="394" t="s">
        <v>23817</v>
      </c>
      <c r="B480" s="422" t="s">
        <v>41819</v>
      </c>
      <c r="C480" s="401" t="s">
        <v>41820</v>
      </c>
      <c r="D480" s="395">
        <v>85</v>
      </c>
      <c r="E480" s="372">
        <f t="shared" si="7"/>
        <v>85</v>
      </c>
      <c r="F480" s="739"/>
    </row>
    <row r="481" spans="1:6" s="396" customFormat="1" ht="27" customHeight="1">
      <c r="A481" s="394" t="s">
        <v>23817</v>
      </c>
      <c r="B481" s="431" t="s">
        <v>24641</v>
      </c>
      <c r="C481" s="403" t="s">
        <v>24642</v>
      </c>
      <c r="D481" s="395">
        <v>105</v>
      </c>
      <c r="E481" s="372">
        <f t="shared" si="7"/>
        <v>105</v>
      </c>
      <c r="F481" s="739" t="s">
        <v>233</v>
      </c>
    </row>
    <row r="482" spans="1:6" s="396" customFormat="1" ht="27" customHeight="1">
      <c r="A482" s="394" t="s">
        <v>23817</v>
      </c>
      <c r="B482" s="422" t="s">
        <v>24021</v>
      </c>
      <c r="C482" s="402" t="s">
        <v>24022</v>
      </c>
      <c r="D482" s="395">
        <v>80</v>
      </c>
      <c r="E482" s="372">
        <f t="shared" si="7"/>
        <v>80</v>
      </c>
      <c r="F482" s="739"/>
    </row>
    <row r="483" spans="1:6" s="396" customFormat="1" ht="27" customHeight="1">
      <c r="A483" s="394" t="s">
        <v>23817</v>
      </c>
      <c r="B483" s="423" t="s">
        <v>24643</v>
      </c>
      <c r="C483" s="402" t="s">
        <v>24644</v>
      </c>
      <c r="D483" s="395">
        <v>80</v>
      </c>
      <c r="E483" s="372">
        <f t="shared" si="7"/>
        <v>80</v>
      </c>
      <c r="F483" s="739" t="s">
        <v>233</v>
      </c>
    </row>
    <row r="484" spans="1:6" s="396" customFormat="1" ht="27" customHeight="1">
      <c r="A484" s="394" t="s">
        <v>23817</v>
      </c>
      <c r="B484" s="423" t="s">
        <v>20778</v>
      </c>
      <c r="C484" s="402" t="s">
        <v>24023</v>
      </c>
      <c r="D484" s="395">
        <v>83</v>
      </c>
      <c r="E484" s="372">
        <f t="shared" si="7"/>
        <v>83</v>
      </c>
      <c r="F484" s="739"/>
    </row>
    <row r="485" spans="1:6" s="396" customFormat="1" ht="27" customHeight="1">
      <c r="A485" s="738" t="s">
        <v>23817</v>
      </c>
      <c r="B485" s="423" t="s">
        <v>8040</v>
      </c>
      <c r="C485" s="402" t="s">
        <v>24024</v>
      </c>
      <c r="D485" s="395">
        <v>80</v>
      </c>
      <c r="E485" s="372">
        <f t="shared" si="7"/>
        <v>80</v>
      </c>
      <c r="F485" s="739"/>
    </row>
    <row r="486" spans="1:6" s="396" customFormat="1" ht="27" customHeight="1">
      <c r="A486" s="394" t="s">
        <v>23817</v>
      </c>
      <c r="B486" s="423" t="s">
        <v>24025</v>
      </c>
      <c r="C486" s="402" t="s">
        <v>24026</v>
      </c>
      <c r="D486" s="395">
        <v>80</v>
      </c>
      <c r="E486" s="372">
        <f t="shared" si="7"/>
        <v>80</v>
      </c>
      <c r="F486" s="739"/>
    </row>
    <row r="487" spans="1:6" s="396" customFormat="1" ht="27" customHeight="1">
      <c r="A487" s="738" t="s">
        <v>23817</v>
      </c>
      <c r="B487" s="423" t="s">
        <v>24645</v>
      </c>
      <c r="C487" s="748" t="s">
        <v>45522</v>
      </c>
      <c r="D487" s="745">
        <v>80</v>
      </c>
      <c r="E487" s="746">
        <f t="shared" si="7"/>
        <v>80</v>
      </c>
      <c r="F487" s="739"/>
    </row>
    <row r="488" spans="1:6" s="396" customFormat="1" ht="27" customHeight="1">
      <c r="A488" s="738" t="s">
        <v>23817</v>
      </c>
      <c r="B488" s="423" t="s">
        <v>24646</v>
      </c>
      <c r="C488" s="742" t="s">
        <v>24647</v>
      </c>
      <c r="D488" s="745">
        <v>105</v>
      </c>
      <c r="E488" s="746">
        <f t="shared" si="7"/>
        <v>105</v>
      </c>
      <c r="F488" s="739" t="s">
        <v>233</v>
      </c>
    </row>
    <row r="489" spans="1:6" s="396" customFormat="1" ht="27" customHeight="1">
      <c r="A489" s="738" t="s">
        <v>23817</v>
      </c>
      <c r="B489" s="435" t="s">
        <v>20280</v>
      </c>
      <c r="C489" s="744" t="s">
        <v>24027</v>
      </c>
      <c r="D489" s="745">
        <v>135</v>
      </c>
      <c r="E489" s="746">
        <f t="shared" si="7"/>
        <v>135</v>
      </c>
      <c r="F489" s="739"/>
    </row>
    <row r="490" spans="1:6" s="396" customFormat="1" ht="27" customHeight="1">
      <c r="A490" s="738" t="s">
        <v>23817</v>
      </c>
      <c r="B490" s="430" t="s">
        <v>24028</v>
      </c>
      <c r="C490" s="403" t="s">
        <v>24029</v>
      </c>
      <c r="D490" s="395">
        <v>35</v>
      </c>
      <c r="E490" s="372">
        <f t="shared" si="7"/>
        <v>35</v>
      </c>
      <c r="F490" s="739"/>
    </row>
    <row r="491" spans="1:6" s="396" customFormat="1" ht="27" customHeight="1">
      <c r="A491" s="738" t="s">
        <v>23817</v>
      </c>
      <c r="B491" s="430" t="s">
        <v>24030</v>
      </c>
      <c r="C491" s="189" t="s">
        <v>45523</v>
      </c>
      <c r="D491" s="395">
        <v>131</v>
      </c>
      <c r="E491" s="372">
        <f t="shared" si="7"/>
        <v>131</v>
      </c>
      <c r="F491" s="739"/>
    </row>
    <row r="492" spans="1:6" s="396" customFormat="1" ht="27" customHeight="1">
      <c r="A492" s="738" t="s">
        <v>23817</v>
      </c>
      <c r="B492" s="422" t="s">
        <v>42706</v>
      </c>
      <c r="C492" s="403" t="s">
        <v>42707</v>
      </c>
      <c r="D492" s="395">
        <v>135</v>
      </c>
      <c r="E492" s="372">
        <f t="shared" si="7"/>
        <v>135</v>
      </c>
      <c r="F492" s="739" t="s">
        <v>615</v>
      </c>
    </row>
    <row r="493" spans="1:6" s="396" customFormat="1" ht="27" customHeight="1">
      <c r="A493" s="738" t="s">
        <v>23817</v>
      </c>
      <c r="B493" s="426" t="s">
        <v>24031</v>
      </c>
      <c r="C493" s="401" t="s">
        <v>24032</v>
      </c>
      <c r="D493" s="395">
        <v>135</v>
      </c>
      <c r="E493" s="372">
        <f t="shared" si="7"/>
        <v>135</v>
      </c>
      <c r="F493" s="739"/>
    </row>
    <row r="494" spans="1:6" s="396" customFormat="1" ht="27" customHeight="1">
      <c r="A494" s="738" t="s">
        <v>23817</v>
      </c>
      <c r="B494" s="422" t="s">
        <v>24033</v>
      </c>
      <c r="C494" s="401" t="s">
        <v>24034</v>
      </c>
      <c r="D494" s="395">
        <v>80</v>
      </c>
      <c r="E494" s="372">
        <f t="shared" si="7"/>
        <v>80</v>
      </c>
      <c r="F494" s="739"/>
    </row>
    <row r="495" spans="1:6" s="396" customFormat="1" ht="27" customHeight="1">
      <c r="A495" s="738" t="s">
        <v>23817</v>
      </c>
      <c r="B495" s="430" t="s">
        <v>24035</v>
      </c>
      <c r="C495" s="401" t="s">
        <v>24036</v>
      </c>
      <c r="D495" s="395">
        <v>131</v>
      </c>
      <c r="E495" s="372">
        <f t="shared" si="7"/>
        <v>131</v>
      </c>
      <c r="F495" s="739"/>
    </row>
    <row r="496" spans="1:6" s="396" customFormat="1" ht="27" customHeight="1">
      <c r="A496" s="738" t="s">
        <v>23817</v>
      </c>
      <c r="B496" s="425" t="s">
        <v>8041</v>
      </c>
      <c r="C496" s="189" t="s">
        <v>24037</v>
      </c>
      <c r="D496" s="395">
        <v>80</v>
      </c>
      <c r="E496" s="372">
        <f t="shared" si="7"/>
        <v>80</v>
      </c>
      <c r="F496" s="739"/>
    </row>
    <row r="497" spans="1:6" s="396" customFormat="1" ht="27" customHeight="1">
      <c r="A497" s="738" t="s">
        <v>23817</v>
      </c>
      <c r="B497" s="426" t="s">
        <v>20282</v>
      </c>
      <c r="C497" s="405" t="s">
        <v>24038</v>
      </c>
      <c r="D497" s="395">
        <v>200</v>
      </c>
      <c r="E497" s="372">
        <f t="shared" si="7"/>
        <v>200</v>
      </c>
      <c r="F497" s="739"/>
    </row>
    <row r="498" spans="1:6" s="396" customFormat="1" ht="27" customHeight="1">
      <c r="A498" s="738" t="s">
        <v>23817</v>
      </c>
      <c r="B498" s="425" t="s">
        <v>20281</v>
      </c>
      <c r="C498" s="405" t="s">
        <v>24039</v>
      </c>
      <c r="D498" s="395">
        <v>68</v>
      </c>
      <c r="E498" s="372">
        <f t="shared" si="7"/>
        <v>68</v>
      </c>
      <c r="F498" s="739"/>
    </row>
    <row r="499" spans="1:6" s="396" customFormat="1" ht="27" customHeight="1">
      <c r="A499" s="738" t="s">
        <v>23817</v>
      </c>
      <c r="B499" s="426" t="s">
        <v>24040</v>
      </c>
      <c r="C499" s="398" t="s">
        <v>24041</v>
      </c>
      <c r="D499" s="395">
        <v>180</v>
      </c>
      <c r="E499" s="372">
        <f t="shared" si="7"/>
        <v>180</v>
      </c>
      <c r="F499" s="739"/>
    </row>
    <row r="500" spans="1:6" s="396" customFormat="1" ht="27" customHeight="1">
      <c r="A500" s="738" t="s">
        <v>23817</v>
      </c>
      <c r="B500" s="430" t="s">
        <v>24042</v>
      </c>
      <c r="C500" s="403" t="s">
        <v>24043</v>
      </c>
      <c r="D500" s="395">
        <v>260</v>
      </c>
      <c r="E500" s="372">
        <f t="shared" si="7"/>
        <v>260</v>
      </c>
      <c r="F500" s="739"/>
    </row>
    <row r="501" spans="1:6" s="396" customFormat="1" ht="27" customHeight="1">
      <c r="A501" s="738" t="s">
        <v>23817</v>
      </c>
      <c r="B501" s="430" t="s">
        <v>42708</v>
      </c>
      <c r="C501" s="407" t="s">
        <v>42709</v>
      </c>
      <c r="D501" s="395">
        <v>260</v>
      </c>
      <c r="E501" s="372">
        <f t="shared" si="7"/>
        <v>260</v>
      </c>
      <c r="F501" s="739"/>
    </row>
    <row r="502" spans="1:6" s="396" customFormat="1" ht="27" customHeight="1">
      <c r="A502" s="738" t="s">
        <v>23817</v>
      </c>
      <c r="B502" s="423" t="s">
        <v>24044</v>
      </c>
      <c r="C502" s="403" t="s">
        <v>24045</v>
      </c>
      <c r="D502" s="395">
        <v>260</v>
      </c>
      <c r="E502" s="372">
        <f t="shared" si="7"/>
        <v>260</v>
      </c>
      <c r="F502" s="739"/>
    </row>
    <row r="503" spans="1:6" s="396" customFormat="1" ht="27" customHeight="1">
      <c r="A503" s="738" t="s">
        <v>23817</v>
      </c>
      <c r="B503" s="430" t="s">
        <v>20283</v>
      </c>
      <c r="C503" s="189" t="s">
        <v>24046</v>
      </c>
      <c r="D503" s="395">
        <v>80</v>
      </c>
      <c r="E503" s="372">
        <f t="shared" si="7"/>
        <v>80</v>
      </c>
      <c r="F503" s="739"/>
    </row>
    <row r="504" spans="1:6" s="396" customFormat="1" ht="27" customHeight="1">
      <c r="A504" s="738" t="s">
        <v>23817</v>
      </c>
      <c r="B504" s="430" t="s">
        <v>20284</v>
      </c>
      <c r="C504" s="403" t="s">
        <v>24047</v>
      </c>
      <c r="D504" s="395">
        <v>80</v>
      </c>
      <c r="E504" s="372">
        <f t="shared" si="7"/>
        <v>80</v>
      </c>
      <c r="F504" s="739"/>
    </row>
    <row r="505" spans="1:6" s="396" customFormat="1" ht="27" customHeight="1">
      <c r="A505" s="738" t="s">
        <v>23817</v>
      </c>
      <c r="B505" s="425" t="s">
        <v>6763</v>
      </c>
      <c r="C505" s="403" t="s">
        <v>24048</v>
      </c>
      <c r="D505" s="395">
        <v>80</v>
      </c>
      <c r="E505" s="372">
        <f t="shared" si="7"/>
        <v>80</v>
      </c>
      <c r="F505" s="739"/>
    </row>
    <row r="506" spans="1:6" s="396" customFormat="1" ht="27" customHeight="1">
      <c r="A506" s="738" t="s">
        <v>23817</v>
      </c>
      <c r="B506" s="426" t="s">
        <v>20285</v>
      </c>
      <c r="C506" s="740" t="s">
        <v>24049</v>
      </c>
      <c r="D506" s="395">
        <v>120</v>
      </c>
      <c r="E506" s="372">
        <f t="shared" si="7"/>
        <v>120</v>
      </c>
      <c r="F506" s="739"/>
    </row>
    <row r="507" spans="1:6" s="396" customFormat="1" ht="27" customHeight="1">
      <c r="A507" s="738" t="s">
        <v>23817</v>
      </c>
      <c r="B507" s="423" t="s">
        <v>20780</v>
      </c>
      <c r="C507" s="189" t="s">
        <v>24050</v>
      </c>
      <c r="D507" s="395">
        <v>165</v>
      </c>
      <c r="E507" s="372">
        <f t="shared" si="7"/>
        <v>165</v>
      </c>
      <c r="F507" s="739"/>
    </row>
    <row r="508" spans="1:6" s="396" customFormat="1" ht="27" customHeight="1">
      <c r="A508" s="738" t="s">
        <v>23817</v>
      </c>
      <c r="B508" s="423" t="s">
        <v>20779</v>
      </c>
      <c r="C508" s="189" t="s">
        <v>24051</v>
      </c>
      <c r="D508" s="395">
        <v>120</v>
      </c>
      <c r="E508" s="372">
        <f t="shared" si="7"/>
        <v>120</v>
      </c>
      <c r="F508" s="739"/>
    </row>
    <row r="509" spans="1:6" s="396" customFormat="1" ht="27" customHeight="1">
      <c r="A509" s="738" t="s">
        <v>23817</v>
      </c>
      <c r="B509" s="423" t="s">
        <v>6764</v>
      </c>
      <c r="C509" s="189" t="s">
        <v>24052</v>
      </c>
      <c r="D509" s="395">
        <v>80</v>
      </c>
      <c r="E509" s="372">
        <f t="shared" si="7"/>
        <v>80</v>
      </c>
      <c r="F509" s="739"/>
    </row>
    <row r="510" spans="1:6" s="396" customFormat="1" ht="27" customHeight="1">
      <c r="A510" s="738" t="s">
        <v>23817</v>
      </c>
      <c r="B510" s="430" t="s">
        <v>20286</v>
      </c>
      <c r="C510" s="189" t="s">
        <v>24053</v>
      </c>
      <c r="D510" s="395">
        <v>165</v>
      </c>
      <c r="E510" s="372">
        <f t="shared" si="7"/>
        <v>165</v>
      </c>
      <c r="F510" s="739"/>
    </row>
    <row r="511" spans="1:6" s="396" customFormat="1" ht="27" customHeight="1">
      <c r="A511" s="738" t="s">
        <v>23817</v>
      </c>
      <c r="B511" s="425" t="s">
        <v>24054</v>
      </c>
      <c r="C511" s="189" t="s">
        <v>24055</v>
      </c>
      <c r="D511" s="395">
        <v>80</v>
      </c>
      <c r="E511" s="372">
        <f t="shared" si="7"/>
        <v>80</v>
      </c>
      <c r="F511" s="739"/>
    </row>
    <row r="512" spans="1:6" s="396" customFormat="1" ht="27" customHeight="1">
      <c r="A512" s="738" t="s">
        <v>23817</v>
      </c>
      <c r="B512" s="425" t="s">
        <v>24056</v>
      </c>
      <c r="C512" s="189" t="s">
        <v>24057</v>
      </c>
      <c r="D512" s="395">
        <v>190</v>
      </c>
      <c r="E512" s="372">
        <f t="shared" si="7"/>
        <v>190</v>
      </c>
      <c r="F512" s="739"/>
    </row>
    <row r="513" spans="1:6" s="396" customFormat="1" ht="27" customHeight="1">
      <c r="A513" s="394" t="s">
        <v>23817</v>
      </c>
      <c r="B513" s="425" t="s">
        <v>836</v>
      </c>
      <c r="C513" s="189" t="s">
        <v>23816</v>
      </c>
      <c r="D513" s="395">
        <v>575</v>
      </c>
      <c r="E513" s="372">
        <f t="shared" si="7"/>
        <v>575</v>
      </c>
      <c r="F513" s="739"/>
    </row>
    <row r="514" spans="1:6" s="396" customFormat="1" ht="27" customHeight="1">
      <c r="A514" s="738" t="s">
        <v>23817</v>
      </c>
      <c r="B514" s="426" t="s">
        <v>20248</v>
      </c>
      <c r="C514" s="189" t="s">
        <v>24058</v>
      </c>
      <c r="D514" s="395">
        <v>110</v>
      </c>
      <c r="E514" s="372">
        <f t="shared" si="7"/>
        <v>110</v>
      </c>
      <c r="F514" s="739"/>
    </row>
    <row r="515" spans="1:6" s="396" customFormat="1" ht="27" customHeight="1">
      <c r="A515" s="738" t="s">
        <v>23817</v>
      </c>
      <c r="B515" s="427" t="s">
        <v>20303</v>
      </c>
      <c r="C515" s="189" t="s">
        <v>24059</v>
      </c>
      <c r="D515" s="395">
        <v>85</v>
      </c>
      <c r="E515" s="372">
        <f t="shared" si="7"/>
        <v>85</v>
      </c>
      <c r="F515" s="739"/>
    </row>
    <row r="516" spans="1:6" s="396" customFormat="1" ht="27" customHeight="1">
      <c r="A516" s="738" t="s">
        <v>23817</v>
      </c>
      <c r="B516" s="425" t="s">
        <v>24060</v>
      </c>
      <c r="C516" s="189" t="s">
        <v>24061</v>
      </c>
      <c r="D516" s="395">
        <v>26</v>
      </c>
      <c r="E516" s="372">
        <f t="shared" si="7"/>
        <v>26</v>
      </c>
      <c r="F516" s="739"/>
    </row>
    <row r="517" spans="1:6" s="396" customFormat="1" ht="27" customHeight="1">
      <c r="A517" s="738" t="s">
        <v>23817</v>
      </c>
      <c r="B517" s="425" t="s">
        <v>20307</v>
      </c>
      <c r="C517" s="189" t="s">
        <v>24062</v>
      </c>
      <c r="D517" s="395">
        <v>26</v>
      </c>
      <c r="E517" s="372">
        <f t="shared" si="7"/>
        <v>26</v>
      </c>
      <c r="F517" s="739"/>
    </row>
    <row r="518" spans="1:6" s="396" customFormat="1" ht="27" customHeight="1">
      <c r="A518" s="738" t="s">
        <v>23817</v>
      </c>
      <c r="B518" s="426" t="s">
        <v>24063</v>
      </c>
      <c r="C518" s="742" t="s">
        <v>24064</v>
      </c>
      <c r="D518" s="395">
        <v>39</v>
      </c>
      <c r="E518" s="372">
        <f t="shared" si="7"/>
        <v>39</v>
      </c>
      <c r="F518" s="739"/>
    </row>
    <row r="519" spans="1:6" s="396" customFormat="1" ht="27" customHeight="1">
      <c r="A519" s="738" t="s">
        <v>23817</v>
      </c>
      <c r="B519" s="426" t="s">
        <v>45524</v>
      </c>
      <c r="C519" s="742" t="s">
        <v>45525</v>
      </c>
      <c r="D519" s="395">
        <v>23</v>
      </c>
      <c r="E519" s="372">
        <f t="shared" si="7"/>
        <v>23</v>
      </c>
      <c r="F519" s="739"/>
    </row>
    <row r="520" spans="1:6" s="396" customFormat="1" ht="27" customHeight="1">
      <c r="A520" s="738" t="s">
        <v>23817</v>
      </c>
      <c r="B520" s="426" t="s">
        <v>20310</v>
      </c>
      <c r="C520" s="405" t="s">
        <v>24065</v>
      </c>
      <c r="D520" s="395">
        <v>45</v>
      </c>
      <c r="E520" s="372">
        <f t="shared" ref="E520:E583" si="8">D520*(1-$E$5)</f>
        <v>45</v>
      </c>
      <c r="F520" s="739"/>
    </row>
    <row r="521" spans="1:6" s="396" customFormat="1" ht="27" customHeight="1">
      <c r="A521" s="394" t="s">
        <v>23817</v>
      </c>
      <c r="B521" s="426" t="s">
        <v>45526</v>
      </c>
      <c r="C521" s="401" t="s">
        <v>45527</v>
      </c>
      <c r="D521" s="395">
        <v>80</v>
      </c>
      <c r="E521" s="372">
        <f t="shared" si="8"/>
        <v>80</v>
      </c>
      <c r="F521" s="739"/>
    </row>
    <row r="522" spans="1:6" s="396" customFormat="1" ht="27" customHeight="1">
      <c r="A522" s="394" t="s">
        <v>23817</v>
      </c>
      <c r="B522" s="426" t="s">
        <v>20304</v>
      </c>
      <c r="C522" s="189" t="s">
        <v>24066</v>
      </c>
      <c r="D522" s="395">
        <v>85</v>
      </c>
      <c r="E522" s="372">
        <f t="shared" si="8"/>
        <v>85</v>
      </c>
      <c r="F522" s="739"/>
    </row>
    <row r="523" spans="1:6" s="396" customFormat="1" ht="27" customHeight="1">
      <c r="A523" s="738" t="s">
        <v>23817</v>
      </c>
      <c r="B523" s="422" t="s">
        <v>42710</v>
      </c>
      <c r="C523" s="400" t="s">
        <v>42711</v>
      </c>
      <c r="D523" s="395">
        <v>85</v>
      </c>
      <c r="E523" s="372">
        <f t="shared" si="8"/>
        <v>85</v>
      </c>
      <c r="F523" s="739" t="s">
        <v>615</v>
      </c>
    </row>
    <row r="524" spans="1:6" s="396" customFormat="1" ht="27" customHeight="1">
      <c r="A524" s="394" t="s">
        <v>23817</v>
      </c>
      <c r="B524" s="423" t="s">
        <v>20311</v>
      </c>
      <c r="C524" s="403" t="s">
        <v>24067</v>
      </c>
      <c r="D524" s="395">
        <v>85</v>
      </c>
      <c r="E524" s="372">
        <f t="shared" si="8"/>
        <v>85</v>
      </c>
      <c r="F524" s="739"/>
    </row>
    <row r="525" spans="1:6" s="396" customFormat="1" ht="27" customHeight="1">
      <c r="A525" s="738" t="s">
        <v>23817</v>
      </c>
      <c r="B525" s="423" t="s">
        <v>20308</v>
      </c>
      <c r="C525" s="189" t="s">
        <v>24068</v>
      </c>
      <c r="D525" s="395">
        <v>26</v>
      </c>
      <c r="E525" s="372">
        <f t="shared" si="8"/>
        <v>26</v>
      </c>
      <c r="F525" s="739"/>
    </row>
    <row r="526" spans="1:6" s="396" customFormat="1" ht="27" customHeight="1">
      <c r="A526" s="738" t="s">
        <v>23817</v>
      </c>
      <c r="B526" s="423" t="s">
        <v>20309</v>
      </c>
      <c r="C526" s="189" t="s">
        <v>24069</v>
      </c>
      <c r="D526" s="395">
        <v>26</v>
      </c>
      <c r="E526" s="372">
        <f t="shared" si="8"/>
        <v>26</v>
      </c>
      <c r="F526" s="739"/>
    </row>
    <row r="527" spans="1:6" s="396" customFormat="1" ht="27" customHeight="1">
      <c r="A527" s="738" t="s">
        <v>23817</v>
      </c>
      <c r="B527" s="424" t="s">
        <v>45528</v>
      </c>
      <c r="C527" s="189" t="s">
        <v>45529</v>
      </c>
      <c r="D527" s="395">
        <v>130</v>
      </c>
      <c r="E527" s="372">
        <f t="shared" si="8"/>
        <v>130</v>
      </c>
      <c r="F527" s="739"/>
    </row>
    <row r="528" spans="1:6" s="396" customFormat="1" ht="27" customHeight="1">
      <c r="A528" s="738" t="s">
        <v>23817</v>
      </c>
      <c r="B528" s="423" t="s">
        <v>24070</v>
      </c>
      <c r="C528" s="189" t="s">
        <v>24071</v>
      </c>
      <c r="D528" s="395">
        <v>99</v>
      </c>
      <c r="E528" s="372">
        <f t="shared" si="8"/>
        <v>99</v>
      </c>
      <c r="F528" s="739" t="s">
        <v>45305</v>
      </c>
    </row>
    <row r="529" spans="1:6" s="396" customFormat="1" ht="27" customHeight="1">
      <c r="A529" s="738" t="s">
        <v>23817</v>
      </c>
      <c r="B529" s="423" t="s">
        <v>24072</v>
      </c>
      <c r="C529" s="399" t="s">
        <v>24073</v>
      </c>
      <c r="D529" s="395">
        <v>240</v>
      </c>
      <c r="E529" s="372">
        <f t="shared" si="8"/>
        <v>240</v>
      </c>
      <c r="F529" s="739" t="s">
        <v>45305</v>
      </c>
    </row>
    <row r="530" spans="1:6" s="396" customFormat="1" ht="27" customHeight="1">
      <c r="A530" s="738" t="s">
        <v>23817</v>
      </c>
      <c r="B530" s="422" t="s">
        <v>42712</v>
      </c>
      <c r="C530" s="400" t="s">
        <v>42713</v>
      </c>
      <c r="D530" s="395">
        <v>290</v>
      </c>
      <c r="E530" s="372">
        <f t="shared" si="8"/>
        <v>290</v>
      </c>
      <c r="F530" s="739" t="s">
        <v>45305</v>
      </c>
    </row>
    <row r="531" spans="1:6" s="396" customFormat="1" ht="27" customHeight="1">
      <c r="A531" s="738" t="s">
        <v>23817</v>
      </c>
      <c r="B531" s="423" t="s">
        <v>24074</v>
      </c>
      <c r="C531" s="189" t="s">
        <v>24075</v>
      </c>
      <c r="D531" s="395">
        <v>130</v>
      </c>
      <c r="E531" s="372">
        <f t="shared" si="8"/>
        <v>130</v>
      </c>
      <c r="F531" s="739" t="s">
        <v>45305</v>
      </c>
    </row>
    <row r="532" spans="1:6" s="396" customFormat="1" ht="27" customHeight="1">
      <c r="A532" s="738" t="s">
        <v>23817</v>
      </c>
      <c r="B532" s="427" t="s">
        <v>20804</v>
      </c>
      <c r="C532" s="189" t="s">
        <v>24076</v>
      </c>
      <c r="D532" s="395">
        <v>100</v>
      </c>
      <c r="E532" s="372">
        <f t="shared" si="8"/>
        <v>100</v>
      </c>
      <c r="F532" s="739"/>
    </row>
    <row r="533" spans="1:6" s="396" customFormat="1" ht="27" customHeight="1">
      <c r="A533" s="738" t="s">
        <v>23817</v>
      </c>
      <c r="B533" s="423" t="s">
        <v>24077</v>
      </c>
      <c r="C533" s="403" t="s">
        <v>24078</v>
      </c>
      <c r="D533" s="395">
        <v>105</v>
      </c>
      <c r="E533" s="372">
        <f t="shared" si="8"/>
        <v>105</v>
      </c>
      <c r="F533" s="739"/>
    </row>
    <row r="534" spans="1:6" s="396" customFormat="1" ht="27" customHeight="1">
      <c r="A534" s="394" t="s">
        <v>23817</v>
      </c>
      <c r="B534" s="423" t="s">
        <v>24648</v>
      </c>
      <c r="C534" s="740" t="s">
        <v>24649</v>
      </c>
      <c r="D534" s="395">
        <v>110</v>
      </c>
      <c r="E534" s="372">
        <f t="shared" si="8"/>
        <v>110</v>
      </c>
      <c r="F534" s="739" t="s">
        <v>233</v>
      </c>
    </row>
    <row r="535" spans="1:6" s="396" customFormat="1" ht="27" customHeight="1">
      <c r="A535" s="738" t="s">
        <v>23817</v>
      </c>
      <c r="B535" s="430" t="s">
        <v>20321</v>
      </c>
      <c r="C535" s="189" t="s">
        <v>24079</v>
      </c>
      <c r="D535" s="395">
        <v>105</v>
      </c>
      <c r="E535" s="372">
        <f t="shared" si="8"/>
        <v>105</v>
      </c>
      <c r="F535" s="739"/>
    </row>
    <row r="536" spans="1:6" s="396" customFormat="1" ht="27" customHeight="1">
      <c r="A536" s="738" t="s">
        <v>23817</v>
      </c>
      <c r="B536" s="425" t="s">
        <v>24080</v>
      </c>
      <c r="C536" s="189" t="s">
        <v>24081</v>
      </c>
      <c r="D536" s="395">
        <v>135</v>
      </c>
      <c r="E536" s="372">
        <f t="shared" si="8"/>
        <v>135</v>
      </c>
      <c r="F536" s="739"/>
    </row>
    <row r="537" spans="1:6" s="396" customFormat="1" ht="27" customHeight="1">
      <c r="A537" s="738" t="s">
        <v>23817</v>
      </c>
      <c r="B537" s="427" t="s">
        <v>20313</v>
      </c>
      <c r="C537" s="400" t="s">
        <v>24082</v>
      </c>
      <c r="D537" s="395">
        <v>26</v>
      </c>
      <c r="E537" s="372">
        <f t="shared" si="8"/>
        <v>26</v>
      </c>
      <c r="F537" s="739"/>
    </row>
    <row r="538" spans="1:6" s="396" customFormat="1" ht="27" customHeight="1">
      <c r="A538" s="738" t="s">
        <v>23817</v>
      </c>
      <c r="B538" s="425" t="s">
        <v>20314</v>
      </c>
      <c r="C538" s="189" t="s">
        <v>24083</v>
      </c>
      <c r="D538" s="395">
        <v>26</v>
      </c>
      <c r="E538" s="372">
        <f t="shared" si="8"/>
        <v>26</v>
      </c>
      <c r="F538" s="739"/>
    </row>
    <row r="539" spans="1:6" s="396" customFormat="1" ht="27" customHeight="1">
      <c r="A539" s="749" t="s">
        <v>23817</v>
      </c>
      <c r="B539" s="427" t="s">
        <v>24084</v>
      </c>
      <c r="C539" s="750" t="s">
        <v>24085</v>
      </c>
      <c r="D539" s="395">
        <v>40</v>
      </c>
      <c r="E539" s="372">
        <f t="shared" si="8"/>
        <v>40</v>
      </c>
      <c r="F539" s="739"/>
    </row>
    <row r="540" spans="1:6" s="396" customFormat="1" ht="27" customHeight="1">
      <c r="A540" s="394" t="s">
        <v>23817</v>
      </c>
      <c r="B540" s="422" t="s">
        <v>41821</v>
      </c>
      <c r="C540" s="189" t="s">
        <v>41822</v>
      </c>
      <c r="D540" s="395">
        <v>40</v>
      </c>
      <c r="E540" s="372">
        <f t="shared" si="8"/>
        <v>40</v>
      </c>
      <c r="F540" s="739"/>
    </row>
    <row r="541" spans="1:6" s="396" customFormat="1" ht="27" customHeight="1">
      <c r="A541" s="738" t="s">
        <v>23817</v>
      </c>
      <c r="B541" s="422" t="s">
        <v>20312</v>
      </c>
      <c r="C541" s="399" t="s">
        <v>24086</v>
      </c>
      <c r="D541" s="395">
        <v>70</v>
      </c>
      <c r="E541" s="372">
        <f t="shared" si="8"/>
        <v>70</v>
      </c>
      <c r="F541" s="739"/>
    </row>
    <row r="542" spans="1:6" s="396" customFormat="1" ht="27" customHeight="1">
      <c r="A542" s="738" t="s">
        <v>23817</v>
      </c>
      <c r="B542" s="422" t="s">
        <v>20316</v>
      </c>
      <c r="C542" s="189" t="s">
        <v>24087</v>
      </c>
      <c r="D542" s="395">
        <v>85</v>
      </c>
      <c r="E542" s="372">
        <f t="shared" si="8"/>
        <v>85</v>
      </c>
      <c r="F542" s="739"/>
    </row>
    <row r="543" spans="1:6" s="396" customFormat="1" ht="27" customHeight="1">
      <c r="A543" s="738" t="s">
        <v>23817</v>
      </c>
      <c r="B543" s="422" t="s">
        <v>20317</v>
      </c>
      <c r="C543" s="405" t="s">
        <v>24088</v>
      </c>
      <c r="D543" s="395">
        <v>37</v>
      </c>
      <c r="E543" s="372">
        <f t="shared" si="8"/>
        <v>37</v>
      </c>
      <c r="F543" s="739"/>
    </row>
    <row r="544" spans="1:6" s="396" customFormat="1" ht="27" customHeight="1">
      <c r="A544" s="738" t="s">
        <v>23817</v>
      </c>
      <c r="B544" s="430" t="s">
        <v>24089</v>
      </c>
      <c r="C544" s="400" t="s">
        <v>24090</v>
      </c>
      <c r="D544" s="395">
        <v>85</v>
      </c>
      <c r="E544" s="372">
        <f t="shared" si="8"/>
        <v>85</v>
      </c>
      <c r="F544" s="739"/>
    </row>
    <row r="545" spans="1:6" s="396" customFormat="1" ht="27" customHeight="1">
      <c r="A545" s="738" t="s">
        <v>23817</v>
      </c>
      <c r="B545" s="422" t="s">
        <v>24091</v>
      </c>
      <c r="C545" s="406" t="s">
        <v>24092</v>
      </c>
      <c r="D545" s="395">
        <v>85</v>
      </c>
      <c r="E545" s="372">
        <f t="shared" si="8"/>
        <v>85</v>
      </c>
      <c r="F545" s="739"/>
    </row>
    <row r="546" spans="1:6" s="396" customFormat="1" ht="27" customHeight="1">
      <c r="A546" s="738" t="s">
        <v>23817</v>
      </c>
      <c r="B546" s="430" t="s">
        <v>45530</v>
      </c>
      <c r="C546" s="406" t="s">
        <v>45531</v>
      </c>
      <c r="D546" s="395">
        <v>85</v>
      </c>
      <c r="E546" s="372">
        <f t="shared" si="8"/>
        <v>85</v>
      </c>
      <c r="F546" s="739"/>
    </row>
    <row r="547" spans="1:6" s="396" customFormat="1" ht="27" customHeight="1">
      <c r="A547" s="738" t="s">
        <v>23817</v>
      </c>
      <c r="B547" s="430" t="s">
        <v>20305</v>
      </c>
      <c r="C547" s="399" t="s">
        <v>24093</v>
      </c>
      <c r="D547" s="395">
        <v>85</v>
      </c>
      <c r="E547" s="372">
        <f t="shared" si="8"/>
        <v>85</v>
      </c>
      <c r="F547" s="739"/>
    </row>
    <row r="548" spans="1:6" s="396" customFormat="1" ht="27" customHeight="1">
      <c r="A548" s="738" t="s">
        <v>23817</v>
      </c>
      <c r="B548" s="425" t="s">
        <v>42714</v>
      </c>
      <c r="C548" s="399" t="s">
        <v>42715</v>
      </c>
      <c r="D548" s="395">
        <v>85</v>
      </c>
      <c r="E548" s="372">
        <f t="shared" si="8"/>
        <v>85</v>
      </c>
      <c r="F548" s="739" t="s">
        <v>615</v>
      </c>
    </row>
    <row r="549" spans="1:6" s="396" customFormat="1" ht="27" customHeight="1">
      <c r="A549" s="738" t="s">
        <v>23817</v>
      </c>
      <c r="B549" s="425" t="s">
        <v>20319</v>
      </c>
      <c r="C549" s="401" t="s">
        <v>24094</v>
      </c>
      <c r="D549" s="395">
        <v>85</v>
      </c>
      <c r="E549" s="372">
        <f t="shared" si="8"/>
        <v>85</v>
      </c>
      <c r="F549" s="739"/>
    </row>
    <row r="550" spans="1:6" s="396" customFormat="1" ht="27" customHeight="1">
      <c r="A550" s="394" t="s">
        <v>23817</v>
      </c>
      <c r="B550" s="425" t="s">
        <v>20320</v>
      </c>
      <c r="C550" s="403" t="s">
        <v>24095</v>
      </c>
      <c r="D550" s="395">
        <v>85</v>
      </c>
      <c r="E550" s="372">
        <f t="shared" si="8"/>
        <v>85</v>
      </c>
      <c r="F550" s="739"/>
    </row>
    <row r="551" spans="1:6" s="396" customFormat="1" ht="27" customHeight="1">
      <c r="A551" s="738" t="s">
        <v>23817</v>
      </c>
      <c r="B551" s="423" t="s">
        <v>20315</v>
      </c>
      <c r="C551" s="403" t="s">
        <v>24096</v>
      </c>
      <c r="D551" s="395">
        <v>26</v>
      </c>
      <c r="E551" s="372">
        <f t="shared" si="8"/>
        <v>26</v>
      </c>
      <c r="F551" s="739"/>
    </row>
    <row r="552" spans="1:6" s="396" customFormat="1" ht="27" customHeight="1">
      <c r="A552" s="738" t="s">
        <v>23817</v>
      </c>
      <c r="B552" s="425" t="s">
        <v>20318</v>
      </c>
      <c r="C552" s="189" t="s">
        <v>24097</v>
      </c>
      <c r="D552" s="395">
        <v>37</v>
      </c>
      <c r="E552" s="372">
        <f t="shared" si="8"/>
        <v>37</v>
      </c>
      <c r="F552" s="739"/>
    </row>
    <row r="553" spans="1:6" s="396" customFormat="1" ht="27" customHeight="1">
      <c r="A553" s="738" t="s">
        <v>23817</v>
      </c>
      <c r="B553" s="425" t="s">
        <v>43344</v>
      </c>
      <c r="C553" s="189" t="s">
        <v>43345</v>
      </c>
      <c r="D553" s="395">
        <v>175</v>
      </c>
      <c r="E553" s="372">
        <f t="shared" si="8"/>
        <v>175</v>
      </c>
      <c r="F553" s="739"/>
    </row>
    <row r="554" spans="1:6" s="396" customFormat="1" ht="27" customHeight="1">
      <c r="A554" s="738" t="s">
        <v>23817</v>
      </c>
      <c r="B554" s="430" t="s">
        <v>43346</v>
      </c>
      <c r="C554" s="401" t="s">
        <v>43347</v>
      </c>
      <c r="D554" s="395">
        <v>170</v>
      </c>
      <c r="E554" s="372">
        <f t="shared" si="8"/>
        <v>170</v>
      </c>
      <c r="F554" s="739"/>
    </row>
    <row r="555" spans="1:6" s="396" customFormat="1" ht="27" customHeight="1">
      <c r="A555" s="738" t="s">
        <v>23817</v>
      </c>
      <c r="B555" s="430" t="s">
        <v>43348</v>
      </c>
      <c r="C555" s="403" t="s">
        <v>43349</v>
      </c>
      <c r="D555" s="395">
        <v>170</v>
      </c>
      <c r="E555" s="372">
        <f t="shared" si="8"/>
        <v>170</v>
      </c>
      <c r="F555" s="739"/>
    </row>
    <row r="556" spans="1:6" s="396" customFormat="1" ht="27" customHeight="1">
      <c r="A556" s="394" t="s">
        <v>23817</v>
      </c>
      <c r="B556" s="425" t="s">
        <v>20301</v>
      </c>
      <c r="C556" s="402" t="s">
        <v>24098</v>
      </c>
      <c r="D556" s="395">
        <v>26</v>
      </c>
      <c r="E556" s="372">
        <f t="shared" si="8"/>
        <v>26</v>
      </c>
      <c r="F556" s="739"/>
    </row>
    <row r="557" spans="1:6" s="396" customFormat="1" ht="27" customHeight="1">
      <c r="A557" s="738" t="s">
        <v>23817</v>
      </c>
      <c r="B557" s="425" t="s">
        <v>20306</v>
      </c>
      <c r="C557" s="402" t="s">
        <v>24099</v>
      </c>
      <c r="D557" s="395">
        <v>26</v>
      </c>
      <c r="E557" s="372">
        <f t="shared" si="8"/>
        <v>26</v>
      </c>
      <c r="F557" s="739"/>
    </row>
    <row r="558" spans="1:6" s="396" customFormat="1" ht="27" customHeight="1">
      <c r="A558" s="738" t="s">
        <v>23817</v>
      </c>
      <c r="B558" s="426" t="s">
        <v>20302</v>
      </c>
      <c r="C558" s="402" t="s">
        <v>24100</v>
      </c>
      <c r="D558" s="395">
        <v>26</v>
      </c>
      <c r="E558" s="372">
        <f t="shared" si="8"/>
        <v>26</v>
      </c>
      <c r="F558" s="739"/>
    </row>
    <row r="559" spans="1:6" s="396" customFormat="1" ht="27" customHeight="1">
      <c r="A559" s="738" t="s">
        <v>23817</v>
      </c>
      <c r="B559" s="422" t="s">
        <v>24101</v>
      </c>
      <c r="C559" s="402" t="s">
        <v>24102</v>
      </c>
      <c r="D559" s="395">
        <v>80</v>
      </c>
      <c r="E559" s="372">
        <f t="shared" si="8"/>
        <v>80</v>
      </c>
      <c r="F559" s="739"/>
    </row>
    <row r="560" spans="1:6" s="396" customFormat="1" ht="27" customHeight="1">
      <c r="A560" s="738" t="s">
        <v>23817</v>
      </c>
      <c r="B560" s="434" t="s">
        <v>24650</v>
      </c>
      <c r="C560" s="402" t="s">
        <v>24651</v>
      </c>
      <c r="D560" s="395">
        <v>55</v>
      </c>
      <c r="E560" s="372">
        <f t="shared" si="8"/>
        <v>55</v>
      </c>
      <c r="F560" s="739" t="s">
        <v>615</v>
      </c>
    </row>
    <row r="561" spans="1:6" s="396" customFormat="1" ht="27" customHeight="1">
      <c r="A561" s="738" t="s">
        <v>23817</v>
      </c>
      <c r="B561" s="423" t="s">
        <v>20323</v>
      </c>
      <c r="C561" s="402" t="s">
        <v>24103</v>
      </c>
      <c r="D561" s="395">
        <v>2362</v>
      </c>
      <c r="E561" s="372">
        <f t="shared" si="8"/>
        <v>2362</v>
      </c>
      <c r="F561" s="739"/>
    </row>
    <row r="562" spans="1:6" s="396" customFormat="1" ht="27" customHeight="1">
      <c r="A562" s="394" t="s">
        <v>23817</v>
      </c>
      <c r="B562" s="423" t="s">
        <v>45532</v>
      </c>
      <c r="C562" s="402" t="s">
        <v>45533</v>
      </c>
      <c r="D562" s="395">
        <v>720</v>
      </c>
      <c r="E562" s="372">
        <f t="shared" si="8"/>
        <v>720</v>
      </c>
      <c r="F562" s="739" t="s">
        <v>45305</v>
      </c>
    </row>
    <row r="563" spans="1:6" s="396" customFormat="1" ht="27" customHeight="1">
      <c r="A563" s="738" t="s">
        <v>23817</v>
      </c>
      <c r="B563" s="423" t="s">
        <v>45534</v>
      </c>
      <c r="C563" s="402" t="s">
        <v>45535</v>
      </c>
      <c r="D563" s="395">
        <v>720</v>
      </c>
      <c r="E563" s="372">
        <f t="shared" si="8"/>
        <v>720</v>
      </c>
      <c r="F563" s="739" t="s">
        <v>45305</v>
      </c>
    </row>
    <row r="564" spans="1:6" s="396" customFormat="1" ht="27" customHeight="1">
      <c r="A564" s="738" t="s">
        <v>23817</v>
      </c>
      <c r="B564" s="430" t="s">
        <v>43350</v>
      </c>
      <c r="C564" s="402" t="s">
        <v>43351</v>
      </c>
      <c r="D564" s="395">
        <v>720</v>
      </c>
      <c r="E564" s="372">
        <f t="shared" si="8"/>
        <v>720</v>
      </c>
      <c r="F564" s="739"/>
    </row>
    <row r="565" spans="1:6" s="396" customFormat="1" ht="27" customHeight="1">
      <c r="A565" s="394" t="s">
        <v>23817</v>
      </c>
      <c r="B565" s="425" t="s">
        <v>45536</v>
      </c>
      <c r="C565" s="402" t="s">
        <v>45537</v>
      </c>
      <c r="D565" s="395">
        <v>720</v>
      </c>
      <c r="E565" s="372">
        <f t="shared" si="8"/>
        <v>720</v>
      </c>
      <c r="F565" s="739" t="s">
        <v>45305</v>
      </c>
    </row>
    <row r="566" spans="1:6" s="396" customFormat="1" ht="27" customHeight="1">
      <c r="A566" s="738" t="s">
        <v>23817</v>
      </c>
      <c r="B566" s="425" t="s">
        <v>45538</v>
      </c>
      <c r="C566" s="189" t="s">
        <v>45539</v>
      </c>
      <c r="D566" s="395">
        <v>720</v>
      </c>
      <c r="E566" s="372">
        <f t="shared" si="8"/>
        <v>720</v>
      </c>
      <c r="F566" s="739" t="s">
        <v>45305</v>
      </c>
    </row>
    <row r="567" spans="1:6" s="396" customFormat="1" ht="27" customHeight="1">
      <c r="A567" s="738" t="s">
        <v>23817</v>
      </c>
      <c r="B567" s="425" t="s">
        <v>45540</v>
      </c>
      <c r="C567" s="403" t="s">
        <v>45541</v>
      </c>
      <c r="D567" s="395">
        <v>720</v>
      </c>
      <c r="E567" s="372">
        <f t="shared" si="8"/>
        <v>720</v>
      </c>
      <c r="F567" s="739" t="s">
        <v>45305</v>
      </c>
    </row>
    <row r="568" spans="1:6" s="396" customFormat="1" ht="27" customHeight="1">
      <c r="A568" s="738" t="s">
        <v>23817</v>
      </c>
      <c r="B568" s="426" t="s">
        <v>43352</v>
      </c>
      <c r="C568" s="409" t="s">
        <v>43353</v>
      </c>
      <c r="D568" s="395">
        <v>720</v>
      </c>
      <c r="E568" s="372">
        <f t="shared" si="8"/>
        <v>720</v>
      </c>
      <c r="F568" s="739"/>
    </row>
    <row r="569" spans="1:6" s="396" customFormat="1" ht="27" customHeight="1">
      <c r="A569" s="738" t="s">
        <v>23817</v>
      </c>
      <c r="B569" s="422" t="s">
        <v>45542</v>
      </c>
      <c r="C569" s="403" t="s">
        <v>45543</v>
      </c>
      <c r="D569" s="395">
        <v>720</v>
      </c>
      <c r="E569" s="372">
        <f t="shared" si="8"/>
        <v>720</v>
      </c>
      <c r="F569" s="739" t="s">
        <v>45305</v>
      </c>
    </row>
    <row r="570" spans="1:6" s="396" customFormat="1" ht="27" customHeight="1">
      <c r="A570" s="738" t="s">
        <v>23817</v>
      </c>
      <c r="B570" s="427" t="s">
        <v>43354</v>
      </c>
      <c r="C570" s="742" t="s">
        <v>43355</v>
      </c>
      <c r="D570" s="395">
        <v>720</v>
      </c>
      <c r="E570" s="372">
        <f t="shared" si="8"/>
        <v>720</v>
      </c>
      <c r="F570" s="739"/>
    </row>
    <row r="571" spans="1:6" s="396" customFormat="1" ht="27" customHeight="1">
      <c r="A571" s="738" t="s">
        <v>23817</v>
      </c>
      <c r="B571" s="425" t="s">
        <v>43356</v>
      </c>
      <c r="C571" s="189" t="s">
        <v>43357</v>
      </c>
      <c r="D571" s="395">
        <v>720</v>
      </c>
      <c r="E571" s="372">
        <f t="shared" si="8"/>
        <v>720</v>
      </c>
      <c r="F571" s="739"/>
    </row>
    <row r="572" spans="1:6" s="396" customFormat="1" ht="27" customHeight="1">
      <c r="A572" s="738" t="s">
        <v>23817</v>
      </c>
      <c r="B572" s="426" t="s">
        <v>43358</v>
      </c>
      <c r="C572" s="401" t="s">
        <v>43359</v>
      </c>
      <c r="D572" s="395">
        <v>755</v>
      </c>
      <c r="E572" s="372">
        <f t="shared" si="8"/>
        <v>755</v>
      </c>
      <c r="F572" s="739"/>
    </row>
    <row r="573" spans="1:6" s="396" customFormat="1" ht="27" customHeight="1">
      <c r="A573" s="738" t="s">
        <v>23817</v>
      </c>
      <c r="B573" s="422" t="s">
        <v>43360</v>
      </c>
      <c r="C573" s="405" t="s">
        <v>43361</v>
      </c>
      <c r="D573" s="395">
        <v>720</v>
      </c>
      <c r="E573" s="372">
        <f t="shared" si="8"/>
        <v>720</v>
      </c>
      <c r="F573" s="739" t="s">
        <v>45305</v>
      </c>
    </row>
    <row r="574" spans="1:6" s="396" customFormat="1" ht="27" customHeight="1">
      <c r="A574" s="738" t="s">
        <v>23817</v>
      </c>
      <c r="B574" s="426" t="s">
        <v>20263</v>
      </c>
      <c r="C574" s="403" t="s">
        <v>24104</v>
      </c>
      <c r="D574" s="395">
        <v>265</v>
      </c>
      <c r="E574" s="372">
        <f t="shared" si="8"/>
        <v>265</v>
      </c>
      <c r="F574" s="739"/>
    </row>
    <row r="575" spans="1:6" s="396" customFormat="1" ht="27" customHeight="1">
      <c r="A575" s="738" t="s">
        <v>23817</v>
      </c>
      <c r="B575" s="426" t="s">
        <v>45544</v>
      </c>
      <c r="C575" s="189" t="s">
        <v>45545</v>
      </c>
      <c r="D575" s="395">
        <v>165</v>
      </c>
      <c r="E575" s="372">
        <f t="shared" si="8"/>
        <v>165</v>
      </c>
      <c r="F575" s="739" t="s">
        <v>615</v>
      </c>
    </row>
    <row r="576" spans="1:6" s="396" customFormat="1" ht="27" customHeight="1">
      <c r="A576" s="738" t="s">
        <v>23817</v>
      </c>
      <c r="B576" s="426" t="s">
        <v>45546</v>
      </c>
      <c r="C576" s="740" t="s">
        <v>45547</v>
      </c>
      <c r="D576" s="395">
        <v>199</v>
      </c>
      <c r="E576" s="372">
        <f t="shared" si="8"/>
        <v>199</v>
      </c>
      <c r="F576" s="739" t="s">
        <v>615</v>
      </c>
    </row>
    <row r="577" spans="1:6" s="396" customFormat="1" ht="27" customHeight="1">
      <c r="A577" s="394" t="s">
        <v>23817</v>
      </c>
      <c r="B577" s="426" t="s">
        <v>45548</v>
      </c>
      <c r="C577" s="400" t="s">
        <v>45549</v>
      </c>
      <c r="D577" s="395">
        <v>250</v>
      </c>
      <c r="E577" s="372">
        <f t="shared" si="8"/>
        <v>250</v>
      </c>
      <c r="F577" s="739" t="s">
        <v>615</v>
      </c>
    </row>
    <row r="578" spans="1:6" s="396" customFormat="1" ht="27" customHeight="1">
      <c r="A578" s="738" t="s">
        <v>23817</v>
      </c>
      <c r="B578" s="422" t="s">
        <v>24652</v>
      </c>
      <c r="C578" s="401" t="s">
        <v>24653</v>
      </c>
      <c r="D578" s="395">
        <v>80</v>
      </c>
      <c r="E578" s="372">
        <f t="shared" si="8"/>
        <v>80</v>
      </c>
      <c r="F578" s="739"/>
    </row>
    <row r="579" spans="1:6" s="396" customFormat="1" ht="27" customHeight="1">
      <c r="A579" s="738" t="s">
        <v>23817</v>
      </c>
      <c r="B579" s="422" t="s">
        <v>24654</v>
      </c>
      <c r="C579" s="403" t="s">
        <v>24655</v>
      </c>
      <c r="D579" s="395">
        <v>100</v>
      </c>
      <c r="E579" s="372">
        <f t="shared" si="8"/>
        <v>100</v>
      </c>
      <c r="F579" s="739"/>
    </row>
    <row r="580" spans="1:6" s="396" customFormat="1" ht="27" customHeight="1">
      <c r="A580" s="738" t="s">
        <v>23817</v>
      </c>
      <c r="B580" s="423" t="s">
        <v>24656</v>
      </c>
      <c r="C580" s="403" t="s">
        <v>24657</v>
      </c>
      <c r="D580" s="395">
        <v>120</v>
      </c>
      <c r="E580" s="372">
        <f t="shared" si="8"/>
        <v>120</v>
      </c>
      <c r="F580" s="739"/>
    </row>
    <row r="581" spans="1:6" s="396" customFormat="1" ht="27" customHeight="1">
      <c r="A581" s="394" t="s">
        <v>23817</v>
      </c>
      <c r="B581" s="423" t="s">
        <v>45550</v>
      </c>
      <c r="C581" s="189" t="s">
        <v>45551</v>
      </c>
      <c r="D581" s="395">
        <v>200</v>
      </c>
      <c r="E581" s="372">
        <f t="shared" si="8"/>
        <v>200</v>
      </c>
      <c r="F581" s="739"/>
    </row>
    <row r="582" spans="1:6" s="396" customFormat="1" ht="27" customHeight="1">
      <c r="A582" s="394" t="s">
        <v>23817</v>
      </c>
      <c r="B582" s="423" t="s">
        <v>24658</v>
      </c>
      <c r="C582" s="189" t="s">
        <v>24659</v>
      </c>
      <c r="D582" s="395">
        <v>80</v>
      </c>
      <c r="E582" s="372">
        <f t="shared" si="8"/>
        <v>80</v>
      </c>
      <c r="F582" s="739"/>
    </row>
    <row r="583" spans="1:6" s="396" customFormat="1" ht="27" customHeight="1">
      <c r="A583" s="394" t="s">
        <v>23817</v>
      </c>
      <c r="B583" s="424" t="s">
        <v>24660</v>
      </c>
      <c r="C583" s="189" t="s">
        <v>24661</v>
      </c>
      <c r="D583" s="395">
        <v>100</v>
      </c>
      <c r="E583" s="372">
        <f t="shared" si="8"/>
        <v>100</v>
      </c>
      <c r="F583" s="739"/>
    </row>
    <row r="584" spans="1:6" s="396" customFormat="1" ht="27" customHeight="1">
      <c r="A584" s="394" t="s">
        <v>23817</v>
      </c>
      <c r="B584" s="424" t="s">
        <v>24662</v>
      </c>
      <c r="C584" s="403" t="s">
        <v>24663</v>
      </c>
      <c r="D584" s="395">
        <v>120</v>
      </c>
      <c r="E584" s="372">
        <f t="shared" ref="E584:E647" si="9">D584*(1-$E$5)</f>
        <v>120</v>
      </c>
      <c r="F584" s="739"/>
    </row>
    <row r="585" spans="1:6" s="396" customFormat="1" ht="27" customHeight="1">
      <c r="A585" s="738" t="s">
        <v>23817</v>
      </c>
      <c r="B585" s="424" t="s">
        <v>43362</v>
      </c>
      <c r="C585" s="401" t="s">
        <v>43363</v>
      </c>
      <c r="D585" s="395">
        <v>235</v>
      </c>
      <c r="E585" s="372">
        <f t="shared" si="9"/>
        <v>235</v>
      </c>
      <c r="F585" s="739"/>
    </row>
    <row r="586" spans="1:6" s="396" customFormat="1" ht="27" customHeight="1">
      <c r="A586" s="738" t="s">
        <v>23817</v>
      </c>
      <c r="B586" s="430" t="s">
        <v>24105</v>
      </c>
      <c r="C586" s="189" t="s">
        <v>24106</v>
      </c>
      <c r="D586" s="395">
        <v>105</v>
      </c>
      <c r="E586" s="372">
        <f t="shared" si="9"/>
        <v>105</v>
      </c>
      <c r="F586" s="739"/>
    </row>
    <row r="587" spans="1:6" s="396" customFormat="1" ht="27" customHeight="1">
      <c r="A587" s="394" t="s">
        <v>23817</v>
      </c>
      <c r="B587" s="430" t="s">
        <v>24107</v>
      </c>
      <c r="C587" s="401" t="s">
        <v>24108</v>
      </c>
      <c r="D587" s="395">
        <v>70</v>
      </c>
      <c r="E587" s="372">
        <f t="shared" si="9"/>
        <v>70</v>
      </c>
      <c r="F587" s="739"/>
    </row>
    <row r="588" spans="1:6" s="396" customFormat="1" ht="27" customHeight="1">
      <c r="A588" s="394" t="s">
        <v>23817</v>
      </c>
      <c r="B588" s="430" t="s">
        <v>24109</v>
      </c>
      <c r="C588" s="403" t="s">
        <v>24110</v>
      </c>
      <c r="D588" s="395">
        <v>70</v>
      </c>
      <c r="E588" s="372">
        <f t="shared" si="9"/>
        <v>70</v>
      </c>
      <c r="F588" s="739"/>
    </row>
    <row r="589" spans="1:6" s="396" customFormat="1" ht="27" customHeight="1">
      <c r="A589" s="394" t="s">
        <v>23817</v>
      </c>
      <c r="B589" s="425" t="s">
        <v>24664</v>
      </c>
      <c r="C589" s="189" t="s">
        <v>24665</v>
      </c>
      <c r="D589" s="395">
        <v>50</v>
      </c>
      <c r="E589" s="372">
        <f t="shared" si="9"/>
        <v>50</v>
      </c>
      <c r="F589" s="739" t="s">
        <v>233</v>
      </c>
    </row>
    <row r="590" spans="1:6" s="396" customFormat="1" ht="27" customHeight="1">
      <c r="A590" s="738" t="s">
        <v>23817</v>
      </c>
      <c r="B590" s="423" t="s">
        <v>45552</v>
      </c>
      <c r="C590" s="743" t="s">
        <v>45553</v>
      </c>
      <c r="D590" s="395">
        <v>45</v>
      </c>
      <c r="E590" s="372">
        <f t="shared" si="9"/>
        <v>45</v>
      </c>
      <c r="F590" s="739"/>
    </row>
    <row r="591" spans="1:6" s="396" customFormat="1" ht="27" customHeight="1">
      <c r="A591" s="394" t="s">
        <v>23817</v>
      </c>
      <c r="B591" s="423" t="s">
        <v>45554</v>
      </c>
      <c r="C591" s="407" t="s">
        <v>45555</v>
      </c>
      <c r="D591" s="395">
        <v>73</v>
      </c>
      <c r="E591" s="372">
        <f t="shared" si="9"/>
        <v>73</v>
      </c>
      <c r="F591" s="739" t="s">
        <v>615</v>
      </c>
    </row>
    <row r="592" spans="1:6" s="396" customFormat="1" ht="27" customHeight="1">
      <c r="A592" s="738" t="s">
        <v>23817</v>
      </c>
      <c r="B592" s="423" t="s">
        <v>24666</v>
      </c>
      <c r="C592" s="399" t="s">
        <v>24667</v>
      </c>
      <c r="D592" s="395">
        <v>105</v>
      </c>
      <c r="E592" s="372">
        <f t="shared" si="9"/>
        <v>105</v>
      </c>
      <c r="F592" s="739" t="s">
        <v>233</v>
      </c>
    </row>
    <row r="593" spans="1:6" s="396" customFormat="1" ht="27" customHeight="1">
      <c r="A593" s="738" t="s">
        <v>23817</v>
      </c>
      <c r="B593" s="423" t="s">
        <v>206</v>
      </c>
      <c r="C593" s="401" t="s">
        <v>24111</v>
      </c>
      <c r="D593" s="395">
        <v>60</v>
      </c>
      <c r="E593" s="372">
        <f t="shared" si="9"/>
        <v>60</v>
      </c>
      <c r="F593" s="739"/>
    </row>
    <row r="594" spans="1:6" s="396" customFormat="1" ht="27" customHeight="1">
      <c r="A594" s="738" t="s">
        <v>24112</v>
      </c>
      <c r="B594" s="423" t="s">
        <v>18460</v>
      </c>
      <c r="C594" s="398" t="s">
        <v>24113</v>
      </c>
      <c r="D594" s="395">
        <v>1250</v>
      </c>
      <c r="E594" s="372">
        <f t="shared" si="9"/>
        <v>1250</v>
      </c>
      <c r="F594" s="739"/>
    </row>
    <row r="595" spans="1:6" s="396" customFormat="1" ht="27" customHeight="1">
      <c r="A595" s="738" t="s">
        <v>24114</v>
      </c>
      <c r="B595" s="433" t="s">
        <v>24115</v>
      </c>
      <c r="C595" s="742" t="s">
        <v>24116</v>
      </c>
      <c r="D595" s="395">
        <v>660</v>
      </c>
      <c r="E595" s="372">
        <f t="shared" si="9"/>
        <v>660</v>
      </c>
      <c r="F595" s="739"/>
    </row>
    <row r="596" spans="1:6" s="396" customFormat="1" ht="27" customHeight="1">
      <c r="A596" s="738" t="s">
        <v>24114</v>
      </c>
      <c r="B596" s="435" t="s">
        <v>20267</v>
      </c>
      <c r="C596" s="402" t="s">
        <v>45556</v>
      </c>
      <c r="D596" s="395">
        <v>815</v>
      </c>
      <c r="E596" s="372">
        <f t="shared" si="9"/>
        <v>815</v>
      </c>
      <c r="F596" s="739"/>
    </row>
    <row r="597" spans="1:6" s="396" customFormat="1" ht="27" customHeight="1">
      <c r="A597" s="738" t="s">
        <v>24114</v>
      </c>
      <c r="B597" s="423" t="s">
        <v>20268</v>
      </c>
      <c r="C597" s="189" t="s">
        <v>45557</v>
      </c>
      <c r="D597" s="395">
        <v>815</v>
      </c>
      <c r="E597" s="372">
        <f t="shared" si="9"/>
        <v>815</v>
      </c>
      <c r="F597" s="739"/>
    </row>
    <row r="598" spans="1:6" s="396" customFormat="1" ht="27" customHeight="1">
      <c r="A598" s="738" t="s">
        <v>24114</v>
      </c>
      <c r="B598" s="433" t="s">
        <v>24119</v>
      </c>
      <c r="C598" s="189" t="s">
        <v>24117</v>
      </c>
      <c r="D598" s="395">
        <v>815</v>
      </c>
      <c r="E598" s="372">
        <f t="shared" si="9"/>
        <v>815</v>
      </c>
      <c r="F598" s="739"/>
    </row>
    <row r="599" spans="1:6" s="396" customFormat="1" ht="27" customHeight="1">
      <c r="A599" s="738" t="s">
        <v>24114</v>
      </c>
      <c r="B599" s="433" t="s">
        <v>24120</v>
      </c>
      <c r="C599" s="189" t="s">
        <v>24118</v>
      </c>
      <c r="D599" s="395">
        <v>815</v>
      </c>
      <c r="E599" s="372">
        <f t="shared" si="9"/>
        <v>815</v>
      </c>
      <c r="F599" s="739"/>
    </row>
    <row r="600" spans="1:6" s="396" customFormat="1" ht="27" customHeight="1">
      <c r="A600" s="738" t="s">
        <v>24114</v>
      </c>
      <c r="B600" s="433" t="s">
        <v>20275</v>
      </c>
      <c r="C600" s="189" t="s">
        <v>24121</v>
      </c>
      <c r="D600" s="395">
        <v>705</v>
      </c>
      <c r="E600" s="372">
        <f t="shared" si="9"/>
        <v>705</v>
      </c>
      <c r="F600" s="739"/>
    </row>
    <row r="601" spans="1:6" s="396" customFormat="1" ht="27" customHeight="1">
      <c r="A601" s="738" t="s">
        <v>24114</v>
      </c>
      <c r="B601" s="433" t="s">
        <v>20273</v>
      </c>
      <c r="C601" s="740" t="s">
        <v>24122</v>
      </c>
      <c r="D601" s="395">
        <v>1071</v>
      </c>
      <c r="E601" s="372">
        <f t="shared" si="9"/>
        <v>1071</v>
      </c>
      <c r="F601" s="739"/>
    </row>
    <row r="602" spans="1:6" s="396" customFormat="1" ht="27" customHeight="1">
      <c r="A602" s="738" t="s">
        <v>24114</v>
      </c>
      <c r="B602" s="433" t="s">
        <v>20274</v>
      </c>
      <c r="C602" s="398" t="s">
        <v>24123</v>
      </c>
      <c r="D602" s="395">
        <v>1071</v>
      </c>
      <c r="E602" s="372">
        <f t="shared" si="9"/>
        <v>1071</v>
      </c>
      <c r="F602" s="739"/>
    </row>
    <row r="603" spans="1:6" s="396" customFormat="1" ht="27" customHeight="1">
      <c r="A603" s="394" t="s">
        <v>24114</v>
      </c>
      <c r="B603" s="433" t="s">
        <v>24124</v>
      </c>
      <c r="C603" s="740" t="s">
        <v>24125</v>
      </c>
      <c r="D603" s="395">
        <v>1855</v>
      </c>
      <c r="E603" s="372">
        <f t="shared" si="9"/>
        <v>1855</v>
      </c>
      <c r="F603" s="739"/>
    </row>
    <row r="604" spans="1:6" s="396" customFormat="1" ht="27" customHeight="1">
      <c r="A604" s="738" t="s">
        <v>24114</v>
      </c>
      <c r="B604" s="433" t="s">
        <v>20269</v>
      </c>
      <c r="C604" s="189" t="s">
        <v>24126</v>
      </c>
      <c r="D604" s="395">
        <v>980</v>
      </c>
      <c r="E604" s="372">
        <f t="shared" si="9"/>
        <v>980</v>
      </c>
      <c r="F604" s="739"/>
    </row>
    <row r="605" spans="1:6" s="396" customFormat="1" ht="27" customHeight="1">
      <c r="A605" s="738" t="s">
        <v>24114</v>
      </c>
      <c r="B605" s="433" t="s">
        <v>20270</v>
      </c>
      <c r="C605" s="742" t="s">
        <v>24127</v>
      </c>
      <c r="D605" s="395">
        <v>980</v>
      </c>
      <c r="E605" s="372">
        <f t="shared" si="9"/>
        <v>980</v>
      </c>
      <c r="F605" s="739"/>
    </row>
    <row r="606" spans="1:6" s="396" customFormat="1" ht="27" customHeight="1">
      <c r="A606" s="738" t="s">
        <v>24114</v>
      </c>
      <c r="B606" s="433" t="s">
        <v>20276</v>
      </c>
      <c r="C606" s="399" t="s">
        <v>24128</v>
      </c>
      <c r="D606" s="395">
        <v>5660</v>
      </c>
      <c r="E606" s="372">
        <f t="shared" si="9"/>
        <v>5660</v>
      </c>
      <c r="F606" s="739"/>
    </row>
    <row r="607" spans="1:6" s="396" customFormat="1" ht="27" customHeight="1">
      <c r="A607" s="738" t="s">
        <v>24114</v>
      </c>
      <c r="B607" s="433" t="s">
        <v>20271</v>
      </c>
      <c r="C607" s="742" t="s">
        <v>24129</v>
      </c>
      <c r="D607" s="395">
        <v>1205</v>
      </c>
      <c r="E607" s="372">
        <f t="shared" si="9"/>
        <v>1205</v>
      </c>
      <c r="F607" s="739"/>
    </row>
    <row r="608" spans="1:6" s="396" customFormat="1" ht="27" customHeight="1">
      <c r="A608" s="738" t="s">
        <v>24114</v>
      </c>
      <c r="B608" s="435" t="s">
        <v>20272</v>
      </c>
      <c r="C608" s="189" t="s">
        <v>24130</v>
      </c>
      <c r="D608" s="395">
        <v>1205</v>
      </c>
      <c r="E608" s="372">
        <f t="shared" si="9"/>
        <v>1205</v>
      </c>
      <c r="F608" s="739"/>
    </row>
    <row r="609" spans="1:6" s="396" customFormat="1" ht="27" customHeight="1">
      <c r="A609" s="738" t="s">
        <v>24114</v>
      </c>
      <c r="B609" s="435" t="s">
        <v>42717</v>
      </c>
      <c r="C609" s="189" t="s">
        <v>42718</v>
      </c>
      <c r="D609" s="395">
        <v>1000</v>
      </c>
      <c r="E609" s="372">
        <f t="shared" si="9"/>
        <v>1000</v>
      </c>
      <c r="F609" s="739"/>
    </row>
    <row r="610" spans="1:6" s="396" customFormat="1" ht="27" customHeight="1">
      <c r="A610" s="738" t="s">
        <v>24131</v>
      </c>
      <c r="B610" s="433" t="s">
        <v>45558</v>
      </c>
      <c r="C610" s="405" t="s">
        <v>45559</v>
      </c>
      <c r="D610" s="395">
        <v>85</v>
      </c>
      <c r="E610" s="372">
        <f t="shared" si="9"/>
        <v>85</v>
      </c>
      <c r="F610" s="739"/>
    </row>
    <row r="611" spans="1:6" s="396" customFormat="1" ht="27" customHeight="1">
      <c r="A611" s="738" t="s">
        <v>24131</v>
      </c>
      <c r="B611" s="433" t="s">
        <v>45560</v>
      </c>
      <c r="C611" s="401" t="s">
        <v>45561</v>
      </c>
      <c r="D611" s="395">
        <v>85</v>
      </c>
      <c r="E611" s="372">
        <f t="shared" si="9"/>
        <v>85</v>
      </c>
      <c r="F611" s="739"/>
    </row>
    <row r="612" spans="1:6" s="396" customFormat="1" ht="27" customHeight="1">
      <c r="A612" s="738" t="s">
        <v>24131</v>
      </c>
      <c r="B612" s="422" t="s">
        <v>45562</v>
      </c>
      <c r="C612" s="398" t="s">
        <v>45563</v>
      </c>
      <c r="D612" s="395">
        <v>85</v>
      </c>
      <c r="E612" s="372">
        <f t="shared" si="9"/>
        <v>85</v>
      </c>
      <c r="F612" s="739"/>
    </row>
    <row r="613" spans="1:6" s="396" customFormat="1" ht="27" customHeight="1">
      <c r="A613" s="738" t="s">
        <v>24131</v>
      </c>
      <c r="B613" s="422" t="s">
        <v>45564</v>
      </c>
      <c r="C613" s="189" t="s">
        <v>45565</v>
      </c>
      <c r="D613" s="395">
        <v>390</v>
      </c>
      <c r="E613" s="372">
        <f t="shared" si="9"/>
        <v>390</v>
      </c>
      <c r="F613" s="739"/>
    </row>
    <row r="614" spans="1:6" s="396" customFormat="1" ht="27" customHeight="1">
      <c r="A614" s="738" t="s">
        <v>24131</v>
      </c>
      <c r="B614" s="434" t="s">
        <v>43374</v>
      </c>
      <c r="C614" s="403" t="s">
        <v>43375</v>
      </c>
      <c r="D614" s="395">
        <v>270</v>
      </c>
      <c r="E614" s="372">
        <f t="shared" si="9"/>
        <v>270</v>
      </c>
      <c r="F614" s="739"/>
    </row>
    <row r="615" spans="1:6" s="396" customFormat="1" ht="27" customHeight="1">
      <c r="A615" s="738" t="s">
        <v>24131</v>
      </c>
      <c r="B615" s="434" t="s">
        <v>45566</v>
      </c>
      <c r="C615" s="402" t="s">
        <v>45567</v>
      </c>
      <c r="D615" s="395">
        <v>960</v>
      </c>
      <c r="E615" s="372">
        <f t="shared" si="9"/>
        <v>960</v>
      </c>
      <c r="F615" s="739"/>
    </row>
    <row r="616" spans="1:6" s="396" customFormat="1" ht="27" customHeight="1">
      <c r="A616" s="738" t="s">
        <v>24131</v>
      </c>
      <c r="B616" s="434" t="s">
        <v>45568</v>
      </c>
      <c r="C616" s="189" t="s">
        <v>45569</v>
      </c>
      <c r="D616" s="395">
        <v>335</v>
      </c>
      <c r="E616" s="372">
        <f t="shared" si="9"/>
        <v>335</v>
      </c>
      <c r="F616" s="739"/>
    </row>
    <row r="617" spans="1:6" s="396" customFormat="1" ht="27" customHeight="1">
      <c r="A617" s="394" t="s">
        <v>24131</v>
      </c>
      <c r="B617" s="422" t="s">
        <v>45570</v>
      </c>
      <c r="C617" s="405" t="s">
        <v>45571</v>
      </c>
      <c r="D617" s="395">
        <v>335</v>
      </c>
      <c r="E617" s="372">
        <f t="shared" si="9"/>
        <v>335</v>
      </c>
      <c r="F617" s="739" t="s">
        <v>45572</v>
      </c>
    </row>
    <row r="618" spans="1:6" s="396" customFormat="1" ht="27" customHeight="1">
      <c r="A618" s="738" t="s">
        <v>24131</v>
      </c>
      <c r="B618" s="434" t="s">
        <v>45573</v>
      </c>
      <c r="C618" s="402" t="s">
        <v>45574</v>
      </c>
      <c r="D618" s="395">
        <v>670</v>
      </c>
      <c r="E618" s="372">
        <f t="shared" si="9"/>
        <v>670</v>
      </c>
      <c r="F618" s="739" t="s">
        <v>45572</v>
      </c>
    </row>
    <row r="619" spans="1:6" s="396" customFormat="1" ht="27" customHeight="1">
      <c r="A619" s="738" t="s">
        <v>24131</v>
      </c>
      <c r="B619" s="434" t="s">
        <v>43376</v>
      </c>
      <c r="C619" s="740" t="s">
        <v>43377</v>
      </c>
      <c r="D619" s="395">
        <v>270</v>
      </c>
      <c r="E619" s="372">
        <f t="shared" si="9"/>
        <v>270</v>
      </c>
      <c r="F619" s="739" t="s">
        <v>45572</v>
      </c>
    </row>
    <row r="620" spans="1:6" s="396" customFormat="1" ht="27" customHeight="1">
      <c r="A620" s="738" t="s">
        <v>24131</v>
      </c>
      <c r="B620" s="434" t="s">
        <v>45575</v>
      </c>
      <c r="C620" s="401" t="s">
        <v>45576</v>
      </c>
      <c r="D620" s="395">
        <v>340</v>
      </c>
      <c r="E620" s="372">
        <f t="shared" si="9"/>
        <v>340</v>
      </c>
      <c r="F620" s="739"/>
    </row>
    <row r="621" spans="1:6" s="396" customFormat="1" ht="27" customHeight="1">
      <c r="A621" s="738" t="s">
        <v>24131</v>
      </c>
      <c r="B621" s="422" t="s">
        <v>45577</v>
      </c>
      <c r="C621" s="740" t="s">
        <v>45578</v>
      </c>
      <c r="D621" s="395">
        <v>340</v>
      </c>
      <c r="E621" s="372">
        <f t="shared" si="9"/>
        <v>340</v>
      </c>
      <c r="F621" s="739"/>
    </row>
    <row r="622" spans="1:6" s="396" customFormat="1" ht="27" customHeight="1">
      <c r="A622" s="738" t="s">
        <v>24131</v>
      </c>
      <c r="B622" s="422" t="s">
        <v>43378</v>
      </c>
      <c r="C622" s="401" t="s">
        <v>43379</v>
      </c>
      <c r="D622" s="395">
        <v>270</v>
      </c>
      <c r="E622" s="372">
        <f t="shared" si="9"/>
        <v>270</v>
      </c>
      <c r="F622" s="739"/>
    </row>
    <row r="623" spans="1:6" s="396" customFormat="1" ht="27" customHeight="1">
      <c r="A623" s="738" t="s">
        <v>24131</v>
      </c>
      <c r="B623" s="422" t="s">
        <v>43380</v>
      </c>
      <c r="C623" s="401" t="s">
        <v>43381</v>
      </c>
      <c r="D623" s="395">
        <v>270</v>
      </c>
      <c r="E623" s="372">
        <f t="shared" si="9"/>
        <v>270</v>
      </c>
      <c r="F623" s="739"/>
    </row>
    <row r="624" spans="1:6" s="396" customFormat="1" ht="27" customHeight="1">
      <c r="A624" s="738" t="s">
        <v>24131</v>
      </c>
      <c r="B624" s="434" t="s">
        <v>6334</v>
      </c>
      <c r="C624" s="740" t="s">
        <v>24132</v>
      </c>
      <c r="D624" s="395">
        <v>199</v>
      </c>
      <c r="E624" s="372">
        <f t="shared" si="9"/>
        <v>199</v>
      </c>
      <c r="F624" s="739"/>
    </row>
    <row r="625" spans="1:6" s="396" customFormat="1" ht="27" customHeight="1">
      <c r="A625" s="738" t="s">
        <v>24131</v>
      </c>
      <c r="B625" s="434" t="s">
        <v>6335</v>
      </c>
      <c r="C625" s="189" t="s">
        <v>24133</v>
      </c>
      <c r="D625" s="395">
        <v>249</v>
      </c>
      <c r="E625" s="372">
        <f t="shared" si="9"/>
        <v>249</v>
      </c>
      <c r="F625" s="739"/>
    </row>
    <row r="626" spans="1:6" s="396" customFormat="1" ht="27" customHeight="1">
      <c r="A626" s="738" t="s">
        <v>24131</v>
      </c>
      <c r="B626" s="434" t="s">
        <v>41823</v>
      </c>
      <c r="C626" s="742" t="s">
        <v>45579</v>
      </c>
      <c r="D626" s="395">
        <v>315</v>
      </c>
      <c r="E626" s="372">
        <f t="shared" si="9"/>
        <v>315</v>
      </c>
      <c r="F626" s="739"/>
    </row>
    <row r="627" spans="1:6" s="396" customFormat="1" ht="27" customHeight="1">
      <c r="A627" s="738" t="s">
        <v>24131</v>
      </c>
      <c r="B627" s="422" t="s">
        <v>20243</v>
      </c>
      <c r="C627" s="402" t="s">
        <v>24134</v>
      </c>
      <c r="D627" s="395">
        <v>325</v>
      </c>
      <c r="E627" s="372">
        <f t="shared" si="9"/>
        <v>325</v>
      </c>
      <c r="F627" s="739"/>
    </row>
    <row r="628" spans="1:6" s="396" customFormat="1" ht="27" customHeight="1">
      <c r="A628" s="738" t="s">
        <v>24131</v>
      </c>
      <c r="B628" s="422" t="s">
        <v>20241</v>
      </c>
      <c r="C628" s="402" t="s">
        <v>24135</v>
      </c>
      <c r="D628" s="395">
        <v>225</v>
      </c>
      <c r="E628" s="372">
        <f t="shared" si="9"/>
        <v>225</v>
      </c>
      <c r="F628" s="739"/>
    </row>
    <row r="629" spans="1:6" s="396" customFormat="1" ht="27" customHeight="1">
      <c r="A629" s="738" t="s">
        <v>24131</v>
      </c>
      <c r="B629" s="422" t="s">
        <v>20242</v>
      </c>
      <c r="C629" s="740" t="s">
        <v>24136</v>
      </c>
      <c r="D629" s="395">
        <v>225</v>
      </c>
      <c r="E629" s="372">
        <f t="shared" si="9"/>
        <v>225</v>
      </c>
      <c r="F629" s="739"/>
    </row>
    <row r="630" spans="1:6" s="396" customFormat="1" ht="27" customHeight="1">
      <c r="A630" s="738" t="s">
        <v>24131</v>
      </c>
      <c r="B630" s="422" t="s">
        <v>24137</v>
      </c>
      <c r="C630" s="403" t="s">
        <v>24138</v>
      </c>
      <c r="D630" s="395">
        <v>285</v>
      </c>
      <c r="E630" s="372">
        <f t="shared" si="9"/>
        <v>285</v>
      </c>
      <c r="F630" s="739"/>
    </row>
    <row r="631" spans="1:6" s="396" customFormat="1" ht="27" customHeight="1">
      <c r="A631" s="738" t="s">
        <v>24131</v>
      </c>
      <c r="B631" s="422" t="s">
        <v>24139</v>
      </c>
      <c r="C631" s="402" t="s">
        <v>24140</v>
      </c>
      <c r="D631" s="395">
        <v>285</v>
      </c>
      <c r="E631" s="372">
        <f t="shared" si="9"/>
        <v>285</v>
      </c>
      <c r="F631" s="739"/>
    </row>
    <row r="632" spans="1:6" s="396" customFormat="1" ht="27" customHeight="1">
      <c r="A632" s="738" t="s">
        <v>24131</v>
      </c>
      <c r="B632" s="435" t="s">
        <v>24141</v>
      </c>
      <c r="C632" s="402" t="s">
        <v>24142</v>
      </c>
      <c r="D632" s="395">
        <v>805</v>
      </c>
      <c r="E632" s="372">
        <f t="shared" si="9"/>
        <v>805</v>
      </c>
      <c r="F632" s="739"/>
    </row>
    <row r="633" spans="1:6" s="396" customFormat="1" ht="27" customHeight="1">
      <c r="A633" s="738" t="s">
        <v>24131</v>
      </c>
      <c r="B633" s="427" t="s">
        <v>24143</v>
      </c>
      <c r="C633" s="189" t="s">
        <v>24144</v>
      </c>
      <c r="D633" s="395">
        <v>225</v>
      </c>
      <c r="E633" s="372">
        <f t="shared" si="9"/>
        <v>225</v>
      </c>
      <c r="F633" s="739"/>
    </row>
    <row r="634" spans="1:6" s="396" customFormat="1" ht="27" customHeight="1">
      <c r="A634" s="738" t="s">
        <v>24131</v>
      </c>
      <c r="B634" s="422" t="s">
        <v>20757</v>
      </c>
      <c r="C634" s="401" t="s">
        <v>24145</v>
      </c>
      <c r="D634" s="395">
        <v>280</v>
      </c>
      <c r="E634" s="372">
        <f t="shared" si="9"/>
        <v>280</v>
      </c>
      <c r="F634" s="739"/>
    </row>
    <row r="635" spans="1:6" s="396" customFormat="1" ht="27" customHeight="1">
      <c r="A635" s="738" t="s">
        <v>24131</v>
      </c>
      <c r="B635" s="422" t="s">
        <v>20758</v>
      </c>
      <c r="C635" s="399" t="s">
        <v>24146</v>
      </c>
      <c r="D635" s="395">
        <v>280</v>
      </c>
      <c r="E635" s="372">
        <f t="shared" si="9"/>
        <v>280</v>
      </c>
      <c r="F635" s="739"/>
    </row>
    <row r="636" spans="1:6" s="396" customFormat="1" ht="27" customHeight="1">
      <c r="A636" s="394" t="s">
        <v>24131</v>
      </c>
      <c r="B636" s="422" t="s">
        <v>24147</v>
      </c>
      <c r="C636" s="401" t="s">
        <v>24148</v>
      </c>
      <c r="D636" s="395">
        <v>225</v>
      </c>
      <c r="E636" s="372">
        <f t="shared" si="9"/>
        <v>225</v>
      </c>
      <c r="F636" s="739"/>
    </row>
    <row r="637" spans="1:6" s="396" customFormat="1" ht="27" customHeight="1">
      <c r="A637" s="394" t="s">
        <v>24131</v>
      </c>
      <c r="B637" s="422" t="s">
        <v>43364</v>
      </c>
      <c r="C637" s="401" t="s">
        <v>43365</v>
      </c>
      <c r="D637" s="395">
        <v>300</v>
      </c>
      <c r="E637" s="372">
        <f t="shared" si="9"/>
        <v>300</v>
      </c>
      <c r="F637" s="739"/>
    </row>
    <row r="638" spans="1:6" s="396" customFormat="1" ht="27" customHeight="1">
      <c r="A638" s="394" t="s">
        <v>24131</v>
      </c>
      <c r="B638" s="422" t="s">
        <v>43366</v>
      </c>
      <c r="C638" s="399" t="s">
        <v>43367</v>
      </c>
      <c r="D638" s="395">
        <v>300</v>
      </c>
      <c r="E638" s="372">
        <f t="shared" si="9"/>
        <v>300</v>
      </c>
      <c r="F638" s="739"/>
    </row>
    <row r="639" spans="1:6" s="396" customFormat="1" ht="27" customHeight="1">
      <c r="A639" s="394" t="s">
        <v>24131</v>
      </c>
      <c r="B639" s="422" t="s">
        <v>43368</v>
      </c>
      <c r="C639" s="400" t="s">
        <v>43369</v>
      </c>
      <c r="D639" s="395">
        <v>300</v>
      </c>
      <c r="E639" s="372">
        <f t="shared" si="9"/>
        <v>300</v>
      </c>
      <c r="F639" s="739"/>
    </row>
    <row r="640" spans="1:6" s="396" customFormat="1" ht="27" customHeight="1">
      <c r="A640" s="738" t="s">
        <v>24131</v>
      </c>
      <c r="B640" s="422" t="s">
        <v>43370</v>
      </c>
      <c r="C640" s="408" t="s">
        <v>43371</v>
      </c>
      <c r="D640" s="395">
        <v>300</v>
      </c>
      <c r="E640" s="372">
        <f t="shared" si="9"/>
        <v>300</v>
      </c>
      <c r="F640" s="739"/>
    </row>
    <row r="641" spans="1:6" s="396" customFormat="1" ht="27" customHeight="1">
      <c r="A641" s="738" t="s">
        <v>24131</v>
      </c>
      <c r="B641" s="422" t="s">
        <v>43372</v>
      </c>
      <c r="C641" s="740" t="s">
        <v>43373</v>
      </c>
      <c r="D641" s="395">
        <v>300</v>
      </c>
      <c r="E641" s="372">
        <f t="shared" si="9"/>
        <v>300</v>
      </c>
      <c r="F641" s="739"/>
    </row>
    <row r="642" spans="1:6" s="396" customFormat="1" ht="27" customHeight="1">
      <c r="A642" s="738" t="s">
        <v>24149</v>
      </c>
      <c r="B642" s="751" t="s">
        <v>24156</v>
      </c>
      <c r="C642" s="747" t="s">
        <v>45580</v>
      </c>
      <c r="D642" s="745">
        <v>100</v>
      </c>
      <c r="E642" s="372">
        <f t="shared" si="9"/>
        <v>100</v>
      </c>
      <c r="F642" s="739"/>
    </row>
    <row r="643" spans="1:6" s="396" customFormat="1" ht="27" customHeight="1">
      <c r="A643" s="738" t="s">
        <v>24149</v>
      </c>
      <c r="B643" s="751" t="s">
        <v>45581</v>
      </c>
      <c r="C643" s="747" t="s">
        <v>45582</v>
      </c>
      <c r="D643" s="745">
        <v>1250</v>
      </c>
      <c r="E643" s="372">
        <f t="shared" si="9"/>
        <v>1250</v>
      </c>
      <c r="F643" s="739"/>
    </row>
    <row r="644" spans="1:6" s="396" customFormat="1" ht="27" customHeight="1">
      <c r="A644" s="738" t="s">
        <v>24149</v>
      </c>
      <c r="B644" s="751" t="s">
        <v>20265</v>
      </c>
      <c r="C644" s="743" t="s">
        <v>24150</v>
      </c>
      <c r="D644" s="745">
        <v>450</v>
      </c>
      <c r="E644" s="372">
        <f t="shared" si="9"/>
        <v>450</v>
      </c>
      <c r="F644" s="739"/>
    </row>
    <row r="645" spans="1:6" s="396" customFormat="1" ht="27" customHeight="1">
      <c r="A645" s="394" t="s">
        <v>24149</v>
      </c>
      <c r="B645" s="423" t="s">
        <v>18790</v>
      </c>
      <c r="C645" s="189" t="s">
        <v>24151</v>
      </c>
      <c r="D645" s="395">
        <v>990</v>
      </c>
      <c r="E645" s="372">
        <f t="shared" si="9"/>
        <v>990</v>
      </c>
      <c r="F645" s="739"/>
    </row>
    <row r="646" spans="1:6" s="396" customFormat="1" ht="27" customHeight="1">
      <c r="A646" s="738" t="s">
        <v>24149</v>
      </c>
      <c r="B646" s="423" t="s">
        <v>20776</v>
      </c>
      <c r="C646" s="407" t="s">
        <v>45583</v>
      </c>
      <c r="D646" s="395">
        <v>1330</v>
      </c>
      <c r="E646" s="372">
        <f t="shared" si="9"/>
        <v>1330</v>
      </c>
      <c r="F646" s="739"/>
    </row>
    <row r="647" spans="1:6" s="396" customFormat="1" ht="27" customHeight="1">
      <c r="A647" s="394" t="s">
        <v>24149</v>
      </c>
      <c r="B647" s="423" t="s">
        <v>42698</v>
      </c>
      <c r="C647" s="400" t="s">
        <v>42699</v>
      </c>
      <c r="D647" s="395">
        <v>1999</v>
      </c>
      <c r="E647" s="372">
        <f t="shared" si="9"/>
        <v>1999</v>
      </c>
      <c r="F647" s="739"/>
    </row>
    <row r="648" spans="1:6" s="396" customFormat="1" ht="27" customHeight="1">
      <c r="A648" s="738" t="s">
        <v>24149</v>
      </c>
      <c r="B648" s="423" t="s">
        <v>24152</v>
      </c>
      <c r="C648" s="189" t="s">
        <v>45584</v>
      </c>
      <c r="D648" s="395">
        <v>3000</v>
      </c>
      <c r="E648" s="372">
        <f t="shared" ref="E648:E659" si="10">D648*(1-$E$5)</f>
        <v>3000</v>
      </c>
      <c r="F648" s="739"/>
    </row>
    <row r="649" spans="1:6" s="396" customFormat="1" ht="27" customHeight="1">
      <c r="A649" s="738" t="s">
        <v>24149</v>
      </c>
      <c r="B649" s="423" t="s">
        <v>20777</v>
      </c>
      <c r="C649" s="401" t="s">
        <v>45583</v>
      </c>
      <c r="D649" s="395">
        <v>1660</v>
      </c>
      <c r="E649" s="372">
        <f t="shared" si="10"/>
        <v>1660</v>
      </c>
      <c r="F649" s="739"/>
    </row>
    <row r="650" spans="1:6" s="396" customFormat="1" ht="27" customHeight="1">
      <c r="A650" s="738" t="s">
        <v>24149</v>
      </c>
      <c r="B650" s="423" t="s">
        <v>24153</v>
      </c>
      <c r="C650" s="402" t="s">
        <v>24154</v>
      </c>
      <c r="D650" s="395">
        <v>1600</v>
      </c>
      <c r="E650" s="372">
        <f t="shared" si="10"/>
        <v>1600</v>
      </c>
      <c r="F650" s="739"/>
    </row>
    <row r="651" spans="1:6" s="396" customFormat="1" ht="27" customHeight="1">
      <c r="A651" s="738" t="s">
        <v>24149</v>
      </c>
      <c r="B651" s="423" t="s">
        <v>24155</v>
      </c>
      <c r="C651" s="405" t="s">
        <v>45585</v>
      </c>
      <c r="D651" s="395">
        <v>3600</v>
      </c>
      <c r="E651" s="372">
        <f t="shared" si="10"/>
        <v>3600</v>
      </c>
      <c r="F651" s="739"/>
    </row>
    <row r="652" spans="1:6" s="396" customFormat="1" ht="27" customHeight="1">
      <c r="A652" s="738" t="s">
        <v>24149</v>
      </c>
      <c r="B652" s="422" t="s">
        <v>20266</v>
      </c>
      <c r="C652" s="331" t="s">
        <v>45586</v>
      </c>
      <c r="D652" s="395">
        <v>1728</v>
      </c>
      <c r="E652" s="372">
        <f t="shared" si="10"/>
        <v>1728</v>
      </c>
      <c r="F652" s="739"/>
    </row>
    <row r="653" spans="1:6" s="396" customFormat="1" ht="27" customHeight="1">
      <c r="A653" s="738" t="s">
        <v>24149</v>
      </c>
      <c r="B653" s="425" t="s">
        <v>42716</v>
      </c>
      <c r="C653" s="402" t="s">
        <v>45587</v>
      </c>
      <c r="D653" s="395">
        <v>2300</v>
      </c>
      <c r="E653" s="372">
        <f t="shared" si="10"/>
        <v>2300</v>
      </c>
      <c r="F653" s="739"/>
    </row>
    <row r="654" spans="1:6" s="396" customFormat="1" ht="27" customHeight="1">
      <c r="A654" s="738" t="s">
        <v>43382</v>
      </c>
      <c r="B654" s="425" t="s">
        <v>20279</v>
      </c>
      <c r="C654" s="401" t="s">
        <v>24157</v>
      </c>
      <c r="D654" s="395">
        <v>985</v>
      </c>
      <c r="E654" s="372">
        <f t="shared" si="10"/>
        <v>985</v>
      </c>
      <c r="F654" s="739"/>
    </row>
    <row r="655" spans="1:6" s="396" customFormat="1" ht="27" customHeight="1">
      <c r="A655" s="738" t="s">
        <v>43382</v>
      </c>
      <c r="B655" s="423" t="s">
        <v>3600</v>
      </c>
      <c r="C655" s="406" t="s">
        <v>24158</v>
      </c>
      <c r="D655" s="395">
        <v>1300</v>
      </c>
      <c r="E655" s="372">
        <f t="shared" si="10"/>
        <v>1300</v>
      </c>
      <c r="F655" s="739"/>
    </row>
    <row r="656" spans="1:6" s="396" customFormat="1" ht="27" customHeight="1">
      <c r="A656" s="738" t="s">
        <v>24159</v>
      </c>
      <c r="B656" s="423" t="s">
        <v>20262</v>
      </c>
      <c r="C656" s="401" t="s">
        <v>24160</v>
      </c>
      <c r="D656" s="395">
        <v>1375</v>
      </c>
      <c r="E656" s="372">
        <f t="shared" si="10"/>
        <v>1375</v>
      </c>
      <c r="F656" s="739"/>
    </row>
    <row r="657" spans="1:6" s="396" customFormat="1" ht="27" customHeight="1">
      <c r="A657" s="738" t="s">
        <v>24159</v>
      </c>
      <c r="B657" s="422" t="s">
        <v>18551</v>
      </c>
      <c r="C657" s="406" t="s">
        <v>24161</v>
      </c>
      <c r="D657" s="395">
        <v>535</v>
      </c>
      <c r="E657" s="372">
        <f t="shared" si="10"/>
        <v>535</v>
      </c>
      <c r="F657" s="739"/>
    </row>
    <row r="658" spans="1:6" s="396" customFormat="1" ht="27" customHeight="1">
      <c r="A658" s="738" t="s">
        <v>18927</v>
      </c>
      <c r="B658" s="422" t="s">
        <v>20277</v>
      </c>
      <c r="C658" s="189" t="s">
        <v>24162</v>
      </c>
      <c r="D658" s="395">
        <v>380</v>
      </c>
      <c r="E658" s="372">
        <f t="shared" si="10"/>
        <v>380</v>
      </c>
      <c r="F658" s="739" t="s">
        <v>45588</v>
      </c>
    </row>
    <row r="659" spans="1:6" s="396" customFormat="1" ht="27" customHeight="1">
      <c r="A659" s="394" t="s">
        <v>18927</v>
      </c>
      <c r="B659" s="422" t="s">
        <v>20278</v>
      </c>
      <c r="C659" s="189" t="s">
        <v>24163</v>
      </c>
      <c r="D659" s="395">
        <v>445</v>
      </c>
      <c r="E659" s="372">
        <f t="shared" si="10"/>
        <v>445</v>
      </c>
      <c r="F659" s="739"/>
    </row>
    <row r="660" spans="1:6" s="36" customFormat="1" ht="15.75">
      <c r="A660" s="170" t="s">
        <v>43383</v>
      </c>
      <c r="B660" s="169"/>
      <c r="C660" s="169"/>
      <c r="D660" s="169"/>
      <c r="E660" s="363"/>
      <c r="F660" s="447"/>
    </row>
    <row r="661" spans="1:6" s="36" customFormat="1" ht="15.75">
      <c r="A661" s="165" t="s">
        <v>24675</v>
      </c>
      <c r="B661" s="359"/>
      <c r="C661" s="359"/>
      <c r="D661" s="359"/>
      <c r="E661" s="364"/>
      <c r="F661" s="447"/>
    </row>
    <row r="662" spans="1:6" s="31" customFormat="1" outlineLevel="1">
      <c r="A662" s="436" t="s">
        <v>45298</v>
      </c>
      <c r="B662" s="565" t="s">
        <v>24668</v>
      </c>
      <c r="C662" s="111" t="s">
        <v>45299</v>
      </c>
      <c r="D662" s="361">
        <v>300</v>
      </c>
      <c r="E662" s="362">
        <f t="shared" ref="E662:E686" si="11">D662*(1-$E$5)</f>
        <v>300</v>
      </c>
      <c r="F662" s="448"/>
    </row>
    <row r="663" spans="1:6" s="31" customFormat="1" outlineLevel="1">
      <c r="A663" s="436" t="s">
        <v>45298</v>
      </c>
      <c r="B663" s="565" t="s">
        <v>24669</v>
      </c>
      <c r="C663" s="111" t="s">
        <v>45300</v>
      </c>
      <c r="D663" s="361">
        <v>200</v>
      </c>
      <c r="E663" s="362">
        <f t="shared" si="11"/>
        <v>200</v>
      </c>
      <c r="F663" s="448"/>
    </row>
    <row r="664" spans="1:6" s="31" customFormat="1" outlineLevel="1">
      <c r="A664" s="436" t="s">
        <v>45298</v>
      </c>
      <c r="B664" s="565" t="s">
        <v>45301</v>
      </c>
      <c r="C664" s="111" t="s">
        <v>45302</v>
      </c>
      <c r="D664" s="361">
        <v>500</v>
      </c>
      <c r="E664" s="362">
        <f t="shared" si="11"/>
        <v>500</v>
      </c>
      <c r="F664" s="448"/>
    </row>
    <row r="665" spans="1:6" s="31" customFormat="1" outlineLevel="1">
      <c r="A665" s="436" t="s">
        <v>45298</v>
      </c>
      <c r="B665" s="565" t="s">
        <v>24670</v>
      </c>
      <c r="C665" s="111" t="s">
        <v>45303</v>
      </c>
      <c r="D665" s="361">
        <v>500</v>
      </c>
      <c r="E665" s="362">
        <f t="shared" si="11"/>
        <v>500</v>
      </c>
      <c r="F665" s="448"/>
    </row>
    <row r="666" spans="1:6" s="31" customFormat="1" outlineLevel="1">
      <c r="A666" s="436" t="s">
        <v>45589</v>
      </c>
      <c r="B666" s="565" t="s">
        <v>45590</v>
      </c>
      <c r="C666" s="111" t="s">
        <v>45591</v>
      </c>
      <c r="D666" s="361">
        <v>1199</v>
      </c>
      <c r="E666" s="362">
        <f t="shared" si="11"/>
        <v>1199</v>
      </c>
      <c r="F666" s="448"/>
    </row>
    <row r="667" spans="1:6" s="31" customFormat="1" outlineLevel="1">
      <c r="A667" s="436" t="s">
        <v>45589</v>
      </c>
      <c r="B667" s="565" t="s">
        <v>8008</v>
      </c>
      <c r="C667" s="111" t="s">
        <v>45592</v>
      </c>
      <c r="D667" s="361">
        <v>247</v>
      </c>
      <c r="E667" s="362">
        <f t="shared" si="11"/>
        <v>247</v>
      </c>
      <c r="F667" s="448"/>
    </row>
    <row r="668" spans="1:6" s="31" customFormat="1" outlineLevel="1">
      <c r="A668" s="436" t="s">
        <v>45589</v>
      </c>
      <c r="B668" s="565" t="s">
        <v>8009</v>
      </c>
      <c r="C668" s="111" t="s">
        <v>45593</v>
      </c>
      <c r="D668" s="361">
        <v>986</v>
      </c>
      <c r="E668" s="362">
        <f t="shared" si="11"/>
        <v>986</v>
      </c>
      <c r="F668" s="448"/>
    </row>
    <row r="669" spans="1:6" s="31" customFormat="1" outlineLevel="1">
      <c r="A669" s="436" t="s">
        <v>45589</v>
      </c>
      <c r="B669" s="565" t="s">
        <v>8010</v>
      </c>
      <c r="C669" s="111" t="s">
        <v>45594</v>
      </c>
      <c r="D669" s="361">
        <v>1971</v>
      </c>
      <c r="E669" s="362">
        <f t="shared" si="11"/>
        <v>1971</v>
      </c>
      <c r="F669" s="448"/>
    </row>
    <row r="670" spans="1:6" s="31" customFormat="1" outlineLevel="1">
      <c r="A670" s="437" t="s">
        <v>45589</v>
      </c>
      <c r="B670" s="438" t="s">
        <v>8014</v>
      </c>
      <c r="C670" s="365" t="s">
        <v>45595</v>
      </c>
      <c r="D670" s="361">
        <v>31526</v>
      </c>
      <c r="E670" s="362">
        <f t="shared" si="11"/>
        <v>31526</v>
      </c>
      <c r="F670" s="448"/>
    </row>
    <row r="671" spans="1:6" s="31" customFormat="1" outlineLevel="1">
      <c r="A671" s="437" t="s">
        <v>45589</v>
      </c>
      <c r="B671" s="438" t="s">
        <v>8011</v>
      </c>
      <c r="C671" s="366" t="s">
        <v>45596</v>
      </c>
      <c r="D671" s="361">
        <v>3941</v>
      </c>
      <c r="E671" s="362">
        <f t="shared" si="11"/>
        <v>3941</v>
      </c>
      <c r="F671" s="448"/>
    </row>
    <row r="672" spans="1:6" s="31" customFormat="1" outlineLevel="1">
      <c r="A672" s="437" t="s">
        <v>45589</v>
      </c>
      <c r="B672" s="438" t="s">
        <v>45597</v>
      </c>
      <c r="C672" s="365" t="s">
        <v>45598</v>
      </c>
      <c r="D672" s="361">
        <v>63052</v>
      </c>
      <c r="E672" s="362">
        <f t="shared" si="11"/>
        <v>63052</v>
      </c>
      <c r="F672" s="448"/>
    </row>
    <row r="673" spans="1:6" s="31" customFormat="1" outlineLevel="1">
      <c r="A673" s="437" t="s">
        <v>45589</v>
      </c>
      <c r="B673" s="438" t="s">
        <v>8012</v>
      </c>
      <c r="C673" s="365" t="s">
        <v>45599</v>
      </c>
      <c r="D673" s="361">
        <v>7882</v>
      </c>
      <c r="E673" s="362">
        <f t="shared" si="11"/>
        <v>7882</v>
      </c>
      <c r="F673" s="448"/>
    </row>
    <row r="674" spans="1:6" s="31" customFormat="1" outlineLevel="1">
      <c r="A674" s="437" t="s">
        <v>45589</v>
      </c>
      <c r="B674" s="438" t="s">
        <v>8013</v>
      </c>
      <c r="C674" s="366" t="s">
        <v>45600</v>
      </c>
      <c r="D674" s="361">
        <v>15763</v>
      </c>
      <c r="E674" s="362">
        <f t="shared" si="11"/>
        <v>15763</v>
      </c>
      <c r="F674" s="448"/>
    </row>
    <row r="675" spans="1:6" s="31" customFormat="1" outlineLevel="1">
      <c r="A675" s="437" t="s">
        <v>45589</v>
      </c>
      <c r="B675" s="438" t="s">
        <v>45601</v>
      </c>
      <c r="C675" s="366" t="s">
        <v>45602</v>
      </c>
      <c r="D675" s="361">
        <v>3704</v>
      </c>
      <c r="E675" s="362">
        <f t="shared" si="11"/>
        <v>3704</v>
      </c>
      <c r="F675" s="448"/>
    </row>
    <row r="676" spans="1:6" s="31" customFormat="1" outlineLevel="1">
      <c r="A676" s="437" t="s">
        <v>45589</v>
      </c>
      <c r="B676" s="438" t="s">
        <v>8015</v>
      </c>
      <c r="C676" s="365" t="s">
        <v>45603</v>
      </c>
      <c r="D676" s="361">
        <v>740</v>
      </c>
      <c r="E676" s="362">
        <f t="shared" si="11"/>
        <v>740</v>
      </c>
      <c r="F676" s="448"/>
    </row>
    <row r="677" spans="1:6" s="31" customFormat="1" ht="25.5" outlineLevel="1">
      <c r="A677" s="437" t="s">
        <v>45604</v>
      </c>
      <c r="B677" s="438" t="s">
        <v>18472</v>
      </c>
      <c r="C677" s="365" t="s">
        <v>45605</v>
      </c>
      <c r="D677" s="361">
        <v>241</v>
      </c>
      <c r="E677" s="362">
        <f t="shared" si="11"/>
        <v>241</v>
      </c>
      <c r="F677" s="448" t="s">
        <v>45606</v>
      </c>
    </row>
    <row r="678" spans="1:6" s="31" customFormat="1" ht="25.5" outlineLevel="1">
      <c r="A678" s="437" t="s">
        <v>45604</v>
      </c>
      <c r="B678" s="438" t="s">
        <v>18470</v>
      </c>
      <c r="C678" s="366" t="s">
        <v>24176</v>
      </c>
      <c r="D678" s="361">
        <v>241</v>
      </c>
      <c r="E678" s="362">
        <f t="shared" si="11"/>
        <v>241</v>
      </c>
      <c r="F678" s="448" t="s">
        <v>45606</v>
      </c>
    </row>
    <row r="679" spans="1:6" s="31" customFormat="1" ht="25.5" outlineLevel="1">
      <c r="A679" s="437" t="s">
        <v>45604</v>
      </c>
      <c r="B679" s="438" t="s">
        <v>18471</v>
      </c>
      <c r="C679" s="365" t="s">
        <v>24177</v>
      </c>
      <c r="D679" s="361">
        <v>241</v>
      </c>
      <c r="E679" s="362">
        <f t="shared" si="11"/>
        <v>241</v>
      </c>
      <c r="F679" s="448" t="s">
        <v>45606</v>
      </c>
    </row>
    <row r="680" spans="1:6" s="31" customFormat="1" ht="27" customHeight="1" outlineLevel="1">
      <c r="A680" s="437" t="s">
        <v>45604</v>
      </c>
      <c r="B680" s="438" t="s">
        <v>18463</v>
      </c>
      <c r="C680" s="365" t="s">
        <v>24178</v>
      </c>
      <c r="D680" s="361">
        <v>241</v>
      </c>
      <c r="E680" s="362">
        <f t="shared" si="11"/>
        <v>241</v>
      </c>
      <c r="F680" s="448" t="s">
        <v>45606</v>
      </c>
    </row>
    <row r="681" spans="1:6" s="31" customFormat="1" ht="27" customHeight="1" outlineLevel="1">
      <c r="A681" s="437" t="s">
        <v>45604</v>
      </c>
      <c r="B681" s="438" t="s">
        <v>18464</v>
      </c>
      <c r="C681" s="365" t="s">
        <v>24179</v>
      </c>
      <c r="D681" s="361">
        <v>965</v>
      </c>
      <c r="E681" s="362">
        <f t="shared" si="11"/>
        <v>965</v>
      </c>
      <c r="F681" s="448" t="s">
        <v>45606</v>
      </c>
    </row>
    <row r="682" spans="1:6" s="31" customFormat="1" ht="27" customHeight="1" outlineLevel="1">
      <c r="A682" s="437" t="s">
        <v>45604</v>
      </c>
      <c r="B682" s="438" t="s">
        <v>18465</v>
      </c>
      <c r="C682" s="366" t="s">
        <v>24180</v>
      </c>
      <c r="D682" s="361">
        <v>1911</v>
      </c>
      <c r="E682" s="362">
        <f t="shared" si="11"/>
        <v>1911</v>
      </c>
      <c r="F682" s="448" t="s">
        <v>45606</v>
      </c>
    </row>
    <row r="683" spans="1:6" s="31" customFormat="1" ht="27" customHeight="1" outlineLevel="1">
      <c r="A683" s="437" t="s">
        <v>45604</v>
      </c>
      <c r="B683" s="438" t="s">
        <v>18466</v>
      </c>
      <c r="C683" s="365" t="s">
        <v>24181</v>
      </c>
      <c r="D683" s="361">
        <v>3822</v>
      </c>
      <c r="E683" s="362">
        <f t="shared" si="11"/>
        <v>3822</v>
      </c>
      <c r="F683" s="448" t="s">
        <v>45606</v>
      </c>
    </row>
    <row r="684" spans="1:6" s="31" customFormat="1" ht="27" customHeight="1" outlineLevel="1">
      <c r="A684" s="437" t="s">
        <v>45604</v>
      </c>
      <c r="B684" s="438" t="s">
        <v>18467</v>
      </c>
      <c r="C684" s="365" t="s">
        <v>24182</v>
      </c>
      <c r="D684" s="361">
        <v>5733</v>
      </c>
      <c r="E684" s="362">
        <f t="shared" si="11"/>
        <v>5733</v>
      </c>
      <c r="F684" s="448" t="s">
        <v>45606</v>
      </c>
    </row>
    <row r="685" spans="1:6" s="31" customFormat="1" ht="27" customHeight="1" outlineLevel="1">
      <c r="A685" s="437" t="s">
        <v>45604</v>
      </c>
      <c r="B685" s="438" t="s">
        <v>18468</v>
      </c>
      <c r="C685" s="365" t="s">
        <v>24183</v>
      </c>
      <c r="D685" s="361">
        <v>11463</v>
      </c>
      <c r="E685" s="362">
        <f t="shared" si="11"/>
        <v>11463</v>
      </c>
      <c r="F685" s="448" t="s">
        <v>45606</v>
      </c>
    </row>
    <row r="686" spans="1:6" s="31" customFormat="1" ht="27" customHeight="1" outlineLevel="1">
      <c r="A686" s="437" t="s">
        <v>45604</v>
      </c>
      <c r="B686" s="438" t="s">
        <v>18469</v>
      </c>
      <c r="C686" s="366" t="s">
        <v>24184</v>
      </c>
      <c r="D686" s="361">
        <v>1400</v>
      </c>
      <c r="E686" s="362">
        <f t="shared" si="11"/>
        <v>1400</v>
      </c>
      <c r="F686" s="448" t="s">
        <v>45606</v>
      </c>
    </row>
    <row r="687" spans="1:6" s="36" customFormat="1" ht="15.75">
      <c r="A687" s="165" t="s">
        <v>45607</v>
      </c>
      <c r="B687" s="359"/>
      <c r="C687" s="359"/>
      <c r="D687" s="359"/>
      <c r="E687" s="364"/>
      <c r="F687" s="447"/>
    </row>
    <row r="688" spans="1:6" s="31" customFormat="1" ht="26.25" customHeight="1" outlineLevel="1">
      <c r="A688" s="738" t="s">
        <v>24164</v>
      </c>
      <c r="B688" s="752" t="s">
        <v>18919</v>
      </c>
      <c r="C688" s="744" t="s">
        <v>24165</v>
      </c>
      <c r="D688" s="745">
        <v>1150</v>
      </c>
      <c r="E688" s="362">
        <f t="shared" ref="E688" si="12">D688*(1-$E$5)</f>
        <v>1150</v>
      </c>
      <c r="F688" s="448" t="s">
        <v>45608</v>
      </c>
    </row>
    <row r="689" spans="1:43" s="31" customFormat="1" ht="26.25" customHeight="1" outlineLevel="1">
      <c r="A689" s="738" t="s">
        <v>24164</v>
      </c>
      <c r="B689" s="751" t="s">
        <v>18462</v>
      </c>
      <c r="C689" s="744" t="s">
        <v>24166</v>
      </c>
      <c r="D689" s="745">
        <v>517</v>
      </c>
      <c r="E689" s="362">
        <f>D689*(1-$E$5)</f>
        <v>517</v>
      </c>
      <c r="F689" s="448" t="s">
        <v>45608</v>
      </c>
    </row>
    <row r="690" spans="1:43" s="31" customFormat="1" ht="26.25" customHeight="1" outlineLevel="1">
      <c r="A690" s="738" t="s">
        <v>24164</v>
      </c>
      <c r="B690" s="753" t="s">
        <v>18920</v>
      </c>
      <c r="C690" s="744" t="s">
        <v>24167</v>
      </c>
      <c r="D690" s="745">
        <v>760</v>
      </c>
      <c r="E690" s="362">
        <f>D690*(1-$E$5)</f>
        <v>760</v>
      </c>
      <c r="F690" s="448" t="s">
        <v>45608</v>
      </c>
    </row>
    <row r="691" spans="1:43" s="31" customFormat="1" ht="26.25" customHeight="1" outlineLevel="1">
      <c r="A691" s="738" t="s">
        <v>24164</v>
      </c>
      <c r="B691" s="754" t="s">
        <v>18383</v>
      </c>
      <c r="C691" s="744" t="s">
        <v>24168</v>
      </c>
      <c r="D691" s="745">
        <v>2012</v>
      </c>
      <c r="E691" s="362">
        <f t="shared" ref="E691:E702" si="13">D691*(1-$E$5)</f>
        <v>2012</v>
      </c>
      <c r="F691" s="448" t="s">
        <v>45608</v>
      </c>
    </row>
    <row r="692" spans="1:43" s="31" customFormat="1" ht="26.25" customHeight="1" outlineLevel="1">
      <c r="A692" s="738" t="s">
        <v>24164</v>
      </c>
      <c r="B692" s="755" t="s">
        <v>18382</v>
      </c>
      <c r="C692" s="744" t="s">
        <v>24169</v>
      </c>
      <c r="D692" s="745">
        <v>2224</v>
      </c>
      <c r="E692" s="362">
        <f t="shared" si="13"/>
        <v>2224</v>
      </c>
      <c r="F692" s="448" t="s">
        <v>45608</v>
      </c>
    </row>
    <row r="693" spans="1:43" s="31" customFormat="1" ht="26.25" customHeight="1" outlineLevel="1">
      <c r="A693" s="738" t="s">
        <v>24164</v>
      </c>
      <c r="B693" s="753" t="s">
        <v>24671</v>
      </c>
      <c r="C693" s="744" t="s">
        <v>45609</v>
      </c>
      <c r="D693" s="745">
        <v>4626</v>
      </c>
      <c r="E693" s="362">
        <f t="shared" si="13"/>
        <v>4626</v>
      </c>
    </row>
    <row r="694" spans="1:43" s="31" customFormat="1" ht="26.25" customHeight="1" outlineLevel="1">
      <c r="A694" s="738" t="s">
        <v>24164</v>
      </c>
      <c r="B694" s="755" t="s">
        <v>24170</v>
      </c>
      <c r="C694" s="744" t="s">
        <v>45610</v>
      </c>
      <c r="D694" s="745">
        <v>11407</v>
      </c>
      <c r="E694" s="362">
        <f t="shared" si="13"/>
        <v>11407</v>
      </c>
      <c r="F694" s="448" t="s">
        <v>45608</v>
      </c>
    </row>
    <row r="695" spans="1:43" s="31" customFormat="1" ht="26.25" customHeight="1" outlineLevel="1">
      <c r="A695" s="738" t="s">
        <v>24164</v>
      </c>
      <c r="B695" s="755" t="s">
        <v>24672</v>
      </c>
      <c r="C695" s="744" t="s">
        <v>45611</v>
      </c>
      <c r="D695" s="745">
        <v>10355</v>
      </c>
      <c r="E695" s="362">
        <f t="shared" si="13"/>
        <v>10355</v>
      </c>
      <c r="F695" s="448" t="s">
        <v>45608</v>
      </c>
    </row>
    <row r="696" spans="1:43" s="31" customFormat="1" ht="26.25" customHeight="1" outlineLevel="1">
      <c r="A696" s="738" t="s">
        <v>24164</v>
      </c>
      <c r="B696" s="751" t="s">
        <v>18461</v>
      </c>
      <c r="C696" s="744" t="s">
        <v>24171</v>
      </c>
      <c r="D696" s="745">
        <v>587</v>
      </c>
      <c r="E696" s="362">
        <f t="shared" si="13"/>
        <v>587</v>
      </c>
      <c r="F696" s="43" t="s">
        <v>45608</v>
      </c>
    </row>
    <row r="697" spans="1:43" s="31" customFormat="1" ht="26.25" customHeight="1" outlineLevel="1">
      <c r="A697" s="738" t="s">
        <v>24164</v>
      </c>
      <c r="B697" s="751" t="s">
        <v>24673</v>
      </c>
      <c r="C697" s="744" t="s">
        <v>45612</v>
      </c>
      <c r="D697" s="745">
        <v>5634</v>
      </c>
      <c r="E697" s="362">
        <f>D697*(1-$E$5)</f>
        <v>5634</v>
      </c>
      <c r="F697" s="448" t="s">
        <v>45608</v>
      </c>
    </row>
    <row r="698" spans="1:43" s="31" customFormat="1" ht="26.25" customHeight="1" outlineLevel="1">
      <c r="A698" s="738" t="s">
        <v>24164</v>
      </c>
      <c r="B698" s="753" t="s">
        <v>24172</v>
      </c>
      <c r="C698" s="744" t="s">
        <v>45613</v>
      </c>
      <c r="D698" s="745">
        <v>12682</v>
      </c>
      <c r="E698" s="362">
        <f>D698*(1-$E$5)</f>
        <v>12682</v>
      </c>
      <c r="F698" s="448" t="s">
        <v>45608</v>
      </c>
    </row>
    <row r="699" spans="1:43" s="31" customFormat="1" ht="26.25" customHeight="1" outlineLevel="1">
      <c r="A699" s="738" t="s">
        <v>24164</v>
      </c>
      <c r="B699" s="754" t="s">
        <v>24173</v>
      </c>
      <c r="C699" s="744" t="s">
        <v>24174</v>
      </c>
      <c r="D699" s="745">
        <v>14144</v>
      </c>
      <c r="E699" s="362">
        <f t="shared" si="13"/>
        <v>14144</v>
      </c>
      <c r="F699" s="448" t="s">
        <v>45608</v>
      </c>
    </row>
    <row r="700" spans="1:43" s="31" customFormat="1" ht="26.25" customHeight="1" outlineLevel="1">
      <c r="A700" s="738" t="s">
        <v>24164</v>
      </c>
      <c r="B700" s="755" t="s">
        <v>24674</v>
      </c>
      <c r="C700" s="744" t="s">
        <v>45614</v>
      </c>
      <c r="D700" s="745">
        <v>11454</v>
      </c>
      <c r="E700" s="362">
        <f t="shared" si="13"/>
        <v>11454</v>
      </c>
      <c r="F700" s="448" t="s">
        <v>45608</v>
      </c>
    </row>
    <row r="701" spans="1:43" s="31" customFormat="1" ht="26.25" customHeight="1" outlineLevel="1">
      <c r="A701" s="738" t="s">
        <v>24164</v>
      </c>
      <c r="B701" s="753" t="s">
        <v>18918</v>
      </c>
      <c r="C701" s="744" t="s">
        <v>45615</v>
      </c>
      <c r="D701" s="745">
        <v>1000</v>
      </c>
      <c r="E701" s="362">
        <f t="shared" si="13"/>
        <v>1000</v>
      </c>
    </row>
    <row r="702" spans="1:43" s="31" customFormat="1" ht="26.25" customHeight="1" outlineLevel="1">
      <c r="A702" s="738" t="s">
        <v>24164</v>
      </c>
      <c r="B702" s="755" t="s">
        <v>18384</v>
      </c>
      <c r="C702" s="744" t="s">
        <v>24175</v>
      </c>
      <c r="D702" s="745">
        <v>1982</v>
      </c>
      <c r="E702" s="362">
        <f t="shared" si="13"/>
        <v>1982</v>
      </c>
      <c r="F702" s="448" t="s">
        <v>45608</v>
      </c>
    </row>
    <row r="703" spans="1:43" s="36" customFormat="1" ht="14.45" customHeight="1">
      <c r="A703" s="170" t="s">
        <v>19750</v>
      </c>
      <c r="B703" s="169"/>
      <c r="C703" s="169"/>
      <c r="D703" s="169"/>
      <c r="E703" s="363"/>
    </row>
    <row r="704" spans="1:43" s="36" customFormat="1" ht="15.75">
      <c r="A704" s="453" t="s">
        <v>43109</v>
      </c>
      <c r="B704" s="359"/>
      <c r="C704" s="360"/>
      <c r="D704" s="359"/>
      <c r="E704" s="364"/>
      <c r="F704" s="31"/>
      <c r="G704" s="31"/>
      <c r="H704" s="31"/>
      <c r="I704" s="31"/>
      <c r="J704" s="31"/>
      <c r="K704" s="31"/>
      <c r="L704" s="31"/>
      <c r="M704" s="31"/>
      <c r="N704" s="31"/>
      <c r="O704" s="31"/>
      <c r="P704" s="31"/>
      <c r="Q704" s="31"/>
      <c r="R704" s="31"/>
      <c r="S704" s="31"/>
      <c r="T704" s="31"/>
      <c r="U704" s="31"/>
      <c r="V704" s="31"/>
      <c r="W704" s="31"/>
      <c r="X704" s="31"/>
      <c r="Y704" s="31"/>
      <c r="Z704" s="31"/>
      <c r="AA704" s="31"/>
      <c r="AB704" s="31"/>
      <c r="AC704" s="31"/>
      <c r="AD704" s="31"/>
      <c r="AE704" s="31"/>
      <c r="AF704" s="31"/>
      <c r="AG704" s="31"/>
      <c r="AH704" s="31"/>
      <c r="AI704" s="31"/>
      <c r="AJ704" s="31"/>
      <c r="AK704" s="31"/>
      <c r="AL704" s="31"/>
      <c r="AM704" s="31"/>
      <c r="AN704" s="31"/>
      <c r="AO704" s="31"/>
      <c r="AP704" s="31"/>
      <c r="AQ704" s="31"/>
    </row>
    <row r="705" spans="1:5" s="31" customFormat="1" ht="28.9" customHeight="1" outlineLevel="1">
      <c r="A705" s="334" t="s">
        <v>6325</v>
      </c>
      <c r="B705" s="356" t="s">
        <v>6326</v>
      </c>
      <c r="C705" s="365" t="s">
        <v>41826</v>
      </c>
      <c r="D705" s="361">
        <v>24</v>
      </c>
      <c r="E705" s="362">
        <f t="shared" ref="E705:E724" si="14">D705*(1-$E$5)</f>
        <v>24</v>
      </c>
    </row>
    <row r="706" spans="1:5" s="31" customFormat="1" ht="28.9" customHeight="1" outlineLevel="1">
      <c r="A706" s="334" t="s">
        <v>6327</v>
      </c>
      <c r="B706" s="356" t="s">
        <v>6328</v>
      </c>
      <c r="C706" s="366" t="s">
        <v>41827</v>
      </c>
      <c r="D706" s="361">
        <v>94.8</v>
      </c>
      <c r="E706" s="362">
        <f t="shared" si="14"/>
        <v>94.8</v>
      </c>
    </row>
    <row r="707" spans="1:5" s="31" customFormat="1" ht="28.9" customHeight="1" outlineLevel="1">
      <c r="A707" s="454" t="s">
        <v>43110</v>
      </c>
      <c r="B707" s="455" t="s">
        <v>43111</v>
      </c>
      <c r="C707" s="456" t="s">
        <v>43112</v>
      </c>
      <c r="D707" s="361">
        <v>18</v>
      </c>
      <c r="E707" s="362">
        <f t="shared" si="14"/>
        <v>18</v>
      </c>
    </row>
    <row r="708" spans="1:5" s="31" customFormat="1" ht="28.9" customHeight="1" outlineLevel="1">
      <c r="A708" s="454" t="s">
        <v>43113</v>
      </c>
      <c r="B708" s="455" t="s">
        <v>43114</v>
      </c>
      <c r="C708" s="456" t="s">
        <v>43115</v>
      </c>
      <c r="D708" s="361">
        <v>45.9</v>
      </c>
      <c r="E708" s="362">
        <f t="shared" si="14"/>
        <v>45.9</v>
      </c>
    </row>
    <row r="709" spans="1:5" s="31" customFormat="1" ht="28.9" customHeight="1" outlineLevel="1">
      <c r="A709" s="454" t="s">
        <v>43116</v>
      </c>
      <c r="B709" s="455" t="s">
        <v>43117</v>
      </c>
      <c r="C709" s="456" t="s">
        <v>43118</v>
      </c>
      <c r="D709" s="361">
        <v>67.5</v>
      </c>
      <c r="E709" s="362">
        <f t="shared" si="14"/>
        <v>67.5</v>
      </c>
    </row>
    <row r="710" spans="1:5" s="31" customFormat="1" ht="28.9" customHeight="1" outlineLevel="1">
      <c r="A710" s="334" t="s">
        <v>6329</v>
      </c>
      <c r="B710" s="356" t="s">
        <v>6330</v>
      </c>
      <c r="C710" s="365" t="s">
        <v>41828</v>
      </c>
      <c r="D710" s="361">
        <v>628.79999999999995</v>
      </c>
      <c r="E710" s="362">
        <f t="shared" si="14"/>
        <v>628.79999999999995</v>
      </c>
    </row>
    <row r="711" spans="1:5" s="31" customFormat="1" ht="28.9" customHeight="1" outlineLevel="1">
      <c r="A711" s="334" t="s">
        <v>6331</v>
      </c>
      <c r="B711" s="356" t="s">
        <v>6332</v>
      </c>
      <c r="C711" s="366" t="s">
        <v>41829</v>
      </c>
      <c r="D711" s="361">
        <v>212.4</v>
      </c>
      <c r="E711" s="362">
        <f t="shared" si="14"/>
        <v>212.4</v>
      </c>
    </row>
    <row r="712" spans="1:5" s="31" customFormat="1" ht="28.9" customHeight="1" outlineLevel="1">
      <c r="A712" s="454" t="s">
        <v>43119</v>
      </c>
      <c r="B712" s="455" t="s">
        <v>43120</v>
      </c>
      <c r="C712" s="456" t="s">
        <v>43121</v>
      </c>
      <c r="D712" s="361">
        <v>39.6</v>
      </c>
      <c r="E712" s="362">
        <f t="shared" si="14"/>
        <v>39.6</v>
      </c>
    </row>
    <row r="713" spans="1:5" s="31" customFormat="1" ht="28.9" customHeight="1" outlineLevel="1">
      <c r="A713" s="454" t="s">
        <v>43122</v>
      </c>
      <c r="B713" s="455" t="s">
        <v>43123</v>
      </c>
      <c r="C713" s="456" t="s">
        <v>43124</v>
      </c>
      <c r="D713" s="361">
        <v>100.98</v>
      </c>
      <c r="E713" s="362">
        <f t="shared" si="14"/>
        <v>100.98</v>
      </c>
    </row>
    <row r="714" spans="1:5" s="31" customFormat="1" ht="28.9" customHeight="1" outlineLevel="1">
      <c r="A714" s="454" t="s">
        <v>43125</v>
      </c>
      <c r="B714" s="455" t="s">
        <v>43126</v>
      </c>
      <c r="C714" s="456" t="s">
        <v>43127</v>
      </c>
      <c r="D714" s="361">
        <v>148.5</v>
      </c>
      <c r="E714" s="362">
        <f t="shared" si="14"/>
        <v>148.5</v>
      </c>
    </row>
    <row r="715" spans="1:5" s="31" customFormat="1" ht="28.9" customHeight="1" outlineLevel="1">
      <c r="A715" s="164" t="s">
        <v>281</v>
      </c>
      <c r="B715" s="22" t="s">
        <v>282</v>
      </c>
      <c r="C715" s="357" t="s">
        <v>41830</v>
      </c>
      <c r="D715" s="361">
        <v>2518.7999999999997</v>
      </c>
      <c r="E715" s="362">
        <f t="shared" si="14"/>
        <v>2518.7999999999997</v>
      </c>
    </row>
    <row r="716" spans="1:5" s="31" customFormat="1" ht="28.9" customHeight="1" outlineLevel="1">
      <c r="A716" s="164" t="s">
        <v>283</v>
      </c>
      <c r="B716" s="22" t="s">
        <v>7567</v>
      </c>
      <c r="C716" s="366" t="s">
        <v>43128</v>
      </c>
      <c r="D716" s="361">
        <v>338.4</v>
      </c>
      <c r="E716" s="362">
        <f>D716*(1-$E$5)</f>
        <v>338.4</v>
      </c>
    </row>
    <row r="717" spans="1:5" s="31" customFormat="1" ht="27.6" customHeight="1" outlineLevel="1">
      <c r="A717" s="457" t="s">
        <v>43129</v>
      </c>
      <c r="B717" s="330" t="s">
        <v>43130</v>
      </c>
      <c r="C717" s="383" t="s">
        <v>43131</v>
      </c>
      <c r="D717" s="361">
        <v>61.199999999999996</v>
      </c>
      <c r="E717" s="362">
        <f t="shared" si="14"/>
        <v>61.199999999999996</v>
      </c>
    </row>
    <row r="718" spans="1:5" s="31" customFormat="1" ht="28.9" customHeight="1" outlineLevel="1">
      <c r="A718" s="457" t="s">
        <v>43132</v>
      </c>
      <c r="B718" s="330" t="s">
        <v>43133</v>
      </c>
      <c r="C718" s="383" t="s">
        <v>43134</v>
      </c>
      <c r="D718" s="361">
        <v>156.06</v>
      </c>
      <c r="E718" s="362">
        <f t="shared" si="14"/>
        <v>156.06</v>
      </c>
    </row>
    <row r="719" spans="1:5" s="31" customFormat="1" ht="28.9" customHeight="1" outlineLevel="1">
      <c r="A719" s="457" t="s">
        <v>43135</v>
      </c>
      <c r="B719" s="330" t="s">
        <v>43136</v>
      </c>
      <c r="C719" s="383" t="s">
        <v>43137</v>
      </c>
      <c r="D719" s="361">
        <v>229.5</v>
      </c>
      <c r="E719" s="362">
        <f t="shared" si="14"/>
        <v>229.5</v>
      </c>
    </row>
    <row r="720" spans="1:5" s="31" customFormat="1" ht="28.9" customHeight="1" outlineLevel="1">
      <c r="A720" s="164" t="s">
        <v>284</v>
      </c>
      <c r="B720" s="22" t="s">
        <v>671</v>
      </c>
      <c r="C720" s="365" t="s">
        <v>41831</v>
      </c>
      <c r="D720" s="361">
        <v>4010.3999999999996</v>
      </c>
      <c r="E720" s="362">
        <f t="shared" si="14"/>
        <v>4010.3999999999996</v>
      </c>
    </row>
    <row r="721" spans="1:43" s="31" customFormat="1" ht="28.9" customHeight="1" outlineLevel="1">
      <c r="A721" s="164" t="s">
        <v>285</v>
      </c>
      <c r="B721" s="22" t="s">
        <v>15156</v>
      </c>
      <c r="C721" s="366" t="s">
        <v>43138</v>
      </c>
      <c r="D721" s="361">
        <v>414</v>
      </c>
      <c r="E721" s="362">
        <f>D721*(1-$E$5)</f>
        <v>414</v>
      </c>
    </row>
    <row r="722" spans="1:43" s="31" customFormat="1" ht="28.9" customHeight="1" outlineLevel="1">
      <c r="A722" s="457" t="s">
        <v>43139</v>
      </c>
      <c r="B722" s="330" t="s">
        <v>43140</v>
      </c>
      <c r="C722" s="383" t="s">
        <v>43141</v>
      </c>
      <c r="D722" s="361">
        <v>75.599999999999994</v>
      </c>
      <c r="E722" s="362">
        <f t="shared" si="14"/>
        <v>75.599999999999994</v>
      </c>
    </row>
    <row r="723" spans="1:43" s="31" customFormat="1" ht="28.9" customHeight="1" outlineLevel="1">
      <c r="A723" s="457" t="s">
        <v>43142</v>
      </c>
      <c r="B723" s="330" t="s">
        <v>43143</v>
      </c>
      <c r="C723" s="383" t="s">
        <v>43144</v>
      </c>
      <c r="D723" s="361">
        <v>192.78</v>
      </c>
      <c r="E723" s="362">
        <f t="shared" si="14"/>
        <v>192.78</v>
      </c>
    </row>
    <row r="724" spans="1:43" s="31" customFormat="1" ht="28.9" customHeight="1" outlineLevel="1">
      <c r="A724" s="457" t="s">
        <v>43145</v>
      </c>
      <c r="B724" s="330" t="s">
        <v>43146</v>
      </c>
      <c r="C724" s="383" t="s">
        <v>43147</v>
      </c>
      <c r="D724" s="361">
        <v>283.5</v>
      </c>
      <c r="E724" s="362">
        <f t="shared" si="14"/>
        <v>283.5</v>
      </c>
    </row>
    <row r="725" spans="1:43" s="31" customFormat="1" ht="28.9" customHeight="1" outlineLevel="1">
      <c r="A725" s="164" t="s">
        <v>984</v>
      </c>
      <c r="B725" s="22" t="s">
        <v>42651</v>
      </c>
      <c r="C725" s="366" t="s">
        <v>43148</v>
      </c>
      <c r="D725" s="361">
        <v>86.399999999999991</v>
      </c>
      <c r="E725" s="362">
        <f>D725*(1-$E$5)</f>
        <v>86.399999999999991</v>
      </c>
    </row>
    <row r="726" spans="1:43" s="36" customFormat="1" ht="15.75">
      <c r="A726" s="165" t="s">
        <v>43149</v>
      </c>
      <c r="B726" s="359"/>
      <c r="C726" s="360"/>
      <c r="D726" s="359"/>
      <c r="E726" s="364"/>
      <c r="F726" s="31"/>
    </row>
    <row r="727" spans="1:43" s="31" customFormat="1" ht="28.15" customHeight="1" outlineLevel="1">
      <c r="A727" s="164" t="s">
        <v>43150</v>
      </c>
      <c r="B727" s="22" t="s">
        <v>43151</v>
      </c>
      <c r="C727" s="369" t="s">
        <v>41838</v>
      </c>
      <c r="D727" s="361">
        <v>598.79999999999995</v>
      </c>
      <c r="E727" s="362">
        <f t="shared" ref="E727:E729" si="15">D727*(1-$E$5)</f>
        <v>598.79999999999995</v>
      </c>
    </row>
    <row r="728" spans="1:43" s="31" customFormat="1" ht="28.15" customHeight="1" outlineLevel="1">
      <c r="A728" s="164" t="s">
        <v>43152</v>
      </c>
      <c r="B728" s="22" t="s">
        <v>43153</v>
      </c>
      <c r="C728" s="369" t="s">
        <v>43154</v>
      </c>
      <c r="D728" s="361">
        <v>18958.8</v>
      </c>
      <c r="E728" s="362">
        <f t="shared" si="15"/>
        <v>18958.8</v>
      </c>
    </row>
    <row r="729" spans="1:43" s="31" customFormat="1" ht="28.15" customHeight="1" outlineLevel="1">
      <c r="A729" s="164" t="s">
        <v>43155</v>
      </c>
      <c r="B729" s="22" t="s">
        <v>43156</v>
      </c>
      <c r="C729" s="369" t="s">
        <v>43157</v>
      </c>
      <c r="D729" s="361">
        <v>11970</v>
      </c>
      <c r="E729" s="362">
        <f t="shared" si="15"/>
        <v>11970</v>
      </c>
    </row>
    <row r="730" spans="1:43" s="31" customFormat="1" ht="28.9" customHeight="1" outlineLevel="1">
      <c r="A730" s="164" t="s">
        <v>43158</v>
      </c>
      <c r="B730" s="22" t="s">
        <v>43159</v>
      </c>
      <c r="C730" s="366" t="s">
        <v>43160</v>
      </c>
      <c r="D730" s="361">
        <v>9180</v>
      </c>
      <c r="E730" s="362">
        <f>D730*(1-$E$5)</f>
        <v>9180</v>
      </c>
    </row>
    <row r="731" spans="1:43" s="36" customFormat="1" ht="15.75" outlineLevel="1">
      <c r="A731" s="165" t="s">
        <v>43161</v>
      </c>
      <c r="B731" s="359"/>
      <c r="C731" s="360"/>
      <c r="D731" s="359"/>
      <c r="E731" s="364"/>
      <c r="F731" s="31"/>
      <c r="G731" s="31"/>
      <c r="H731" s="31"/>
      <c r="I731" s="31"/>
      <c r="J731" s="31"/>
      <c r="K731" s="31"/>
      <c r="L731" s="31"/>
      <c r="M731" s="31"/>
      <c r="N731" s="31"/>
      <c r="O731" s="31"/>
      <c r="P731" s="31"/>
      <c r="Q731" s="31"/>
      <c r="R731" s="31"/>
      <c r="S731" s="31"/>
      <c r="T731" s="31"/>
      <c r="U731" s="31"/>
      <c r="V731" s="31"/>
      <c r="W731" s="31"/>
      <c r="X731" s="31"/>
      <c r="Y731" s="31"/>
      <c r="Z731" s="31"/>
      <c r="AA731" s="31"/>
      <c r="AB731" s="31"/>
      <c r="AC731" s="31"/>
      <c r="AD731" s="31"/>
      <c r="AE731" s="31"/>
      <c r="AF731" s="31"/>
      <c r="AG731" s="31"/>
      <c r="AH731" s="31"/>
      <c r="AI731" s="31"/>
      <c r="AJ731" s="31"/>
      <c r="AK731" s="31"/>
      <c r="AL731" s="31"/>
      <c r="AM731" s="31"/>
      <c r="AN731" s="31"/>
      <c r="AO731" s="31"/>
      <c r="AP731" s="31"/>
      <c r="AQ731" s="31"/>
    </row>
    <row r="732" spans="1:43" s="31" customFormat="1" ht="29.45" customHeight="1" outlineLevel="1">
      <c r="A732" s="164" t="s">
        <v>672</v>
      </c>
      <c r="B732" s="22" t="s">
        <v>673</v>
      </c>
      <c r="C732" s="365" t="s">
        <v>41835</v>
      </c>
      <c r="D732" s="361">
        <v>360</v>
      </c>
      <c r="E732" s="362">
        <f>D732*(1-$E$5)</f>
        <v>360</v>
      </c>
    </row>
    <row r="733" spans="1:43" s="31" customFormat="1" ht="25.5" outlineLevel="1">
      <c r="A733" s="164" t="s">
        <v>674</v>
      </c>
      <c r="B733" s="22" t="s">
        <v>675</v>
      </c>
      <c r="C733" s="366" t="s">
        <v>41836</v>
      </c>
      <c r="D733" s="361">
        <v>1554</v>
      </c>
      <c r="E733" s="362">
        <f>D733*(1-$E$5)</f>
        <v>1554</v>
      </c>
    </row>
    <row r="734" spans="1:43" s="31" customFormat="1" ht="28.9" customHeight="1" outlineLevel="1">
      <c r="A734" s="164" t="s">
        <v>676</v>
      </c>
      <c r="B734" s="22" t="s">
        <v>677</v>
      </c>
      <c r="C734" s="366" t="s">
        <v>41837</v>
      </c>
      <c r="D734" s="361">
        <v>774</v>
      </c>
      <c r="E734" s="362">
        <f>D734*(1-$E$5)</f>
        <v>774</v>
      </c>
    </row>
    <row r="735" spans="1:43" s="36" customFormat="1" ht="15.75" outlineLevel="1">
      <c r="A735" s="165" t="s">
        <v>749</v>
      </c>
      <c r="B735" s="359"/>
      <c r="C735" s="360"/>
      <c r="D735" s="359"/>
      <c r="E735" s="364"/>
      <c r="F735" s="31"/>
      <c r="G735" s="31"/>
      <c r="H735" s="31"/>
      <c r="I735" s="31"/>
      <c r="J735" s="31"/>
      <c r="K735" s="31"/>
      <c r="L735" s="31"/>
      <c r="M735" s="31"/>
      <c r="N735" s="31"/>
      <c r="O735" s="31"/>
      <c r="P735" s="31"/>
      <c r="Q735" s="31"/>
      <c r="R735" s="31"/>
      <c r="S735" s="31"/>
      <c r="T735" s="31"/>
      <c r="U735" s="31"/>
      <c r="V735" s="31"/>
      <c r="W735" s="31"/>
      <c r="X735" s="31"/>
      <c r="Y735" s="31"/>
      <c r="Z735" s="31"/>
      <c r="AA735" s="31"/>
      <c r="AB735" s="31"/>
      <c r="AC735" s="31"/>
      <c r="AD735" s="31"/>
      <c r="AE735" s="31"/>
      <c r="AF735" s="31"/>
      <c r="AG735" s="31"/>
      <c r="AH735" s="31"/>
      <c r="AI735" s="31"/>
      <c r="AJ735" s="31"/>
      <c r="AK735" s="31"/>
      <c r="AL735" s="31"/>
      <c r="AM735" s="31"/>
      <c r="AN735" s="31"/>
      <c r="AO735" s="31"/>
      <c r="AP735" s="31"/>
      <c r="AQ735" s="31"/>
    </row>
    <row r="736" spans="1:43" s="31" customFormat="1" ht="30.6" customHeight="1" outlineLevel="1">
      <c r="A736" s="164" t="s">
        <v>748</v>
      </c>
      <c r="B736" s="22" t="s">
        <v>747</v>
      </c>
      <c r="C736" s="369" t="s">
        <v>41834</v>
      </c>
      <c r="D736" s="361">
        <v>358.8</v>
      </c>
      <c r="E736" s="362">
        <f>D736*(1-$E$5)</f>
        <v>358.8</v>
      </c>
    </row>
    <row r="737" spans="1:43" s="31" customFormat="1" ht="25.5" outlineLevel="1">
      <c r="A737" s="164" t="s">
        <v>746</v>
      </c>
      <c r="B737" s="22" t="s">
        <v>745</v>
      </c>
      <c r="C737" s="458" t="s">
        <v>43162</v>
      </c>
      <c r="D737" s="361">
        <v>322.8</v>
      </c>
      <c r="E737" s="362">
        <f>D737*(1-$E$5)</f>
        <v>322.8</v>
      </c>
    </row>
    <row r="738" spans="1:43" s="36" customFormat="1" ht="15.75" outlineLevel="1">
      <c r="A738" s="165" t="s">
        <v>753</v>
      </c>
      <c r="B738" s="359"/>
      <c r="C738" s="360"/>
      <c r="D738" s="359"/>
      <c r="E738" s="364"/>
      <c r="F738" s="31"/>
      <c r="G738" s="31"/>
      <c r="H738" s="31"/>
      <c r="I738" s="31"/>
      <c r="J738" s="31"/>
      <c r="K738" s="31"/>
      <c r="L738" s="31"/>
      <c r="M738" s="31"/>
      <c r="N738" s="31"/>
      <c r="O738" s="31"/>
      <c r="P738" s="31"/>
      <c r="Q738" s="31"/>
      <c r="R738" s="31"/>
      <c r="S738" s="31"/>
      <c r="T738" s="31"/>
      <c r="U738" s="31"/>
      <c r="V738" s="31"/>
      <c r="W738" s="31"/>
      <c r="X738" s="31"/>
      <c r="Y738" s="31"/>
      <c r="Z738" s="31"/>
      <c r="AA738" s="31"/>
      <c r="AB738" s="31"/>
      <c r="AC738" s="31"/>
      <c r="AD738" s="31"/>
      <c r="AE738" s="31"/>
      <c r="AF738" s="31"/>
      <c r="AG738" s="31"/>
      <c r="AH738" s="31"/>
      <c r="AI738" s="31"/>
      <c r="AJ738" s="31"/>
      <c r="AK738" s="31"/>
      <c r="AL738" s="31"/>
      <c r="AM738" s="31"/>
      <c r="AN738" s="31"/>
      <c r="AO738" s="31"/>
      <c r="AP738" s="31"/>
      <c r="AQ738" s="31"/>
    </row>
    <row r="739" spans="1:43" s="31" customFormat="1" ht="26.25" customHeight="1" outlineLevel="1">
      <c r="A739" s="164" t="s">
        <v>752</v>
      </c>
      <c r="B739" s="22" t="s">
        <v>751</v>
      </c>
      <c r="C739" s="369" t="s">
        <v>41832</v>
      </c>
      <c r="D739" s="361">
        <v>154.79999999999998</v>
      </c>
      <c r="E739" s="362">
        <f>D739*(1-$E$5)</f>
        <v>154.79999999999998</v>
      </c>
    </row>
    <row r="740" spans="1:43" s="31" customFormat="1" ht="26.25" customHeight="1" outlineLevel="1">
      <c r="A740" s="164" t="s">
        <v>750</v>
      </c>
      <c r="B740" s="22" t="s">
        <v>8023</v>
      </c>
      <c r="C740" s="370" t="s">
        <v>41833</v>
      </c>
      <c r="D740" s="361">
        <v>46.8</v>
      </c>
      <c r="E740" s="362">
        <f>D740*(1-$E$5)</f>
        <v>46.8</v>
      </c>
    </row>
    <row r="741" spans="1:43" s="36" customFormat="1" ht="15.75" outlineLevel="1">
      <c r="A741" s="165" t="s">
        <v>43163</v>
      </c>
      <c r="B741" s="359"/>
      <c r="C741" s="360"/>
      <c r="D741" s="359"/>
      <c r="E741" s="364"/>
      <c r="F741" s="31"/>
      <c r="G741" s="31"/>
      <c r="H741" s="31"/>
      <c r="I741" s="31"/>
      <c r="J741" s="31"/>
      <c r="K741" s="31"/>
      <c r="L741" s="31"/>
      <c r="M741" s="31"/>
      <c r="N741" s="31"/>
      <c r="O741" s="31"/>
      <c r="P741" s="31"/>
      <c r="Q741" s="31"/>
      <c r="R741" s="31"/>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row>
    <row r="742" spans="1:43" s="31" customFormat="1" ht="26.25" customHeight="1" outlineLevel="1">
      <c r="A742" s="164" t="s">
        <v>43164</v>
      </c>
      <c r="B742" s="22" t="s">
        <v>43165</v>
      </c>
      <c r="C742" s="369" t="s">
        <v>43166</v>
      </c>
      <c r="D742" s="361">
        <v>5400</v>
      </c>
      <c r="E742" s="362">
        <f>D742*(1-$E$5)</f>
        <v>5400</v>
      </c>
    </row>
    <row r="743" spans="1:43" s="31" customFormat="1" ht="26.25" customHeight="1" outlineLevel="1">
      <c r="A743" s="164" t="s">
        <v>43167</v>
      </c>
      <c r="B743" s="22" t="s">
        <v>43168</v>
      </c>
      <c r="C743" s="370" t="s">
        <v>43169</v>
      </c>
      <c r="D743" s="361">
        <v>360</v>
      </c>
      <c r="E743" s="362">
        <f>D743*(1-$E$5)</f>
        <v>360</v>
      </c>
    </row>
    <row r="744" spans="1:43" s="373" customFormat="1" ht="15.75">
      <c r="A744" s="358" t="s">
        <v>43170</v>
      </c>
      <c r="B744" s="360"/>
      <c r="C744" s="360"/>
      <c r="D744" s="360"/>
      <c r="E744" s="459"/>
    </row>
    <row r="745" spans="1:43" s="373" customFormat="1" ht="15.75" outlineLevel="1">
      <c r="A745" s="358" t="s">
        <v>43171</v>
      </c>
      <c r="B745" s="360"/>
      <c r="C745" s="360"/>
      <c r="D745" s="360"/>
      <c r="E745" s="459"/>
    </row>
    <row r="746" spans="1:43" ht="27" customHeight="1" outlineLevel="1">
      <c r="A746" s="374" t="s">
        <v>43172</v>
      </c>
      <c r="B746" s="412" t="s">
        <v>43171</v>
      </c>
      <c r="C746" s="460" t="s">
        <v>43173</v>
      </c>
      <c r="D746" s="361">
        <v>43560</v>
      </c>
      <c r="E746" s="362">
        <f t="shared" ref="E746:E747" si="16">D746*(1-$E$5)</f>
        <v>43560</v>
      </c>
      <c r="F746" s="373"/>
    </row>
    <row r="747" spans="1:43" ht="15" outlineLevel="1">
      <c r="A747" s="374" t="s">
        <v>43174</v>
      </c>
      <c r="B747" s="461" t="s">
        <v>43175</v>
      </c>
      <c r="C747" s="413" t="s">
        <v>43176</v>
      </c>
      <c r="D747" s="361">
        <v>366</v>
      </c>
      <c r="E747" s="362">
        <f t="shared" si="16"/>
        <v>366</v>
      </c>
      <c r="F747" s="373"/>
    </row>
    <row r="748" spans="1:43" ht="15" outlineLevel="1">
      <c r="A748" s="374" t="s">
        <v>43177</v>
      </c>
      <c r="B748" s="461" t="s">
        <v>43178</v>
      </c>
      <c r="C748" s="413" t="s">
        <v>43179</v>
      </c>
      <c r="D748" s="361">
        <v>726</v>
      </c>
      <c r="E748" s="362">
        <f>D748*(1-$E$5)</f>
        <v>726</v>
      </c>
      <c r="F748" s="373"/>
    </row>
    <row r="749" spans="1:43" ht="25.5" outlineLevel="1">
      <c r="A749" s="374" t="s">
        <v>43180</v>
      </c>
      <c r="B749" s="461" t="s">
        <v>43181</v>
      </c>
      <c r="C749" s="413" t="s">
        <v>43181</v>
      </c>
      <c r="D749" s="361">
        <v>3630</v>
      </c>
      <c r="E749" s="362">
        <f>D749*(1-$E$5)</f>
        <v>3630</v>
      </c>
      <c r="F749" s="373"/>
    </row>
    <row r="750" spans="1:43" ht="25.5" outlineLevel="1">
      <c r="A750" s="374" t="s">
        <v>43182</v>
      </c>
      <c r="B750" s="461" t="s">
        <v>43183</v>
      </c>
      <c r="C750" s="413" t="s">
        <v>43184</v>
      </c>
      <c r="D750" s="361">
        <v>5808</v>
      </c>
      <c r="E750" s="362">
        <f t="shared" ref="E750" si="17">D750*(1-$E$5)</f>
        <v>5808</v>
      </c>
      <c r="F750" s="373"/>
    </row>
    <row r="751" spans="1:43" ht="25.5" outlineLevel="1">
      <c r="A751" s="374" t="s">
        <v>43185</v>
      </c>
      <c r="B751" s="461" t="s">
        <v>43186</v>
      </c>
      <c r="C751" s="413" t="s">
        <v>43187</v>
      </c>
      <c r="D751" s="361">
        <v>11616</v>
      </c>
      <c r="E751" s="362">
        <f>D751*(1-$E$5)</f>
        <v>11616</v>
      </c>
      <c r="F751" s="373"/>
    </row>
    <row r="752" spans="1:43" ht="26.45" customHeight="1" outlineLevel="1">
      <c r="A752" s="646" t="s">
        <v>45275</v>
      </c>
      <c r="B752" s="647" t="s">
        <v>45276</v>
      </c>
      <c r="C752" s="648" t="s">
        <v>45277</v>
      </c>
      <c r="D752" s="649">
        <v>13434</v>
      </c>
      <c r="E752" s="650">
        <f>D752*(1-$E$5)</f>
        <v>13434</v>
      </c>
      <c r="F752" s="373"/>
    </row>
    <row r="753" spans="1:6" outlineLevel="1">
      <c r="A753" s="374" t="s">
        <v>43188</v>
      </c>
      <c r="B753" s="461" t="s">
        <v>43188</v>
      </c>
      <c r="C753" s="413" t="s">
        <v>43189</v>
      </c>
      <c r="D753" s="361">
        <v>72</v>
      </c>
      <c r="E753" s="362">
        <f>D753*(1-$E$5)</f>
        <v>72</v>
      </c>
      <c r="F753" s="40"/>
    </row>
    <row r="754" spans="1:6" outlineLevel="1">
      <c r="A754" s="374" t="s">
        <v>43190</v>
      </c>
      <c r="B754" s="461" t="s">
        <v>43190</v>
      </c>
      <c r="C754" s="413" t="s">
        <v>43191</v>
      </c>
      <c r="D754" s="361">
        <v>183.6</v>
      </c>
      <c r="E754" s="362">
        <f>D754*(1-$E$5)</f>
        <v>183.6</v>
      </c>
      <c r="F754" s="40"/>
    </row>
    <row r="755" spans="1:6" outlineLevel="1">
      <c r="A755" s="374" t="s">
        <v>43192</v>
      </c>
      <c r="B755" s="461" t="s">
        <v>43192</v>
      </c>
      <c r="C755" s="413" t="s">
        <v>43193</v>
      </c>
      <c r="D755" s="361">
        <v>270</v>
      </c>
      <c r="E755" s="362">
        <f>D755*(1-$E$5)</f>
        <v>270</v>
      </c>
      <c r="F755" s="40"/>
    </row>
    <row r="756" spans="1:6" outlineLevel="1">
      <c r="A756" s="374" t="s">
        <v>43194</v>
      </c>
      <c r="B756" s="461" t="s">
        <v>43194</v>
      </c>
      <c r="C756" s="413" t="s">
        <v>43195</v>
      </c>
      <c r="D756" s="361">
        <v>144</v>
      </c>
      <c r="E756" s="362">
        <f t="shared" ref="E756" si="18">D756*(1-$E$5)</f>
        <v>144</v>
      </c>
      <c r="F756" s="40"/>
    </row>
    <row r="757" spans="1:6" outlineLevel="1">
      <c r="A757" s="374" t="s">
        <v>43196</v>
      </c>
      <c r="B757" s="461" t="s">
        <v>43196</v>
      </c>
      <c r="C757" s="413" t="s">
        <v>43197</v>
      </c>
      <c r="D757" s="361">
        <v>367.2</v>
      </c>
      <c r="E757" s="362">
        <f>D757*(1-$E$5)</f>
        <v>367.2</v>
      </c>
      <c r="F757" s="40"/>
    </row>
    <row r="758" spans="1:6" outlineLevel="1">
      <c r="A758" s="374" t="s">
        <v>43198</v>
      </c>
      <c r="B758" s="412" t="s">
        <v>43198</v>
      </c>
      <c r="C758" s="413" t="s">
        <v>43199</v>
      </c>
      <c r="D758" s="361">
        <v>540</v>
      </c>
      <c r="E758" s="362">
        <f t="shared" ref="E758" si="19">D758*(1-$E$5)</f>
        <v>540</v>
      </c>
      <c r="F758" s="40"/>
    </row>
    <row r="759" spans="1:6" outlineLevel="1">
      <c r="A759" s="374" t="s">
        <v>43200</v>
      </c>
      <c r="B759" s="461" t="s">
        <v>43200</v>
      </c>
      <c r="C759" s="413" t="s">
        <v>43201</v>
      </c>
      <c r="D759" s="361">
        <v>726</v>
      </c>
      <c r="E759" s="362">
        <f>D759*(1-$E$5)</f>
        <v>726</v>
      </c>
      <c r="F759" s="40"/>
    </row>
    <row r="760" spans="1:6" outlineLevel="1">
      <c r="A760" s="374" t="s">
        <v>43202</v>
      </c>
      <c r="B760" s="461" t="s">
        <v>43202</v>
      </c>
      <c r="C760" s="413" t="s">
        <v>43203</v>
      </c>
      <c r="D760" s="361">
        <v>1851.3</v>
      </c>
      <c r="E760" s="362">
        <f>D760*(1-$E$5)</f>
        <v>1851.3</v>
      </c>
      <c r="F760" s="40"/>
    </row>
    <row r="761" spans="1:6" outlineLevel="1">
      <c r="A761" s="374" t="s">
        <v>43204</v>
      </c>
      <c r="B761" s="461" t="s">
        <v>43204</v>
      </c>
      <c r="C761" s="413" t="s">
        <v>43205</v>
      </c>
      <c r="D761" s="361">
        <v>2722.5</v>
      </c>
      <c r="E761" s="362">
        <f t="shared" ref="E761" si="20">D761*(1-$E$5)</f>
        <v>2722.5</v>
      </c>
      <c r="F761" s="40"/>
    </row>
    <row r="762" spans="1:6" outlineLevel="1">
      <c r="A762" s="374" t="s">
        <v>43206</v>
      </c>
      <c r="B762" s="461" t="s">
        <v>43206</v>
      </c>
      <c r="C762" s="413" t="s">
        <v>43207</v>
      </c>
      <c r="D762" s="361">
        <v>1164</v>
      </c>
      <c r="E762" s="362">
        <f>D762*(1-$E$5)</f>
        <v>1164</v>
      </c>
      <c r="F762" s="40"/>
    </row>
    <row r="763" spans="1:6" outlineLevel="1">
      <c r="A763" s="374" t="s">
        <v>43208</v>
      </c>
      <c r="B763" s="412" t="s">
        <v>43208</v>
      </c>
      <c r="C763" s="413" t="s">
        <v>43209</v>
      </c>
      <c r="D763" s="361">
        <v>2968.2</v>
      </c>
      <c r="E763" s="362">
        <f>D763*(1-$E$5)</f>
        <v>2968.2</v>
      </c>
      <c r="F763" s="40"/>
    </row>
    <row r="764" spans="1:6" outlineLevel="1">
      <c r="A764" s="374" t="s">
        <v>43210</v>
      </c>
      <c r="B764" s="412" t="s">
        <v>43210</v>
      </c>
      <c r="C764" s="413" t="s">
        <v>43211</v>
      </c>
      <c r="D764" s="361">
        <v>4365</v>
      </c>
      <c r="E764" s="362">
        <f>D764*(1-$E$5)</f>
        <v>4365</v>
      </c>
      <c r="F764" s="40"/>
    </row>
    <row r="765" spans="1:6" s="373" customFormat="1" ht="15.75" outlineLevel="1">
      <c r="A765" s="358" t="s">
        <v>43212</v>
      </c>
      <c r="B765" s="360"/>
      <c r="C765" s="360"/>
      <c r="D765" s="360"/>
      <c r="E765" s="459"/>
    </row>
    <row r="766" spans="1:6" ht="28.9" customHeight="1" outlineLevel="1">
      <c r="A766" s="374" t="s">
        <v>43213</v>
      </c>
      <c r="B766" s="412" t="s">
        <v>43212</v>
      </c>
      <c r="C766" s="460" t="s">
        <v>43214</v>
      </c>
      <c r="D766" s="361">
        <v>130680</v>
      </c>
      <c r="E766" s="362">
        <f t="shared" ref="E766:E810" si="21">D766*(1-$E$5)</f>
        <v>130680</v>
      </c>
      <c r="F766" s="40"/>
    </row>
    <row r="767" spans="1:6" outlineLevel="1">
      <c r="A767" s="374" t="s">
        <v>43215</v>
      </c>
      <c r="B767" s="461" t="s">
        <v>43216</v>
      </c>
      <c r="C767" s="413" t="s">
        <v>43217</v>
      </c>
      <c r="D767" s="361">
        <v>366</v>
      </c>
      <c r="E767" s="362">
        <f>D767*(1-$E$5)</f>
        <v>366</v>
      </c>
      <c r="F767" s="40"/>
    </row>
    <row r="768" spans="1:6" outlineLevel="1">
      <c r="A768" s="374" t="s">
        <v>43218</v>
      </c>
      <c r="B768" s="461" t="s">
        <v>43219</v>
      </c>
      <c r="C768" s="413" t="s">
        <v>43220</v>
      </c>
      <c r="D768" s="361">
        <v>726</v>
      </c>
      <c r="E768" s="362">
        <f>D768*(1-$E$5)</f>
        <v>726</v>
      </c>
      <c r="F768" s="40"/>
    </row>
    <row r="769" spans="1:6" ht="25.5" outlineLevel="1">
      <c r="A769" s="374" t="s">
        <v>43221</v>
      </c>
      <c r="B769" s="461" t="s">
        <v>43222</v>
      </c>
      <c r="C769" s="413" t="s">
        <v>43222</v>
      </c>
      <c r="D769" s="361">
        <v>7260</v>
      </c>
      <c r="E769" s="362">
        <f t="shared" ref="E769:E776" si="22">D769*(1-$E$5)</f>
        <v>7260</v>
      </c>
      <c r="F769" s="40"/>
    </row>
    <row r="770" spans="1:6" ht="25.5" outlineLevel="1">
      <c r="A770" s="374" t="s">
        <v>43223</v>
      </c>
      <c r="B770" s="461" t="s">
        <v>43224</v>
      </c>
      <c r="C770" s="413" t="s">
        <v>43225</v>
      </c>
      <c r="D770" s="361">
        <v>5808</v>
      </c>
      <c r="E770" s="362">
        <f t="shared" si="22"/>
        <v>5808</v>
      </c>
      <c r="F770" s="40"/>
    </row>
    <row r="771" spans="1:6" ht="25.5" outlineLevel="1">
      <c r="A771" s="374" t="s">
        <v>43226</v>
      </c>
      <c r="B771" s="461" t="s">
        <v>43227</v>
      </c>
      <c r="C771" s="413" t="s">
        <v>43228</v>
      </c>
      <c r="D771" s="361">
        <v>11616</v>
      </c>
      <c r="E771" s="362">
        <f t="shared" si="22"/>
        <v>11616</v>
      </c>
      <c r="F771" s="40"/>
    </row>
    <row r="772" spans="1:6" ht="25.9" customHeight="1" outlineLevel="1">
      <c r="A772" s="646" t="s">
        <v>45278</v>
      </c>
      <c r="B772" s="647" t="s">
        <v>45279</v>
      </c>
      <c r="C772" s="651" t="s">
        <v>45280</v>
      </c>
      <c r="D772" s="649">
        <v>17064</v>
      </c>
      <c r="E772" s="650">
        <f t="shared" si="22"/>
        <v>17064</v>
      </c>
      <c r="F772" s="40"/>
    </row>
    <row r="773" spans="1:6" outlineLevel="1">
      <c r="A773" s="374" t="s">
        <v>43229</v>
      </c>
      <c r="B773" s="461" t="s">
        <v>43229</v>
      </c>
      <c r="C773" s="413" t="s">
        <v>43230</v>
      </c>
      <c r="D773" s="361">
        <v>72</v>
      </c>
      <c r="E773" s="362">
        <f t="shared" si="22"/>
        <v>72</v>
      </c>
      <c r="F773" s="40"/>
    </row>
    <row r="774" spans="1:6" outlineLevel="1">
      <c r="A774" s="374" t="s">
        <v>43231</v>
      </c>
      <c r="B774" s="461" t="s">
        <v>43231</v>
      </c>
      <c r="C774" s="413" t="s">
        <v>43232</v>
      </c>
      <c r="D774" s="361">
        <v>183.6</v>
      </c>
      <c r="E774" s="362">
        <f t="shared" si="22"/>
        <v>183.6</v>
      </c>
      <c r="F774" s="40"/>
    </row>
    <row r="775" spans="1:6" outlineLevel="1">
      <c r="A775" s="374" t="s">
        <v>43233</v>
      </c>
      <c r="B775" s="461" t="s">
        <v>43233</v>
      </c>
      <c r="C775" s="413" t="s">
        <v>43234</v>
      </c>
      <c r="D775" s="361">
        <v>270</v>
      </c>
      <c r="E775" s="362">
        <f t="shared" si="22"/>
        <v>270</v>
      </c>
      <c r="F775" s="40"/>
    </row>
    <row r="776" spans="1:6" outlineLevel="1">
      <c r="A776" s="374" t="s">
        <v>43235</v>
      </c>
      <c r="B776" s="461" t="s">
        <v>43235</v>
      </c>
      <c r="C776" s="413" t="s">
        <v>43236</v>
      </c>
      <c r="D776" s="361">
        <v>144</v>
      </c>
      <c r="E776" s="362">
        <f t="shared" si="22"/>
        <v>144</v>
      </c>
      <c r="F776" s="40"/>
    </row>
    <row r="777" spans="1:6" outlineLevel="1">
      <c r="A777" s="374" t="s">
        <v>43237</v>
      </c>
      <c r="B777" s="461" t="s">
        <v>43237</v>
      </c>
      <c r="C777" s="413" t="s">
        <v>43238</v>
      </c>
      <c r="D777" s="361">
        <v>367.2</v>
      </c>
      <c r="E777" s="362">
        <f>D777*(1-$E$5)</f>
        <v>367.2</v>
      </c>
      <c r="F777" s="40"/>
    </row>
    <row r="778" spans="1:6" outlineLevel="1">
      <c r="A778" s="374" t="s">
        <v>43239</v>
      </c>
      <c r="B778" s="412" t="s">
        <v>43239</v>
      </c>
      <c r="C778" s="413" t="s">
        <v>43240</v>
      </c>
      <c r="D778" s="361">
        <v>540</v>
      </c>
      <c r="E778" s="362">
        <f t="shared" ref="E778" si="23">D778*(1-$E$5)</f>
        <v>540</v>
      </c>
      <c r="F778" s="40"/>
    </row>
    <row r="779" spans="1:6" outlineLevel="1">
      <c r="A779" s="374" t="s">
        <v>43241</v>
      </c>
      <c r="B779" s="461" t="s">
        <v>43241</v>
      </c>
      <c r="C779" s="413" t="s">
        <v>43242</v>
      </c>
      <c r="D779" s="361">
        <v>1452</v>
      </c>
      <c r="E779" s="362">
        <f>D779*(1-$E$5)</f>
        <v>1452</v>
      </c>
      <c r="F779" s="40"/>
    </row>
    <row r="780" spans="1:6" outlineLevel="1">
      <c r="A780" s="374" t="s">
        <v>43243</v>
      </c>
      <c r="B780" s="461" t="s">
        <v>43243</v>
      </c>
      <c r="C780" s="413" t="s">
        <v>43244</v>
      </c>
      <c r="D780" s="361">
        <v>3702.6</v>
      </c>
      <c r="E780" s="362">
        <f>D780*(1-$E$5)</f>
        <v>3702.6</v>
      </c>
      <c r="F780" s="40"/>
    </row>
    <row r="781" spans="1:6" outlineLevel="1">
      <c r="A781" s="374" t="s">
        <v>43245</v>
      </c>
      <c r="B781" s="461" t="s">
        <v>43245</v>
      </c>
      <c r="C781" s="413" t="s">
        <v>43246</v>
      </c>
      <c r="D781" s="361">
        <v>5445</v>
      </c>
      <c r="E781" s="362">
        <f t="shared" ref="E781" si="24">D781*(1-$E$5)</f>
        <v>5445</v>
      </c>
      <c r="F781" s="40"/>
    </row>
    <row r="782" spans="1:6" outlineLevel="1">
      <c r="A782" s="374" t="s">
        <v>43247</v>
      </c>
      <c r="B782" s="461" t="s">
        <v>43247</v>
      </c>
      <c r="C782" s="413" t="s">
        <v>43248</v>
      </c>
      <c r="D782" s="361">
        <v>1164</v>
      </c>
      <c r="E782" s="362">
        <f>D782*(1-$E$5)</f>
        <v>1164</v>
      </c>
      <c r="F782" s="40"/>
    </row>
    <row r="783" spans="1:6" outlineLevel="1">
      <c r="A783" s="374" t="s">
        <v>43249</v>
      </c>
      <c r="B783" s="412" t="s">
        <v>43249</v>
      </c>
      <c r="C783" s="413" t="s">
        <v>43250</v>
      </c>
      <c r="D783" s="361">
        <v>2968.2</v>
      </c>
      <c r="E783" s="362">
        <f>D783*(1-$E$5)</f>
        <v>2968.2</v>
      </c>
      <c r="F783" s="40"/>
    </row>
    <row r="784" spans="1:6" outlineLevel="1">
      <c r="A784" s="374" t="s">
        <v>43251</v>
      </c>
      <c r="B784" s="412" t="s">
        <v>43251</v>
      </c>
      <c r="C784" s="413" t="s">
        <v>43252</v>
      </c>
      <c r="D784" s="361">
        <v>4365</v>
      </c>
      <c r="E784" s="362">
        <f>D784*(1-$E$5)</f>
        <v>4365</v>
      </c>
      <c r="F784" s="40"/>
    </row>
    <row r="785" spans="1:6" s="373" customFormat="1" ht="15.75" outlineLevel="1">
      <c r="A785" s="358" t="s">
        <v>43253</v>
      </c>
      <c r="B785" s="360"/>
      <c r="C785" s="360"/>
      <c r="D785" s="360"/>
      <c r="E785" s="459"/>
    </row>
    <row r="786" spans="1:6" ht="26.45" customHeight="1" outlineLevel="1">
      <c r="A786" s="374" t="s">
        <v>43254</v>
      </c>
      <c r="B786" s="412" t="s">
        <v>43253</v>
      </c>
      <c r="C786" s="462" t="s">
        <v>43255</v>
      </c>
      <c r="D786" s="361">
        <v>20460</v>
      </c>
      <c r="E786" s="362">
        <f t="shared" si="21"/>
        <v>20460</v>
      </c>
      <c r="F786" s="40"/>
    </row>
    <row r="787" spans="1:6" ht="25.5" outlineLevel="1">
      <c r="A787" s="374" t="s">
        <v>43256</v>
      </c>
      <c r="B787" s="461" t="s">
        <v>43257</v>
      </c>
      <c r="C787" s="413" t="s">
        <v>43258</v>
      </c>
      <c r="D787" s="361">
        <v>264</v>
      </c>
      <c r="E787" s="362">
        <f t="shared" si="21"/>
        <v>264</v>
      </c>
      <c r="F787" s="40"/>
    </row>
    <row r="788" spans="1:6" ht="27" customHeight="1" outlineLevel="1">
      <c r="A788" s="646" t="s">
        <v>45281</v>
      </c>
      <c r="B788" s="652" t="s">
        <v>45282</v>
      </c>
      <c r="C788" s="648" t="s">
        <v>45283</v>
      </c>
      <c r="D788" s="649">
        <v>4152</v>
      </c>
      <c r="E788" s="650">
        <f t="shared" si="21"/>
        <v>4152</v>
      </c>
      <c r="F788" s="40"/>
    </row>
    <row r="789" spans="1:6" outlineLevel="1">
      <c r="A789" s="374" t="s">
        <v>43259</v>
      </c>
      <c r="B789" s="461" t="s">
        <v>43259</v>
      </c>
      <c r="C789" s="413" t="s">
        <v>43260</v>
      </c>
      <c r="D789" s="361">
        <v>54</v>
      </c>
      <c r="E789" s="362">
        <f>D789*(1-$E$5)</f>
        <v>54</v>
      </c>
      <c r="F789" s="40"/>
    </row>
    <row r="790" spans="1:6" outlineLevel="1">
      <c r="A790" s="374" t="s">
        <v>43261</v>
      </c>
      <c r="B790" s="461" t="s">
        <v>43261</v>
      </c>
      <c r="C790" s="413" t="s">
        <v>43262</v>
      </c>
      <c r="D790" s="361">
        <v>137.69999999999999</v>
      </c>
      <c r="E790" s="362">
        <f>D790*(1-$E$5)</f>
        <v>137.69999999999999</v>
      </c>
      <c r="F790" s="40"/>
    </row>
    <row r="791" spans="1:6" outlineLevel="1">
      <c r="A791" s="374" t="s">
        <v>43263</v>
      </c>
      <c r="B791" s="461" t="s">
        <v>43263</v>
      </c>
      <c r="C791" s="413" t="s">
        <v>43264</v>
      </c>
      <c r="D791" s="361">
        <v>202.5</v>
      </c>
      <c r="E791" s="362">
        <f t="shared" ref="E791" si="25">D791*(1-$E$5)</f>
        <v>202.5</v>
      </c>
      <c r="F791" s="40"/>
    </row>
    <row r="792" spans="1:6" outlineLevel="1">
      <c r="A792" s="374" t="s">
        <v>43265</v>
      </c>
      <c r="B792" s="461" t="s">
        <v>43265</v>
      </c>
      <c r="C792" s="413" t="s">
        <v>43266</v>
      </c>
      <c r="D792" s="361">
        <v>726</v>
      </c>
      <c r="E792" s="362">
        <f>D792*(1-$E$5)</f>
        <v>726</v>
      </c>
      <c r="F792" s="40"/>
    </row>
    <row r="793" spans="1:6" outlineLevel="1">
      <c r="A793" s="374" t="s">
        <v>43267</v>
      </c>
      <c r="B793" s="461" t="s">
        <v>43267</v>
      </c>
      <c r="C793" s="413" t="s">
        <v>43268</v>
      </c>
      <c r="D793" s="361">
        <v>1851.3</v>
      </c>
      <c r="E793" s="362">
        <f>D793*(1-$E$5)</f>
        <v>1851.3</v>
      </c>
      <c r="F793" s="40"/>
    </row>
    <row r="794" spans="1:6" outlineLevel="1">
      <c r="A794" s="374" t="s">
        <v>43269</v>
      </c>
      <c r="B794" s="461" t="s">
        <v>43269</v>
      </c>
      <c r="C794" s="413" t="s">
        <v>43270</v>
      </c>
      <c r="D794" s="361">
        <v>2722.5</v>
      </c>
      <c r="E794" s="362">
        <f>D794*(1-$E$5)</f>
        <v>2722.5</v>
      </c>
      <c r="F794" s="40"/>
    </row>
    <row r="795" spans="1:6" s="373" customFormat="1" ht="15.75" outlineLevel="1">
      <c r="A795" s="358" t="s">
        <v>43271</v>
      </c>
      <c r="B795" s="360"/>
      <c r="C795" s="360"/>
      <c r="D795" s="360"/>
      <c r="E795" s="459"/>
    </row>
    <row r="796" spans="1:6" ht="28.9" customHeight="1" outlineLevel="1">
      <c r="A796" s="374" t="s">
        <v>43272</v>
      </c>
      <c r="B796" s="412" t="s">
        <v>43271</v>
      </c>
      <c r="C796" s="462" t="s">
        <v>43273</v>
      </c>
      <c r="D796" s="361">
        <v>27588</v>
      </c>
      <c r="E796" s="362">
        <f t="shared" ref="E796" si="26">D796*(1-$E$5)</f>
        <v>27588</v>
      </c>
      <c r="F796" s="40"/>
    </row>
    <row r="797" spans="1:6" ht="27" customHeight="1" outlineLevel="1">
      <c r="A797" s="646" t="s">
        <v>45284</v>
      </c>
      <c r="B797" s="652" t="s">
        <v>45285</v>
      </c>
      <c r="C797" s="648" t="s">
        <v>45286</v>
      </c>
      <c r="D797" s="649">
        <v>5520</v>
      </c>
      <c r="E797" s="650">
        <f t="shared" si="21"/>
        <v>5520</v>
      </c>
      <c r="F797" s="40"/>
    </row>
    <row r="798" spans="1:6" outlineLevel="1">
      <c r="A798" s="374" t="s">
        <v>43274</v>
      </c>
      <c r="B798" s="461" t="s">
        <v>43274</v>
      </c>
      <c r="C798" s="413" t="s">
        <v>43275</v>
      </c>
      <c r="D798" s="361">
        <v>5520</v>
      </c>
      <c r="E798" s="362">
        <f>D798*(1-$E$5)</f>
        <v>5520</v>
      </c>
      <c r="F798" s="40"/>
    </row>
    <row r="799" spans="1:6" outlineLevel="1">
      <c r="A799" s="374" t="s">
        <v>43276</v>
      </c>
      <c r="B799" s="461" t="s">
        <v>43276</v>
      </c>
      <c r="C799" s="413" t="s">
        <v>43277</v>
      </c>
      <c r="D799" s="361">
        <v>14076</v>
      </c>
      <c r="E799" s="362">
        <f t="shared" ref="E799" si="27">D799*(1-$E$5)</f>
        <v>14076</v>
      </c>
      <c r="F799" s="40"/>
    </row>
    <row r="800" spans="1:6" outlineLevel="1">
      <c r="A800" s="374" t="s">
        <v>43278</v>
      </c>
      <c r="B800" s="461" t="s">
        <v>43278</v>
      </c>
      <c r="C800" s="413" t="s">
        <v>43279</v>
      </c>
      <c r="D800" s="361">
        <v>20700</v>
      </c>
      <c r="E800" s="362">
        <f>D800*(1-$E$5)</f>
        <v>20700</v>
      </c>
      <c r="F800" s="40"/>
    </row>
    <row r="801" spans="1:6" s="373" customFormat="1" ht="15.75" outlineLevel="1">
      <c r="A801" s="358" t="s">
        <v>43280</v>
      </c>
      <c r="B801" s="360"/>
      <c r="C801" s="360"/>
      <c r="D801" s="360"/>
      <c r="E801" s="459"/>
    </row>
    <row r="802" spans="1:6" ht="27.75" customHeight="1" outlineLevel="1">
      <c r="A802" s="374" t="s">
        <v>43281</v>
      </c>
      <c r="B802" s="412" t="s">
        <v>43280</v>
      </c>
      <c r="C802" s="462" t="s">
        <v>43282</v>
      </c>
      <c r="D802" s="361">
        <v>108900</v>
      </c>
      <c r="E802" s="362">
        <f t="shared" ref="E802" si="28">D802*(1-$E$5)</f>
        <v>108900</v>
      </c>
      <c r="F802" s="40"/>
    </row>
    <row r="803" spans="1:6" ht="25.5" outlineLevel="1">
      <c r="A803" s="374" t="s">
        <v>43283</v>
      </c>
      <c r="B803" s="461" t="s">
        <v>43284</v>
      </c>
      <c r="C803" s="413" t="s">
        <v>43284</v>
      </c>
      <c r="D803" s="361">
        <v>14520</v>
      </c>
      <c r="E803" s="362">
        <f>D803*(1-$E$5)</f>
        <v>14520</v>
      </c>
      <c r="F803" s="40"/>
    </row>
    <row r="804" spans="1:6" ht="25.5" outlineLevel="1">
      <c r="A804" s="374" t="s">
        <v>43285</v>
      </c>
      <c r="B804" s="461" t="s">
        <v>43286</v>
      </c>
      <c r="C804" s="413" t="s">
        <v>43287</v>
      </c>
      <c r="D804" s="361">
        <v>11616</v>
      </c>
      <c r="E804" s="362">
        <f t="shared" ref="E804:E808" si="29">D804*(1-$E$5)</f>
        <v>11616</v>
      </c>
      <c r="F804" s="40"/>
    </row>
    <row r="805" spans="1:6" ht="27.6" customHeight="1" outlineLevel="1">
      <c r="A805" s="646" t="s">
        <v>45287</v>
      </c>
      <c r="B805" s="652" t="s">
        <v>45288</v>
      </c>
      <c r="C805" s="648" t="s">
        <v>45289</v>
      </c>
      <c r="D805" s="649">
        <v>14520</v>
      </c>
      <c r="E805" s="650">
        <f t="shared" si="29"/>
        <v>14520</v>
      </c>
      <c r="F805" s="40"/>
    </row>
    <row r="806" spans="1:6" outlineLevel="1">
      <c r="A806" s="374" t="s">
        <v>43288</v>
      </c>
      <c r="B806" s="412" t="s">
        <v>43288</v>
      </c>
      <c r="C806" s="413" t="s">
        <v>43289</v>
      </c>
      <c r="D806" s="361">
        <v>2904</v>
      </c>
      <c r="E806" s="362">
        <f t="shared" si="29"/>
        <v>2904</v>
      </c>
      <c r="F806" s="40"/>
    </row>
    <row r="807" spans="1:6" outlineLevel="1">
      <c r="A807" s="374" t="s">
        <v>43290</v>
      </c>
      <c r="B807" s="412" t="s">
        <v>43290</v>
      </c>
      <c r="C807" s="413" t="s">
        <v>43291</v>
      </c>
      <c r="D807" s="361">
        <v>7405.2</v>
      </c>
      <c r="E807" s="362">
        <f t="shared" si="29"/>
        <v>7405.2</v>
      </c>
      <c r="F807" s="40"/>
    </row>
    <row r="808" spans="1:6" outlineLevel="1">
      <c r="A808" s="374" t="s">
        <v>43292</v>
      </c>
      <c r="B808" s="412" t="s">
        <v>43292</v>
      </c>
      <c r="C808" s="413" t="s">
        <v>43293</v>
      </c>
      <c r="D808" s="361">
        <v>10890</v>
      </c>
      <c r="E808" s="362">
        <f t="shared" si="29"/>
        <v>10890</v>
      </c>
      <c r="F808" s="40"/>
    </row>
    <row r="809" spans="1:6" s="373" customFormat="1" ht="15.75" outlineLevel="1">
      <c r="A809" s="358" t="s">
        <v>43294</v>
      </c>
      <c r="B809" s="360"/>
      <c r="C809" s="360"/>
      <c r="D809" s="360"/>
      <c r="E809" s="459"/>
    </row>
    <row r="810" spans="1:6" ht="25.5" outlineLevel="1">
      <c r="A810" s="374" t="s">
        <v>43295</v>
      </c>
      <c r="B810" s="461" t="s">
        <v>43296</v>
      </c>
      <c r="C810" s="413" t="s">
        <v>43296</v>
      </c>
      <c r="D810" s="361">
        <v>16650</v>
      </c>
      <c r="E810" s="362">
        <f t="shared" si="21"/>
        <v>16650</v>
      </c>
      <c r="F810" s="40"/>
    </row>
    <row r="811" spans="1:6" ht="25.5" outlineLevel="1">
      <c r="A811" s="374" t="s">
        <v>43297</v>
      </c>
      <c r="B811" s="461" t="s">
        <v>43298</v>
      </c>
      <c r="C811" s="413" t="s">
        <v>43298</v>
      </c>
      <c r="D811" s="361">
        <v>6300</v>
      </c>
      <c r="E811" s="362">
        <f>D811*(1-$E$5)</f>
        <v>6300</v>
      </c>
      <c r="F811" s="40"/>
    </row>
    <row r="812" spans="1:6" ht="25.5" outlineLevel="1">
      <c r="A812" s="374" t="s">
        <v>43299</v>
      </c>
      <c r="B812" s="461" t="s">
        <v>43300</v>
      </c>
      <c r="C812" s="413" t="s">
        <v>43300</v>
      </c>
      <c r="D812" s="361">
        <v>24540</v>
      </c>
      <c r="E812" s="362">
        <f t="shared" ref="E812:E813" si="30">D812*(1-$E$5)</f>
        <v>24540</v>
      </c>
      <c r="F812" s="40"/>
    </row>
    <row r="813" spans="1:6" ht="38.25" outlineLevel="1">
      <c r="A813" s="374" t="s">
        <v>43301</v>
      </c>
      <c r="B813" s="461" t="s">
        <v>43302</v>
      </c>
      <c r="C813" s="413" t="s">
        <v>43302</v>
      </c>
      <c r="D813" s="361">
        <v>9450</v>
      </c>
      <c r="E813" s="362">
        <f t="shared" si="30"/>
        <v>9450</v>
      </c>
      <c r="F813" s="40"/>
    </row>
    <row r="814" spans="1:6" s="36" customFormat="1" ht="15.75">
      <c r="A814" s="170" t="s">
        <v>43303</v>
      </c>
      <c r="B814" s="169"/>
      <c r="C814" s="169"/>
      <c r="D814" s="169"/>
      <c r="E814" s="363"/>
    </row>
    <row r="815" spans="1:6" s="36" customFormat="1" ht="15.75" outlineLevel="1">
      <c r="A815" s="551" t="s">
        <v>43304</v>
      </c>
      <c r="B815" s="583"/>
      <c r="C815" s="583"/>
      <c r="D815" s="583"/>
      <c r="E815" s="640"/>
      <c r="F815" s="31"/>
    </row>
    <row r="816" spans="1:6" s="31" customFormat="1" ht="25.5" outlineLevel="1">
      <c r="A816" s="164" t="s">
        <v>43305</v>
      </c>
      <c r="B816" s="22" t="s">
        <v>43306</v>
      </c>
      <c r="C816" s="370" t="s">
        <v>43307</v>
      </c>
      <c r="D816" s="371">
        <v>120</v>
      </c>
      <c r="E816" s="372">
        <f t="shared" ref="E816" si="31">D816*(1-$E$5)</f>
        <v>120</v>
      </c>
      <c r="F816" s="463" t="s">
        <v>194</v>
      </c>
    </row>
    <row r="817" spans="1:6" s="36" customFormat="1" ht="15.75" outlineLevel="1">
      <c r="A817" s="551" t="s">
        <v>19751</v>
      </c>
      <c r="B817" s="583"/>
      <c r="C817" s="583"/>
      <c r="D817" s="583"/>
      <c r="E817" s="640"/>
      <c r="F817" s="31"/>
    </row>
    <row r="818" spans="1:6" s="31" customFormat="1" ht="27" customHeight="1" outlineLevel="1">
      <c r="A818" s="164" t="s">
        <v>20324</v>
      </c>
      <c r="B818" s="22" t="s">
        <v>19874</v>
      </c>
      <c r="C818" s="370" t="s">
        <v>44466</v>
      </c>
      <c r="D818" s="371">
        <v>1500</v>
      </c>
      <c r="E818" s="372">
        <f t="shared" ref="E818:E828" si="32">D818*(1-$E$5)</f>
        <v>1500</v>
      </c>
      <c r="F818" s="36"/>
    </row>
    <row r="819" spans="1:6" s="31" customFormat="1" ht="27" customHeight="1" outlineLevel="1">
      <c r="A819" s="164" t="s">
        <v>19875</v>
      </c>
      <c r="B819" s="22" t="s">
        <v>19876</v>
      </c>
      <c r="C819" s="370" t="s">
        <v>44467</v>
      </c>
      <c r="D819" s="371">
        <v>1200</v>
      </c>
      <c r="E819" s="372">
        <f t="shared" si="32"/>
        <v>1200</v>
      </c>
      <c r="F819" s="36"/>
    </row>
    <row r="820" spans="1:6" s="31" customFormat="1" ht="27" customHeight="1" outlineLevel="1">
      <c r="A820" s="164" t="s">
        <v>19877</v>
      </c>
      <c r="B820" s="22" t="s">
        <v>19878</v>
      </c>
      <c r="C820" s="370" t="s">
        <v>44468</v>
      </c>
      <c r="D820" s="371">
        <v>600</v>
      </c>
      <c r="E820" s="372">
        <f t="shared" si="32"/>
        <v>600</v>
      </c>
      <c r="F820" s="36"/>
    </row>
    <row r="821" spans="1:6" s="31" customFormat="1" ht="27" customHeight="1" outlineLevel="1">
      <c r="A821" s="164" t="s">
        <v>19879</v>
      </c>
      <c r="B821" s="22" t="s">
        <v>20162</v>
      </c>
      <c r="C821" s="370" t="s">
        <v>43308</v>
      </c>
      <c r="D821" s="371">
        <v>1800</v>
      </c>
      <c r="E821" s="372">
        <f>D821*(1-$E$5)</f>
        <v>1800</v>
      </c>
      <c r="F821" s="36"/>
    </row>
    <row r="822" spans="1:6" s="31" customFormat="1" ht="27" customHeight="1" outlineLevel="1">
      <c r="A822" s="164" t="s">
        <v>8024</v>
      </c>
      <c r="B822" s="22" t="s">
        <v>18906</v>
      </c>
      <c r="C822" s="370" t="s">
        <v>43309</v>
      </c>
      <c r="D822" s="371">
        <v>1500</v>
      </c>
      <c r="E822" s="372">
        <f t="shared" ref="E822" si="33">D822*(1-$E$5)</f>
        <v>1500</v>
      </c>
      <c r="F822" s="36"/>
    </row>
    <row r="823" spans="1:6" s="31" customFormat="1" ht="27" customHeight="1" outlineLevel="1">
      <c r="A823" s="164" t="s">
        <v>43530</v>
      </c>
      <c r="B823" s="22" t="s">
        <v>43531</v>
      </c>
      <c r="C823" s="370" t="s">
        <v>43532</v>
      </c>
      <c r="D823" s="371">
        <v>1200</v>
      </c>
      <c r="E823" s="372">
        <f t="shared" si="32"/>
        <v>1200</v>
      </c>
      <c r="F823" s="463" t="s">
        <v>194</v>
      </c>
    </row>
    <row r="824" spans="1:6" s="31" customFormat="1" ht="27" customHeight="1" outlineLevel="1">
      <c r="A824" s="164" t="s">
        <v>8026</v>
      </c>
      <c r="B824" s="22" t="s">
        <v>18907</v>
      </c>
      <c r="C824" s="370" t="s">
        <v>43310</v>
      </c>
      <c r="D824" s="371">
        <v>180</v>
      </c>
      <c r="E824" s="372">
        <f t="shared" si="32"/>
        <v>180</v>
      </c>
      <c r="F824" s="36"/>
    </row>
    <row r="825" spans="1:6" s="31" customFormat="1" ht="27" customHeight="1" outlineLevel="1">
      <c r="A825" s="164" t="s">
        <v>24501</v>
      </c>
      <c r="B825" s="22" t="s">
        <v>24502</v>
      </c>
      <c r="C825" s="370" t="s">
        <v>43311</v>
      </c>
      <c r="D825" s="371">
        <v>300</v>
      </c>
      <c r="E825" s="372">
        <f t="shared" si="32"/>
        <v>300</v>
      </c>
      <c r="F825" s="36"/>
    </row>
    <row r="826" spans="1:6" s="31" customFormat="1" ht="27" customHeight="1" outlineLevel="1">
      <c r="A826" s="164" t="s">
        <v>18908</v>
      </c>
      <c r="B826" s="22" t="s">
        <v>18909</v>
      </c>
      <c r="C826" s="370" t="s">
        <v>43312</v>
      </c>
      <c r="D826" s="371">
        <v>180</v>
      </c>
      <c r="E826" s="372">
        <f>D826*(1-$E$5)</f>
        <v>180</v>
      </c>
      <c r="F826" s="36"/>
    </row>
    <row r="827" spans="1:6" s="31" customFormat="1" ht="27" customHeight="1" outlineLevel="1">
      <c r="A827" s="164" t="s">
        <v>20163</v>
      </c>
      <c r="B827" s="22" t="s">
        <v>20164</v>
      </c>
      <c r="C827" s="370" t="s">
        <v>43313</v>
      </c>
      <c r="D827" s="371">
        <v>420</v>
      </c>
      <c r="E827" s="372">
        <f>D827*(1-$E$5)</f>
        <v>420</v>
      </c>
      <c r="F827" s="36"/>
    </row>
    <row r="828" spans="1:6" s="31" customFormat="1" ht="27" customHeight="1" outlineLevel="1">
      <c r="A828" s="164" t="s">
        <v>8025</v>
      </c>
      <c r="B828" s="22" t="s">
        <v>18910</v>
      </c>
      <c r="C828" s="370" t="s">
        <v>43314</v>
      </c>
      <c r="D828" s="371">
        <v>420</v>
      </c>
      <c r="E828" s="372">
        <f t="shared" si="32"/>
        <v>420</v>
      </c>
    </row>
    <row r="829" spans="1:6" s="31" customFormat="1" ht="27" customHeight="1" outlineLevel="1">
      <c r="A829" s="164" t="s">
        <v>19880</v>
      </c>
      <c r="B829" s="22" t="s">
        <v>19881</v>
      </c>
      <c r="C829" s="370" t="s">
        <v>43315</v>
      </c>
      <c r="D829" s="371">
        <v>420</v>
      </c>
      <c r="E829" s="372">
        <f>D829*(1-$E$5)</f>
        <v>420</v>
      </c>
    </row>
    <row r="830" spans="1:6" s="31" customFormat="1" ht="28.15" customHeight="1" outlineLevel="1">
      <c r="A830" s="605" t="s">
        <v>44472</v>
      </c>
      <c r="B830" s="563" t="s">
        <v>43316</v>
      </c>
      <c r="C830" s="370" t="s">
        <v>43317</v>
      </c>
      <c r="D830" s="371">
        <v>840</v>
      </c>
      <c r="E830" s="372">
        <f>D830*(1-$E$5)</f>
        <v>840</v>
      </c>
    </row>
    <row r="831" spans="1:6" s="31" customFormat="1" ht="30.6" customHeight="1" outlineLevel="1">
      <c r="A831" s="605" t="s">
        <v>44473</v>
      </c>
      <c r="B831" s="563" t="s">
        <v>43318</v>
      </c>
      <c r="C831" s="370" t="s">
        <v>43319</v>
      </c>
      <c r="D831" s="371">
        <v>840</v>
      </c>
      <c r="E831" s="372">
        <f>D831*(1-$E$5)</f>
        <v>840</v>
      </c>
    </row>
    <row r="832" spans="1:6" s="36" customFormat="1" ht="15.75" outlineLevel="1">
      <c r="A832" s="551" t="s">
        <v>43320</v>
      </c>
      <c r="B832" s="583"/>
      <c r="C832" s="583"/>
      <c r="D832" s="583"/>
      <c r="E832" s="640"/>
      <c r="F832" s="31"/>
    </row>
    <row r="833" spans="1:6" s="31" customFormat="1" ht="15" outlineLevel="1">
      <c r="A833" s="164"/>
      <c r="B833" s="22" t="s">
        <v>43321</v>
      </c>
      <c r="C833" s="370" t="s">
        <v>44469</v>
      </c>
      <c r="D833" s="371">
        <v>0</v>
      </c>
      <c r="E833" s="372">
        <f t="shared" ref="E833:E835" si="34">D833*(1-$E$5)</f>
        <v>0</v>
      </c>
      <c r="F833" s="36"/>
    </row>
    <row r="834" spans="1:6" s="31" customFormat="1" ht="15" outlineLevel="1">
      <c r="A834" s="164"/>
      <c r="B834" s="22" t="s">
        <v>43322</v>
      </c>
      <c r="C834" s="370" t="s">
        <v>44470</v>
      </c>
      <c r="D834" s="371">
        <v>0</v>
      </c>
      <c r="E834" s="372">
        <f t="shared" si="34"/>
        <v>0</v>
      </c>
      <c r="F834" s="36"/>
    </row>
    <row r="835" spans="1:6" s="31" customFormat="1" ht="15" outlineLevel="1">
      <c r="A835" s="164"/>
      <c r="B835" s="22" t="s">
        <v>43323</v>
      </c>
      <c r="C835" s="370" t="s">
        <v>43324</v>
      </c>
      <c r="D835" s="371">
        <v>0</v>
      </c>
      <c r="E835" s="372">
        <f t="shared" si="34"/>
        <v>0</v>
      </c>
      <c r="F835" s="36"/>
    </row>
    <row r="836" spans="1:6" s="373" customFormat="1" ht="15.75">
      <c r="A836" s="170" t="s">
        <v>43325</v>
      </c>
      <c r="B836" s="169"/>
      <c r="C836" s="169"/>
      <c r="D836" s="169"/>
      <c r="E836" s="363"/>
      <c r="F836" s="31"/>
    </row>
    <row r="837" spans="1:6" s="36" customFormat="1" ht="15.75" outlineLevel="1">
      <c r="A837" s="165" t="s">
        <v>20980</v>
      </c>
      <c r="B837" s="359"/>
      <c r="C837" s="359"/>
      <c r="D837" s="359"/>
      <c r="E837" s="364"/>
      <c r="F837" s="31"/>
    </row>
    <row r="838" spans="1:6" outlineLevel="1">
      <c r="A838" s="374" t="s">
        <v>20981</v>
      </c>
      <c r="B838" s="412" t="s">
        <v>20981</v>
      </c>
      <c r="C838" s="413" t="s">
        <v>20982</v>
      </c>
      <c r="D838" s="375">
        <v>300</v>
      </c>
      <c r="E838" s="376">
        <f t="shared" ref="E838:E848" si="35">D838*(1-$E$5)</f>
        <v>300</v>
      </c>
      <c r="F838" s="40"/>
    </row>
    <row r="839" spans="1:6" outlineLevel="1">
      <c r="A839" s="374" t="s">
        <v>20983</v>
      </c>
      <c r="B839" s="412" t="s">
        <v>20983</v>
      </c>
      <c r="C839" s="413" t="s">
        <v>20984</v>
      </c>
      <c r="D839" s="375">
        <v>78</v>
      </c>
      <c r="E839" s="376">
        <f t="shared" si="35"/>
        <v>78</v>
      </c>
      <c r="F839" s="40"/>
    </row>
    <row r="840" spans="1:6" outlineLevel="1">
      <c r="A840" s="374" t="s">
        <v>20985</v>
      </c>
      <c r="B840" s="412" t="s">
        <v>20985</v>
      </c>
      <c r="C840" s="413" t="s">
        <v>20986</v>
      </c>
      <c r="D840" s="375">
        <v>150</v>
      </c>
      <c r="E840" s="376">
        <f t="shared" si="35"/>
        <v>150</v>
      </c>
      <c r="F840" s="40"/>
    </row>
    <row r="841" spans="1:6" outlineLevel="1">
      <c r="A841" s="374" t="s">
        <v>20987</v>
      </c>
      <c r="B841" s="412" t="s">
        <v>20987</v>
      </c>
      <c r="C841" s="413" t="s">
        <v>20988</v>
      </c>
      <c r="D841" s="375">
        <v>600</v>
      </c>
      <c r="E841" s="376">
        <f t="shared" si="35"/>
        <v>600</v>
      </c>
      <c r="F841" s="40"/>
    </row>
    <row r="842" spans="1:6" outlineLevel="1">
      <c r="A842" s="374" t="s">
        <v>20989</v>
      </c>
      <c r="B842" s="412" t="s">
        <v>20989</v>
      </c>
      <c r="C842" s="413" t="s">
        <v>20990</v>
      </c>
      <c r="D842" s="375">
        <v>150</v>
      </c>
      <c r="E842" s="376">
        <f t="shared" si="35"/>
        <v>150</v>
      </c>
      <c r="F842" s="40"/>
    </row>
    <row r="843" spans="1:6" outlineLevel="1">
      <c r="A843" s="374" t="s">
        <v>20991</v>
      </c>
      <c r="B843" s="412" t="s">
        <v>20991</v>
      </c>
      <c r="C843" s="413" t="s">
        <v>20992</v>
      </c>
      <c r="D843" s="375">
        <v>300</v>
      </c>
      <c r="E843" s="376">
        <f t="shared" si="35"/>
        <v>300</v>
      </c>
      <c r="F843" s="40"/>
    </row>
    <row r="844" spans="1:6" outlineLevel="1">
      <c r="A844" s="374" t="s">
        <v>20993</v>
      </c>
      <c r="B844" s="412" t="s">
        <v>20993</v>
      </c>
      <c r="C844" s="413" t="s">
        <v>20994</v>
      </c>
      <c r="D844" s="375">
        <v>960</v>
      </c>
      <c r="E844" s="376">
        <f t="shared" si="35"/>
        <v>960</v>
      </c>
      <c r="F844" s="40"/>
    </row>
    <row r="845" spans="1:6" outlineLevel="1">
      <c r="A845" s="374" t="s">
        <v>20995</v>
      </c>
      <c r="B845" s="412" t="s">
        <v>20995</v>
      </c>
      <c r="C845" s="413" t="s">
        <v>20996</v>
      </c>
      <c r="D845" s="375">
        <v>240</v>
      </c>
      <c r="E845" s="376">
        <f t="shared" si="35"/>
        <v>240</v>
      </c>
      <c r="F845" s="40"/>
    </row>
    <row r="846" spans="1:6" outlineLevel="1">
      <c r="A846" s="374" t="s">
        <v>20997</v>
      </c>
      <c r="B846" s="412" t="s">
        <v>20997</v>
      </c>
      <c r="C846" s="413" t="s">
        <v>20998</v>
      </c>
      <c r="D846" s="375">
        <v>480</v>
      </c>
      <c r="E846" s="376">
        <f t="shared" si="35"/>
        <v>480</v>
      </c>
      <c r="F846" s="40"/>
    </row>
    <row r="847" spans="1:6" outlineLevel="1">
      <c r="A847" s="374" t="s">
        <v>21017</v>
      </c>
      <c r="B847" s="412" t="s">
        <v>21017</v>
      </c>
      <c r="C847" s="413" t="s">
        <v>21018</v>
      </c>
      <c r="D847" s="375">
        <v>960</v>
      </c>
      <c r="E847" s="376">
        <f t="shared" si="35"/>
        <v>960</v>
      </c>
      <c r="F847" s="40"/>
    </row>
    <row r="848" spans="1:6" outlineLevel="1">
      <c r="A848" s="374" t="s">
        <v>21021</v>
      </c>
      <c r="B848" s="412" t="s">
        <v>21021</v>
      </c>
      <c r="C848" s="413" t="s">
        <v>21022</v>
      </c>
      <c r="D848" s="375">
        <v>360</v>
      </c>
      <c r="E848" s="376">
        <f t="shared" si="35"/>
        <v>360</v>
      </c>
      <c r="F848" s="40"/>
    </row>
    <row r="849" spans="1:6" s="36" customFormat="1" ht="15.75" outlineLevel="1">
      <c r="A849" s="165" t="s">
        <v>20999</v>
      </c>
      <c r="B849" s="359"/>
      <c r="C849" s="359"/>
      <c r="D849" s="359"/>
      <c r="E849" s="364"/>
    </row>
    <row r="850" spans="1:6" outlineLevel="1">
      <c r="A850" s="374" t="s">
        <v>18427</v>
      </c>
      <c r="B850" s="412" t="s">
        <v>21000</v>
      </c>
      <c r="C850" s="413" t="s">
        <v>18554</v>
      </c>
      <c r="D850" s="375">
        <v>1440</v>
      </c>
      <c r="E850" s="376">
        <f t="shared" ref="E850:E873" si="36">D850*(1-$E$5)</f>
        <v>1440</v>
      </c>
      <c r="F850" s="40"/>
    </row>
    <row r="851" spans="1:6" outlineLevel="1">
      <c r="A851" s="374" t="s">
        <v>18428</v>
      </c>
      <c r="B851" s="412" t="s">
        <v>21001</v>
      </c>
      <c r="C851" s="413" t="s">
        <v>18555</v>
      </c>
      <c r="D851" s="375">
        <v>2880</v>
      </c>
      <c r="E851" s="376">
        <f t="shared" si="36"/>
        <v>2880</v>
      </c>
      <c r="F851" s="40"/>
    </row>
    <row r="852" spans="1:6" outlineLevel="1">
      <c r="A852" s="374" t="s">
        <v>18429</v>
      </c>
      <c r="B852" s="412" t="s">
        <v>21002</v>
      </c>
      <c r="C852" s="413" t="s">
        <v>18556</v>
      </c>
      <c r="D852" s="375">
        <v>4320</v>
      </c>
      <c r="E852" s="376">
        <f t="shared" si="36"/>
        <v>4320</v>
      </c>
      <c r="F852" s="40"/>
    </row>
    <row r="853" spans="1:6" outlineLevel="1">
      <c r="A853" s="374" t="s">
        <v>18430</v>
      </c>
      <c r="B853" s="412" t="s">
        <v>21003</v>
      </c>
      <c r="C853" s="413" t="s">
        <v>18557</v>
      </c>
      <c r="D853" s="375">
        <v>5760</v>
      </c>
      <c r="E853" s="376">
        <f t="shared" si="36"/>
        <v>5760</v>
      </c>
      <c r="F853" s="40"/>
    </row>
    <row r="854" spans="1:6" outlineLevel="1">
      <c r="A854" s="374" t="s">
        <v>18558</v>
      </c>
      <c r="B854" s="412" t="s">
        <v>21004</v>
      </c>
      <c r="C854" s="413" t="s">
        <v>21005</v>
      </c>
      <c r="D854" s="375">
        <v>60</v>
      </c>
      <c r="E854" s="376">
        <f t="shared" si="36"/>
        <v>60</v>
      </c>
      <c r="F854" s="40"/>
    </row>
    <row r="855" spans="1:6" ht="25.5" outlineLevel="1">
      <c r="A855" s="374" t="s">
        <v>24818</v>
      </c>
      <c r="B855" s="412" t="s">
        <v>24819</v>
      </c>
      <c r="C855" s="413" t="s">
        <v>24820</v>
      </c>
      <c r="D855" s="375">
        <v>0</v>
      </c>
      <c r="E855" s="376">
        <f t="shared" si="36"/>
        <v>0</v>
      </c>
      <c r="F855" s="40"/>
    </row>
    <row r="856" spans="1:6" outlineLevel="1">
      <c r="A856" s="374" t="s">
        <v>18559</v>
      </c>
      <c r="B856" s="412" t="s">
        <v>21006</v>
      </c>
      <c r="C856" s="413" t="s">
        <v>21007</v>
      </c>
      <c r="D856" s="375">
        <v>8.4</v>
      </c>
      <c r="E856" s="376">
        <f t="shared" si="36"/>
        <v>8.4</v>
      </c>
      <c r="F856" s="40"/>
    </row>
    <row r="857" spans="1:6" outlineLevel="1">
      <c r="A857" s="374" t="s">
        <v>18560</v>
      </c>
      <c r="B857" s="412" t="s">
        <v>21008</v>
      </c>
      <c r="C857" s="413" t="s">
        <v>21009</v>
      </c>
      <c r="D857" s="375">
        <v>12</v>
      </c>
      <c r="E857" s="376">
        <f t="shared" si="36"/>
        <v>12</v>
      </c>
      <c r="F857" s="40"/>
    </row>
    <row r="858" spans="1:6" outlineLevel="1">
      <c r="A858" s="374" t="s">
        <v>18561</v>
      </c>
      <c r="B858" s="412" t="s">
        <v>21010</v>
      </c>
      <c r="C858" s="413" t="s">
        <v>21011</v>
      </c>
      <c r="D858" s="375">
        <v>15.6</v>
      </c>
      <c r="E858" s="376">
        <f t="shared" si="36"/>
        <v>15.6</v>
      </c>
      <c r="F858" s="40"/>
    </row>
    <row r="859" spans="1:6" outlineLevel="1">
      <c r="A859" s="374" t="s">
        <v>22930</v>
      </c>
      <c r="B859" s="412" t="s">
        <v>22931</v>
      </c>
      <c r="C859" s="413" t="s">
        <v>22932</v>
      </c>
      <c r="D859" s="375">
        <v>2160</v>
      </c>
      <c r="E859" s="376">
        <f>D859*(1-$E$5)</f>
        <v>2160</v>
      </c>
      <c r="F859" s="40"/>
    </row>
    <row r="860" spans="1:6" outlineLevel="1">
      <c r="A860" s="374" t="s">
        <v>22933</v>
      </c>
      <c r="B860" s="412" t="s">
        <v>22934</v>
      </c>
      <c r="C860" s="413" t="s">
        <v>22935</v>
      </c>
      <c r="D860" s="375">
        <v>90</v>
      </c>
      <c r="E860" s="376">
        <f>D860*(1-$E$5)</f>
        <v>90</v>
      </c>
      <c r="F860" s="40"/>
    </row>
    <row r="861" spans="1:6" outlineLevel="1">
      <c r="A861" s="374" t="s">
        <v>22936</v>
      </c>
      <c r="B861" s="412" t="s">
        <v>22937</v>
      </c>
      <c r="C861" s="413" t="s">
        <v>22938</v>
      </c>
      <c r="D861" s="375">
        <v>30</v>
      </c>
      <c r="E861" s="376">
        <f t="shared" si="36"/>
        <v>30</v>
      </c>
      <c r="F861" s="40"/>
    </row>
    <row r="862" spans="1:6" s="36" customFormat="1" ht="15.75" outlineLevel="1">
      <c r="A862" s="165" t="s">
        <v>21012</v>
      </c>
      <c r="B862" s="359"/>
      <c r="C862" s="359"/>
      <c r="D862" s="359"/>
      <c r="E862" s="364"/>
      <c r="F862" s="40"/>
    </row>
    <row r="863" spans="1:6" outlineLevel="1">
      <c r="A863" s="377" t="s">
        <v>18792</v>
      </c>
      <c r="B863" s="378" t="s">
        <v>21013</v>
      </c>
      <c r="C863" s="413" t="s">
        <v>18793</v>
      </c>
      <c r="D863" s="375">
        <v>6600</v>
      </c>
      <c r="E863" s="376">
        <f t="shared" si="36"/>
        <v>6600</v>
      </c>
      <c r="F863" s="40"/>
    </row>
    <row r="864" spans="1:6" outlineLevel="1">
      <c r="A864" s="377" t="s">
        <v>18431</v>
      </c>
      <c r="B864" s="378" t="s">
        <v>21014</v>
      </c>
      <c r="C864" s="413" t="s">
        <v>18562</v>
      </c>
      <c r="D864" s="375">
        <v>10800</v>
      </c>
      <c r="E864" s="376">
        <f t="shared" si="36"/>
        <v>10800</v>
      </c>
      <c r="F864" s="40"/>
    </row>
    <row r="865" spans="1:6" outlineLevel="1">
      <c r="A865" s="374" t="s">
        <v>18563</v>
      </c>
      <c r="B865" s="412" t="s">
        <v>21015</v>
      </c>
      <c r="C865" s="413" t="s">
        <v>19752</v>
      </c>
      <c r="D865" s="375">
        <v>108</v>
      </c>
      <c r="E865" s="376">
        <f t="shared" si="36"/>
        <v>108</v>
      </c>
      <c r="F865" s="40"/>
    </row>
    <row r="866" spans="1:6" ht="25.5" outlineLevel="1">
      <c r="A866" s="374" t="s">
        <v>24818</v>
      </c>
      <c r="B866" s="412" t="s">
        <v>24819</v>
      </c>
      <c r="C866" s="413" t="s">
        <v>24820</v>
      </c>
      <c r="D866" s="375">
        <v>0</v>
      </c>
      <c r="E866" s="376">
        <f t="shared" si="36"/>
        <v>0</v>
      </c>
      <c r="F866" s="40"/>
    </row>
    <row r="867" spans="1:6" outlineLevel="1">
      <c r="A867" s="374" t="s">
        <v>18564</v>
      </c>
      <c r="B867" s="412" t="s">
        <v>18565</v>
      </c>
      <c r="C867" s="413" t="s">
        <v>18566</v>
      </c>
      <c r="D867" s="375">
        <v>24</v>
      </c>
      <c r="E867" s="376">
        <f t="shared" si="36"/>
        <v>24</v>
      </c>
      <c r="F867" s="40"/>
    </row>
    <row r="868" spans="1:6" outlineLevel="1">
      <c r="A868" s="374" t="s">
        <v>18567</v>
      </c>
      <c r="B868" s="412" t="s">
        <v>18568</v>
      </c>
      <c r="C868" s="413" t="s">
        <v>18569</v>
      </c>
      <c r="D868" s="375">
        <v>43.199999999999996</v>
      </c>
      <c r="E868" s="376">
        <f t="shared" si="36"/>
        <v>43.199999999999996</v>
      </c>
      <c r="F868" s="40"/>
    </row>
    <row r="869" spans="1:6" outlineLevel="1">
      <c r="A869" s="374" t="s">
        <v>18570</v>
      </c>
      <c r="B869" s="412" t="s">
        <v>18571</v>
      </c>
      <c r="C869" s="413" t="s">
        <v>18572</v>
      </c>
      <c r="D869" s="375">
        <v>61.199999999999996</v>
      </c>
      <c r="E869" s="376">
        <f t="shared" si="36"/>
        <v>61.199999999999996</v>
      </c>
      <c r="F869" s="40"/>
    </row>
    <row r="870" spans="1:6" outlineLevel="1">
      <c r="A870" s="374" t="s">
        <v>22939</v>
      </c>
      <c r="B870" s="412" t="s">
        <v>22940</v>
      </c>
      <c r="C870" s="413" t="s">
        <v>22941</v>
      </c>
      <c r="D870" s="375">
        <v>11400</v>
      </c>
      <c r="E870" s="376">
        <f t="shared" si="36"/>
        <v>11400</v>
      </c>
      <c r="F870" s="40"/>
    </row>
    <row r="871" spans="1:6" ht="25.5" outlineLevel="1">
      <c r="A871" s="374" t="s">
        <v>22942</v>
      </c>
      <c r="B871" s="412" t="s">
        <v>22943</v>
      </c>
      <c r="C871" s="413" t="s">
        <v>22944</v>
      </c>
      <c r="D871" s="375">
        <v>19200</v>
      </c>
      <c r="E871" s="376">
        <f t="shared" si="36"/>
        <v>19200</v>
      </c>
      <c r="F871" s="40"/>
    </row>
    <row r="872" spans="1:6" ht="25.5" outlineLevel="1">
      <c r="A872" s="374" t="s">
        <v>22945</v>
      </c>
      <c r="B872" s="412" t="s">
        <v>22946</v>
      </c>
      <c r="C872" s="413" t="s">
        <v>22947</v>
      </c>
      <c r="D872" s="375">
        <v>192</v>
      </c>
      <c r="E872" s="376">
        <f t="shared" si="36"/>
        <v>192</v>
      </c>
      <c r="F872" s="40"/>
    </row>
    <row r="873" spans="1:6" outlineLevel="1">
      <c r="A873" s="374" t="s">
        <v>22948</v>
      </c>
      <c r="B873" s="412" t="s">
        <v>22949</v>
      </c>
      <c r="C873" s="413" t="s">
        <v>22950</v>
      </c>
      <c r="D873" s="375">
        <v>84</v>
      </c>
      <c r="E873" s="376">
        <f t="shared" si="36"/>
        <v>84</v>
      </c>
      <c r="F873" s="40"/>
    </row>
    <row r="874" spans="1:6" s="36" customFormat="1" ht="15.75" outlineLevel="1">
      <c r="A874" s="165" t="s">
        <v>21016</v>
      </c>
      <c r="B874" s="359"/>
      <c r="C874" s="359"/>
      <c r="D874" s="359"/>
      <c r="E874" s="364"/>
      <c r="F874" s="40"/>
    </row>
    <row r="875" spans="1:6" outlineLevel="1">
      <c r="A875" s="374" t="s">
        <v>21019</v>
      </c>
      <c r="B875" s="412" t="s">
        <v>21019</v>
      </c>
      <c r="C875" s="413" t="s">
        <v>21020</v>
      </c>
      <c r="D875" s="375">
        <v>48</v>
      </c>
      <c r="E875" s="376">
        <f t="shared" ref="E875:E878" si="37">D875*(1-$E$5)</f>
        <v>48</v>
      </c>
      <c r="F875" s="40"/>
    </row>
    <row r="876" spans="1:6" ht="25.5" outlineLevel="1">
      <c r="A876" s="374" t="s">
        <v>24818</v>
      </c>
      <c r="B876" s="412" t="s">
        <v>24819</v>
      </c>
      <c r="C876" s="413" t="s">
        <v>24820</v>
      </c>
      <c r="D876" s="375">
        <v>0</v>
      </c>
      <c r="E876" s="376">
        <f t="shared" si="37"/>
        <v>0</v>
      </c>
      <c r="F876" s="40"/>
    </row>
    <row r="877" spans="1:6" outlineLevel="1">
      <c r="A877" s="374" t="s">
        <v>21023</v>
      </c>
      <c r="B877" s="412" t="s">
        <v>21023</v>
      </c>
      <c r="C877" s="413" t="s">
        <v>21024</v>
      </c>
      <c r="D877" s="375">
        <v>24</v>
      </c>
      <c r="E877" s="376">
        <f t="shared" si="37"/>
        <v>24</v>
      </c>
      <c r="F877" s="40"/>
    </row>
    <row r="878" spans="1:6" outlineLevel="1">
      <c r="A878" s="374" t="s">
        <v>20156</v>
      </c>
      <c r="B878" s="412" t="s">
        <v>20156</v>
      </c>
      <c r="C878" s="413" t="s">
        <v>20157</v>
      </c>
      <c r="D878" s="375">
        <v>48</v>
      </c>
      <c r="E878" s="376">
        <f t="shared" si="37"/>
        <v>48</v>
      </c>
      <c r="F878" s="40"/>
    </row>
    <row r="879" spans="1:6" s="373" customFormat="1" ht="15.75" outlineLevel="1">
      <c r="A879" s="165" t="s">
        <v>21025</v>
      </c>
      <c r="B879" s="359"/>
      <c r="C879" s="359"/>
      <c r="D879" s="359"/>
      <c r="E879" s="364"/>
      <c r="F879" s="40"/>
    </row>
    <row r="880" spans="1:6" ht="38.25" outlineLevel="1">
      <c r="A880" s="374" t="s">
        <v>18573</v>
      </c>
      <c r="B880" s="412" t="s">
        <v>19753</v>
      </c>
      <c r="C880" s="413" t="s">
        <v>21026</v>
      </c>
      <c r="D880" s="375">
        <v>120</v>
      </c>
      <c r="E880" s="376">
        <f>D880*(1-$E$5)</f>
        <v>120</v>
      </c>
      <c r="F880" s="40"/>
    </row>
    <row r="881" spans="1:6" s="373" customFormat="1" ht="15.75" outlineLevel="1">
      <c r="A881" s="165" t="s">
        <v>21027</v>
      </c>
      <c r="B881" s="359"/>
      <c r="C881" s="359"/>
      <c r="D881" s="359"/>
      <c r="E881" s="364"/>
      <c r="F881" s="40"/>
    </row>
    <row r="882" spans="1:6" outlineLevel="1">
      <c r="A882" s="374" t="s">
        <v>21028</v>
      </c>
      <c r="B882" s="412" t="s">
        <v>21028</v>
      </c>
      <c r="C882" s="413" t="s">
        <v>21029</v>
      </c>
      <c r="D882" s="375">
        <v>360</v>
      </c>
      <c r="E882" s="376">
        <f>D882*(1-$E$5)</f>
        <v>360</v>
      </c>
      <c r="F882" s="40"/>
    </row>
    <row r="883" spans="1:6" outlineLevel="1">
      <c r="A883" s="374" t="s">
        <v>21030</v>
      </c>
      <c r="B883" s="412" t="s">
        <v>21030</v>
      </c>
      <c r="C883" s="413" t="s">
        <v>21031</v>
      </c>
      <c r="D883" s="375">
        <v>600</v>
      </c>
      <c r="E883" s="376">
        <f>D883*(1-$E$5)</f>
        <v>600</v>
      </c>
      <c r="F883" s="40"/>
    </row>
    <row r="884" spans="1:6" ht="25.5" outlineLevel="1">
      <c r="A884" s="374" t="s">
        <v>21032</v>
      </c>
      <c r="B884" s="412" t="s">
        <v>21032</v>
      </c>
      <c r="C884" s="413" t="s">
        <v>21033</v>
      </c>
      <c r="D884" s="375">
        <v>240</v>
      </c>
      <c r="E884" s="376">
        <f>D884*(1-$E$5)</f>
        <v>240</v>
      </c>
      <c r="F884" s="40"/>
    </row>
    <row r="885" spans="1:6" outlineLevel="1">
      <c r="A885" s="374" t="s">
        <v>21034</v>
      </c>
      <c r="B885" s="412" t="s">
        <v>21034</v>
      </c>
      <c r="C885" s="413" t="s">
        <v>21035</v>
      </c>
      <c r="D885" s="375">
        <v>2400</v>
      </c>
      <c r="E885" s="376">
        <f>D885*(1-$E$5)</f>
        <v>2400</v>
      </c>
      <c r="F885" s="40"/>
    </row>
    <row r="886" spans="1:6" ht="13.5" outlineLevel="1" thickBot="1">
      <c r="A886" s="379" t="s">
        <v>43326</v>
      </c>
      <c r="B886" s="414" t="s">
        <v>43326</v>
      </c>
      <c r="C886" s="415" t="s">
        <v>43327</v>
      </c>
      <c r="D886" s="380">
        <v>1800</v>
      </c>
      <c r="E886" s="381">
        <f>D886*(1-$E$5)</f>
        <v>1800</v>
      </c>
      <c r="F886" s="40"/>
    </row>
  </sheetData>
  <mergeCells count="2">
    <mergeCell ref="A4:B4"/>
    <mergeCell ref="A5:B5"/>
  </mergeCells>
  <conditionalFormatting sqref="B588:B593">
    <cfRule type="duplicateValues" dxfId="31" priority="19"/>
  </conditionalFormatting>
  <conditionalFormatting sqref="B588:B593">
    <cfRule type="duplicateValues" dxfId="30" priority="20"/>
  </conditionalFormatting>
  <conditionalFormatting sqref="B605:B608">
    <cfRule type="duplicateValues" dxfId="29" priority="21"/>
  </conditionalFormatting>
  <conditionalFormatting sqref="B594:B603">
    <cfRule type="duplicateValues" dxfId="28" priority="22"/>
  </conditionalFormatting>
  <conditionalFormatting sqref="B557:B567">
    <cfRule type="duplicateValues" dxfId="27" priority="23"/>
  </conditionalFormatting>
  <conditionalFormatting sqref="B576:B587">
    <cfRule type="duplicateValues" dxfId="26" priority="24"/>
  </conditionalFormatting>
  <conditionalFormatting sqref="B568:B575">
    <cfRule type="duplicateValues" dxfId="25" priority="25"/>
  </conditionalFormatting>
  <conditionalFormatting sqref="B568:B587">
    <cfRule type="duplicateValues" dxfId="24" priority="26"/>
  </conditionalFormatting>
  <conditionalFormatting sqref="B609:B610">
    <cfRule type="duplicateValues" dxfId="23" priority="27"/>
  </conditionalFormatting>
  <conditionalFormatting sqref="B611:B613">
    <cfRule type="duplicateValues" dxfId="22" priority="28"/>
  </conditionalFormatting>
  <conditionalFormatting sqref="B614:B634">
    <cfRule type="duplicateValues" dxfId="21" priority="17"/>
  </conditionalFormatting>
  <conditionalFormatting sqref="B614:B634">
    <cfRule type="duplicateValues" dxfId="20" priority="18"/>
  </conditionalFormatting>
  <conditionalFormatting sqref="B605:B613 B8:B9 B15:B57 B72:B603">
    <cfRule type="duplicateValues" dxfId="19" priority="29"/>
  </conditionalFormatting>
  <conditionalFormatting sqref="B15:B57 B8:B9 B72:B556">
    <cfRule type="duplicateValues" dxfId="18" priority="30"/>
  </conditionalFormatting>
  <conditionalFormatting sqref="B58:B71">
    <cfRule type="duplicateValues" dxfId="17" priority="15"/>
  </conditionalFormatting>
  <conditionalFormatting sqref="B58:B71">
    <cfRule type="duplicateValues" dxfId="16" priority="16"/>
  </conditionalFormatting>
  <conditionalFormatting sqref="B10:B14">
    <cfRule type="duplicateValues" dxfId="15" priority="32"/>
  </conditionalFormatting>
  <conditionalFormatting sqref="B697">
    <cfRule type="duplicateValues" dxfId="14" priority="8"/>
  </conditionalFormatting>
  <conditionalFormatting sqref="B699:B700 B696">
    <cfRule type="duplicateValues" dxfId="13" priority="9"/>
  </conditionalFormatting>
  <conditionalFormatting sqref="B866">
    <cfRule type="duplicateValues" dxfId="12" priority="7"/>
  </conditionalFormatting>
  <conditionalFormatting sqref="B876">
    <cfRule type="duplicateValues" dxfId="11" priority="6"/>
  </conditionalFormatting>
  <conditionalFormatting sqref="B867:B875 B703:B865 B877:B886">
    <cfRule type="duplicateValues" dxfId="10" priority="10"/>
  </conditionalFormatting>
  <conditionalFormatting sqref="B689">
    <cfRule type="duplicateValues" dxfId="9" priority="4"/>
  </conditionalFormatting>
  <conditionalFormatting sqref="B688">
    <cfRule type="duplicateValues" dxfId="8" priority="1"/>
  </conditionalFormatting>
  <conditionalFormatting sqref="B688">
    <cfRule type="duplicateValues" dxfId="7" priority="2"/>
  </conditionalFormatting>
  <conditionalFormatting sqref="B688">
    <cfRule type="duplicateValues" dxfId="6" priority="3"/>
  </conditionalFormatting>
  <conditionalFormatting sqref="B691:B692">
    <cfRule type="duplicateValues" dxfId="5" priority="5"/>
  </conditionalFormatting>
  <conditionalFormatting sqref="B693:B695 B690">
    <cfRule type="duplicateValues" dxfId="4" priority="11"/>
  </conditionalFormatting>
  <conditionalFormatting sqref="B689:B695">
    <cfRule type="duplicateValues" dxfId="3" priority="12"/>
  </conditionalFormatting>
  <conditionalFormatting sqref="B701:B702 B698">
    <cfRule type="duplicateValues" dxfId="2" priority="13"/>
  </conditionalFormatting>
  <conditionalFormatting sqref="B696:B702">
    <cfRule type="duplicateValues" dxfId="1" priority="14"/>
  </conditionalFormatting>
  <conditionalFormatting sqref="B635:B659 B604">
    <cfRule type="duplicateValues" dxfId="0" priority="626"/>
  </conditionalFormatting>
  <hyperlinks>
    <hyperlink ref="F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pageSetUpPr fitToPage="1"/>
  </sheetPr>
  <dimension ref="A1:F254"/>
  <sheetViews>
    <sheetView zoomScaleNormal="100" zoomScaleSheetLayoutView="85" workbookViewId="0">
      <pane ySplit="6" topLeftCell="A7" activePane="bottomLeft" state="frozen"/>
      <selection pane="bottomLeft"/>
    </sheetView>
  </sheetViews>
  <sheetFormatPr defaultColWidth="9.140625" defaultRowHeight="12.75" outlineLevelRow="1"/>
  <cols>
    <col min="1" max="1" width="12.7109375" style="809" customWidth="1"/>
    <col min="2" max="2" width="24.140625" style="795" customWidth="1"/>
    <col min="3" max="3" width="116.28515625" style="812" customWidth="1"/>
    <col min="4" max="5" width="11.28515625" style="811" customWidth="1"/>
    <col min="6" max="6" width="11.7109375" style="795" customWidth="1"/>
    <col min="7" max="7" width="12.140625" style="795" bestFit="1" customWidth="1"/>
    <col min="8" max="16384" width="9.140625" style="795"/>
  </cols>
  <sheetData>
    <row r="1" spans="1:6">
      <c r="A1" s="813"/>
      <c r="B1" s="464"/>
      <c r="C1" s="114" t="s">
        <v>18921</v>
      </c>
      <c r="D1" s="465"/>
      <c r="E1" s="466"/>
    </row>
    <row r="2" spans="1:6">
      <c r="A2" s="813"/>
      <c r="B2" s="814"/>
      <c r="C2" s="327" t="s">
        <v>43523</v>
      </c>
      <c r="D2" s="815"/>
      <c r="E2" s="467"/>
    </row>
    <row r="3" spans="1:6">
      <c r="A3" s="813"/>
      <c r="B3" s="814"/>
      <c r="C3" s="327" t="s">
        <v>58</v>
      </c>
      <c r="D3" s="815"/>
      <c r="E3" s="467"/>
    </row>
    <row r="4" spans="1:6">
      <c r="A4" s="813"/>
      <c r="B4" s="814"/>
      <c r="C4" s="327" t="s">
        <v>43524</v>
      </c>
      <c r="D4" s="815"/>
      <c r="E4" s="467"/>
    </row>
    <row r="5" spans="1:6">
      <c r="A5" s="468"/>
      <c r="B5" s="198" t="s">
        <v>20165</v>
      </c>
      <c r="C5" s="232"/>
      <c r="D5" s="469" t="s">
        <v>3634</v>
      </c>
      <c r="E5" s="470">
        <v>0</v>
      </c>
      <c r="F5" s="28" t="s">
        <v>18931</v>
      </c>
    </row>
    <row r="6" spans="1:6">
      <c r="A6" s="234"/>
      <c r="B6" s="199" t="s">
        <v>13517</v>
      </c>
      <c r="C6" s="99" t="s">
        <v>443</v>
      </c>
      <c r="D6" s="328" t="s">
        <v>161</v>
      </c>
      <c r="E6" s="329" t="s">
        <v>115</v>
      </c>
    </row>
    <row r="7" spans="1:6" s="788" customFormat="1" ht="15.75">
      <c r="A7" s="816"/>
      <c r="B7" s="817" t="s">
        <v>45728</v>
      </c>
      <c r="C7" s="817"/>
      <c r="D7" s="818"/>
      <c r="E7" s="819"/>
    </row>
    <row r="8" spans="1:6" s="821" customFormat="1" ht="13.15" customHeight="1" outlineLevel="1">
      <c r="A8" s="789"/>
      <c r="B8" s="820" t="s">
        <v>7586</v>
      </c>
      <c r="C8" s="791" t="s">
        <v>18745</v>
      </c>
      <c r="D8" s="792">
        <v>259.04000000000002</v>
      </c>
      <c r="E8" s="793">
        <f t="shared" ref="E8:E16" si="0">D8*(1-$E$5)</f>
        <v>259.04000000000002</v>
      </c>
    </row>
    <row r="9" spans="1:6" ht="13.15" customHeight="1" outlineLevel="1">
      <c r="A9" s="794"/>
      <c r="B9" s="820" t="s">
        <v>7587</v>
      </c>
      <c r="C9" s="791" t="s">
        <v>18746</v>
      </c>
      <c r="D9" s="792">
        <v>514.64</v>
      </c>
      <c r="E9" s="793">
        <f t="shared" si="0"/>
        <v>514.64</v>
      </c>
    </row>
    <row r="10" spans="1:6" s="821" customFormat="1" ht="13.15" customHeight="1" outlineLevel="1">
      <c r="A10" s="794"/>
      <c r="B10" s="820" t="s">
        <v>7588</v>
      </c>
      <c r="C10" s="791" t="s">
        <v>18747</v>
      </c>
      <c r="D10" s="792">
        <v>1028.1400000000001</v>
      </c>
      <c r="E10" s="793">
        <f t="shared" si="0"/>
        <v>1028.1400000000001</v>
      </c>
    </row>
    <row r="11" spans="1:6" ht="13.15" customHeight="1" outlineLevel="1">
      <c r="A11" s="794"/>
      <c r="B11" s="820" t="s">
        <v>7589</v>
      </c>
      <c r="C11" s="791" t="s">
        <v>18748</v>
      </c>
      <c r="D11" s="792">
        <v>2572.0700000000002</v>
      </c>
      <c r="E11" s="793">
        <f t="shared" si="0"/>
        <v>2572.0700000000002</v>
      </c>
    </row>
    <row r="12" spans="1:6" s="821" customFormat="1" ht="13.15" customHeight="1" outlineLevel="1">
      <c r="A12" s="794"/>
      <c r="B12" s="820" t="s">
        <v>7590</v>
      </c>
      <c r="C12" s="791" t="s">
        <v>45729</v>
      </c>
      <c r="D12" s="792">
        <v>12854.63</v>
      </c>
      <c r="E12" s="793">
        <f t="shared" si="0"/>
        <v>12854.63</v>
      </c>
    </row>
    <row r="13" spans="1:6" s="821" customFormat="1" ht="13.9" customHeight="1" outlineLevel="1">
      <c r="A13" s="794"/>
      <c r="B13" s="820" t="s">
        <v>7919</v>
      </c>
      <c r="C13" s="791" t="s">
        <v>18749</v>
      </c>
      <c r="D13" s="792">
        <v>763.37</v>
      </c>
      <c r="E13" s="793">
        <f t="shared" si="0"/>
        <v>763.37</v>
      </c>
    </row>
    <row r="14" spans="1:6" s="821" customFormat="1" ht="13.15" customHeight="1" outlineLevel="1">
      <c r="A14" s="794"/>
      <c r="B14" s="820" t="s">
        <v>7920</v>
      </c>
      <c r="C14" s="791" t="s">
        <v>18750</v>
      </c>
      <c r="D14" s="792">
        <v>1525.59</v>
      </c>
      <c r="E14" s="793">
        <f t="shared" si="0"/>
        <v>1525.59</v>
      </c>
    </row>
    <row r="15" spans="1:6" outlineLevel="1">
      <c r="A15" s="794"/>
      <c r="B15" s="820" t="s">
        <v>7921</v>
      </c>
      <c r="C15" s="791" t="s">
        <v>18751</v>
      </c>
      <c r="D15" s="792">
        <v>3051.18</v>
      </c>
      <c r="E15" s="793">
        <f t="shared" si="0"/>
        <v>3051.18</v>
      </c>
    </row>
    <row r="16" spans="1:6" s="821" customFormat="1" ht="13.15" customHeight="1" outlineLevel="1">
      <c r="A16" s="796"/>
      <c r="B16" s="820" t="s">
        <v>7922</v>
      </c>
      <c r="C16" s="791" t="s">
        <v>18752</v>
      </c>
      <c r="D16" s="792">
        <v>381.68</v>
      </c>
      <c r="E16" s="793">
        <f t="shared" si="0"/>
        <v>381.68</v>
      </c>
    </row>
    <row r="17" spans="1:5" s="788" customFormat="1" ht="15.75">
      <c r="A17" s="816"/>
      <c r="B17" s="817" t="s">
        <v>43385</v>
      </c>
      <c r="C17" s="817"/>
      <c r="D17" s="818"/>
      <c r="E17" s="819"/>
    </row>
    <row r="18" spans="1:5" s="827" customFormat="1" ht="15" outlineLevel="1">
      <c r="A18" s="822"/>
      <c r="B18" s="823" t="s">
        <v>43386</v>
      </c>
      <c r="C18" s="824"/>
      <c r="D18" s="825"/>
      <c r="E18" s="826"/>
    </row>
    <row r="19" spans="1:5" s="821" customFormat="1" outlineLevel="1">
      <c r="A19" s="828"/>
      <c r="B19" s="820" t="s">
        <v>43387</v>
      </c>
      <c r="C19" s="797" t="s">
        <v>43388</v>
      </c>
      <c r="D19" s="798">
        <v>423.5</v>
      </c>
      <c r="E19" s="793">
        <f t="shared" ref="E19:E39" si="1">D19*(1-$E$5)</f>
        <v>423.5</v>
      </c>
    </row>
    <row r="20" spans="1:5" outlineLevel="1">
      <c r="A20" s="828"/>
      <c r="B20" s="820" t="s">
        <v>43389</v>
      </c>
      <c r="C20" s="797" t="s">
        <v>43390</v>
      </c>
      <c r="D20" s="798">
        <v>1057.0999999999999</v>
      </c>
      <c r="E20" s="793">
        <f t="shared" si="1"/>
        <v>1057.0999999999999</v>
      </c>
    </row>
    <row r="21" spans="1:5" s="821" customFormat="1" outlineLevel="1">
      <c r="A21" s="828"/>
      <c r="B21" s="820" t="s">
        <v>43391</v>
      </c>
      <c r="C21" s="797" t="s">
        <v>43392</v>
      </c>
      <c r="D21" s="798">
        <v>2115.3000000000002</v>
      </c>
      <c r="E21" s="793">
        <f t="shared" si="1"/>
        <v>2115.3000000000002</v>
      </c>
    </row>
    <row r="22" spans="1:5" outlineLevel="1">
      <c r="A22" s="828"/>
      <c r="B22" s="820" t="s">
        <v>43393</v>
      </c>
      <c r="C22" s="797" t="s">
        <v>43394</v>
      </c>
      <c r="D22" s="798">
        <v>7403</v>
      </c>
      <c r="E22" s="793">
        <f t="shared" si="1"/>
        <v>7403</v>
      </c>
    </row>
    <row r="23" spans="1:5" s="821" customFormat="1" outlineLevel="1">
      <c r="A23" s="828"/>
      <c r="B23" s="820" t="s">
        <v>43395</v>
      </c>
      <c r="C23" s="797" t="s">
        <v>43396</v>
      </c>
      <c r="D23" s="798">
        <v>21151.9</v>
      </c>
      <c r="E23" s="793">
        <f t="shared" si="1"/>
        <v>21151.9</v>
      </c>
    </row>
    <row r="24" spans="1:5" outlineLevel="1">
      <c r="A24" s="828"/>
      <c r="B24" s="820" t="s">
        <v>43397</v>
      </c>
      <c r="C24" s="791" t="s">
        <v>43398</v>
      </c>
      <c r="D24" s="792">
        <v>1057.0999999999999</v>
      </c>
      <c r="E24" s="793">
        <f t="shared" si="1"/>
        <v>1057.0999999999999</v>
      </c>
    </row>
    <row r="25" spans="1:5" s="821" customFormat="1" outlineLevel="1">
      <c r="A25" s="828"/>
      <c r="B25" s="820" t="s">
        <v>43399</v>
      </c>
      <c r="C25" s="791" t="s">
        <v>43400</v>
      </c>
      <c r="D25" s="792">
        <v>2644.4</v>
      </c>
      <c r="E25" s="793">
        <f t="shared" si="1"/>
        <v>2644.4</v>
      </c>
    </row>
    <row r="26" spans="1:5" ht="25.5" outlineLevel="1">
      <c r="A26" s="828"/>
      <c r="B26" s="820" t="s">
        <v>43401</v>
      </c>
      <c r="C26" s="791" t="s">
        <v>45730</v>
      </c>
      <c r="D26" s="792" t="s">
        <v>43402</v>
      </c>
      <c r="E26" s="793" t="s">
        <v>43402</v>
      </c>
    </row>
    <row r="27" spans="1:5" s="827" customFormat="1" ht="15" outlineLevel="1">
      <c r="A27" s="822"/>
      <c r="B27" s="823" t="s">
        <v>43403</v>
      </c>
      <c r="C27" s="824"/>
      <c r="D27" s="825"/>
      <c r="E27" s="826"/>
    </row>
    <row r="28" spans="1:5" s="821" customFormat="1" outlineLevel="1">
      <c r="A28" s="828"/>
      <c r="B28" s="820" t="s">
        <v>43404</v>
      </c>
      <c r="C28" s="797" t="s">
        <v>45731</v>
      </c>
      <c r="D28" s="798">
        <v>529.1</v>
      </c>
      <c r="E28" s="793">
        <f t="shared" ref="E28:E30" si="2">D28*(1-$E$5)</f>
        <v>529.1</v>
      </c>
    </row>
    <row r="29" spans="1:5" ht="25.5" outlineLevel="1">
      <c r="A29" s="828"/>
      <c r="B29" s="820" t="s">
        <v>43405</v>
      </c>
      <c r="C29" s="797" t="s">
        <v>45732</v>
      </c>
      <c r="D29" s="798">
        <v>529.1</v>
      </c>
      <c r="E29" s="793">
        <f t="shared" si="2"/>
        <v>529.1</v>
      </c>
    </row>
    <row r="30" spans="1:5" s="821" customFormat="1" outlineLevel="1">
      <c r="A30" s="828"/>
      <c r="B30" s="820" t="s">
        <v>43406</v>
      </c>
      <c r="C30" s="797" t="s">
        <v>45733</v>
      </c>
      <c r="D30" s="798">
        <v>1057.0999999999999</v>
      </c>
      <c r="E30" s="793">
        <f t="shared" si="2"/>
        <v>1057.0999999999999</v>
      </c>
    </row>
    <row r="31" spans="1:5" s="827" customFormat="1" ht="15" outlineLevel="1">
      <c r="A31" s="822"/>
      <c r="B31" s="823" t="s">
        <v>43407</v>
      </c>
      <c r="C31" s="824"/>
      <c r="D31" s="825"/>
      <c r="E31" s="826"/>
    </row>
    <row r="32" spans="1:5" s="821" customFormat="1" outlineLevel="1">
      <c r="A32" s="828"/>
      <c r="B32" s="820" t="s">
        <v>43408</v>
      </c>
      <c r="C32" s="797" t="s">
        <v>43409</v>
      </c>
      <c r="D32" s="798">
        <v>15864.2</v>
      </c>
      <c r="E32" s="793">
        <f t="shared" ref="E32:E37" si="3">D32*(1-$E$5)</f>
        <v>15864.2</v>
      </c>
    </row>
    <row r="33" spans="1:5" outlineLevel="1">
      <c r="A33" s="828"/>
      <c r="B33" s="820" t="s">
        <v>43410</v>
      </c>
      <c r="C33" s="797" t="s">
        <v>43411</v>
      </c>
      <c r="D33" s="798">
        <v>4230.6000000000004</v>
      </c>
      <c r="E33" s="793">
        <f t="shared" si="3"/>
        <v>4230.6000000000004</v>
      </c>
    </row>
    <row r="34" spans="1:5" s="821" customFormat="1" outlineLevel="1">
      <c r="A34" s="828"/>
      <c r="B34" s="820" t="s">
        <v>43412</v>
      </c>
      <c r="C34" s="797" t="s">
        <v>43413</v>
      </c>
      <c r="D34" s="798">
        <v>1057.0999999999999</v>
      </c>
      <c r="E34" s="793">
        <f t="shared" si="3"/>
        <v>1057.0999999999999</v>
      </c>
    </row>
    <row r="35" spans="1:5" s="821" customFormat="1" ht="25.5" outlineLevel="1">
      <c r="A35" s="828"/>
      <c r="B35" s="820" t="s">
        <v>43414</v>
      </c>
      <c r="C35" s="797" t="s">
        <v>43415</v>
      </c>
      <c r="D35" s="798">
        <v>105.6</v>
      </c>
      <c r="E35" s="793">
        <f t="shared" si="3"/>
        <v>105.6</v>
      </c>
    </row>
    <row r="36" spans="1:5" ht="25.5" outlineLevel="1">
      <c r="A36" s="828"/>
      <c r="B36" s="820" t="s">
        <v>43416</v>
      </c>
      <c r="C36" s="797" t="s">
        <v>43417</v>
      </c>
      <c r="D36" s="798">
        <v>3172.4</v>
      </c>
      <c r="E36" s="793">
        <f t="shared" si="3"/>
        <v>3172.4</v>
      </c>
    </row>
    <row r="37" spans="1:5" s="821" customFormat="1" outlineLevel="1">
      <c r="A37" s="828"/>
      <c r="B37" s="820" t="s">
        <v>43418</v>
      </c>
      <c r="C37" s="797" t="s">
        <v>43419</v>
      </c>
      <c r="D37" s="798">
        <v>1057.0999999999999</v>
      </c>
      <c r="E37" s="793">
        <f t="shared" si="3"/>
        <v>1057.0999999999999</v>
      </c>
    </row>
    <row r="38" spans="1:5" s="821" customFormat="1" ht="13.15" customHeight="1" outlineLevel="1">
      <c r="A38" s="828"/>
      <c r="B38" s="820" t="s">
        <v>43420</v>
      </c>
      <c r="C38" s="791" t="s">
        <v>43421</v>
      </c>
      <c r="D38" s="792">
        <v>3172.4</v>
      </c>
      <c r="E38" s="793">
        <f t="shared" si="1"/>
        <v>3172.4</v>
      </c>
    </row>
    <row r="39" spans="1:5" ht="13.15" customHeight="1" outlineLevel="1">
      <c r="A39" s="828"/>
      <c r="B39" s="820" t="s">
        <v>43422</v>
      </c>
      <c r="C39" s="791" t="s">
        <v>43423</v>
      </c>
      <c r="D39" s="792">
        <v>529.1</v>
      </c>
      <c r="E39" s="793">
        <f t="shared" si="1"/>
        <v>529.1</v>
      </c>
    </row>
    <row r="40" spans="1:5" s="827" customFormat="1" ht="15" outlineLevel="1">
      <c r="A40" s="822"/>
      <c r="B40" s="823" t="s">
        <v>43424</v>
      </c>
      <c r="C40" s="824"/>
      <c r="D40" s="825"/>
      <c r="E40" s="826"/>
    </row>
    <row r="41" spans="1:5" s="821" customFormat="1" outlineLevel="1">
      <c r="A41" s="828"/>
      <c r="B41" s="820" t="s">
        <v>43425</v>
      </c>
      <c r="C41" s="797" t="s">
        <v>43426</v>
      </c>
      <c r="D41" s="798">
        <v>105.6</v>
      </c>
      <c r="E41" s="793">
        <f t="shared" ref="E41:E45" si="4">D41*(1-$E$5)</f>
        <v>105.6</v>
      </c>
    </row>
    <row r="42" spans="1:5" outlineLevel="1">
      <c r="A42" s="828"/>
      <c r="B42" s="820" t="s">
        <v>43427</v>
      </c>
      <c r="C42" s="797" t="s">
        <v>43428</v>
      </c>
      <c r="D42" s="798">
        <v>264</v>
      </c>
      <c r="E42" s="793">
        <f t="shared" si="4"/>
        <v>264</v>
      </c>
    </row>
    <row r="43" spans="1:5" s="821" customFormat="1" ht="25.5" outlineLevel="1">
      <c r="A43" s="828"/>
      <c r="B43" s="820" t="s">
        <v>43429</v>
      </c>
      <c r="C43" s="797" t="s">
        <v>43430</v>
      </c>
      <c r="D43" s="798">
        <v>2115.3000000000002</v>
      </c>
      <c r="E43" s="793">
        <f t="shared" si="4"/>
        <v>2115.3000000000002</v>
      </c>
    </row>
    <row r="44" spans="1:5" s="821" customFormat="1" ht="25.5" outlineLevel="1">
      <c r="A44" s="828"/>
      <c r="B44" s="820" t="s">
        <v>43431</v>
      </c>
      <c r="C44" s="797" t="s">
        <v>43432</v>
      </c>
      <c r="D44" s="798">
        <v>1057.0999999999999</v>
      </c>
      <c r="E44" s="793">
        <f t="shared" si="4"/>
        <v>1057.0999999999999</v>
      </c>
    </row>
    <row r="45" spans="1:5" outlineLevel="1">
      <c r="A45" s="828"/>
      <c r="B45" s="820" t="s">
        <v>43433</v>
      </c>
      <c r="C45" s="797" t="s">
        <v>43434</v>
      </c>
      <c r="D45" s="798">
        <v>2115.3000000000002</v>
      </c>
      <c r="E45" s="793">
        <f t="shared" si="4"/>
        <v>2115.3000000000002</v>
      </c>
    </row>
    <row r="46" spans="1:5" s="827" customFormat="1" ht="15" outlineLevel="1">
      <c r="A46" s="822"/>
      <c r="B46" s="823" t="s">
        <v>43435</v>
      </c>
      <c r="C46" s="824"/>
      <c r="D46" s="825"/>
      <c r="E46" s="826"/>
    </row>
    <row r="47" spans="1:5" s="821" customFormat="1" ht="25.5" outlineLevel="1">
      <c r="A47" s="828"/>
      <c r="B47" s="820" t="s">
        <v>43436</v>
      </c>
      <c r="C47" s="797" t="s">
        <v>43437</v>
      </c>
      <c r="D47" s="798">
        <v>3172.4</v>
      </c>
      <c r="E47" s="793">
        <f t="shared" ref="E47" si="5">D47*(1-$E$5)</f>
        <v>3172.4</v>
      </c>
    </row>
    <row r="48" spans="1:5" s="788" customFormat="1" ht="15.75">
      <c r="A48" s="816"/>
      <c r="B48" s="817" t="s">
        <v>20016</v>
      </c>
      <c r="C48" s="817"/>
      <c r="D48" s="818"/>
      <c r="E48" s="819"/>
    </row>
    <row r="49" spans="1:5" s="827" customFormat="1" ht="15" outlineLevel="1">
      <c r="A49" s="822"/>
      <c r="B49" s="823" t="s">
        <v>7510</v>
      </c>
      <c r="C49" s="824"/>
      <c r="D49" s="825"/>
      <c r="E49" s="826"/>
    </row>
    <row r="50" spans="1:5" s="829" customFormat="1" ht="57" customHeight="1" outlineLevel="1">
      <c r="A50" s="799"/>
      <c r="B50" s="800" t="s">
        <v>7509</v>
      </c>
      <c r="C50" s="791" t="s">
        <v>43438</v>
      </c>
      <c r="D50" s="792">
        <v>1188.2</v>
      </c>
      <c r="E50" s="793">
        <f>D50*(1-$E$5)</f>
        <v>1188.2</v>
      </c>
    </row>
    <row r="51" spans="1:5" s="829" customFormat="1" ht="57" customHeight="1" outlineLevel="1">
      <c r="A51" s="799"/>
      <c r="B51" s="800" t="s">
        <v>42162</v>
      </c>
      <c r="C51" s="791" t="s">
        <v>45734</v>
      </c>
      <c r="D51" s="792">
        <v>892.1</v>
      </c>
      <c r="E51" s="793">
        <f>D51*(1-$E$5)</f>
        <v>892.1</v>
      </c>
    </row>
    <row r="52" spans="1:5" s="829" customFormat="1" ht="57" customHeight="1" outlineLevel="1">
      <c r="A52" s="799"/>
      <c r="B52" s="800" t="s">
        <v>42161</v>
      </c>
      <c r="C52" s="791" t="s">
        <v>45735</v>
      </c>
      <c r="D52" s="792">
        <v>707.30000000000007</v>
      </c>
      <c r="E52" s="793">
        <f>D52*(1-$E$5)</f>
        <v>707.30000000000007</v>
      </c>
    </row>
    <row r="53" spans="1:5" s="821" customFormat="1" ht="64.150000000000006" customHeight="1" outlineLevel="1">
      <c r="A53" s="799"/>
      <c r="B53" s="820" t="s">
        <v>42163</v>
      </c>
      <c r="C53" s="791" t="s">
        <v>42164</v>
      </c>
      <c r="D53" s="792">
        <v>481.8</v>
      </c>
      <c r="E53" s="793">
        <f>D53*(1-$E$5)</f>
        <v>481.8</v>
      </c>
    </row>
    <row r="54" spans="1:5" s="827" customFormat="1" ht="15" outlineLevel="1">
      <c r="A54" s="822"/>
      <c r="B54" s="823" t="s">
        <v>7503</v>
      </c>
      <c r="C54" s="824"/>
      <c r="D54" s="825"/>
      <c r="E54" s="826"/>
    </row>
    <row r="55" spans="1:5" s="829" customFormat="1" outlineLevel="1">
      <c r="A55" s="799"/>
      <c r="B55" s="800" t="s">
        <v>7502</v>
      </c>
      <c r="C55" s="791" t="s">
        <v>7923</v>
      </c>
      <c r="D55" s="792">
        <v>423.50000000000006</v>
      </c>
      <c r="E55" s="793">
        <f>D55*(1-$E$5)</f>
        <v>423.50000000000006</v>
      </c>
    </row>
    <row r="56" spans="1:5" s="829" customFormat="1" outlineLevel="1">
      <c r="A56" s="799"/>
      <c r="B56" s="800" t="s">
        <v>43439</v>
      </c>
      <c r="C56" s="791" t="s">
        <v>43440</v>
      </c>
      <c r="D56" s="792">
        <v>409.20000000000005</v>
      </c>
      <c r="E56" s="793">
        <f>D56*(1-$E$5)</f>
        <v>409.20000000000005</v>
      </c>
    </row>
    <row r="57" spans="1:5" s="829" customFormat="1" outlineLevel="1">
      <c r="A57" s="799"/>
      <c r="B57" s="800" t="s">
        <v>43441</v>
      </c>
      <c r="C57" s="791" t="s">
        <v>43442</v>
      </c>
      <c r="D57" s="792">
        <v>502.70000000000005</v>
      </c>
      <c r="E57" s="793">
        <f>D57*(1-$E$5)</f>
        <v>502.70000000000005</v>
      </c>
    </row>
    <row r="58" spans="1:5" s="829" customFormat="1" ht="25.5" outlineLevel="1">
      <c r="A58" s="799"/>
      <c r="B58" s="800" t="s">
        <v>43443</v>
      </c>
      <c r="C58" s="791" t="s">
        <v>43444</v>
      </c>
      <c r="D58" s="792">
        <v>558.80000000000007</v>
      </c>
      <c r="E58" s="793">
        <f>D58*(1-$E$5)</f>
        <v>558.80000000000007</v>
      </c>
    </row>
    <row r="59" spans="1:5" s="788" customFormat="1" ht="15.75">
      <c r="A59" s="816"/>
      <c r="B59" s="817" t="s">
        <v>43445</v>
      </c>
      <c r="C59" s="817"/>
      <c r="D59" s="818"/>
      <c r="E59" s="819"/>
    </row>
    <row r="60" spans="1:5" s="829" customFormat="1" ht="34.9" customHeight="1" outlineLevel="1">
      <c r="A60" s="799"/>
      <c r="B60" s="800" t="s">
        <v>7507</v>
      </c>
      <c r="C60" s="791" t="s">
        <v>42165</v>
      </c>
      <c r="D60" s="792">
        <v>742.50000000000011</v>
      </c>
      <c r="E60" s="793">
        <f>D60*(1-$E$5)</f>
        <v>742.50000000000011</v>
      </c>
    </row>
    <row r="61" spans="1:5" s="821" customFormat="1" ht="34.9" customHeight="1" outlineLevel="1">
      <c r="A61" s="799"/>
      <c r="B61" s="820" t="s">
        <v>18753</v>
      </c>
      <c r="C61" s="791" t="s">
        <v>42166</v>
      </c>
      <c r="D61" s="792">
        <v>456.50000000000006</v>
      </c>
      <c r="E61" s="793">
        <f>D61*(1-$E$5)</f>
        <v>456.50000000000006</v>
      </c>
    </row>
    <row r="62" spans="1:5" s="821" customFormat="1" ht="34.9" customHeight="1" outlineLevel="1">
      <c r="A62" s="799"/>
      <c r="B62" s="820" t="s">
        <v>7506</v>
      </c>
      <c r="C62" s="791" t="s">
        <v>42167</v>
      </c>
      <c r="D62" s="792">
        <v>426.8</v>
      </c>
      <c r="E62" s="793">
        <f>D62*(1-$E$5)</f>
        <v>426.8</v>
      </c>
    </row>
    <row r="63" spans="1:5" s="821" customFormat="1" ht="34.9" customHeight="1" outlineLevel="1">
      <c r="A63" s="799"/>
      <c r="B63" s="820" t="s">
        <v>7505</v>
      </c>
      <c r="C63" s="791" t="s">
        <v>42168</v>
      </c>
      <c r="D63" s="792">
        <v>111.10000000000001</v>
      </c>
      <c r="E63" s="793">
        <f>D63*(1-$E$5)</f>
        <v>111.10000000000001</v>
      </c>
    </row>
    <row r="64" spans="1:5" s="788" customFormat="1" ht="15.75">
      <c r="A64" s="816"/>
      <c r="B64" s="817" t="s">
        <v>43446</v>
      </c>
      <c r="C64" s="817"/>
      <c r="D64" s="818"/>
      <c r="E64" s="819"/>
    </row>
    <row r="65" spans="1:6" s="827" customFormat="1" ht="15" outlineLevel="1">
      <c r="A65" s="822"/>
      <c r="B65" s="823" t="s">
        <v>43447</v>
      </c>
      <c r="C65" s="824"/>
      <c r="D65" s="825"/>
      <c r="E65" s="826"/>
    </row>
    <row r="66" spans="1:6" s="829" customFormat="1" ht="52.9" customHeight="1" outlineLevel="1">
      <c r="A66" s="799"/>
      <c r="B66" s="800" t="s">
        <v>7508</v>
      </c>
      <c r="C66" s="791" t="s">
        <v>20017</v>
      </c>
      <c r="D66" s="792">
        <v>565.40000000000009</v>
      </c>
      <c r="E66" s="793">
        <f>D66*(1-$E$5)</f>
        <v>565.40000000000009</v>
      </c>
    </row>
    <row r="67" spans="1:6" s="788" customFormat="1" ht="15.75">
      <c r="A67" s="816"/>
      <c r="B67" s="817" t="s">
        <v>43448</v>
      </c>
      <c r="C67" s="817"/>
      <c r="D67" s="818"/>
      <c r="E67" s="819"/>
    </row>
    <row r="68" spans="1:6" s="827" customFormat="1" ht="15" outlineLevel="1">
      <c r="A68" s="822"/>
      <c r="B68" s="823" t="s">
        <v>18754</v>
      </c>
      <c r="C68" s="824"/>
      <c r="D68" s="825"/>
      <c r="E68" s="826"/>
    </row>
    <row r="69" spans="1:6" s="829" customFormat="1" ht="51" customHeight="1" outlineLevel="1">
      <c r="A69" s="799"/>
      <c r="B69" s="800" t="s">
        <v>21762</v>
      </c>
      <c r="C69" s="791" t="s">
        <v>13404</v>
      </c>
      <c r="D69" s="792">
        <v>218.9</v>
      </c>
      <c r="E69" s="793">
        <f>D69*(1-$E$5)</f>
        <v>218.9</v>
      </c>
    </row>
    <row r="70" spans="1:6" s="829" customFormat="1" ht="51" customHeight="1" outlineLevel="1">
      <c r="A70" s="799"/>
      <c r="B70" s="800" t="s">
        <v>21763</v>
      </c>
      <c r="C70" s="791" t="s">
        <v>13405</v>
      </c>
      <c r="D70" s="792">
        <v>243.10000000000002</v>
      </c>
      <c r="E70" s="793">
        <f>D70*(1-$E$5)</f>
        <v>243.10000000000002</v>
      </c>
    </row>
    <row r="71" spans="1:6" s="829" customFormat="1" ht="51" customHeight="1" outlineLevel="1">
      <c r="A71" s="799"/>
      <c r="B71" s="800" t="s">
        <v>21764</v>
      </c>
      <c r="C71" s="791" t="s">
        <v>15018</v>
      </c>
      <c r="D71" s="792">
        <v>401.50000000000006</v>
      </c>
      <c r="E71" s="793">
        <f>D71*(1-$E$5)</f>
        <v>401.50000000000006</v>
      </c>
    </row>
    <row r="72" spans="1:6" s="830" customFormat="1" ht="15" outlineLevel="1">
      <c r="A72" s="822"/>
      <c r="B72" s="823" t="s">
        <v>18385</v>
      </c>
      <c r="C72" s="824"/>
      <c r="D72" s="825"/>
      <c r="E72" s="826"/>
    </row>
    <row r="73" spans="1:6" ht="45.6" customHeight="1" outlineLevel="1">
      <c r="A73" s="831"/>
      <c r="B73" s="820" t="s">
        <v>18386</v>
      </c>
      <c r="C73" s="832" t="s">
        <v>42169</v>
      </c>
      <c r="D73" s="792">
        <v>858.00000000000011</v>
      </c>
      <c r="E73" s="793">
        <f>D73*(1-$E$5)</f>
        <v>858.00000000000011</v>
      </c>
    </row>
    <row r="74" spans="1:6" ht="45.6" customHeight="1" outlineLevel="1">
      <c r="A74" s="831"/>
      <c r="B74" s="820" t="s">
        <v>18387</v>
      </c>
      <c r="C74" s="832" t="s">
        <v>42170</v>
      </c>
      <c r="D74" s="792">
        <v>1180.3000000000002</v>
      </c>
      <c r="E74" s="793">
        <f>D74*(1-$E$5)</f>
        <v>1180.3000000000002</v>
      </c>
    </row>
    <row r="75" spans="1:6" ht="45.6" customHeight="1" outlineLevel="1">
      <c r="A75" s="831"/>
      <c r="B75" s="820" t="s">
        <v>18388</v>
      </c>
      <c r="C75" s="832" t="s">
        <v>42171</v>
      </c>
      <c r="D75" s="792">
        <v>1657.2012152542379</v>
      </c>
      <c r="E75" s="793">
        <f>D75*(1-$E$5)</f>
        <v>1657.2012152542379</v>
      </c>
      <c r="F75" s="833" t="s">
        <v>45736</v>
      </c>
    </row>
    <row r="76" spans="1:6" s="829" customFormat="1" ht="33" customHeight="1" outlineLevel="1">
      <c r="A76" s="831"/>
      <c r="B76" s="800" t="s">
        <v>22952</v>
      </c>
      <c r="C76" s="791" t="s">
        <v>42177</v>
      </c>
      <c r="D76" s="792">
        <v>96.800000000000011</v>
      </c>
      <c r="E76" s="793">
        <f>D76*(1-$E$5)</f>
        <v>96.800000000000011</v>
      </c>
    </row>
    <row r="77" spans="1:6" s="830" customFormat="1" ht="15" outlineLevel="1">
      <c r="A77" s="822"/>
      <c r="B77" s="823" t="s">
        <v>7621</v>
      </c>
      <c r="C77" s="824"/>
      <c r="D77" s="825"/>
      <c r="E77" s="826"/>
    </row>
    <row r="78" spans="1:6" ht="51" customHeight="1" outlineLevel="1">
      <c r="A78" s="831"/>
      <c r="B78" s="820" t="s">
        <v>7622</v>
      </c>
      <c r="C78" s="832" t="s">
        <v>15020</v>
      </c>
      <c r="D78" s="792">
        <v>437.8</v>
      </c>
      <c r="E78" s="793">
        <f>D78*(1-$E$5)</f>
        <v>437.8</v>
      </c>
    </row>
    <row r="79" spans="1:6" ht="51" customHeight="1" outlineLevel="1">
      <c r="A79" s="831"/>
      <c r="B79" s="820" t="s">
        <v>42172</v>
      </c>
      <c r="C79" s="832" t="s">
        <v>42173</v>
      </c>
      <c r="D79" s="792">
        <v>614.90000000000009</v>
      </c>
      <c r="E79" s="793">
        <f>D79*(1-$E$5)</f>
        <v>614.90000000000009</v>
      </c>
    </row>
    <row r="80" spans="1:6" ht="43.9" customHeight="1" outlineLevel="1">
      <c r="A80" s="831"/>
      <c r="B80" s="820" t="s">
        <v>7623</v>
      </c>
      <c r="C80" s="832" t="s">
        <v>15021</v>
      </c>
      <c r="D80" s="792">
        <v>467.50000000000006</v>
      </c>
      <c r="E80" s="793">
        <f>D80*(1-$E$5)</f>
        <v>467.50000000000006</v>
      </c>
    </row>
    <row r="81" spans="1:6" ht="46.15" customHeight="1" outlineLevel="1">
      <c r="A81" s="831"/>
      <c r="B81" s="820" t="s">
        <v>7624</v>
      </c>
      <c r="C81" s="832" t="s">
        <v>15022</v>
      </c>
      <c r="D81" s="792">
        <v>668.80000000000007</v>
      </c>
      <c r="E81" s="793">
        <f>D81*(1-$E$5)</f>
        <v>668.80000000000007</v>
      </c>
    </row>
    <row r="82" spans="1:6" s="830" customFormat="1" ht="15" outlineLevel="1">
      <c r="A82" s="822"/>
      <c r="B82" s="823" t="s">
        <v>45737</v>
      </c>
      <c r="C82" s="824"/>
      <c r="D82" s="825"/>
      <c r="E82" s="826"/>
    </row>
    <row r="83" spans="1:6" ht="51" customHeight="1" outlineLevel="1">
      <c r="A83" s="831"/>
      <c r="B83" s="820" t="s">
        <v>45738</v>
      </c>
      <c r="C83" s="832" t="s">
        <v>45739</v>
      </c>
      <c r="D83" s="792">
        <v>673.2</v>
      </c>
      <c r="E83" s="793">
        <f>D83*(1-$E$5)</f>
        <v>673.2</v>
      </c>
      <c r="F83" s="833" t="s">
        <v>194</v>
      </c>
    </row>
    <row r="84" spans="1:6" s="788" customFormat="1" ht="15.75">
      <c r="A84" s="816"/>
      <c r="B84" s="817" t="s">
        <v>43449</v>
      </c>
      <c r="C84" s="817"/>
      <c r="D84" s="818"/>
      <c r="E84" s="819"/>
    </row>
    <row r="85" spans="1:6" s="830" customFormat="1" ht="15" outlineLevel="1">
      <c r="A85" s="822"/>
      <c r="B85" s="823" t="s">
        <v>45740</v>
      </c>
      <c r="C85" s="824"/>
      <c r="D85" s="825"/>
      <c r="E85" s="826"/>
    </row>
    <row r="86" spans="1:6" ht="36.75" customHeight="1" outlineLevel="1">
      <c r="A86" s="834"/>
      <c r="B86" s="820" t="s">
        <v>45741</v>
      </c>
      <c r="C86" s="791" t="s">
        <v>45742</v>
      </c>
      <c r="D86" s="792">
        <v>2446.4</v>
      </c>
      <c r="E86" s="793">
        <f>D86*(1-$E$5)</f>
        <v>2446.4</v>
      </c>
      <c r="F86" s="833" t="s">
        <v>194</v>
      </c>
    </row>
    <row r="87" spans="1:6" s="821" customFormat="1" ht="38.25" outlineLevel="1">
      <c r="A87" s="835"/>
      <c r="B87" s="801" t="s">
        <v>45743</v>
      </c>
      <c r="C87" s="791" t="s">
        <v>45744</v>
      </c>
      <c r="D87" s="792">
        <v>2814.9</v>
      </c>
      <c r="E87" s="793">
        <f>D87*(1-$E$5)</f>
        <v>2814.9</v>
      </c>
      <c r="F87" s="833" t="s">
        <v>194</v>
      </c>
    </row>
    <row r="88" spans="1:6" ht="38.25" outlineLevel="1">
      <c r="A88" s="834"/>
      <c r="B88" s="820" t="s">
        <v>45745</v>
      </c>
      <c r="C88" s="791" t="s">
        <v>45746</v>
      </c>
      <c r="D88" s="792">
        <v>3027.2000000000003</v>
      </c>
      <c r="E88" s="793">
        <f>D88*(1-$E$5)</f>
        <v>3027.2000000000003</v>
      </c>
      <c r="F88" s="833" t="s">
        <v>194</v>
      </c>
    </row>
    <row r="89" spans="1:6" s="821" customFormat="1" ht="38.25" outlineLevel="1">
      <c r="A89" s="835"/>
      <c r="B89" s="801" t="s">
        <v>45747</v>
      </c>
      <c r="C89" s="791" t="s">
        <v>45748</v>
      </c>
      <c r="D89" s="792">
        <v>3405.6000000000004</v>
      </c>
      <c r="E89" s="793">
        <f>D89*(1-$E$5)</f>
        <v>3405.6000000000004</v>
      </c>
      <c r="F89" s="833" t="s">
        <v>194</v>
      </c>
    </row>
    <row r="90" spans="1:6" s="830" customFormat="1" ht="15" outlineLevel="1">
      <c r="A90" s="822"/>
      <c r="B90" s="823" t="s">
        <v>24498</v>
      </c>
      <c r="C90" s="824"/>
      <c r="D90" s="825"/>
      <c r="E90" s="826"/>
    </row>
    <row r="91" spans="1:6" ht="36" customHeight="1" outlineLevel="1">
      <c r="A91" s="834"/>
      <c r="B91" s="820" t="s">
        <v>24499</v>
      </c>
      <c r="C91" s="791" t="s">
        <v>42178</v>
      </c>
      <c r="D91" s="792">
        <v>1543.3000000000002</v>
      </c>
      <c r="E91" s="793">
        <f>D91*(1-$E$5)</f>
        <v>1543.3000000000002</v>
      </c>
    </row>
    <row r="92" spans="1:6" s="821" customFormat="1" ht="38.25" outlineLevel="1">
      <c r="A92" s="835"/>
      <c r="B92" s="801" t="s">
        <v>24500</v>
      </c>
      <c r="C92" s="791" t="s">
        <v>42179</v>
      </c>
      <c r="D92" s="792">
        <v>1857.9</v>
      </c>
      <c r="E92" s="793">
        <f>D92*(1-$E$5)</f>
        <v>1857.9</v>
      </c>
    </row>
    <row r="93" spans="1:6" s="827" customFormat="1" ht="15" outlineLevel="1">
      <c r="A93" s="822"/>
      <c r="B93" s="823" t="s">
        <v>20018</v>
      </c>
      <c r="C93" s="824"/>
      <c r="D93" s="825"/>
      <c r="E93" s="826"/>
    </row>
    <row r="94" spans="1:6" s="829" customFormat="1" ht="28.9" customHeight="1" outlineLevel="1">
      <c r="A94" s="789"/>
      <c r="B94" s="800" t="s">
        <v>20019</v>
      </c>
      <c r="C94" s="791" t="s">
        <v>20020</v>
      </c>
      <c r="D94" s="792">
        <v>1838.1000000000001</v>
      </c>
      <c r="E94" s="793">
        <f>D94*(1-$E$5)</f>
        <v>1838.1000000000001</v>
      </c>
    </row>
    <row r="95" spans="1:6" s="829" customFormat="1" ht="28.9" customHeight="1" outlineLevel="1">
      <c r="A95" s="794"/>
      <c r="B95" s="800" t="s">
        <v>21765</v>
      </c>
      <c r="C95" s="802" t="s">
        <v>20021</v>
      </c>
      <c r="D95" s="792">
        <v>2145</v>
      </c>
      <c r="E95" s="793">
        <f>D95*(1-$E$5)</f>
        <v>2145</v>
      </c>
    </row>
    <row r="96" spans="1:6" s="829" customFormat="1" ht="28.9" customHeight="1" outlineLevel="1">
      <c r="A96" s="794"/>
      <c r="B96" s="800" t="s">
        <v>43450</v>
      </c>
      <c r="C96" s="802" t="s">
        <v>45749</v>
      </c>
      <c r="D96" s="792">
        <v>143</v>
      </c>
      <c r="E96" s="793">
        <f>D96*(1-$E$5)</f>
        <v>143</v>
      </c>
    </row>
    <row r="97" spans="1:6" s="829" customFormat="1" ht="28.9" customHeight="1" outlineLevel="1">
      <c r="A97" s="796"/>
      <c r="B97" s="800" t="s">
        <v>22951</v>
      </c>
      <c r="C97" s="802" t="s">
        <v>42174</v>
      </c>
      <c r="D97" s="792">
        <v>96.800000000000011</v>
      </c>
      <c r="E97" s="793">
        <f>D97*(1-$E$5)</f>
        <v>96.800000000000011</v>
      </c>
    </row>
    <row r="98" spans="1:6" s="827" customFormat="1" ht="15" outlineLevel="1">
      <c r="A98" s="822"/>
      <c r="B98" s="823" t="s">
        <v>15011</v>
      </c>
      <c r="C98" s="824"/>
      <c r="D98" s="825"/>
      <c r="E98" s="826"/>
    </row>
    <row r="99" spans="1:6" s="829" customFormat="1" ht="39" customHeight="1" outlineLevel="1">
      <c r="A99" s="789"/>
      <c r="B99" s="800" t="s">
        <v>15012</v>
      </c>
      <c r="C99" s="791" t="s">
        <v>18922</v>
      </c>
      <c r="D99" s="792">
        <v>2425.5</v>
      </c>
      <c r="E99" s="793">
        <f>D99*(1-$E$5)</f>
        <v>2425.5</v>
      </c>
    </row>
    <row r="100" spans="1:6" s="829" customFormat="1" ht="39" customHeight="1" outlineLevel="1">
      <c r="A100" s="796"/>
      <c r="B100" s="800" t="s">
        <v>15013</v>
      </c>
      <c r="C100" s="802" t="s">
        <v>18923</v>
      </c>
      <c r="D100" s="792">
        <v>2640</v>
      </c>
      <c r="E100" s="793">
        <f>D100*(1-$E$5)</f>
        <v>2640</v>
      </c>
    </row>
    <row r="101" spans="1:6" s="829" customFormat="1" ht="59.45" customHeight="1" outlineLevel="1">
      <c r="A101" s="803"/>
      <c r="B101" s="800" t="s">
        <v>15014</v>
      </c>
      <c r="C101" s="802" t="s">
        <v>18924</v>
      </c>
      <c r="D101" s="792">
        <v>2916.1000000000004</v>
      </c>
      <c r="E101" s="793">
        <f>D101*(1-$E$5)</f>
        <v>2916.1000000000004</v>
      </c>
    </row>
    <row r="102" spans="1:6" s="827" customFormat="1" ht="15" outlineLevel="1">
      <c r="A102" s="822"/>
      <c r="B102" s="823" t="s">
        <v>6772</v>
      </c>
      <c r="C102" s="824"/>
      <c r="D102" s="825"/>
      <c r="E102" s="826"/>
    </row>
    <row r="103" spans="1:6" s="829" customFormat="1" ht="66" customHeight="1" outlineLevel="1">
      <c r="A103" s="804"/>
      <c r="B103" s="800" t="s">
        <v>7516</v>
      </c>
      <c r="C103" s="791" t="s">
        <v>15015</v>
      </c>
      <c r="D103" s="792">
        <v>1914.7844100000004</v>
      </c>
      <c r="E103" s="793">
        <f>D103*(1-$E$5)</f>
        <v>1914.7844100000004</v>
      </c>
      <c r="F103" s="833" t="s">
        <v>43451</v>
      </c>
    </row>
    <row r="104" spans="1:6" s="827" customFormat="1" ht="15" outlineLevel="1">
      <c r="A104" s="822"/>
      <c r="B104" s="823" t="s">
        <v>7912</v>
      </c>
      <c r="C104" s="824"/>
      <c r="D104" s="825"/>
      <c r="E104" s="826"/>
    </row>
    <row r="105" spans="1:6" s="829" customFormat="1" ht="43.9" customHeight="1" outlineLevel="1">
      <c r="A105" s="799"/>
      <c r="B105" s="800" t="s">
        <v>7583</v>
      </c>
      <c r="C105" s="791" t="s">
        <v>7913</v>
      </c>
      <c r="D105" s="792">
        <v>1153.1740000000002</v>
      </c>
      <c r="E105" s="793">
        <f>D105*(1-$E$5)</f>
        <v>1153.1740000000002</v>
      </c>
      <c r="F105" s="833" t="s">
        <v>43451</v>
      </c>
    </row>
    <row r="106" spans="1:6" s="788" customFormat="1" ht="15.75">
      <c r="A106" s="816"/>
      <c r="B106" s="817" t="s">
        <v>18925</v>
      </c>
      <c r="C106" s="817"/>
      <c r="D106" s="818"/>
      <c r="E106" s="819"/>
    </row>
    <row r="107" spans="1:6" s="829" customFormat="1" ht="28.15" customHeight="1" outlineLevel="1">
      <c r="A107" s="789"/>
      <c r="B107" s="800" t="s">
        <v>13513</v>
      </c>
      <c r="C107" s="791" t="s">
        <v>18391</v>
      </c>
      <c r="D107" s="792">
        <v>1144.44</v>
      </c>
      <c r="E107" s="793">
        <f>D107*(1-$E$5)</f>
        <v>1144.44</v>
      </c>
    </row>
    <row r="108" spans="1:6" s="829" customFormat="1" ht="28.15" customHeight="1" outlineLevel="1">
      <c r="A108" s="794"/>
      <c r="B108" s="800" t="s">
        <v>15016</v>
      </c>
      <c r="C108" s="791" t="s">
        <v>18389</v>
      </c>
      <c r="D108" s="792">
        <v>1144.44</v>
      </c>
      <c r="E108" s="793">
        <f>D108*(1-$E$5)</f>
        <v>1144.44</v>
      </c>
    </row>
    <row r="109" spans="1:6" s="829" customFormat="1" ht="28.15" customHeight="1" outlineLevel="1">
      <c r="A109" s="796"/>
      <c r="B109" s="800" t="s">
        <v>15017</v>
      </c>
      <c r="C109" s="802" t="s">
        <v>18390</v>
      </c>
      <c r="D109" s="792">
        <v>1144.44</v>
      </c>
      <c r="E109" s="793">
        <f>D109*(1-$E$5)</f>
        <v>1144.44</v>
      </c>
    </row>
    <row r="110" spans="1:6" s="788" customFormat="1" ht="15.75">
      <c r="A110" s="816"/>
      <c r="B110" s="817" t="s">
        <v>18392</v>
      </c>
      <c r="C110" s="817"/>
      <c r="D110" s="818"/>
      <c r="E110" s="819"/>
    </row>
    <row r="111" spans="1:6" s="830" customFormat="1" ht="15" outlineLevel="1">
      <c r="A111" s="822"/>
      <c r="B111" s="823" t="s">
        <v>18385</v>
      </c>
      <c r="C111" s="824"/>
      <c r="D111" s="825"/>
      <c r="E111" s="826"/>
    </row>
    <row r="112" spans="1:6" s="821" customFormat="1" ht="33" customHeight="1" outlineLevel="1">
      <c r="A112" s="836"/>
      <c r="B112" s="800" t="s">
        <v>18755</v>
      </c>
      <c r="C112" s="791" t="s">
        <v>42175</v>
      </c>
      <c r="D112" s="792">
        <v>1661.0000000000002</v>
      </c>
      <c r="E112" s="793">
        <f>D112*(1-$E$5)</f>
        <v>1661.0000000000002</v>
      </c>
    </row>
    <row r="113" spans="1:6" s="829" customFormat="1" ht="33" customHeight="1" outlineLevel="1">
      <c r="A113" s="837"/>
      <c r="B113" s="800" t="s">
        <v>18756</v>
      </c>
      <c r="C113" s="791" t="s">
        <v>42176</v>
      </c>
      <c r="D113" s="792">
        <v>1961.3000000000002</v>
      </c>
      <c r="E113" s="793">
        <f>D113*(1-$E$5)</f>
        <v>1961.3000000000002</v>
      </c>
    </row>
    <row r="114" spans="1:6" s="829" customFormat="1" ht="33" customHeight="1" outlineLevel="1">
      <c r="A114" s="838"/>
      <c r="B114" s="800" t="s">
        <v>22952</v>
      </c>
      <c r="C114" s="791" t="s">
        <v>42177</v>
      </c>
      <c r="D114" s="792">
        <v>96.800000000000011</v>
      </c>
      <c r="E114" s="793">
        <f>D114*(1-$E$5)</f>
        <v>96.800000000000011</v>
      </c>
    </row>
    <row r="115" spans="1:6" s="830" customFormat="1" ht="15" outlineLevel="1">
      <c r="A115" s="822"/>
      <c r="B115" s="823" t="s">
        <v>21766</v>
      </c>
      <c r="C115" s="824"/>
      <c r="D115" s="825"/>
      <c r="E115" s="826"/>
    </row>
    <row r="116" spans="1:6" s="829" customFormat="1" ht="45" customHeight="1" outlineLevel="1">
      <c r="A116" s="789"/>
      <c r="B116" s="800" t="s">
        <v>21767</v>
      </c>
      <c r="C116" s="791" t="s">
        <v>21768</v>
      </c>
      <c r="D116" s="792">
        <v>1526.8000000000002</v>
      </c>
      <c r="E116" s="793">
        <f>D116*(1-$E$5)</f>
        <v>1526.8000000000002</v>
      </c>
      <c r="F116" s="830"/>
    </row>
    <row r="117" spans="1:6" s="829" customFormat="1" ht="45" customHeight="1" outlineLevel="1">
      <c r="A117" s="796"/>
      <c r="B117" s="800" t="s">
        <v>21769</v>
      </c>
      <c r="C117" s="791" t="s">
        <v>21770</v>
      </c>
      <c r="D117" s="792">
        <v>1720.4</v>
      </c>
      <c r="E117" s="793">
        <f>D117*(1-$E$5)</f>
        <v>1720.4</v>
      </c>
      <c r="F117" s="830"/>
    </row>
    <row r="118" spans="1:6" s="830" customFormat="1" ht="15" outlineLevel="1">
      <c r="A118" s="822"/>
      <c r="B118" s="823" t="s">
        <v>7584</v>
      </c>
      <c r="C118" s="824"/>
      <c r="D118" s="825"/>
      <c r="E118" s="826"/>
    </row>
    <row r="119" spans="1:6" ht="28.15" customHeight="1" outlineLevel="1">
      <c r="A119" s="834"/>
      <c r="B119" s="820" t="s">
        <v>7515</v>
      </c>
      <c r="C119" s="791" t="s">
        <v>7914</v>
      </c>
      <c r="D119" s="792">
        <v>1041.7</v>
      </c>
      <c r="E119" s="793">
        <f>D119*(1-$E$5)</f>
        <v>1041.7</v>
      </c>
    </row>
    <row r="120" spans="1:6" s="821" customFormat="1" ht="28.15" customHeight="1" outlineLevel="1">
      <c r="A120" s="835"/>
      <c r="B120" s="801" t="s">
        <v>7514</v>
      </c>
      <c r="C120" s="791" t="s">
        <v>7915</v>
      </c>
      <c r="D120" s="792">
        <v>1244.1000000000001</v>
      </c>
      <c r="E120" s="793">
        <f>D120*(1-$E$5)</f>
        <v>1244.1000000000001</v>
      </c>
    </row>
    <row r="121" spans="1:6" ht="28.15" customHeight="1" outlineLevel="1">
      <c r="A121" s="839"/>
      <c r="B121" s="820" t="s">
        <v>7585</v>
      </c>
      <c r="C121" s="791" t="s">
        <v>7916</v>
      </c>
      <c r="D121" s="792">
        <v>1306.8000000000002</v>
      </c>
      <c r="E121" s="793">
        <f>D121*(1-$E$5)</f>
        <v>1306.8000000000002</v>
      </c>
    </row>
    <row r="122" spans="1:6" s="830" customFormat="1" ht="15" outlineLevel="1">
      <c r="A122" s="822"/>
      <c r="B122" s="823" t="s">
        <v>43452</v>
      </c>
      <c r="C122" s="824"/>
      <c r="D122" s="825"/>
      <c r="E122" s="826"/>
    </row>
    <row r="123" spans="1:6" ht="36.75" customHeight="1" outlineLevel="1">
      <c r="A123" s="834"/>
      <c r="B123" s="820" t="s">
        <v>18757</v>
      </c>
      <c r="C123" s="791" t="s">
        <v>18926</v>
      </c>
      <c r="D123" s="792">
        <v>968.00000000000011</v>
      </c>
      <c r="E123" s="793">
        <f>D123*(1-$E$5)</f>
        <v>968.00000000000011</v>
      </c>
    </row>
    <row r="124" spans="1:6" s="821" customFormat="1" ht="36.75" customHeight="1" outlineLevel="1">
      <c r="A124" s="835"/>
      <c r="B124" s="801" t="s">
        <v>18759</v>
      </c>
      <c r="C124" s="791" t="s">
        <v>21771</v>
      </c>
      <c r="D124" s="792">
        <v>1126.4000000000001</v>
      </c>
      <c r="E124" s="793">
        <f>D124*(1-$E$5)</f>
        <v>1126.4000000000001</v>
      </c>
    </row>
    <row r="125" spans="1:6" ht="36.75" customHeight="1" outlineLevel="1">
      <c r="A125" s="839"/>
      <c r="B125" s="820" t="s">
        <v>18758</v>
      </c>
      <c r="C125" s="791" t="s">
        <v>15019</v>
      </c>
      <c r="D125" s="792">
        <v>1254</v>
      </c>
      <c r="E125" s="793">
        <f>D125*(1-$E$5)</f>
        <v>1254</v>
      </c>
    </row>
    <row r="126" spans="1:6" s="830" customFormat="1" ht="15" outlineLevel="1">
      <c r="A126" s="822"/>
      <c r="B126" s="823" t="s">
        <v>7513</v>
      </c>
      <c r="C126" s="824"/>
      <c r="D126" s="825"/>
      <c r="E126" s="826"/>
    </row>
    <row r="127" spans="1:6" ht="39.4" customHeight="1" outlineLevel="1">
      <c r="A127" s="834"/>
      <c r="B127" s="820" t="s">
        <v>7512</v>
      </c>
      <c r="C127" s="791" t="s">
        <v>7917</v>
      </c>
      <c r="D127" s="792">
        <v>761.2</v>
      </c>
      <c r="E127" s="793">
        <f>D127*(1-$E$5)</f>
        <v>761.2</v>
      </c>
    </row>
    <row r="128" spans="1:6" s="821" customFormat="1" ht="39.4" customHeight="1" outlineLevel="1">
      <c r="A128" s="839"/>
      <c r="B128" s="801" t="s">
        <v>7511</v>
      </c>
      <c r="C128" s="791" t="s">
        <v>7918</v>
      </c>
      <c r="D128" s="792">
        <v>908.6</v>
      </c>
      <c r="E128" s="793">
        <f>D128*(1-$E$5)</f>
        <v>908.6</v>
      </c>
    </row>
    <row r="129" spans="1:5" s="788" customFormat="1" ht="15.75">
      <c r="A129" s="816"/>
      <c r="B129" s="817" t="s">
        <v>15023</v>
      </c>
      <c r="C129" s="817"/>
      <c r="D129" s="818"/>
      <c r="E129" s="819"/>
    </row>
    <row r="130" spans="1:5" ht="51" customHeight="1" outlineLevel="1">
      <c r="A130" s="831"/>
      <c r="B130" s="820" t="s">
        <v>15024</v>
      </c>
      <c r="C130" s="832" t="s">
        <v>15025</v>
      </c>
      <c r="D130" s="792">
        <v>315</v>
      </c>
      <c r="E130" s="793">
        <f>D130*(1-$E$5)</f>
        <v>315</v>
      </c>
    </row>
    <row r="131" spans="1:5" s="788" customFormat="1" ht="15.75">
      <c r="A131" s="816"/>
      <c r="B131" s="817" t="s">
        <v>21774</v>
      </c>
      <c r="C131" s="817"/>
      <c r="D131" s="818"/>
      <c r="E131" s="819"/>
    </row>
    <row r="132" spans="1:5" s="827" customFormat="1" ht="15" outlineLevel="1">
      <c r="A132" s="822"/>
      <c r="B132" s="823" t="s">
        <v>21775</v>
      </c>
      <c r="C132" s="824"/>
      <c r="D132" s="825"/>
      <c r="E132" s="826"/>
    </row>
    <row r="133" spans="1:5" s="829" customFormat="1" ht="50.45" customHeight="1" outlineLevel="1">
      <c r="A133" s="805"/>
      <c r="B133" s="800" t="s">
        <v>21776</v>
      </c>
      <c r="C133" s="791" t="s">
        <v>21777</v>
      </c>
      <c r="D133" s="792">
        <v>3157.0000000000005</v>
      </c>
      <c r="E133" s="793">
        <f>D133*(1-$E$5)</f>
        <v>3157.0000000000005</v>
      </c>
    </row>
    <row r="134" spans="1:5" s="829" customFormat="1" ht="50.45" customHeight="1" outlineLevel="1">
      <c r="A134" s="803"/>
      <c r="B134" s="800" t="s">
        <v>21778</v>
      </c>
      <c r="C134" s="802" t="s">
        <v>21779</v>
      </c>
      <c r="D134" s="792">
        <v>11690.800000000001</v>
      </c>
      <c r="E134" s="793">
        <f>D134*(1-$E$5)</f>
        <v>11690.800000000001</v>
      </c>
    </row>
    <row r="135" spans="1:5" s="829" customFormat="1" ht="50.45" customHeight="1" outlineLevel="1">
      <c r="A135" s="803"/>
      <c r="B135" s="800" t="s">
        <v>21780</v>
      </c>
      <c r="C135" s="802" t="s">
        <v>21781</v>
      </c>
      <c r="D135" s="792">
        <v>4208.6000000000004</v>
      </c>
      <c r="E135" s="793">
        <f>D135*(1-$E$5)</f>
        <v>4208.6000000000004</v>
      </c>
    </row>
    <row r="136" spans="1:5" s="788" customFormat="1" ht="15.75">
      <c r="A136" s="816"/>
      <c r="B136" s="817" t="s">
        <v>21782</v>
      </c>
      <c r="C136" s="817"/>
      <c r="D136" s="818"/>
      <c r="E136" s="819"/>
    </row>
    <row r="137" spans="1:5" s="827" customFormat="1" ht="15" outlineLevel="1">
      <c r="A137" s="822"/>
      <c r="B137" s="823" t="s">
        <v>21783</v>
      </c>
      <c r="C137" s="824"/>
      <c r="D137" s="825"/>
      <c r="E137" s="826"/>
    </row>
    <row r="138" spans="1:5" s="829" customFormat="1" ht="54.6" customHeight="1" outlineLevel="1">
      <c r="A138" s="805"/>
      <c r="B138" s="800" t="s">
        <v>21784</v>
      </c>
      <c r="C138" s="797" t="s">
        <v>21785</v>
      </c>
      <c r="D138" s="792">
        <v>1894.2</v>
      </c>
      <c r="E138" s="793">
        <f>D138*(1-$E$5)</f>
        <v>1894.2</v>
      </c>
    </row>
    <row r="139" spans="1:5" s="829" customFormat="1" ht="54.6" customHeight="1" outlineLevel="1">
      <c r="A139" s="803"/>
      <c r="B139" s="800" t="s">
        <v>21786</v>
      </c>
      <c r="C139" s="806" t="s">
        <v>21787</v>
      </c>
      <c r="D139" s="792">
        <v>2806.1000000000004</v>
      </c>
      <c r="E139" s="793">
        <f>D139*(1-$E$5)</f>
        <v>2806.1000000000004</v>
      </c>
    </row>
    <row r="140" spans="1:5" s="788" customFormat="1" ht="15.75">
      <c r="A140" s="816"/>
      <c r="B140" s="817" t="s">
        <v>45750</v>
      </c>
      <c r="C140" s="817"/>
      <c r="D140" s="818"/>
      <c r="E140" s="819"/>
    </row>
    <row r="141" spans="1:5" s="827" customFormat="1" ht="15" outlineLevel="1">
      <c r="A141" s="822"/>
      <c r="B141" s="823" t="s">
        <v>18928</v>
      </c>
      <c r="C141" s="824"/>
      <c r="D141" s="825"/>
      <c r="E141" s="826"/>
    </row>
    <row r="142" spans="1:5" ht="52.5" customHeight="1" outlineLevel="1">
      <c r="A142" s="799"/>
      <c r="B142" s="800" t="s">
        <v>21772</v>
      </c>
      <c r="C142" s="791" t="s">
        <v>21773</v>
      </c>
      <c r="D142" s="792">
        <v>337</v>
      </c>
      <c r="E142" s="793">
        <f t="shared" ref="E142:E148" si="6">D142*(1-$E$5)</f>
        <v>337</v>
      </c>
    </row>
    <row r="143" spans="1:5" s="829" customFormat="1" ht="30" customHeight="1" outlineLevel="1">
      <c r="A143" s="799"/>
      <c r="B143" s="800" t="s">
        <v>18394</v>
      </c>
      <c r="C143" s="791" t="s">
        <v>18760</v>
      </c>
      <c r="D143" s="792">
        <v>184.8</v>
      </c>
      <c r="E143" s="793">
        <f t="shared" si="6"/>
        <v>184.8</v>
      </c>
    </row>
    <row r="144" spans="1:5" s="829" customFormat="1" ht="30" customHeight="1" outlineLevel="1">
      <c r="A144" s="799"/>
      <c r="B144" s="800" t="s">
        <v>45751</v>
      </c>
      <c r="C144" s="791" t="s">
        <v>45752</v>
      </c>
      <c r="D144" s="792">
        <v>174.9</v>
      </c>
      <c r="E144" s="793">
        <f t="shared" si="6"/>
        <v>174.9</v>
      </c>
    </row>
    <row r="145" spans="1:6" ht="30" customHeight="1" outlineLevel="1">
      <c r="A145" s="799"/>
      <c r="B145" s="820" t="s">
        <v>20022</v>
      </c>
      <c r="C145" s="791" t="s">
        <v>20023</v>
      </c>
      <c r="D145" s="792">
        <v>160.14388387602983</v>
      </c>
      <c r="E145" s="793">
        <f t="shared" si="6"/>
        <v>160.14388387602983</v>
      </c>
      <c r="F145" s="833" t="s">
        <v>24458</v>
      </c>
    </row>
    <row r="146" spans="1:6" ht="30" customHeight="1" outlineLevel="1">
      <c r="A146" s="799"/>
      <c r="B146" s="800" t="s">
        <v>15026</v>
      </c>
      <c r="C146" s="791" t="s">
        <v>15027</v>
      </c>
      <c r="D146" s="792">
        <v>234.3</v>
      </c>
      <c r="E146" s="793">
        <f t="shared" si="6"/>
        <v>234.3</v>
      </c>
    </row>
    <row r="147" spans="1:6" s="829" customFormat="1" ht="30" customHeight="1" outlineLevel="1">
      <c r="A147" s="799"/>
      <c r="B147" s="800" t="s">
        <v>45753</v>
      </c>
      <c r="C147" s="791" t="s">
        <v>45754</v>
      </c>
      <c r="D147" s="792">
        <v>2101</v>
      </c>
      <c r="E147" s="793">
        <f t="shared" si="6"/>
        <v>2101</v>
      </c>
    </row>
    <row r="148" spans="1:6" ht="38.25" outlineLevel="1">
      <c r="A148" s="799"/>
      <c r="B148" s="840" t="s">
        <v>43453</v>
      </c>
      <c r="C148" s="791" t="s">
        <v>43454</v>
      </c>
      <c r="D148" s="792">
        <v>403.70000000000005</v>
      </c>
      <c r="E148" s="793">
        <f t="shared" si="6"/>
        <v>403.70000000000005</v>
      </c>
    </row>
    <row r="149" spans="1:6" s="788" customFormat="1" ht="15.75">
      <c r="A149" s="816"/>
      <c r="B149" s="817" t="s">
        <v>18393</v>
      </c>
      <c r="C149" s="817"/>
      <c r="D149" s="818"/>
      <c r="E149" s="819"/>
    </row>
    <row r="150" spans="1:6" s="827" customFormat="1" ht="15" outlineLevel="1">
      <c r="A150" s="822"/>
      <c r="B150" s="823" t="s">
        <v>18927</v>
      </c>
      <c r="C150" s="824"/>
      <c r="D150" s="825"/>
      <c r="E150" s="826"/>
    </row>
    <row r="151" spans="1:6" ht="17.45" customHeight="1" outlineLevel="1">
      <c r="A151" s="799"/>
      <c r="B151" s="800" t="s">
        <v>21788</v>
      </c>
      <c r="C151" s="791" t="s">
        <v>21789</v>
      </c>
      <c r="D151" s="792">
        <v>34.1</v>
      </c>
      <c r="E151" s="793">
        <f>D151*(1-$E$5)</f>
        <v>34.1</v>
      </c>
    </row>
    <row r="152" spans="1:6" s="829" customFormat="1" ht="17.45" customHeight="1" outlineLevel="1">
      <c r="A152" s="799"/>
      <c r="B152" s="800" t="s">
        <v>21790</v>
      </c>
      <c r="C152" s="791" t="s">
        <v>21791</v>
      </c>
      <c r="D152" s="792">
        <v>34.1</v>
      </c>
      <c r="E152" s="793">
        <f>D152*(1-$E$5)</f>
        <v>34.1</v>
      </c>
    </row>
    <row r="153" spans="1:6" ht="17.45" customHeight="1" outlineLevel="1">
      <c r="A153" s="799"/>
      <c r="B153" s="820" t="s">
        <v>21792</v>
      </c>
      <c r="C153" s="791" t="s">
        <v>21793</v>
      </c>
      <c r="D153" s="792">
        <v>44</v>
      </c>
      <c r="E153" s="793">
        <f>D153*(1-$E$5)</f>
        <v>44</v>
      </c>
    </row>
    <row r="154" spans="1:6" s="827" customFormat="1" ht="15" outlineLevel="1">
      <c r="A154" s="822"/>
      <c r="B154" s="823" t="s">
        <v>18929</v>
      </c>
      <c r="C154" s="824"/>
      <c r="D154" s="825"/>
      <c r="E154" s="826"/>
    </row>
    <row r="155" spans="1:6" s="829" customFormat="1" ht="30.6" customHeight="1" outlineLevel="1">
      <c r="A155" s="799"/>
      <c r="B155" s="800" t="s">
        <v>22953</v>
      </c>
      <c r="C155" s="791" t="s">
        <v>22954</v>
      </c>
      <c r="D155" s="792">
        <v>116.60000000000001</v>
      </c>
      <c r="E155" s="793">
        <f>D155*(1-$E$5)</f>
        <v>116.60000000000001</v>
      </c>
    </row>
    <row r="156" spans="1:6" ht="30.6" customHeight="1" outlineLevel="1">
      <c r="A156" s="799"/>
      <c r="B156" s="820" t="s">
        <v>22955</v>
      </c>
      <c r="C156" s="791" t="s">
        <v>22956</v>
      </c>
      <c r="D156" s="792">
        <v>103.4</v>
      </c>
      <c r="E156" s="793">
        <f>D156*(1-$E$5)</f>
        <v>103.4</v>
      </c>
    </row>
    <row r="157" spans="1:6" ht="30.6" customHeight="1" outlineLevel="1">
      <c r="A157" s="799"/>
      <c r="B157" s="840" t="s">
        <v>21794</v>
      </c>
      <c r="C157" s="791" t="s">
        <v>22957</v>
      </c>
      <c r="D157" s="792">
        <v>210.10000000000002</v>
      </c>
      <c r="E157" s="793">
        <f>D157*(1-$E$5)</f>
        <v>210.10000000000002</v>
      </c>
    </row>
    <row r="158" spans="1:6" s="827" customFormat="1" ht="15" outlineLevel="1">
      <c r="A158" s="822"/>
      <c r="B158" s="823" t="s">
        <v>18930</v>
      </c>
      <c r="C158" s="824"/>
      <c r="D158" s="825"/>
      <c r="E158" s="826"/>
    </row>
    <row r="159" spans="1:6" s="829" customFormat="1" ht="31.15" customHeight="1" outlineLevel="1">
      <c r="A159" s="799"/>
      <c r="B159" s="800" t="s">
        <v>43455</v>
      </c>
      <c r="C159" s="791" t="s">
        <v>43456</v>
      </c>
      <c r="D159" s="792">
        <v>12.100000000000001</v>
      </c>
      <c r="E159" s="793">
        <f>D159*(1-$E$5)</f>
        <v>12.100000000000001</v>
      </c>
    </row>
    <row r="160" spans="1:6" s="829" customFormat="1" ht="31.15" customHeight="1" outlineLevel="1">
      <c r="A160" s="799"/>
      <c r="B160" s="800" t="s">
        <v>43457</v>
      </c>
      <c r="C160" s="791" t="s">
        <v>43458</v>
      </c>
      <c r="D160" s="792">
        <v>12.100000000000001</v>
      </c>
      <c r="E160" s="793">
        <f>D160*(1-$E$5)</f>
        <v>12.100000000000001</v>
      </c>
    </row>
    <row r="161" spans="1:5" s="829" customFormat="1" ht="31.15" customHeight="1" outlineLevel="1">
      <c r="A161" s="799"/>
      <c r="B161" s="800" t="s">
        <v>43459</v>
      </c>
      <c r="C161" s="791" t="s">
        <v>43460</v>
      </c>
      <c r="D161" s="792">
        <v>12.100000000000001</v>
      </c>
      <c r="E161" s="793">
        <f t="shared" ref="E161:E162" si="7">D161*(1-$E$5)</f>
        <v>12.100000000000001</v>
      </c>
    </row>
    <row r="162" spans="1:5" s="829" customFormat="1" ht="31.15" customHeight="1" outlineLevel="1">
      <c r="A162" s="799"/>
      <c r="B162" s="800" t="s">
        <v>43461</v>
      </c>
      <c r="C162" s="791" t="s">
        <v>43462</v>
      </c>
      <c r="D162" s="792">
        <v>12.100000000000001</v>
      </c>
      <c r="E162" s="793">
        <f t="shared" si="7"/>
        <v>12.100000000000001</v>
      </c>
    </row>
    <row r="163" spans="1:5" s="829" customFormat="1" ht="31.15" customHeight="1" outlineLevel="1">
      <c r="A163" s="799"/>
      <c r="B163" s="800" t="s">
        <v>43463</v>
      </c>
      <c r="C163" s="791" t="s">
        <v>43464</v>
      </c>
      <c r="D163" s="792">
        <v>30.800000000000004</v>
      </c>
      <c r="E163" s="793">
        <f>D163*(1-$E$5)</f>
        <v>30.800000000000004</v>
      </c>
    </row>
    <row r="164" spans="1:5" s="829" customFormat="1" ht="31.15" customHeight="1" outlineLevel="1">
      <c r="A164" s="799"/>
      <c r="B164" s="800" t="s">
        <v>43465</v>
      </c>
      <c r="C164" s="791" t="s">
        <v>43466</v>
      </c>
      <c r="D164" s="792">
        <v>12.100000000000001</v>
      </c>
      <c r="E164" s="793">
        <f>D164*(1-$E$5)</f>
        <v>12.100000000000001</v>
      </c>
    </row>
    <row r="165" spans="1:5" s="829" customFormat="1" ht="31.15" customHeight="1" outlineLevel="1">
      <c r="A165" s="799"/>
      <c r="B165" s="800" t="s">
        <v>43467</v>
      </c>
      <c r="C165" s="797" t="s">
        <v>43468</v>
      </c>
      <c r="D165" s="792">
        <v>126.5</v>
      </c>
      <c r="E165" s="793">
        <f t="shared" ref="E165" si="8">D165*(1-$E$5)</f>
        <v>126.5</v>
      </c>
    </row>
    <row r="166" spans="1:5" s="829" customFormat="1" ht="31.15" customHeight="1" outlineLevel="1">
      <c r="A166" s="799"/>
      <c r="B166" s="800" t="s">
        <v>43469</v>
      </c>
      <c r="C166" s="791" t="s">
        <v>43470</v>
      </c>
      <c r="D166" s="792">
        <v>424.6</v>
      </c>
      <c r="E166" s="793">
        <f>D166*(1-$E$5)</f>
        <v>424.6</v>
      </c>
    </row>
    <row r="167" spans="1:5" s="827" customFormat="1" ht="15" outlineLevel="1">
      <c r="A167" s="822"/>
      <c r="B167" s="823" t="s">
        <v>43471</v>
      </c>
      <c r="C167" s="824"/>
      <c r="D167" s="825"/>
      <c r="E167" s="826"/>
    </row>
    <row r="168" spans="1:5" s="829" customFormat="1" ht="40.9" customHeight="1" outlineLevel="1">
      <c r="A168" s="799"/>
      <c r="B168" s="800" t="s">
        <v>20024</v>
      </c>
      <c r="C168" s="791" t="s">
        <v>45755</v>
      </c>
      <c r="D168" s="792">
        <v>245.3</v>
      </c>
      <c r="E168" s="793">
        <f t="shared" ref="E168" si="9">D168*(1-$E$5)</f>
        <v>245.3</v>
      </c>
    </row>
    <row r="169" spans="1:5" s="827" customFormat="1" ht="15" outlineLevel="1">
      <c r="A169" s="822"/>
      <c r="B169" s="823" t="s">
        <v>43472</v>
      </c>
      <c r="C169" s="824"/>
      <c r="D169" s="825"/>
      <c r="E169" s="826"/>
    </row>
    <row r="170" spans="1:5" s="829" customFormat="1" ht="40.9" customHeight="1" outlineLevel="1">
      <c r="A170" s="799"/>
      <c r="B170" s="800" t="s">
        <v>20025</v>
      </c>
      <c r="C170" s="791" t="s">
        <v>45756</v>
      </c>
      <c r="D170" s="792">
        <v>326.70000000000005</v>
      </c>
      <c r="E170" s="793">
        <f t="shared" ref="E170:E172" si="10">D170*(1-$E$5)</f>
        <v>326.70000000000005</v>
      </c>
    </row>
    <row r="171" spans="1:5" s="829" customFormat="1" outlineLevel="1">
      <c r="A171" s="799"/>
      <c r="B171" s="800" t="s">
        <v>45757</v>
      </c>
      <c r="C171" s="791" t="s">
        <v>43473</v>
      </c>
      <c r="D171" s="792">
        <v>326.70000000000005</v>
      </c>
      <c r="E171" s="793">
        <f t="shared" si="10"/>
        <v>326.70000000000005</v>
      </c>
    </row>
    <row r="172" spans="1:5" s="829" customFormat="1" ht="25.5" outlineLevel="1">
      <c r="A172" s="799"/>
      <c r="B172" s="800" t="s">
        <v>45758</v>
      </c>
      <c r="C172" s="791" t="s">
        <v>45759</v>
      </c>
      <c r="D172" s="792">
        <v>140.80000000000001</v>
      </c>
      <c r="E172" s="793">
        <f t="shared" si="10"/>
        <v>140.80000000000001</v>
      </c>
    </row>
    <row r="173" spans="1:5" s="827" customFormat="1" ht="15" outlineLevel="1">
      <c r="A173" s="822"/>
      <c r="B173" s="823" t="s">
        <v>45760</v>
      </c>
      <c r="C173" s="824"/>
      <c r="D173" s="825"/>
      <c r="E173" s="826"/>
    </row>
    <row r="174" spans="1:5" s="829" customFormat="1" ht="40.9" customHeight="1" outlineLevel="1">
      <c r="A174" s="799"/>
      <c r="B174" s="800" t="s">
        <v>20090</v>
      </c>
      <c r="C174" s="791" t="s">
        <v>45761</v>
      </c>
      <c r="D174" s="792">
        <v>672.1</v>
      </c>
      <c r="E174" s="793">
        <f t="shared" ref="E174:E175" si="11">D174*(1-$E$5)</f>
        <v>672.1</v>
      </c>
    </row>
    <row r="175" spans="1:5" s="829" customFormat="1" ht="40.9" customHeight="1" outlineLevel="1">
      <c r="A175" s="799"/>
      <c r="B175" s="800" t="s">
        <v>20091</v>
      </c>
      <c r="C175" s="791" t="s">
        <v>45762</v>
      </c>
      <c r="D175" s="792">
        <v>672.1</v>
      </c>
      <c r="E175" s="793">
        <f t="shared" si="11"/>
        <v>672.1</v>
      </c>
    </row>
    <row r="176" spans="1:5" s="827" customFormat="1" ht="15" outlineLevel="1">
      <c r="A176" s="822"/>
      <c r="B176" s="823" t="s">
        <v>43474</v>
      </c>
      <c r="C176" s="824"/>
      <c r="D176" s="825"/>
      <c r="E176" s="826"/>
    </row>
    <row r="177" spans="1:5" s="829" customFormat="1" outlineLevel="1">
      <c r="A177" s="799"/>
      <c r="B177" s="800" t="s">
        <v>43475</v>
      </c>
      <c r="C177" s="791" t="s">
        <v>43476</v>
      </c>
      <c r="D177" s="792">
        <v>165</v>
      </c>
      <c r="E177" s="793">
        <f t="shared" ref="E177:E181" si="12">D177*(1-$E$5)</f>
        <v>165</v>
      </c>
    </row>
    <row r="178" spans="1:5" s="829" customFormat="1" outlineLevel="1">
      <c r="A178" s="799"/>
      <c r="B178" s="800" t="s">
        <v>43477</v>
      </c>
      <c r="C178" s="791" t="s">
        <v>43478</v>
      </c>
      <c r="D178" s="792">
        <v>451.00000000000006</v>
      </c>
      <c r="E178" s="793">
        <f t="shared" si="12"/>
        <v>451.00000000000006</v>
      </c>
    </row>
    <row r="179" spans="1:5" s="829" customFormat="1" outlineLevel="1">
      <c r="A179" s="799"/>
      <c r="B179" s="800" t="s">
        <v>43479</v>
      </c>
      <c r="C179" s="791" t="s">
        <v>43480</v>
      </c>
      <c r="D179" s="792">
        <v>363.00000000000006</v>
      </c>
      <c r="E179" s="793">
        <f t="shared" si="12"/>
        <v>363.00000000000006</v>
      </c>
    </row>
    <row r="180" spans="1:5" s="829" customFormat="1" outlineLevel="1">
      <c r="A180" s="799"/>
      <c r="B180" s="800" t="s">
        <v>21795</v>
      </c>
      <c r="C180" s="791" t="s">
        <v>45763</v>
      </c>
      <c r="D180" s="792">
        <v>672.1</v>
      </c>
      <c r="E180" s="793">
        <f t="shared" si="12"/>
        <v>672.1</v>
      </c>
    </row>
    <row r="181" spans="1:5" s="829" customFormat="1" ht="25.5" outlineLevel="1">
      <c r="A181" s="799"/>
      <c r="B181" s="800" t="s">
        <v>45764</v>
      </c>
      <c r="C181" s="791" t="s">
        <v>45765</v>
      </c>
      <c r="D181" s="792">
        <v>140.80000000000001</v>
      </c>
      <c r="E181" s="793">
        <f t="shared" si="12"/>
        <v>140.80000000000001</v>
      </c>
    </row>
    <row r="182" spans="1:5" s="788" customFormat="1" ht="15.75">
      <c r="A182" s="816"/>
      <c r="B182" s="817" t="s">
        <v>20026</v>
      </c>
      <c r="C182" s="817"/>
      <c r="D182" s="818"/>
      <c r="E182" s="819"/>
    </row>
    <row r="183" spans="1:5" s="821" customFormat="1" ht="25.5" outlineLevel="1">
      <c r="A183" s="834"/>
      <c r="B183" s="840" t="s">
        <v>45766</v>
      </c>
      <c r="C183" s="791" t="s">
        <v>45767</v>
      </c>
      <c r="D183" s="792">
        <v>729.3</v>
      </c>
      <c r="E183" s="793">
        <f>D183*(1-$E$5)</f>
        <v>729.3</v>
      </c>
    </row>
    <row r="184" spans="1:5" ht="25.5" outlineLevel="1">
      <c r="A184" s="839"/>
      <c r="B184" s="840" t="s">
        <v>20027</v>
      </c>
      <c r="C184" s="791" t="s">
        <v>45768</v>
      </c>
      <c r="D184" s="792">
        <v>370.70000000000005</v>
      </c>
      <c r="E184" s="793">
        <f>D184*(1-$E$5)</f>
        <v>370.70000000000005</v>
      </c>
    </row>
    <row r="185" spans="1:5" ht="31.15" customHeight="1" outlineLevel="1">
      <c r="A185" s="841"/>
      <c r="B185" s="820" t="s">
        <v>45769</v>
      </c>
      <c r="C185" s="791" t="s">
        <v>18395</v>
      </c>
      <c r="D185" s="792">
        <v>91.300000000000011</v>
      </c>
      <c r="E185" s="793">
        <f>D185*(1-$E$5)</f>
        <v>91.300000000000011</v>
      </c>
    </row>
    <row r="186" spans="1:5" s="788" customFormat="1" ht="15.75">
      <c r="A186" s="816"/>
      <c r="B186" s="817" t="s">
        <v>22958</v>
      </c>
      <c r="C186" s="817"/>
      <c r="D186" s="818"/>
      <c r="E186" s="819"/>
    </row>
    <row r="187" spans="1:5" s="827" customFormat="1" ht="15" outlineLevel="1">
      <c r="A187" s="822"/>
      <c r="B187" s="823" t="s">
        <v>22959</v>
      </c>
      <c r="C187" s="824"/>
      <c r="D187" s="825"/>
      <c r="E187" s="826"/>
    </row>
    <row r="188" spans="1:5" s="829" customFormat="1" ht="31.9" customHeight="1" outlineLevel="1">
      <c r="A188" s="799"/>
      <c r="B188" s="800" t="s">
        <v>21796</v>
      </c>
      <c r="C188" s="791" t="s">
        <v>45770</v>
      </c>
      <c r="D188" s="792">
        <v>336.6</v>
      </c>
      <c r="E188" s="793">
        <f>D188*(1-$E$5)</f>
        <v>336.6</v>
      </c>
    </row>
    <row r="189" spans="1:5" s="829" customFormat="1" ht="31.9" customHeight="1" outlineLevel="1">
      <c r="A189" s="799"/>
      <c r="B189" s="800" t="s">
        <v>21797</v>
      </c>
      <c r="C189" s="791" t="s">
        <v>45771</v>
      </c>
      <c r="D189" s="792">
        <v>374.00000000000006</v>
      </c>
      <c r="E189" s="793">
        <f t="shared" ref="E189" si="13">D189*(1-$E$5)</f>
        <v>374.00000000000006</v>
      </c>
    </row>
    <row r="190" spans="1:5" s="827" customFormat="1" ht="15" outlineLevel="1">
      <c r="A190" s="822"/>
      <c r="B190" s="823" t="s">
        <v>22960</v>
      </c>
      <c r="C190" s="824"/>
      <c r="D190" s="825"/>
      <c r="E190" s="826"/>
    </row>
    <row r="191" spans="1:5" s="829" customFormat="1" ht="30" customHeight="1" outlineLevel="1">
      <c r="A191" s="799"/>
      <c r="B191" s="800" t="s">
        <v>43481</v>
      </c>
      <c r="C191" s="791" t="s">
        <v>45772</v>
      </c>
      <c r="D191" s="792">
        <v>58.46</v>
      </c>
      <c r="E191" s="793">
        <f t="shared" ref="E191" si="14">D191*(1-$E$5)</f>
        <v>58.46</v>
      </c>
    </row>
    <row r="192" spans="1:5" s="788" customFormat="1" ht="15.75">
      <c r="A192" s="816"/>
      <c r="B192" s="817" t="s">
        <v>43482</v>
      </c>
      <c r="C192" s="817"/>
      <c r="D192" s="818"/>
      <c r="E192" s="819"/>
    </row>
    <row r="193" spans="1:5" s="827" customFormat="1" ht="15" outlineLevel="1">
      <c r="A193" s="822"/>
      <c r="B193" s="823" t="s">
        <v>20092</v>
      </c>
      <c r="C193" s="824"/>
      <c r="D193" s="825"/>
      <c r="E193" s="826"/>
    </row>
    <row r="194" spans="1:5" s="829" customFormat="1" ht="41.45" customHeight="1" outlineLevel="1">
      <c r="A194" s="799"/>
      <c r="B194" s="800" t="s">
        <v>21798</v>
      </c>
      <c r="C194" s="791" t="s">
        <v>21799</v>
      </c>
      <c r="D194" s="792">
        <v>72.600000000000009</v>
      </c>
      <c r="E194" s="793">
        <f t="shared" ref="E194:E200" si="15">D194*(1-$E$5)</f>
        <v>72.600000000000009</v>
      </c>
    </row>
    <row r="195" spans="1:5" s="829" customFormat="1" ht="41.45" customHeight="1" outlineLevel="1">
      <c r="A195" s="799"/>
      <c r="B195" s="800" t="s">
        <v>21800</v>
      </c>
      <c r="C195" s="791" t="s">
        <v>21801</v>
      </c>
      <c r="D195" s="792">
        <v>108.9</v>
      </c>
      <c r="E195" s="793">
        <f t="shared" si="15"/>
        <v>108.9</v>
      </c>
    </row>
    <row r="196" spans="1:5" s="829" customFormat="1" ht="41.45" customHeight="1" outlineLevel="1">
      <c r="A196" s="799"/>
      <c r="B196" s="800" t="s">
        <v>20093</v>
      </c>
      <c r="C196" s="791" t="s">
        <v>20094</v>
      </c>
      <c r="D196" s="792">
        <v>149.60000000000002</v>
      </c>
      <c r="E196" s="793">
        <f t="shared" si="15"/>
        <v>149.60000000000002</v>
      </c>
    </row>
    <row r="197" spans="1:5" s="829" customFormat="1" ht="41.45" customHeight="1" outlineLevel="1">
      <c r="A197" s="799"/>
      <c r="B197" s="800" t="s">
        <v>20095</v>
      </c>
      <c r="C197" s="791" t="s">
        <v>20096</v>
      </c>
      <c r="D197" s="792">
        <v>12.100000000000001</v>
      </c>
      <c r="E197" s="793">
        <f t="shared" si="15"/>
        <v>12.100000000000001</v>
      </c>
    </row>
    <row r="198" spans="1:5" s="829" customFormat="1" ht="41.45" customHeight="1" outlineLevel="1">
      <c r="A198" s="799"/>
      <c r="B198" s="800" t="s">
        <v>20097</v>
      </c>
      <c r="C198" s="791" t="s">
        <v>20098</v>
      </c>
      <c r="D198" s="792">
        <v>427.90000000000003</v>
      </c>
      <c r="E198" s="793">
        <f t="shared" si="15"/>
        <v>427.90000000000003</v>
      </c>
    </row>
    <row r="199" spans="1:5" s="829" customFormat="1" ht="41.45" customHeight="1" outlineLevel="1">
      <c r="A199" s="799"/>
      <c r="B199" s="800" t="s">
        <v>20099</v>
      </c>
      <c r="C199" s="791" t="s">
        <v>20100</v>
      </c>
      <c r="D199" s="792">
        <v>110.00000000000001</v>
      </c>
      <c r="E199" s="793">
        <f t="shared" si="15"/>
        <v>110.00000000000001</v>
      </c>
    </row>
    <row r="200" spans="1:5" s="829" customFormat="1" ht="41.45" customHeight="1" outlineLevel="1">
      <c r="A200" s="799"/>
      <c r="B200" s="800" t="s">
        <v>20101</v>
      </c>
      <c r="C200" s="791" t="s">
        <v>20102</v>
      </c>
      <c r="D200" s="792">
        <v>96.800000000000011</v>
      </c>
      <c r="E200" s="793">
        <f t="shared" si="15"/>
        <v>96.800000000000011</v>
      </c>
    </row>
    <row r="201" spans="1:5" s="827" customFormat="1" ht="15" outlineLevel="1">
      <c r="A201" s="822"/>
      <c r="B201" s="823" t="s">
        <v>43483</v>
      </c>
      <c r="C201" s="824"/>
      <c r="D201" s="825"/>
      <c r="E201" s="826"/>
    </row>
    <row r="202" spans="1:5" s="829" customFormat="1" ht="44.45" customHeight="1" outlineLevel="1">
      <c r="A202" s="799"/>
      <c r="B202" s="800" t="s">
        <v>21802</v>
      </c>
      <c r="C202" s="791" t="s">
        <v>21803</v>
      </c>
      <c r="D202" s="792">
        <v>144.10000000000002</v>
      </c>
      <c r="E202" s="793">
        <f t="shared" ref="E202:E207" si="16">D202*(1-$E$5)</f>
        <v>144.10000000000002</v>
      </c>
    </row>
    <row r="203" spans="1:5" s="829" customFormat="1" ht="44.45" customHeight="1" outlineLevel="1">
      <c r="A203" s="799"/>
      <c r="B203" s="800" t="s">
        <v>21804</v>
      </c>
      <c r="C203" s="791" t="s">
        <v>21805</v>
      </c>
      <c r="D203" s="792">
        <v>165</v>
      </c>
      <c r="E203" s="793">
        <f t="shared" si="16"/>
        <v>165</v>
      </c>
    </row>
    <row r="204" spans="1:5" s="829" customFormat="1" ht="44.45" customHeight="1" outlineLevel="1">
      <c r="A204" s="799"/>
      <c r="B204" s="800" t="s">
        <v>21806</v>
      </c>
      <c r="C204" s="791" t="s">
        <v>21807</v>
      </c>
      <c r="D204" s="792">
        <v>144.10000000000002</v>
      </c>
      <c r="E204" s="793">
        <f t="shared" si="16"/>
        <v>144.10000000000002</v>
      </c>
    </row>
    <row r="205" spans="1:5" s="829" customFormat="1" ht="44.45" customHeight="1" outlineLevel="1">
      <c r="A205" s="799"/>
      <c r="B205" s="800" t="s">
        <v>21808</v>
      </c>
      <c r="C205" s="791" t="s">
        <v>21809</v>
      </c>
      <c r="D205" s="792">
        <v>163.9</v>
      </c>
      <c r="E205" s="793">
        <f t="shared" si="16"/>
        <v>163.9</v>
      </c>
    </row>
    <row r="206" spans="1:5" s="829" customFormat="1" ht="44.45" customHeight="1" outlineLevel="1">
      <c r="A206" s="799"/>
      <c r="B206" s="800" t="s">
        <v>20103</v>
      </c>
      <c r="C206" s="791" t="s">
        <v>20104</v>
      </c>
      <c r="D206" s="792">
        <v>346.5</v>
      </c>
      <c r="E206" s="793">
        <f t="shared" si="16"/>
        <v>346.5</v>
      </c>
    </row>
    <row r="207" spans="1:5" s="829" customFormat="1" ht="44.45" customHeight="1" outlineLevel="1">
      <c r="A207" s="799"/>
      <c r="B207" s="800" t="s">
        <v>20105</v>
      </c>
      <c r="C207" s="791" t="s">
        <v>20106</v>
      </c>
      <c r="D207" s="792">
        <v>597.30000000000007</v>
      </c>
      <c r="E207" s="793">
        <f t="shared" si="16"/>
        <v>597.30000000000007</v>
      </c>
    </row>
    <row r="208" spans="1:5" s="827" customFormat="1" ht="15" outlineLevel="1">
      <c r="A208" s="822"/>
      <c r="B208" s="823" t="s">
        <v>43484</v>
      </c>
      <c r="C208" s="824"/>
      <c r="D208" s="825"/>
      <c r="E208" s="826"/>
    </row>
    <row r="209" spans="1:6" s="829" customFormat="1" outlineLevel="1">
      <c r="A209" s="799"/>
      <c r="B209" s="800" t="s">
        <v>43485</v>
      </c>
      <c r="C209" s="791" t="s">
        <v>43486</v>
      </c>
      <c r="D209" s="792">
        <v>35.200000000000003</v>
      </c>
      <c r="E209" s="793">
        <f t="shared" ref="E209:E212" si="17">D209*(1-$E$5)</f>
        <v>35.200000000000003</v>
      </c>
    </row>
    <row r="210" spans="1:6" s="829" customFormat="1" outlineLevel="1">
      <c r="A210" s="799"/>
      <c r="B210" s="800" t="s">
        <v>43487</v>
      </c>
      <c r="C210" s="791" t="s">
        <v>43488</v>
      </c>
      <c r="D210" s="792">
        <v>66</v>
      </c>
      <c r="E210" s="793">
        <f t="shared" si="17"/>
        <v>66</v>
      </c>
    </row>
    <row r="211" spans="1:6" s="829" customFormat="1" outlineLevel="1">
      <c r="A211" s="799"/>
      <c r="B211" s="800" t="s">
        <v>43489</v>
      </c>
      <c r="C211" s="791" t="s">
        <v>43486</v>
      </c>
      <c r="D211" s="792">
        <v>35.200000000000003</v>
      </c>
      <c r="E211" s="793">
        <f t="shared" si="17"/>
        <v>35.200000000000003</v>
      </c>
    </row>
    <row r="212" spans="1:6" s="829" customFormat="1" outlineLevel="1">
      <c r="A212" s="799"/>
      <c r="B212" s="800" t="s">
        <v>43490</v>
      </c>
      <c r="C212" s="791" t="s">
        <v>43488</v>
      </c>
      <c r="D212" s="792">
        <v>69.300000000000011</v>
      </c>
      <c r="E212" s="793">
        <f t="shared" si="17"/>
        <v>69.300000000000011</v>
      </c>
    </row>
    <row r="213" spans="1:6" s="830" customFormat="1" ht="15" outlineLevel="1">
      <c r="A213" s="822"/>
      <c r="B213" s="823" t="s">
        <v>43482</v>
      </c>
      <c r="C213" s="824"/>
      <c r="D213" s="825"/>
      <c r="E213" s="826"/>
    </row>
    <row r="214" spans="1:6" ht="38.450000000000003" customHeight="1" outlineLevel="1">
      <c r="A214" s="831"/>
      <c r="B214" s="820" t="s">
        <v>20107</v>
      </c>
      <c r="C214" s="832" t="s">
        <v>20108</v>
      </c>
      <c r="D214" s="792">
        <v>6.6000000000000005</v>
      </c>
      <c r="E214" s="793">
        <f t="shared" ref="E214:E229" si="18">D214*(1-$E$5)</f>
        <v>6.6000000000000005</v>
      </c>
    </row>
    <row r="215" spans="1:6" ht="38.450000000000003" customHeight="1" outlineLevel="1">
      <c r="A215" s="831"/>
      <c r="B215" s="820" t="s">
        <v>20109</v>
      </c>
      <c r="C215" s="832" t="s">
        <v>20110</v>
      </c>
      <c r="D215" s="792">
        <v>26.400000000000002</v>
      </c>
      <c r="E215" s="793">
        <f t="shared" si="18"/>
        <v>26.400000000000002</v>
      </c>
    </row>
    <row r="216" spans="1:6" ht="38.450000000000003" customHeight="1" outlineLevel="1">
      <c r="A216" s="831"/>
      <c r="B216" s="820" t="s">
        <v>20111</v>
      </c>
      <c r="C216" s="832" t="s">
        <v>20112</v>
      </c>
      <c r="D216" s="792">
        <v>30.800000000000004</v>
      </c>
      <c r="E216" s="793">
        <f t="shared" si="18"/>
        <v>30.800000000000004</v>
      </c>
    </row>
    <row r="217" spans="1:6" ht="38.450000000000003" customHeight="1" outlineLevel="1">
      <c r="A217" s="831"/>
      <c r="B217" s="820" t="s">
        <v>20113</v>
      </c>
      <c r="C217" s="832" t="s">
        <v>20114</v>
      </c>
      <c r="D217" s="792">
        <v>63.800000000000004</v>
      </c>
      <c r="E217" s="793">
        <f t="shared" si="18"/>
        <v>63.800000000000004</v>
      </c>
    </row>
    <row r="218" spans="1:6" ht="38.450000000000003" customHeight="1" outlineLevel="1">
      <c r="A218" s="831"/>
      <c r="B218" s="820" t="s">
        <v>20115</v>
      </c>
      <c r="C218" s="832" t="s">
        <v>20116</v>
      </c>
      <c r="D218" s="792">
        <v>60.500000000000007</v>
      </c>
      <c r="E218" s="793">
        <f t="shared" si="18"/>
        <v>60.500000000000007</v>
      </c>
    </row>
    <row r="219" spans="1:6" ht="38.450000000000003" customHeight="1" outlineLevel="1">
      <c r="A219" s="831"/>
      <c r="B219" s="820" t="s">
        <v>20117</v>
      </c>
      <c r="C219" s="832" t="s">
        <v>20118</v>
      </c>
      <c r="D219" s="792">
        <v>92.4</v>
      </c>
      <c r="E219" s="793">
        <f t="shared" si="18"/>
        <v>92.4</v>
      </c>
    </row>
    <row r="220" spans="1:6" ht="38.450000000000003" customHeight="1" outlineLevel="1">
      <c r="A220" s="831"/>
      <c r="B220" s="820" t="s">
        <v>20119</v>
      </c>
      <c r="C220" s="832" t="s">
        <v>20120</v>
      </c>
      <c r="D220" s="792">
        <v>13.200000000000001</v>
      </c>
      <c r="E220" s="793">
        <f t="shared" si="18"/>
        <v>13.200000000000001</v>
      </c>
    </row>
    <row r="221" spans="1:6" ht="38.450000000000003" customHeight="1" outlineLevel="1">
      <c r="A221" s="831"/>
      <c r="B221" s="820" t="s">
        <v>43443</v>
      </c>
      <c r="C221" s="832" t="s">
        <v>43491</v>
      </c>
      <c r="D221" s="792">
        <v>558.80000000000007</v>
      </c>
      <c r="E221" s="793">
        <f t="shared" si="18"/>
        <v>558.80000000000007</v>
      </c>
      <c r="F221" s="833" t="s">
        <v>194</v>
      </c>
    </row>
    <row r="222" spans="1:6" ht="38.450000000000003" customHeight="1" outlineLevel="1">
      <c r="A222" s="831"/>
      <c r="B222" s="820" t="s">
        <v>20121</v>
      </c>
      <c r="C222" s="832" t="s">
        <v>20122</v>
      </c>
      <c r="D222" s="792">
        <v>245.3</v>
      </c>
      <c r="E222" s="793">
        <f t="shared" si="18"/>
        <v>245.3</v>
      </c>
    </row>
    <row r="223" spans="1:6" ht="38.450000000000003" customHeight="1" outlineLevel="1">
      <c r="A223" s="831"/>
      <c r="B223" s="820" t="s">
        <v>20123</v>
      </c>
      <c r="C223" s="832" t="s">
        <v>20124</v>
      </c>
      <c r="D223" s="792">
        <v>145.20000000000002</v>
      </c>
      <c r="E223" s="793">
        <f t="shared" si="18"/>
        <v>145.20000000000002</v>
      </c>
    </row>
    <row r="224" spans="1:6" ht="38.450000000000003" customHeight="1" outlineLevel="1">
      <c r="A224" s="831"/>
      <c r="B224" s="820" t="s">
        <v>20125</v>
      </c>
      <c r="C224" s="832" t="s">
        <v>20126</v>
      </c>
      <c r="D224" s="792">
        <v>231.00000000000003</v>
      </c>
      <c r="E224" s="793">
        <f t="shared" si="18"/>
        <v>231.00000000000003</v>
      </c>
    </row>
    <row r="225" spans="1:5" ht="40.9" customHeight="1" outlineLevel="1">
      <c r="A225" s="831"/>
      <c r="B225" s="820" t="s">
        <v>20127</v>
      </c>
      <c r="C225" s="832" t="s">
        <v>20128</v>
      </c>
      <c r="D225" s="792">
        <v>130.9</v>
      </c>
      <c r="E225" s="793">
        <f t="shared" si="18"/>
        <v>130.9</v>
      </c>
    </row>
    <row r="226" spans="1:5" ht="40.9" customHeight="1" outlineLevel="1">
      <c r="A226" s="831"/>
      <c r="B226" s="820" t="s">
        <v>20129</v>
      </c>
      <c r="C226" s="832" t="s">
        <v>20130</v>
      </c>
      <c r="D226" s="792">
        <v>40.700000000000003</v>
      </c>
      <c r="E226" s="793">
        <f t="shared" si="18"/>
        <v>40.700000000000003</v>
      </c>
    </row>
    <row r="227" spans="1:5" ht="40.9" customHeight="1" outlineLevel="1">
      <c r="A227" s="831"/>
      <c r="B227" s="820" t="s">
        <v>21810</v>
      </c>
      <c r="C227" s="832" t="s">
        <v>21811</v>
      </c>
      <c r="D227" s="792">
        <v>108.9</v>
      </c>
      <c r="E227" s="793">
        <f t="shared" si="18"/>
        <v>108.9</v>
      </c>
    </row>
    <row r="228" spans="1:5" ht="40.9" customHeight="1" outlineLevel="1">
      <c r="A228" s="831"/>
      <c r="B228" s="820" t="s">
        <v>20131</v>
      </c>
      <c r="C228" s="832" t="s">
        <v>20132</v>
      </c>
      <c r="D228" s="792">
        <v>5.5</v>
      </c>
      <c r="E228" s="793">
        <f t="shared" si="18"/>
        <v>5.5</v>
      </c>
    </row>
    <row r="229" spans="1:5" ht="40.9" customHeight="1" outlineLevel="1">
      <c r="A229" s="831"/>
      <c r="B229" s="820" t="s">
        <v>20133</v>
      </c>
      <c r="C229" s="832" t="s">
        <v>20134</v>
      </c>
      <c r="D229" s="792">
        <v>41.800000000000004</v>
      </c>
      <c r="E229" s="793">
        <f t="shared" si="18"/>
        <v>41.800000000000004</v>
      </c>
    </row>
    <row r="230" spans="1:5" s="830" customFormat="1" ht="15" outlineLevel="1">
      <c r="A230" s="822"/>
      <c r="B230" s="823" t="s">
        <v>20135</v>
      </c>
      <c r="C230" s="824"/>
      <c r="D230" s="825"/>
      <c r="E230" s="826"/>
    </row>
    <row r="231" spans="1:5" ht="40.15" customHeight="1" outlineLevel="1">
      <c r="A231" s="831"/>
      <c r="B231" s="820" t="s">
        <v>20136</v>
      </c>
      <c r="C231" s="832" t="s">
        <v>20137</v>
      </c>
      <c r="D231" s="792">
        <v>51.7</v>
      </c>
      <c r="E231" s="793">
        <f>D231*(1-$E$5)</f>
        <v>51.7</v>
      </c>
    </row>
    <row r="232" spans="1:5" s="788" customFormat="1" ht="15.75">
      <c r="A232" s="816"/>
      <c r="B232" s="817" t="s">
        <v>45773</v>
      </c>
      <c r="C232" s="817"/>
      <c r="D232" s="818"/>
      <c r="E232" s="819"/>
    </row>
    <row r="233" spans="1:5" s="827" customFormat="1" ht="15.6" customHeight="1" outlineLevel="1">
      <c r="A233" s="822"/>
      <c r="B233" s="823" t="s">
        <v>43492</v>
      </c>
      <c r="C233" s="824"/>
      <c r="D233" s="825"/>
      <c r="E233" s="826"/>
    </row>
    <row r="234" spans="1:5" s="829" customFormat="1" ht="25.5" outlineLevel="1">
      <c r="A234" s="799"/>
      <c r="B234" s="800" t="s">
        <v>43493</v>
      </c>
      <c r="C234" s="791" t="s">
        <v>43494</v>
      </c>
      <c r="D234" s="792">
        <v>878.90000000000009</v>
      </c>
      <c r="E234" s="793">
        <f t="shared" ref="E234:E237" si="19">D234*(1-$E$5)</f>
        <v>878.90000000000009</v>
      </c>
    </row>
    <row r="235" spans="1:5" s="829" customFormat="1" ht="25.5" outlineLevel="1">
      <c r="A235" s="799"/>
      <c r="B235" s="800" t="s">
        <v>43495</v>
      </c>
      <c r="C235" s="791" t="s">
        <v>43496</v>
      </c>
      <c r="D235" s="792">
        <v>917.40000000000009</v>
      </c>
      <c r="E235" s="793">
        <f t="shared" si="19"/>
        <v>917.40000000000009</v>
      </c>
    </row>
    <row r="236" spans="1:5" s="829" customFormat="1" outlineLevel="1">
      <c r="A236" s="799"/>
      <c r="B236" s="800" t="s">
        <v>43497</v>
      </c>
      <c r="C236" s="791" t="s">
        <v>43498</v>
      </c>
      <c r="D236" s="792">
        <v>1338.7</v>
      </c>
      <c r="E236" s="793">
        <f t="shared" si="19"/>
        <v>1338.7</v>
      </c>
    </row>
    <row r="237" spans="1:5" s="829" customFormat="1" outlineLevel="1">
      <c r="A237" s="799"/>
      <c r="B237" s="800" t="s">
        <v>43499</v>
      </c>
      <c r="C237" s="791" t="s">
        <v>43500</v>
      </c>
      <c r="D237" s="792">
        <v>1637.9</v>
      </c>
      <c r="E237" s="793">
        <f t="shared" si="19"/>
        <v>1637.9</v>
      </c>
    </row>
    <row r="238" spans="1:5" s="827" customFormat="1" ht="15" outlineLevel="1">
      <c r="A238" s="822"/>
      <c r="B238" s="823" t="s">
        <v>43501</v>
      </c>
      <c r="C238" s="824"/>
      <c r="D238" s="825"/>
      <c r="E238" s="826"/>
    </row>
    <row r="239" spans="1:5" s="829" customFormat="1" outlineLevel="1">
      <c r="A239" s="799"/>
      <c r="B239" s="800" t="s">
        <v>43502</v>
      </c>
      <c r="C239" s="791" t="s">
        <v>43503</v>
      </c>
      <c r="D239" s="792">
        <v>882.2</v>
      </c>
      <c r="E239" s="793">
        <f t="shared" ref="E239:E240" si="20">D239*(1-$E$5)</f>
        <v>882.2</v>
      </c>
    </row>
    <row r="240" spans="1:5" s="829" customFormat="1" outlineLevel="1">
      <c r="A240" s="799"/>
      <c r="B240" s="800" t="s">
        <v>43504</v>
      </c>
      <c r="C240" s="791" t="s">
        <v>43505</v>
      </c>
      <c r="D240" s="792">
        <v>1062.6000000000001</v>
      </c>
      <c r="E240" s="793">
        <f t="shared" si="20"/>
        <v>1062.6000000000001</v>
      </c>
    </row>
    <row r="241" spans="1:5" s="827" customFormat="1" ht="15" outlineLevel="1">
      <c r="A241" s="822"/>
      <c r="B241" s="823" t="s">
        <v>43506</v>
      </c>
      <c r="C241" s="824"/>
      <c r="D241" s="825"/>
      <c r="E241" s="826"/>
    </row>
    <row r="242" spans="1:5" s="829" customFormat="1" ht="25.5" outlineLevel="1">
      <c r="A242" s="799"/>
      <c r="B242" s="800" t="s">
        <v>43507</v>
      </c>
      <c r="C242" s="791" t="s">
        <v>43508</v>
      </c>
      <c r="D242" s="792">
        <v>369.6</v>
      </c>
      <c r="E242" s="793">
        <f t="shared" ref="E242" si="21">D242*(1-$E$5)</f>
        <v>369.6</v>
      </c>
    </row>
    <row r="243" spans="1:5" s="827" customFormat="1" ht="15" outlineLevel="1">
      <c r="A243" s="822"/>
      <c r="B243" s="823" t="s">
        <v>43509</v>
      </c>
      <c r="C243" s="824"/>
      <c r="D243" s="825"/>
      <c r="E243" s="826"/>
    </row>
    <row r="244" spans="1:5" s="829" customFormat="1" outlineLevel="1">
      <c r="A244" s="799"/>
      <c r="B244" s="800" t="s">
        <v>43510</v>
      </c>
      <c r="C244" s="791" t="s">
        <v>43511</v>
      </c>
      <c r="D244" s="792">
        <v>271.7</v>
      </c>
      <c r="E244" s="793">
        <f t="shared" ref="E244:E246" si="22">D244*(1-$E$5)</f>
        <v>271.7</v>
      </c>
    </row>
    <row r="245" spans="1:5" s="829" customFormat="1" outlineLevel="1">
      <c r="A245" s="799"/>
      <c r="B245" s="800" t="s">
        <v>43512</v>
      </c>
      <c r="C245" s="791" t="s">
        <v>43513</v>
      </c>
      <c r="D245" s="792">
        <v>271.7</v>
      </c>
      <c r="E245" s="793">
        <f t="shared" si="22"/>
        <v>271.7</v>
      </c>
    </row>
    <row r="246" spans="1:5" s="829" customFormat="1" outlineLevel="1">
      <c r="A246" s="799"/>
      <c r="B246" s="800" t="s">
        <v>43514</v>
      </c>
      <c r="C246" s="791" t="s">
        <v>43515</v>
      </c>
      <c r="D246" s="792">
        <v>271.7</v>
      </c>
      <c r="E246" s="793">
        <f t="shared" si="22"/>
        <v>271.7</v>
      </c>
    </row>
    <row r="247" spans="1:5" s="827" customFormat="1" ht="15" outlineLevel="1">
      <c r="A247" s="822"/>
      <c r="B247" s="823" t="s">
        <v>43516</v>
      </c>
      <c r="C247" s="824"/>
      <c r="D247" s="825"/>
      <c r="E247" s="826"/>
    </row>
    <row r="248" spans="1:5" s="829" customFormat="1" outlineLevel="1">
      <c r="A248" s="799"/>
      <c r="B248" s="800" t="s">
        <v>43517</v>
      </c>
      <c r="C248" s="791" t="s">
        <v>43518</v>
      </c>
      <c r="D248" s="792">
        <v>101.2</v>
      </c>
      <c r="E248" s="793">
        <f t="shared" ref="E248:E250" si="23">D248*(1-$E$5)</f>
        <v>101.2</v>
      </c>
    </row>
    <row r="249" spans="1:5" s="829" customFormat="1" outlineLevel="1">
      <c r="A249" s="799"/>
      <c r="B249" s="800" t="s">
        <v>43519</v>
      </c>
      <c r="C249" s="791" t="s">
        <v>43520</v>
      </c>
      <c r="D249" s="792">
        <v>124.3</v>
      </c>
      <c r="E249" s="793">
        <f t="shared" si="23"/>
        <v>124.3</v>
      </c>
    </row>
    <row r="250" spans="1:5" s="829" customFormat="1" outlineLevel="1">
      <c r="A250" s="799"/>
      <c r="B250" s="800" t="s">
        <v>43521</v>
      </c>
      <c r="C250" s="791" t="s">
        <v>43522</v>
      </c>
      <c r="D250" s="792">
        <v>2737.9</v>
      </c>
      <c r="E250" s="793">
        <f t="shared" si="23"/>
        <v>2737.9</v>
      </c>
    </row>
    <row r="251" spans="1:5" s="808" customFormat="1" ht="15.75" outlineLevel="1" thickBot="1">
      <c r="A251" s="842"/>
      <c r="B251" s="843"/>
      <c r="C251" s="844"/>
      <c r="D251" s="845"/>
      <c r="E251" s="846"/>
    </row>
    <row r="252" spans="1:5">
      <c r="C252" s="810" t="s">
        <v>13514</v>
      </c>
    </row>
    <row r="253" spans="1:5">
      <c r="C253" s="810" t="s">
        <v>13515</v>
      </c>
    </row>
    <row r="254" spans="1:5">
      <c r="C254" s="810" t="s">
        <v>13516</v>
      </c>
    </row>
  </sheetData>
  <mergeCells count="13">
    <mergeCell ref="A183:A184"/>
    <mergeCell ref="A107:A109"/>
    <mergeCell ref="A112:A114"/>
    <mergeCell ref="A116:A117"/>
    <mergeCell ref="A119:A121"/>
    <mergeCell ref="A123:A125"/>
    <mergeCell ref="A127:A128"/>
    <mergeCell ref="A8:A16"/>
    <mergeCell ref="A86:A87"/>
    <mergeCell ref="A88:A89"/>
    <mergeCell ref="A91:A92"/>
    <mergeCell ref="A94:A97"/>
    <mergeCell ref="A99:A100"/>
  </mergeCells>
  <hyperlinks>
    <hyperlink ref="F5" location="Содержание!R1C1" display="Содержание"/>
  </hyperlinks>
  <printOptions horizontalCentered="1" verticalCentered="1"/>
  <pageMargins left="0.25" right="0.25" top="0.75" bottom="0.75" header="0.3" footer="0.3"/>
  <pageSetup paperSize="9" scale="6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summaryRight="0"/>
  </sheetPr>
  <dimension ref="A1:CI599"/>
  <sheetViews>
    <sheetView zoomScaleNormal="100" workbookViewId="0">
      <pane ySplit="6" topLeftCell="A7" activePane="bottomLeft" state="frozen"/>
      <selection pane="bottomLeft"/>
    </sheetView>
  </sheetViews>
  <sheetFormatPr defaultColWidth="8.85546875" defaultRowHeight="12.75" outlineLevelRow="1"/>
  <cols>
    <col min="1" max="1" width="13.5703125" style="989" customWidth="1"/>
    <col min="2" max="2" width="62.7109375" style="185" customWidth="1"/>
    <col min="3" max="3" width="71.140625" style="95" customWidth="1"/>
    <col min="4" max="4" width="11.28515625" style="995" customWidth="1"/>
    <col min="5" max="5" width="10.42578125" style="995" customWidth="1"/>
    <col min="6" max="6" width="34" style="873" customWidth="1"/>
  </cols>
  <sheetData>
    <row r="1" spans="1:7">
      <c r="A1" s="150"/>
      <c r="B1" s="870"/>
      <c r="C1" s="114" t="s">
        <v>45881</v>
      </c>
      <c r="D1" s="871"/>
      <c r="E1" s="872"/>
    </row>
    <row r="2" spans="1:7">
      <c r="A2" s="155"/>
      <c r="B2" s="813"/>
      <c r="C2" s="327" t="s">
        <v>15823</v>
      </c>
      <c r="D2" s="874"/>
      <c r="E2" s="875"/>
    </row>
    <row r="3" spans="1:7">
      <c r="A3" s="155"/>
      <c r="B3" s="813"/>
      <c r="C3" s="327" t="s">
        <v>58</v>
      </c>
      <c r="D3" s="874"/>
      <c r="E3" s="875"/>
    </row>
    <row r="4" spans="1:7">
      <c r="A4" s="876"/>
      <c r="B4" s="877"/>
      <c r="C4" s="878" t="s">
        <v>8049</v>
      </c>
      <c r="D4" s="879"/>
      <c r="E4" s="880"/>
    </row>
    <row r="5" spans="1:7" ht="13.15" customHeight="1">
      <c r="A5" s="770" t="s">
        <v>20165</v>
      </c>
      <c r="B5" s="771"/>
      <c r="C5" s="881"/>
      <c r="D5" s="882" t="s">
        <v>7517</v>
      </c>
      <c r="E5" s="883">
        <v>0</v>
      </c>
      <c r="F5" s="99"/>
      <c r="G5" s="28" t="s">
        <v>18931</v>
      </c>
    </row>
    <row r="6" spans="1:7">
      <c r="A6" s="884" t="s">
        <v>45882</v>
      </c>
      <c r="B6" s="199" t="s">
        <v>20139</v>
      </c>
      <c r="C6" s="99" t="s">
        <v>45883</v>
      </c>
      <c r="D6" s="328" t="s">
        <v>161</v>
      </c>
      <c r="E6" s="329" t="s">
        <v>115</v>
      </c>
      <c r="F6" s="99" t="s">
        <v>45884</v>
      </c>
    </row>
    <row r="7" spans="1:7" ht="15.75">
      <c r="A7" s="885" t="s">
        <v>45885</v>
      </c>
      <c r="B7" s="886"/>
      <c r="C7" s="887"/>
      <c r="D7" s="887"/>
      <c r="E7" s="888"/>
    </row>
    <row r="8" spans="1:7" ht="15.75">
      <c r="A8" s="551" t="s">
        <v>45886</v>
      </c>
      <c r="B8" s="552"/>
      <c r="C8" s="553"/>
      <c r="D8" s="553"/>
      <c r="E8" s="889"/>
    </row>
    <row r="9" spans="1:7" ht="15.75">
      <c r="A9" s="890" t="s">
        <v>45887</v>
      </c>
      <c r="B9" s="891"/>
      <c r="C9" s="892"/>
      <c r="D9" s="892"/>
      <c r="E9" s="893"/>
    </row>
    <row r="10" spans="1:7" ht="25.5">
      <c r="A10" s="894">
        <v>916031</v>
      </c>
      <c r="B10" s="330" t="s">
        <v>45888</v>
      </c>
      <c r="C10" s="331" t="s">
        <v>45889</v>
      </c>
      <c r="D10" s="895">
        <v>1304.4780000000001</v>
      </c>
      <c r="E10" s="793">
        <f t="shared" ref="E10:E30" si="0">D10*(1-$E$5)</f>
        <v>1304.4780000000001</v>
      </c>
      <c r="F10" s="873" t="s">
        <v>45890</v>
      </c>
    </row>
    <row r="11" spans="1:7">
      <c r="A11" s="894">
        <v>916032</v>
      </c>
      <c r="B11" s="330" t="s">
        <v>45891</v>
      </c>
      <c r="C11" s="331" t="s">
        <v>45892</v>
      </c>
      <c r="D11" s="895">
        <v>690.60599999999999</v>
      </c>
      <c r="E11" s="793">
        <f t="shared" si="0"/>
        <v>690.60599999999999</v>
      </c>
    </row>
    <row r="12" spans="1:7" ht="25.5">
      <c r="A12" s="894">
        <v>9160341</v>
      </c>
      <c r="B12" s="330" t="s">
        <v>45893</v>
      </c>
      <c r="C12" s="331" t="s">
        <v>45894</v>
      </c>
      <c r="D12" s="895">
        <v>706.26599999999996</v>
      </c>
      <c r="E12" s="793">
        <f t="shared" si="0"/>
        <v>706.26599999999996</v>
      </c>
      <c r="F12" s="873" t="s">
        <v>45895</v>
      </c>
    </row>
    <row r="13" spans="1:7">
      <c r="A13" s="894" t="s">
        <v>45896</v>
      </c>
      <c r="B13" s="330" t="s">
        <v>45897</v>
      </c>
      <c r="C13" s="331" t="s">
        <v>45894</v>
      </c>
      <c r="D13" s="895">
        <v>753.24600000000009</v>
      </c>
      <c r="E13" s="793">
        <f t="shared" si="0"/>
        <v>753.24600000000009</v>
      </c>
      <c r="F13" s="873" t="s">
        <v>45898</v>
      </c>
    </row>
    <row r="14" spans="1:7">
      <c r="A14" s="894">
        <v>9160342</v>
      </c>
      <c r="B14" s="330" t="s">
        <v>45899</v>
      </c>
      <c r="C14" s="331" t="s">
        <v>45900</v>
      </c>
      <c r="D14" s="895">
        <v>648.32400000000007</v>
      </c>
      <c r="E14" s="793">
        <f t="shared" si="0"/>
        <v>648.32400000000007</v>
      </c>
    </row>
    <row r="15" spans="1:7" ht="25.5">
      <c r="A15" s="894" t="s">
        <v>45901</v>
      </c>
      <c r="B15" s="330" t="s">
        <v>45902</v>
      </c>
      <c r="C15" s="331" t="s">
        <v>45900</v>
      </c>
      <c r="D15" s="895">
        <v>906.71400000000006</v>
      </c>
      <c r="E15" s="793">
        <f t="shared" si="0"/>
        <v>906.71400000000006</v>
      </c>
    </row>
    <row r="16" spans="1:7" ht="25.5">
      <c r="A16" s="894">
        <v>9160344</v>
      </c>
      <c r="B16" s="330" t="s">
        <v>45903</v>
      </c>
      <c r="C16" s="331" t="s">
        <v>45904</v>
      </c>
      <c r="D16" s="895">
        <v>867.56400000000008</v>
      </c>
      <c r="E16" s="793">
        <f t="shared" si="0"/>
        <v>867.56400000000008</v>
      </c>
    </row>
    <row r="17" spans="1:6" ht="25.5">
      <c r="A17" s="894" t="s">
        <v>45905</v>
      </c>
      <c r="B17" s="330" t="s">
        <v>45906</v>
      </c>
      <c r="C17" s="331" t="s">
        <v>45904</v>
      </c>
      <c r="D17" s="895">
        <v>1146.3120000000001</v>
      </c>
      <c r="E17" s="793">
        <f t="shared" si="0"/>
        <v>1146.3120000000001</v>
      </c>
    </row>
    <row r="18" spans="1:6" ht="25.5">
      <c r="A18" s="894">
        <v>9160345</v>
      </c>
      <c r="B18" s="330" t="s">
        <v>45907</v>
      </c>
      <c r="C18" s="331" t="s">
        <v>45908</v>
      </c>
      <c r="D18" s="895">
        <v>1288.818</v>
      </c>
      <c r="E18" s="793">
        <f t="shared" si="0"/>
        <v>1288.818</v>
      </c>
    </row>
    <row r="19" spans="1:6" ht="25.5">
      <c r="A19" s="894" t="s">
        <v>45909</v>
      </c>
      <c r="B19" s="330" t="s">
        <v>45910</v>
      </c>
      <c r="C19" s="331" t="s">
        <v>45908</v>
      </c>
      <c r="D19" s="895">
        <v>1512.7560000000001</v>
      </c>
      <c r="E19" s="793">
        <f t="shared" si="0"/>
        <v>1512.7560000000001</v>
      </c>
    </row>
    <row r="20" spans="1:6" ht="25.5">
      <c r="A20" s="894">
        <v>9160346</v>
      </c>
      <c r="B20" s="330" t="s">
        <v>45911</v>
      </c>
      <c r="C20" s="331" t="s">
        <v>45912</v>
      </c>
      <c r="D20" s="895">
        <v>1132.2180000000001</v>
      </c>
      <c r="E20" s="793">
        <f t="shared" si="0"/>
        <v>1132.2180000000001</v>
      </c>
    </row>
    <row r="21" spans="1:6" ht="25.5">
      <c r="A21" s="894" t="s">
        <v>45913</v>
      </c>
      <c r="B21" s="330" t="s">
        <v>45914</v>
      </c>
      <c r="C21" s="331" t="s">
        <v>45912</v>
      </c>
      <c r="D21" s="895">
        <v>1309.1760000000002</v>
      </c>
      <c r="E21" s="793">
        <f t="shared" si="0"/>
        <v>1309.1760000000002</v>
      </c>
    </row>
    <row r="22" spans="1:6" ht="25.5">
      <c r="A22" s="894">
        <v>9160347</v>
      </c>
      <c r="B22" s="330" t="s">
        <v>45915</v>
      </c>
      <c r="C22" s="331" t="s">
        <v>45916</v>
      </c>
      <c r="D22" s="895">
        <v>1470.4740000000002</v>
      </c>
      <c r="E22" s="793">
        <f t="shared" si="0"/>
        <v>1470.4740000000002</v>
      </c>
    </row>
    <row r="23" spans="1:6" ht="25.5">
      <c r="A23" s="894" t="s">
        <v>45917</v>
      </c>
      <c r="B23" s="330" t="s">
        <v>45918</v>
      </c>
      <c r="C23" s="331" t="s">
        <v>45916</v>
      </c>
      <c r="D23" s="895">
        <v>1727.2980000000002</v>
      </c>
      <c r="E23" s="793">
        <f t="shared" si="0"/>
        <v>1727.2980000000002</v>
      </c>
    </row>
    <row r="24" spans="1:6">
      <c r="A24" s="894">
        <v>916201</v>
      </c>
      <c r="B24" s="330" t="s">
        <v>45919</v>
      </c>
      <c r="C24" s="331" t="s">
        <v>45920</v>
      </c>
      <c r="D24" s="895">
        <v>966.22200000000009</v>
      </c>
      <c r="E24" s="793">
        <f t="shared" si="0"/>
        <v>966.22200000000009</v>
      </c>
    </row>
    <row r="25" spans="1:6" ht="15.75">
      <c r="A25" s="896" t="s">
        <v>45921</v>
      </c>
      <c r="B25" s="897"/>
      <c r="C25" s="897"/>
      <c r="D25" s="897"/>
      <c r="E25" s="898"/>
    </row>
    <row r="26" spans="1:6" ht="15.75">
      <c r="A26" s="899" t="s">
        <v>45922</v>
      </c>
      <c r="B26" s="900"/>
      <c r="C26" s="900"/>
      <c r="D26" s="900"/>
      <c r="E26" s="901"/>
    </row>
    <row r="27" spans="1:6">
      <c r="A27" s="902">
        <v>9161121</v>
      </c>
      <c r="B27" s="807" t="s">
        <v>45923</v>
      </c>
      <c r="C27" s="903" t="s">
        <v>45924</v>
      </c>
      <c r="D27" s="904">
        <v>690.60599999999999</v>
      </c>
      <c r="E27" s="793">
        <f t="shared" ref="E27:E29" si="1">D27*(1-$E$5)</f>
        <v>690.60599999999999</v>
      </c>
      <c r="F27" s="873" t="s">
        <v>45925</v>
      </c>
    </row>
    <row r="28" spans="1:6" ht="25.5">
      <c r="A28" s="902">
        <v>9161141</v>
      </c>
      <c r="B28" s="807" t="s">
        <v>45926</v>
      </c>
      <c r="C28" s="903" t="s">
        <v>45927</v>
      </c>
      <c r="D28" s="904">
        <v>787.69800000000009</v>
      </c>
      <c r="E28" s="793">
        <f t="shared" si="1"/>
        <v>787.69800000000009</v>
      </c>
      <c r="F28" s="873" t="s">
        <v>45925</v>
      </c>
    </row>
    <row r="29" spans="1:6" ht="25.5">
      <c r="A29" s="902">
        <v>9161151</v>
      </c>
      <c r="B29" s="807" t="s">
        <v>45928</v>
      </c>
      <c r="C29" s="903" t="s">
        <v>45929</v>
      </c>
      <c r="D29" s="904">
        <v>1021.0320000000002</v>
      </c>
      <c r="E29" s="793">
        <f t="shared" si="1"/>
        <v>1021.0320000000002</v>
      </c>
      <c r="F29" s="873" t="s">
        <v>45925</v>
      </c>
    </row>
    <row r="30" spans="1:6" ht="25.5">
      <c r="A30" s="902">
        <v>9161161</v>
      </c>
      <c r="B30" s="807" t="s">
        <v>45930</v>
      </c>
      <c r="C30" s="903" t="s">
        <v>45931</v>
      </c>
      <c r="D30" s="904">
        <v>923.94</v>
      </c>
      <c r="E30" s="793">
        <f t="shared" si="0"/>
        <v>923.94</v>
      </c>
      <c r="F30" s="873" t="s">
        <v>45925</v>
      </c>
    </row>
    <row r="31" spans="1:6" ht="15.75">
      <c r="A31" s="899" t="s">
        <v>45932</v>
      </c>
      <c r="B31" s="900"/>
      <c r="C31" s="900"/>
      <c r="D31" s="900"/>
      <c r="E31" s="901"/>
    </row>
    <row r="32" spans="1:6">
      <c r="A32" s="902">
        <v>916121</v>
      </c>
      <c r="B32" s="807" t="s">
        <v>45933</v>
      </c>
      <c r="C32" s="903" t="s">
        <v>45934</v>
      </c>
      <c r="D32" s="904">
        <v>64.152000000000015</v>
      </c>
      <c r="E32" s="793">
        <f t="shared" ref="E32:E33" si="2">D32*(1-$E$5)</f>
        <v>64.152000000000015</v>
      </c>
    </row>
    <row r="33" spans="1:6">
      <c r="A33" s="902">
        <v>916122</v>
      </c>
      <c r="B33" s="807" t="s">
        <v>45935</v>
      </c>
      <c r="C33" s="903" t="s">
        <v>45936</v>
      </c>
      <c r="D33" s="904">
        <v>64.152000000000015</v>
      </c>
      <c r="E33" s="793">
        <f t="shared" si="2"/>
        <v>64.152000000000015</v>
      </c>
    </row>
    <row r="34" spans="1:6" ht="15.75">
      <c r="A34" s="575" t="s">
        <v>45937</v>
      </c>
      <c r="B34" s="576"/>
      <c r="C34" s="577"/>
      <c r="D34" s="577"/>
      <c r="E34" s="905"/>
    </row>
    <row r="35" spans="1:6" ht="15.75">
      <c r="A35" s="899" t="s">
        <v>45938</v>
      </c>
      <c r="B35" s="900"/>
      <c r="C35" s="900"/>
      <c r="D35" s="900"/>
      <c r="E35" s="901"/>
    </row>
    <row r="36" spans="1:6" ht="25.5">
      <c r="A36" s="906" t="s">
        <v>45939</v>
      </c>
      <c r="B36" s="907" t="s">
        <v>45940</v>
      </c>
      <c r="C36" s="908" t="s">
        <v>45941</v>
      </c>
      <c r="D36" s="909">
        <v>1641.1680000000001</v>
      </c>
      <c r="E36" s="793">
        <f t="shared" ref="E36:E134" si="3">D36*(1-$E$5)</f>
        <v>1641.1680000000001</v>
      </c>
      <c r="F36" s="873" t="s">
        <v>45942</v>
      </c>
    </row>
    <row r="37" spans="1:6" ht="25.5">
      <c r="A37" s="906" t="s">
        <v>45943</v>
      </c>
      <c r="B37" s="907" t="s">
        <v>45940</v>
      </c>
      <c r="C37" s="908" t="s">
        <v>45941</v>
      </c>
      <c r="D37" s="909">
        <v>1641.1680000000001</v>
      </c>
      <c r="E37" s="793">
        <f t="shared" si="3"/>
        <v>1641.1680000000001</v>
      </c>
      <c r="F37" s="873" t="s">
        <v>45944</v>
      </c>
    </row>
    <row r="38" spans="1:6" ht="15.75">
      <c r="A38" s="899" t="s">
        <v>45945</v>
      </c>
      <c r="B38" s="900"/>
      <c r="C38" s="900"/>
      <c r="D38" s="900"/>
      <c r="E38" s="901"/>
    </row>
    <row r="39" spans="1:6" ht="15">
      <c r="A39" s="906">
        <v>91379031</v>
      </c>
      <c r="B39" s="907" t="s">
        <v>45946</v>
      </c>
      <c r="C39" s="910" t="s">
        <v>45941</v>
      </c>
      <c r="D39" s="909">
        <v>1047.654</v>
      </c>
      <c r="E39" s="793">
        <f t="shared" si="3"/>
        <v>1047.654</v>
      </c>
    </row>
    <row r="40" spans="1:6" ht="25.5">
      <c r="A40" s="906">
        <v>91379032</v>
      </c>
      <c r="B40" s="907" t="s">
        <v>45947</v>
      </c>
      <c r="C40" s="908" t="s">
        <v>45941</v>
      </c>
      <c r="D40" s="909">
        <v>2270.7000000000003</v>
      </c>
      <c r="E40" s="793">
        <f t="shared" si="3"/>
        <v>2270.7000000000003</v>
      </c>
    </row>
    <row r="41" spans="1:6" ht="25.5">
      <c r="A41" s="911">
        <v>91379033</v>
      </c>
      <c r="B41" s="912" t="s">
        <v>45948</v>
      </c>
      <c r="C41" s="913" t="s">
        <v>45941</v>
      </c>
      <c r="D41" s="914">
        <v>5235.1380000000008</v>
      </c>
      <c r="E41" s="915">
        <f t="shared" si="3"/>
        <v>5235.1380000000008</v>
      </c>
    </row>
    <row r="42" spans="1:6" ht="25.5">
      <c r="A42" s="906">
        <v>91379034</v>
      </c>
      <c r="B42" s="330" t="s">
        <v>45949</v>
      </c>
      <c r="C42" s="331" t="s">
        <v>45941</v>
      </c>
      <c r="D42" s="895">
        <v>1223.046</v>
      </c>
      <c r="E42" s="916">
        <f t="shared" si="3"/>
        <v>1223.046</v>
      </c>
    </row>
    <row r="43" spans="1:6" ht="25.5">
      <c r="A43" s="906">
        <v>91379035</v>
      </c>
      <c r="B43" s="330" t="s">
        <v>45950</v>
      </c>
      <c r="C43" s="331" t="s">
        <v>45941</v>
      </c>
      <c r="D43" s="895">
        <v>2964.4380000000006</v>
      </c>
      <c r="E43" s="916">
        <f t="shared" si="3"/>
        <v>2964.4380000000006</v>
      </c>
    </row>
    <row r="44" spans="1:6" ht="25.5">
      <c r="A44" s="906">
        <v>91379036</v>
      </c>
      <c r="B44" s="330" t="s">
        <v>45951</v>
      </c>
      <c r="C44" s="331" t="s">
        <v>45941</v>
      </c>
      <c r="D44" s="895">
        <v>873.82799999999997</v>
      </c>
      <c r="E44" s="916">
        <f t="shared" si="3"/>
        <v>873.82799999999997</v>
      </c>
    </row>
    <row r="45" spans="1:6" ht="15.75">
      <c r="A45" s="551" t="s">
        <v>45952</v>
      </c>
      <c r="B45" s="552"/>
      <c r="C45" s="553"/>
      <c r="D45" s="553"/>
      <c r="E45" s="889"/>
    </row>
    <row r="46" spans="1:6" ht="15.75">
      <c r="A46" s="917" t="s">
        <v>45953</v>
      </c>
      <c r="B46" s="918"/>
      <c r="C46" s="918"/>
      <c r="D46" s="918"/>
      <c r="E46" s="919"/>
    </row>
    <row r="47" spans="1:6" ht="25.5">
      <c r="A47" s="911">
        <v>11202601</v>
      </c>
      <c r="B47" s="912" t="s">
        <v>45954</v>
      </c>
      <c r="C47" s="913" t="s">
        <v>45955</v>
      </c>
      <c r="D47" s="914">
        <v>120.52800000000001</v>
      </c>
      <c r="E47" s="915">
        <f>D47*(1-$E$5)</f>
        <v>120.52800000000001</v>
      </c>
    </row>
    <row r="48" spans="1:6" ht="25.5">
      <c r="A48" s="906">
        <v>11202602</v>
      </c>
      <c r="B48" s="330" t="s">
        <v>45956</v>
      </c>
      <c r="C48" s="920" t="s">
        <v>45957</v>
      </c>
      <c r="D48" s="921">
        <v>256.60800000000006</v>
      </c>
      <c r="E48" s="922">
        <f>D48*(1-$E$5)</f>
        <v>256.60800000000006</v>
      </c>
    </row>
    <row r="49" spans="1:87" ht="15">
      <c r="A49" s="923" t="s">
        <v>45958</v>
      </c>
      <c r="B49" s="924" t="s">
        <v>45959</v>
      </c>
      <c r="C49" s="925" t="s">
        <v>45960</v>
      </c>
      <c r="D49" s="909">
        <v>7.7759999999999998</v>
      </c>
      <c r="E49" s="916">
        <f t="shared" ref="E49:E50" si="4">D49*(1-$E$5)</f>
        <v>7.7759999999999998</v>
      </c>
    </row>
    <row r="50" spans="1:87">
      <c r="A50" s="926" t="s">
        <v>45961</v>
      </c>
      <c r="B50" s="658" t="s">
        <v>45962</v>
      </c>
      <c r="C50" s="925" t="s">
        <v>45963</v>
      </c>
      <c r="D50" s="909">
        <v>7.7759999999999998</v>
      </c>
      <c r="E50" s="916">
        <f t="shared" si="4"/>
        <v>7.7759999999999998</v>
      </c>
    </row>
    <row r="51" spans="1:87">
      <c r="A51" s="911">
        <v>9134173</v>
      </c>
      <c r="B51" s="912" t="s">
        <v>45964</v>
      </c>
      <c r="C51" s="913" t="s">
        <v>45965</v>
      </c>
      <c r="D51" s="914">
        <v>7.7759999999999998</v>
      </c>
      <c r="E51" s="915">
        <f>D51*(1-$E$5)</f>
        <v>7.7759999999999998</v>
      </c>
    </row>
    <row r="52" spans="1:87">
      <c r="A52" s="906">
        <v>9134174</v>
      </c>
      <c r="B52" s="330" t="s">
        <v>45966</v>
      </c>
      <c r="C52" s="920" t="s">
        <v>45967</v>
      </c>
      <c r="D52" s="921">
        <v>7.7759999999999998</v>
      </c>
      <c r="E52" s="922">
        <f>D52*(1-$E$5)</f>
        <v>7.7759999999999998</v>
      </c>
    </row>
    <row r="53" spans="1:87" ht="15">
      <c r="A53" s="923" t="s">
        <v>45968</v>
      </c>
      <c r="B53" s="924" t="s">
        <v>45969</v>
      </c>
      <c r="C53" s="925" t="s">
        <v>45970</v>
      </c>
      <c r="D53" s="909">
        <v>108.864</v>
      </c>
      <c r="E53" s="916">
        <f t="shared" ref="E53:E54" si="5">D53*(1-$E$5)</f>
        <v>108.864</v>
      </c>
    </row>
    <row r="54" spans="1:87" ht="25.5">
      <c r="A54" s="926" t="s">
        <v>45971</v>
      </c>
      <c r="B54" s="658" t="s">
        <v>45972</v>
      </c>
      <c r="C54" s="925" t="s">
        <v>45973</v>
      </c>
      <c r="D54" s="909">
        <v>526.82400000000007</v>
      </c>
      <c r="E54" s="916">
        <f t="shared" si="5"/>
        <v>526.82400000000007</v>
      </c>
    </row>
    <row r="55" spans="1:87">
      <c r="A55" s="911" t="s">
        <v>45974</v>
      </c>
      <c r="B55" s="912" t="s">
        <v>45975</v>
      </c>
      <c r="C55" s="913" t="s">
        <v>45976</v>
      </c>
      <c r="D55" s="914">
        <v>447.12</v>
      </c>
      <c r="E55" s="915">
        <f>D55*(1-$E$5)</f>
        <v>447.12</v>
      </c>
    </row>
    <row r="56" spans="1:87" ht="25.5">
      <c r="A56" s="906" t="s">
        <v>45977</v>
      </c>
      <c r="B56" s="330" t="s">
        <v>45978</v>
      </c>
      <c r="C56" s="920" t="s">
        <v>45979</v>
      </c>
      <c r="D56" s="921">
        <v>898.12800000000004</v>
      </c>
      <c r="E56" s="922">
        <f>D56*(1-$E$5)</f>
        <v>898.12800000000004</v>
      </c>
    </row>
    <row r="57" spans="1:87" ht="25.5">
      <c r="A57" s="923">
        <v>9159030</v>
      </c>
      <c r="B57" s="924" t="s">
        <v>45980</v>
      </c>
      <c r="C57" s="925" t="s">
        <v>45981</v>
      </c>
      <c r="D57" s="909">
        <v>180.792</v>
      </c>
      <c r="E57" s="916">
        <f t="shared" ref="E57:E58" si="6">D57*(1-$E$5)</f>
        <v>180.792</v>
      </c>
    </row>
    <row r="58" spans="1:87" ht="25.5">
      <c r="A58" s="927">
        <v>9159031</v>
      </c>
      <c r="B58" s="658" t="s">
        <v>45982</v>
      </c>
      <c r="C58" s="925" t="s">
        <v>45983</v>
      </c>
      <c r="D58" s="909">
        <v>180.792</v>
      </c>
      <c r="E58" s="916">
        <f t="shared" si="6"/>
        <v>180.792</v>
      </c>
    </row>
    <row r="59" spans="1:87" ht="25.5">
      <c r="A59" s="911">
        <v>916020</v>
      </c>
      <c r="B59" s="912" t="s">
        <v>45984</v>
      </c>
      <c r="C59" s="913" t="s">
        <v>45985</v>
      </c>
      <c r="D59" s="914">
        <v>21.384</v>
      </c>
      <c r="E59" s="915">
        <f>D59*(1-$E$5)</f>
        <v>21.384</v>
      </c>
      <c r="F59" s="928" t="s">
        <v>45986</v>
      </c>
    </row>
    <row r="60" spans="1:87" s="929" customFormat="1" ht="15.75">
      <c r="A60" s="575" t="s">
        <v>45987</v>
      </c>
      <c r="B60" s="576"/>
      <c r="C60" s="577"/>
      <c r="D60" s="577"/>
      <c r="E60" s="905"/>
      <c r="F60" s="873"/>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row>
    <row r="61" spans="1:87" ht="15.75">
      <c r="A61" s="917" t="s">
        <v>45988</v>
      </c>
      <c r="B61" s="930"/>
      <c r="C61" s="930"/>
      <c r="D61" s="930"/>
      <c r="E61" s="931"/>
    </row>
    <row r="62" spans="1:87" ht="51">
      <c r="A62" s="911">
        <v>91379601</v>
      </c>
      <c r="B62" s="912" t="s">
        <v>45989</v>
      </c>
      <c r="C62" s="932" t="s">
        <v>45990</v>
      </c>
      <c r="D62" s="914">
        <v>1271.5920000000001</v>
      </c>
      <c r="E62" s="915">
        <f t="shared" si="3"/>
        <v>1271.5920000000001</v>
      </c>
      <c r="F62" s="873" t="s">
        <v>45991</v>
      </c>
    </row>
    <row r="63" spans="1:87" s="929" customFormat="1" ht="15.75">
      <c r="A63" s="575" t="s">
        <v>45992</v>
      </c>
      <c r="B63" s="576"/>
      <c r="C63" s="577"/>
      <c r="D63" s="577"/>
      <c r="E63" s="905"/>
      <c r="F63" s="87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row>
    <row r="64" spans="1:87" ht="15.75">
      <c r="A64" s="917" t="s">
        <v>45993</v>
      </c>
      <c r="B64" s="930"/>
      <c r="C64" s="930"/>
      <c r="D64" s="930"/>
      <c r="E64" s="931"/>
    </row>
    <row r="65" spans="1:5" ht="15">
      <c r="A65" s="933" t="s">
        <v>45994</v>
      </c>
      <c r="B65" s="907" t="s">
        <v>45995</v>
      </c>
      <c r="C65" s="934"/>
      <c r="D65" s="909">
        <v>821.93400000000008</v>
      </c>
      <c r="E65" s="915">
        <f t="shared" si="3"/>
        <v>821.93400000000008</v>
      </c>
    </row>
    <row r="66" spans="1:5" ht="15">
      <c r="A66" s="933" t="s">
        <v>45996</v>
      </c>
      <c r="B66" s="907" t="s">
        <v>45997</v>
      </c>
      <c r="C66" s="934"/>
      <c r="D66" s="909">
        <v>873.82799999999997</v>
      </c>
      <c r="E66" s="915">
        <f t="shared" si="3"/>
        <v>873.82799999999997</v>
      </c>
    </row>
    <row r="67" spans="1:5">
      <c r="A67" s="911" t="s">
        <v>45998</v>
      </c>
      <c r="B67" s="912" t="s">
        <v>45999</v>
      </c>
      <c r="C67" s="932"/>
      <c r="D67" s="914">
        <v>821.93400000000008</v>
      </c>
      <c r="E67" s="915">
        <f t="shared" si="3"/>
        <v>821.93400000000008</v>
      </c>
    </row>
    <row r="68" spans="1:5">
      <c r="A68" s="906" t="s">
        <v>46000</v>
      </c>
      <c r="B68" s="330" t="s">
        <v>46001</v>
      </c>
      <c r="C68" s="935"/>
      <c r="D68" s="895">
        <v>873.82799999999997</v>
      </c>
      <c r="E68" s="916">
        <f>D68*(1-$E$5)</f>
        <v>873.82799999999997</v>
      </c>
    </row>
    <row r="69" spans="1:5">
      <c r="A69" s="906" t="s">
        <v>46002</v>
      </c>
      <c r="B69" s="330" t="s">
        <v>46003</v>
      </c>
      <c r="C69" s="935"/>
      <c r="D69" s="895">
        <v>102.114</v>
      </c>
      <c r="E69" s="916">
        <f t="shared" si="3"/>
        <v>102.114</v>
      </c>
    </row>
    <row r="70" spans="1:5">
      <c r="A70" s="906" t="s">
        <v>46004</v>
      </c>
      <c r="B70" s="330" t="s">
        <v>46005</v>
      </c>
      <c r="C70" s="935"/>
      <c r="D70" s="895">
        <v>102.114</v>
      </c>
      <c r="E70" s="916">
        <f>D70*(1-$E$5)</f>
        <v>102.114</v>
      </c>
    </row>
    <row r="71" spans="1:5">
      <c r="A71" s="906" t="s">
        <v>46006</v>
      </c>
      <c r="B71" s="330" t="s">
        <v>46007</v>
      </c>
      <c r="C71" s="935"/>
      <c r="D71" s="895">
        <v>102.114</v>
      </c>
      <c r="E71" s="916">
        <f t="shared" si="3"/>
        <v>102.114</v>
      </c>
    </row>
    <row r="72" spans="1:5" ht="15.75">
      <c r="A72" s="917" t="s">
        <v>46008</v>
      </c>
      <c r="B72" s="918"/>
      <c r="C72" s="918"/>
      <c r="D72" s="918"/>
      <c r="E72" s="919"/>
    </row>
    <row r="73" spans="1:5">
      <c r="A73" s="911">
        <v>1120411</v>
      </c>
      <c r="B73" s="912" t="s">
        <v>46009</v>
      </c>
      <c r="C73" s="932"/>
      <c r="D73" s="914">
        <v>749.952</v>
      </c>
      <c r="E73" s="915">
        <f t="shared" si="3"/>
        <v>749.952</v>
      </c>
    </row>
    <row r="74" spans="1:5">
      <c r="A74" s="906">
        <v>1120412</v>
      </c>
      <c r="B74" s="330" t="s">
        <v>46010</v>
      </c>
      <c r="C74" s="935"/>
      <c r="D74" s="895">
        <v>922.37400000000002</v>
      </c>
      <c r="E74" s="916">
        <f t="shared" si="3"/>
        <v>922.37400000000002</v>
      </c>
    </row>
    <row r="75" spans="1:5">
      <c r="A75" s="906">
        <v>1120421</v>
      </c>
      <c r="B75" s="330" t="s">
        <v>46011</v>
      </c>
      <c r="C75" s="935"/>
      <c r="D75" s="895">
        <v>26.784000000000002</v>
      </c>
      <c r="E75" s="916">
        <f t="shared" si="3"/>
        <v>26.784000000000002</v>
      </c>
    </row>
    <row r="76" spans="1:5" ht="15.75">
      <c r="A76" s="917" t="s">
        <v>46012</v>
      </c>
      <c r="B76" s="918"/>
      <c r="C76" s="918"/>
      <c r="D76" s="918"/>
      <c r="E76" s="919"/>
    </row>
    <row r="77" spans="1:5">
      <c r="A77" s="906" t="s">
        <v>46013</v>
      </c>
      <c r="B77" s="330" t="s">
        <v>46014</v>
      </c>
      <c r="C77" s="935"/>
      <c r="D77" s="895">
        <v>2427.3000000000002</v>
      </c>
      <c r="E77" s="916">
        <f t="shared" ref="E77:E130" si="7">D77*(1-$E$5)</f>
        <v>2427.3000000000002</v>
      </c>
    </row>
    <row r="78" spans="1:5">
      <c r="A78" s="906" t="s">
        <v>46015</v>
      </c>
      <c r="B78" s="330" t="s">
        <v>46016</v>
      </c>
      <c r="C78" s="935"/>
      <c r="D78" s="895">
        <v>110.48400000000001</v>
      </c>
      <c r="E78" s="916">
        <f t="shared" si="7"/>
        <v>110.48400000000001</v>
      </c>
    </row>
    <row r="79" spans="1:5">
      <c r="A79" s="906" t="s">
        <v>46017</v>
      </c>
      <c r="B79" s="330" t="s">
        <v>46018</v>
      </c>
      <c r="C79" s="935"/>
      <c r="D79" s="895">
        <v>110.48400000000001</v>
      </c>
      <c r="E79" s="916">
        <f t="shared" si="7"/>
        <v>110.48400000000001</v>
      </c>
    </row>
    <row r="80" spans="1:5">
      <c r="A80" s="906">
        <v>11204312626</v>
      </c>
      <c r="B80" s="330" t="s">
        <v>46019</v>
      </c>
      <c r="C80" s="935"/>
      <c r="D80" s="895">
        <v>107.13600000000001</v>
      </c>
      <c r="E80" s="916">
        <f t="shared" si="7"/>
        <v>107.13600000000001</v>
      </c>
    </row>
    <row r="81" spans="1:5" ht="15">
      <c r="A81" s="906">
        <v>11204312630</v>
      </c>
      <c r="B81" s="936" t="s">
        <v>46020</v>
      </c>
      <c r="C81" s="908"/>
      <c r="D81" s="909">
        <v>107.13600000000001</v>
      </c>
      <c r="E81" s="915">
        <f t="shared" si="7"/>
        <v>107.13600000000001</v>
      </c>
    </row>
    <row r="82" spans="1:5" ht="15">
      <c r="A82" s="906">
        <v>11204312635</v>
      </c>
      <c r="B82" s="936" t="s">
        <v>46021</v>
      </c>
      <c r="C82" s="908"/>
      <c r="D82" s="909">
        <v>120.52800000000001</v>
      </c>
      <c r="E82" s="915">
        <f t="shared" si="7"/>
        <v>120.52800000000001</v>
      </c>
    </row>
    <row r="83" spans="1:5" ht="15">
      <c r="A83" s="906">
        <v>11204312640</v>
      </c>
      <c r="B83" s="936" t="s">
        <v>46022</v>
      </c>
      <c r="C83" s="908"/>
      <c r="D83" s="909">
        <v>133.92000000000002</v>
      </c>
      <c r="E83" s="915">
        <f t="shared" si="7"/>
        <v>133.92000000000002</v>
      </c>
    </row>
    <row r="84" spans="1:5" ht="15">
      <c r="A84" s="906">
        <v>11204312645</v>
      </c>
      <c r="B84" s="936" t="s">
        <v>46023</v>
      </c>
      <c r="C84" s="908"/>
      <c r="D84" s="909">
        <v>148.98600000000002</v>
      </c>
      <c r="E84" s="915">
        <f t="shared" si="7"/>
        <v>148.98600000000002</v>
      </c>
    </row>
    <row r="85" spans="1:5" ht="15">
      <c r="A85" s="906">
        <v>11204312650</v>
      </c>
      <c r="B85" s="936" t="s">
        <v>46024</v>
      </c>
      <c r="C85" s="908"/>
      <c r="D85" s="909">
        <v>162.37800000000001</v>
      </c>
      <c r="E85" s="915">
        <f t="shared" si="7"/>
        <v>162.37800000000001</v>
      </c>
    </row>
    <row r="86" spans="1:5" ht="15">
      <c r="A86" s="937">
        <v>11204312655</v>
      </c>
      <c r="B86" s="936" t="s">
        <v>46025</v>
      </c>
      <c r="C86" s="910"/>
      <c r="D86" s="909">
        <v>175.77</v>
      </c>
      <c r="E86" s="915">
        <f t="shared" si="7"/>
        <v>175.77</v>
      </c>
    </row>
    <row r="87" spans="1:5">
      <c r="A87" s="906">
        <v>11204312660</v>
      </c>
      <c r="B87" s="330" t="s">
        <v>46026</v>
      </c>
      <c r="C87" s="935"/>
      <c r="D87" s="895">
        <v>189.16200000000001</v>
      </c>
      <c r="E87" s="916">
        <f t="shared" si="7"/>
        <v>189.16200000000001</v>
      </c>
    </row>
    <row r="88" spans="1:5">
      <c r="A88" s="906">
        <v>11204312665</v>
      </c>
      <c r="B88" s="330" t="s">
        <v>46027</v>
      </c>
      <c r="C88" s="935"/>
      <c r="D88" s="895">
        <v>204.22800000000001</v>
      </c>
      <c r="E88" s="916">
        <f t="shared" si="7"/>
        <v>204.22800000000001</v>
      </c>
    </row>
    <row r="89" spans="1:5">
      <c r="A89" s="906">
        <v>11204312670</v>
      </c>
      <c r="B89" s="330" t="s">
        <v>46028</v>
      </c>
      <c r="C89" s="935"/>
      <c r="D89" s="895">
        <v>217.62</v>
      </c>
      <c r="E89" s="916">
        <f t="shared" si="7"/>
        <v>217.62</v>
      </c>
    </row>
    <row r="90" spans="1:5">
      <c r="A90" s="906">
        <v>11204313030</v>
      </c>
      <c r="B90" s="330" t="s">
        <v>46029</v>
      </c>
      <c r="C90" s="935"/>
      <c r="D90" s="895">
        <v>107.13600000000001</v>
      </c>
      <c r="E90" s="916">
        <f t="shared" si="7"/>
        <v>107.13600000000001</v>
      </c>
    </row>
    <row r="91" spans="1:5">
      <c r="A91" s="906">
        <v>11204313035</v>
      </c>
      <c r="B91" s="330" t="s">
        <v>46030</v>
      </c>
      <c r="C91" s="935"/>
      <c r="D91" s="895">
        <v>120.52800000000001</v>
      </c>
      <c r="E91" s="916">
        <f t="shared" si="7"/>
        <v>120.52800000000001</v>
      </c>
    </row>
    <row r="92" spans="1:5">
      <c r="A92" s="938">
        <v>11204313040</v>
      </c>
      <c r="B92" s="939" t="s">
        <v>46031</v>
      </c>
      <c r="C92" s="940"/>
      <c r="D92" s="921">
        <v>133.92000000000002</v>
      </c>
      <c r="E92" s="922">
        <f t="shared" si="7"/>
        <v>133.92000000000002</v>
      </c>
    </row>
    <row r="93" spans="1:5">
      <c r="A93" s="938">
        <v>11204313045</v>
      </c>
      <c r="B93" s="939" t="s">
        <v>46032</v>
      </c>
      <c r="C93" s="940"/>
      <c r="D93" s="921">
        <v>148.98600000000002</v>
      </c>
      <c r="E93" s="922">
        <f t="shared" si="7"/>
        <v>148.98600000000002</v>
      </c>
    </row>
    <row r="94" spans="1:5">
      <c r="A94" s="906">
        <v>11204313050</v>
      </c>
      <c r="B94" s="330" t="s">
        <v>46033</v>
      </c>
      <c r="C94" s="935"/>
      <c r="D94" s="895">
        <v>162.37800000000001</v>
      </c>
      <c r="E94" s="916">
        <f t="shared" si="7"/>
        <v>162.37800000000001</v>
      </c>
    </row>
    <row r="95" spans="1:5">
      <c r="A95" s="906">
        <v>11204313055</v>
      </c>
      <c r="B95" s="330" t="s">
        <v>46034</v>
      </c>
      <c r="C95" s="935"/>
      <c r="D95" s="895">
        <v>175.77</v>
      </c>
      <c r="E95" s="916">
        <f t="shared" si="7"/>
        <v>175.77</v>
      </c>
    </row>
    <row r="96" spans="1:5">
      <c r="A96" s="906">
        <v>11204313060</v>
      </c>
      <c r="B96" s="330" t="s">
        <v>46035</v>
      </c>
      <c r="C96" s="935"/>
      <c r="D96" s="895">
        <v>189.16200000000001</v>
      </c>
      <c r="E96" s="916">
        <f t="shared" si="7"/>
        <v>189.16200000000001</v>
      </c>
    </row>
    <row r="97" spans="1:5">
      <c r="A97" s="906">
        <v>11204313065</v>
      </c>
      <c r="B97" s="330" t="s">
        <v>46036</v>
      </c>
      <c r="C97" s="935"/>
      <c r="D97" s="895">
        <v>204.22800000000001</v>
      </c>
      <c r="E97" s="916">
        <f t="shared" si="7"/>
        <v>204.22800000000001</v>
      </c>
    </row>
    <row r="98" spans="1:5" ht="15">
      <c r="A98" s="906">
        <v>11204313070</v>
      </c>
      <c r="B98" s="936" t="s">
        <v>46037</v>
      </c>
      <c r="C98" s="908"/>
      <c r="D98" s="909">
        <v>217.62</v>
      </c>
      <c r="E98" s="915">
        <f t="shared" si="7"/>
        <v>217.62</v>
      </c>
    </row>
    <row r="99" spans="1:5" ht="15">
      <c r="A99" s="906">
        <v>11204313535</v>
      </c>
      <c r="B99" s="936" t="s">
        <v>46038</v>
      </c>
      <c r="C99" s="908"/>
      <c r="D99" s="909">
        <v>133.92000000000002</v>
      </c>
      <c r="E99" s="915">
        <f t="shared" si="7"/>
        <v>133.92000000000002</v>
      </c>
    </row>
    <row r="100" spans="1:5" ht="15">
      <c r="A100" s="906">
        <v>11204313540</v>
      </c>
      <c r="B100" s="936" t="s">
        <v>46039</v>
      </c>
      <c r="C100" s="908"/>
      <c r="D100" s="909">
        <v>148.98600000000002</v>
      </c>
      <c r="E100" s="915">
        <f t="shared" si="7"/>
        <v>148.98600000000002</v>
      </c>
    </row>
    <row r="101" spans="1:5" ht="15">
      <c r="A101" s="906">
        <v>11204313545</v>
      </c>
      <c r="B101" s="936" t="s">
        <v>46040</v>
      </c>
      <c r="C101" s="908"/>
      <c r="D101" s="909">
        <v>162.37800000000001</v>
      </c>
      <c r="E101" s="915">
        <f t="shared" si="7"/>
        <v>162.37800000000001</v>
      </c>
    </row>
    <row r="102" spans="1:5" ht="15">
      <c r="A102" s="906">
        <v>11204313550</v>
      </c>
      <c r="B102" s="936" t="s">
        <v>46041</v>
      </c>
      <c r="C102" s="908"/>
      <c r="D102" s="909">
        <v>175.77</v>
      </c>
      <c r="E102" s="915">
        <f t="shared" si="7"/>
        <v>175.77</v>
      </c>
    </row>
    <row r="103" spans="1:5" ht="15">
      <c r="A103" s="937">
        <v>11204313555</v>
      </c>
      <c r="B103" s="936" t="s">
        <v>46042</v>
      </c>
      <c r="C103" s="910"/>
      <c r="D103" s="909">
        <v>189.16200000000001</v>
      </c>
      <c r="E103" s="915">
        <f t="shared" si="7"/>
        <v>189.16200000000001</v>
      </c>
    </row>
    <row r="104" spans="1:5">
      <c r="A104" s="906">
        <v>11204313560</v>
      </c>
      <c r="B104" s="330" t="s">
        <v>46043</v>
      </c>
      <c r="C104" s="935"/>
      <c r="D104" s="895">
        <v>204.22800000000001</v>
      </c>
      <c r="E104" s="916">
        <f t="shared" si="7"/>
        <v>204.22800000000001</v>
      </c>
    </row>
    <row r="105" spans="1:5">
      <c r="A105" s="906">
        <v>11204313565</v>
      </c>
      <c r="B105" s="330" t="s">
        <v>46044</v>
      </c>
      <c r="C105" s="935"/>
      <c r="D105" s="895">
        <v>217.62</v>
      </c>
      <c r="E105" s="916">
        <f t="shared" si="7"/>
        <v>217.62</v>
      </c>
    </row>
    <row r="106" spans="1:5">
      <c r="A106" s="906">
        <v>11204313570</v>
      </c>
      <c r="B106" s="330" t="s">
        <v>46045</v>
      </c>
      <c r="C106" s="935"/>
      <c r="D106" s="895">
        <v>231.01200000000003</v>
      </c>
      <c r="E106" s="916">
        <f t="shared" si="7"/>
        <v>231.01200000000003</v>
      </c>
    </row>
    <row r="107" spans="1:5">
      <c r="A107" s="906">
        <v>11204314040</v>
      </c>
      <c r="B107" s="330" t="s">
        <v>46046</v>
      </c>
      <c r="C107" s="935"/>
      <c r="D107" s="895">
        <v>162.37800000000001</v>
      </c>
      <c r="E107" s="916">
        <f t="shared" si="7"/>
        <v>162.37800000000001</v>
      </c>
    </row>
    <row r="108" spans="1:5">
      <c r="A108" s="906">
        <v>11204314045</v>
      </c>
      <c r="B108" s="330" t="s">
        <v>46047</v>
      </c>
      <c r="C108" s="935"/>
      <c r="D108" s="895">
        <v>175.77</v>
      </c>
      <c r="E108" s="916">
        <f t="shared" si="7"/>
        <v>175.77</v>
      </c>
    </row>
    <row r="109" spans="1:5">
      <c r="A109" s="938">
        <v>11204314050</v>
      </c>
      <c r="B109" s="939" t="s">
        <v>46048</v>
      </c>
      <c r="C109" s="940"/>
      <c r="D109" s="921">
        <v>189.16200000000001</v>
      </c>
      <c r="E109" s="922">
        <f t="shared" si="7"/>
        <v>189.16200000000001</v>
      </c>
    </row>
    <row r="110" spans="1:5">
      <c r="A110" s="938">
        <v>11204314055</v>
      </c>
      <c r="B110" s="939" t="s">
        <v>46049</v>
      </c>
      <c r="C110" s="940"/>
      <c r="D110" s="921">
        <v>204.22800000000001</v>
      </c>
      <c r="E110" s="922">
        <f t="shared" si="7"/>
        <v>204.22800000000001</v>
      </c>
    </row>
    <row r="111" spans="1:5">
      <c r="A111" s="906">
        <v>11204314060</v>
      </c>
      <c r="B111" s="330" t="s">
        <v>46050</v>
      </c>
      <c r="C111" s="935"/>
      <c r="D111" s="895">
        <v>217.62</v>
      </c>
      <c r="E111" s="916">
        <f t="shared" si="7"/>
        <v>217.62</v>
      </c>
    </row>
    <row r="112" spans="1:5">
      <c r="A112" s="906">
        <v>11204314065</v>
      </c>
      <c r="B112" s="330" t="s">
        <v>46051</v>
      </c>
      <c r="C112" s="935"/>
      <c r="D112" s="895">
        <v>231.01200000000003</v>
      </c>
      <c r="E112" s="916">
        <f t="shared" si="7"/>
        <v>231.01200000000003</v>
      </c>
    </row>
    <row r="113" spans="1:5">
      <c r="A113" s="906">
        <v>11204314070</v>
      </c>
      <c r="B113" s="330" t="s">
        <v>46052</v>
      </c>
      <c r="C113" s="935"/>
      <c r="D113" s="895">
        <v>244.404</v>
      </c>
      <c r="E113" s="916">
        <f t="shared" si="7"/>
        <v>244.404</v>
      </c>
    </row>
    <row r="114" spans="1:5">
      <c r="A114" s="906">
        <v>11204314545</v>
      </c>
      <c r="B114" s="330" t="s">
        <v>46053</v>
      </c>
      <c r="C114" s="935"/>
      <c r="D114" s="895">
        <v>189.16200000000001</v>
      </c>
      <c r="E114" s="916">
        <f t="shared" si="7"/>
        <v>189.16200000000001</v>
      </c>
    </row>
    <row r="115" spans="1:5" ht="15">
      <c r="A115" s="906">
        <v>11204314550</v>
      </c>
      <c r="B115" s="936" t="s">
        <v>46054</v>
      </c>
      <c r="C115" s="908"/>
      <c r="D115" s="909">
        <v>204.22800000000001</v>
      </c>
      <c r="E115" s="915">
        <f t="shared" si="7"/>
        <v>204.22800000000001</v>
      </c>
    </row>
    <row r="116" spans="1:5" ht="15">
      <c r="A116" s="906">
        <v>11204314555</v>
      </c>
      <c r="B116" s="936" t="s">
        <v>46055</v>
      </c>
      <c r="C116" s="908"/>
      <c r="D116" s="909">
        <v>217.62</v>
      </c>
      <c r="E116" s="915">
        <f t="shared" si="7"/>
        <v>217.62</v>
      </c>
    </row>
    <row r="117" spans="1:5" ht="15">
      <c r="A117" s="906">
        <v>11204314560</v>
      </c>
      <c r="B117" s="936" t="s">
        <v>46056</v>
      </c>
      <c r="C117" s="908"/>
      <c r="D117" s="909">
        <v>231.01200000000003</v>
      </c>
      <c r="E117" s="915">
        <f t="shared" si="7"/>
        <v>231.01200000000003</v>
      </c>
    </row>
    <row r="118" spans="1:5" ht="15">
      <c r="A118" s="906">
        <v>11204314565</v>
      </c>
      <c r="B118" s="936" t="s">
        <v>46057</v>
      </c>
      <c r="C118" s="908"/>
      <c r="D118" s="909">
        <v>244.404</v>
      </c>
      <c r="E118" s="915">
        <f t="shared" si="7"/>
        <v>244.404</v>
      </c>
    </row>
    <row r="119" spans="1:5" ht="15">
      <c r="A119" s="906">
        <v>11204314570</v>
      </c>
      <c r="B119" s="936" t="s">
        <v>46058</v>
      </c>
      <c r="C119" s="908"/>
      <c r="D119" s="909">
        <v>259.47000000000003</v>
      </c>
      <c r="E119" s="915">
        <f t="shared" si="7"/>
        <v>259.47000000000003</v>
      </c>
    </row>
    <row r="120" spans="1:5" ht="15">
      <c r="A120" s="937">
        <v>11204315050</v>
      </c>
      <c r="B120" s="936" t="s">
        <v>46059</v>
      </c>
      <c r="C120" s="910"/>
      <c r="D120" s="909">
        <v>217.62</v>
      </c>
      <c r="E120" s="915">
        <f t="shared" si="7"/>
        <v>217.62</v>
      </c>
    </row>
    <row r="121" spans="1:5" ht="15">
      <c r="A121" s="906">
        <v>11204315055</v>
      </c>
      <c r="B121" s="936" t="s">
        <v>46060</v>
      </c>
      <c r="C121" s="908"/>
      <c r="D121" s="909">
        <v>231.01200000000003</v>
      </c>
      <c r="E121" s="915">
        <f t="shared" si="7"/>
        <v>231.01200000000003</v>
      </c>
    </row>
    <row r="122" spans="1:5" ht="15">
      <c r="A122" s="906">
        <v>11204315060</v>
      </c>
      <c r="B122" s="936" t="s">
        <v>46061</v>
      </c>
      <c r="C122" s="908"/>
      <c r="D122" s="909">
        <v>244.404</v>
      </c>
      <c r="E122" s="915">
        <f t="shared" si="7"/>
        <v>244.404</v>
      </c>
    </row>
    <row r="123" spans="1:5" ht="15">
      <c r="A123" s="937">
        <v>11204315065</v>
      </c>
      <c r="B123" s="936" t="s">
        <v>46062</v>
      </c>
      <c r="C123" s="910"/>
      <c r="D123" s="909">
        <v>259.47000000000003</v>
      </c>
      <c r="E123" s="915">
        <f t="shared" si="7"/>
        <v>259.47000000000003</v>
      </c>
    </row>
    <row r="124" spans="1:5">
      <c r="A124" s="906">
        <v>11204315070</v>
      </c>
      <c r="B124" s="330" t="s">
        <v>46063</v>
      </c>
      <c r="C124" s="935"/>
      <c r="D124" s="895">
        <v>272.86200000000002</v>
      </c>
      <c r="E124" s="916">
        <f t="shared" si="7"/>
        <v>272.86200000000002</v>
      </c>
    </row>
    <row r="125" spans="1:5">
      <c r="A125" s="906">
        <v>11204315555</v>
      </c>
      <c r="B125" s="330" t="s">
        <v>46064</v>
      </c>
      <c r="C125" s="935"/>
      <c r="D125" s="895">
        <v>244.404</v>
      </c>
      <c r="E125" s="916">
        <f t="shared" si="7"/>
        <v>244.404</v>
      </c>
    </row>
    <row r="126" spans="1:5">
      <c r="A126" s="906">
        <v>11204315560</v>
      </c>
      <c r="B126" s="330" t="s">
        <v>46065</v>
      </c>
      <c r="C126" s="935"/>
      <c r="D126" s="895">
        <v>259.47000000000003</v>
      </c>
      <c r="E126" s="916">
        <f t="shared" si="7"/>
        <v>259.47000000000003</v>
      </c>
    </row>
    <row r="127" spans="1:5">
      <c r="A127" s="906">
        <v>11204315565</v>
      </c>
      <c r="B127" s="330" t="s">
        <v>46066</v>
      </c>
      <c r="C127" s="935"/>
      <c r="D127" s="895">
        <v>272.86200000000002</v>
      </c>
      <c r="E127" s="916">
        <f t="shared" si="7"/>
        <v>272.86200000000002</v>
      </c>
    </row>
    <row r="128" spans="1:5">
      <c r="A128" s="906">
        <v>11204315570</v>
      </c>
      <c r="B128" s="330" t="s">
        <v>46067</v>
      </c>
      <c r="C128" s="935"/>
      <c r="D128" s="895">
        <v>286.25400000000002</v>
      </c>
      <c r="E128" s="916">
        <f t="shared" si="7"/>
        <v>286.25400000000002</v>
      </c>
    </row>
    <row r="129" spans="1:5">
      <c r="A129" s="938">
        <v>11204316060</v>
      </c>
      <c r="B129" s="939" t="s">
        <v>46068</v>
      </c>
      <c r="C129" s="940"/>
      <c r="D129" s="921">
        <v>272.86200000000002</v>
      </c>
      <c r="E129" s="922">
        <f t="shared" si="7"/>
        <v>272.86200000000002</v>
      </c>
    </row>
    <row r="130" spans="1:5">
      <c r="A130" s="938">
        <v>11204316065</v>
      </c>
      <c r="B130" s="939" t="s">
        <v>46069</v>
      </c>
      <c r="C130" s="940"/>
      <c r="D130" s="921">
        <v>286.25400000000002</v>
      </c>
      <c r="E130" s="922">
        <f t="shared" si="7"/>
        <v>286.25400000000002</v>
      </c>
    </row>
    <row r="131" spans="1:5">
      <c r="A131" s="906">
        <v>11204316070</v>
      </c>
      <c r="B131" s="330" t="s">
        <v>46070</v>
      </c>
      <c r="C131" s="935"/>
      <c r="D131" s="895">
        <v>299.64600000000002</v>
      </c>
      <c r="E131" s="916">
        <f t="shared" si="3"/>
        <v>299.64600000000002</v>
      </c>
    </row>
    <row r="132" spans="1:5">
      <c r="A132" s="906">
        <v>11204316565</v>
      </c>
      <c r="B132" s="330" t="s">
        <v>46071</v>
      </c>
      <c r="C132" s="935"/>
      <c r="D132" s="895">
        <v>299.64600000000002</v>
      </c>
      <c r="E132" s="916">
        <f t="shared" si="3"/>
        <v>299.64600000000002</v>
      </c>
    </row>
    <row r="133" spans="1:5">
      <c r="A133" s="906">
        <v>11204316570</v>
      </c>
      <c r="B133" s="330" t="s">
        <v>46072</v>
      </c>
      <c r="C133" s="935"/>
      <c r="D133" s="895">
        <v>313.03800000000001</v>
      </c>
      <c r="E133" s="916">
        <f t="shared" si="3"/>
        <v>313.03800000000001</v>
      </c>
    </row>
    <row r="134" spans="1:5">
      <c r="A134" s="906">
        <v>11204317070</v>
      </c>
      <c r="B134" s="330" t="s">
        <v>46073</v>
      </c>
      <c r="C134" s="935"/>
      <c r="D134" s="895">
        <v>328.10399999999998</v>
      </c>
      <c r="E134" s="916">
        <f t="shared" si="3"/>
        <v>328.10399999999998</v>
      </c>
    </row>
    <row r="135" spans="1:5" ht="15">
      <c r="A135" s="906">
        <v>112047201</v>
      </c>
      <c r="B135" s="936" t="s">
        <v>46074</v>
      </c>
      <c r="C135" s="908"/>
      <c r="D135" s="909">
        <v>6.6960000000000006</v>
      </c>
      <c r="E135" s="915">
        <f t="shared" ref="E135:E137" si="8">D135*(1-$E$5)</f>
        <v>6.6960000000000006</v>
      </c>
    </row>
    <row r="136" spans="1:5" ht="15">
      <c r="A136" s="906">
        <v>112047202</v>
      </c>
      <c r="B136" s="936" t="s">
        <v>46075</v>
      </c>
      <c r="C136" s="908"/>
      <c r="D136" s="909">
        <v>6.6960000000000006</v>
      </c>
      <c r="E136" s="915">
        <f t="shared" si="8"/>
        <v>6.6960000000000006</v>
      </c>
    </row>
    <row r="137" spans="1:5" ht="15">
      <c r="A137" s="906">
        <v>112047203</v>
      </c>
      <c r="B137" s="936" t="s">
        <v>46076</v>
      </c>
      <c r="C137" s="908"/>
      <c r="D137" s="909">
        <v>155.68199999999999</v>
      </c>
      <c r="E137" s="915">
        <f t="shared" si="8"/>
        <v>155.68199999999999</v>
      </c>
    </row>
    <row r="138" spans="1:5" ht="15.75">
      <c r="A138" s="917" t="s">
        <v>46077</v>
      </c>
      <c r="B138" s="930"/>
      <c r="C138" s="930"/>
      <c r="D138" s="930"/>
      <c r="E138" s="931"/>
    </row>
    <row r="139" spans="1:5">
      <c r="A139" s="911">
        <v>11204607101</v>
      </c>
      <c r="B139" s="912" t="s">
        <v>46078</v>
      </c>
      <c r="C139" s="932"/>
      <c r="D139" s="914">
        <v>15.066000000000001</v>
      </c>
      <c r="E139" s="915">
        <f t="shared" ref="E139:E176" si="9">D139*(1-$E$5)</f>
        <v>15.066000000000001</v>
      </c>
    </row>
    <row r="140" spans="1:5">
      <c r="A140" s="906">
        <v>11204607110</v>
      </c>
      <c r="B140" s="330" t="s">
        <v>46079</v>
      </c>
      <c r="C140" s="935"/>
      <c r="D140" s="895">
        <v>15.066000000000001</v>
      </c>
      <c r="E140" s="916">
        <f t="shared" si="9"/>
        <v>15.066000000000001</v>
      </c>
    </row>
    <row r="141" spans="1:5">
      <c r="A141" s="906">
        <v>1120460738</v>
      </c>
      <c r="B141" s="330" t="s">
        <v>46080</v>
      </c>
      <c r="C141" s="935"/>
      <c r="D141" s="895">
        <v>15.066000000000001</v>
      </c>
      <c r="E141" s="916">
        <f t="shared" si="9"/>
        <v>15.066000000000001</v>
      </c>
    </row>
    <row r="142" spans="1:5">
      <c r="A142" s="906">
        <v>1120460747</v>
      </c>
      <c r="B142" s="330" t="s">
        <v>46081</v>
      </c>
      <c r="C142" s="935"/>
      <c r="D142" s="895">
        <v>15.066000000000001</v>
      </c>
      <c r="E142" s="916">
        <f t="shared" si="9"/>
        <v>15.066000000000001</v>
      </c>
    </row>
    <row r="143" spans="1:5">
      <c r="A143" s="906">
        <v>1120460756</v>
      </c>
      <c r="B143" s="330" t="s">
        <v>46082</v>
      </c>
      <c r="C143" s="935"/>
      <c r="D143" s="895">
        <v>15.066000000000001</v>
      </c>
      <c r="E143" s="916">
        <f t="shared" si="9"/>
        <v>15.066000000000001</v>
      </c>
    </row>
    <row r="144" spans="1:5">
      <c r="A144" s="906">
        <v>1120460765</v>
      </c>
      <c r="B144" s="330" t="s">
        <v>46083</v>
      </c>
      <c r="C144" s="935"/>
      <c r="D144" s="895">
        <v>15.066000000000001</v>
      </c>
      <c r="E144" s="916">
        <f t="shared" si="9"/>
        <v>15.066000000000001</v>
      </c>
    </row>
    <row r="145" spans="1:5">
      <c r="A145" s="906">
        <v>1120460774</v>
      </c>
      <c r="B145" s="330" t="s">
        <v>46084</v>
      </c>
      <c r="C145" s="935"/>
      <c r="D145" s="895">
        <v>15.066000000000001</v>
      </c>
      <c r="E145" s="916">
        <f t="shared" si="9"/>
        <v>15.066000000000001</v>
      </c>
    </row>
    <row r="146" spans="1:5">
      <c r="A146" s="906">
        <v>1120460783</v>
      </c>
      <c r="B146" s="330" t="s">
        <v>46085</v>
      </c>
      <c r="C146" s="935"/>
      <c r="D146" s="895">
        <v>15.066000000000001</v>
      </c>
      <c r="E146" s="916">
        <f>D146*(1-$E$5)</f>
        <v>15.066000000000001</v>
      </c>
    </row>
    <row r="147" spans="1:5">
      <c r="A147" s="906">
        <v>1120460792</v>
      </c>
      <c r="B147" s="330" t="s">
        <v>46086</v>
      </c>
      <c r="C147" s="935"/>
      <c r="D147" s="895">
        <v>15.066000000000001</v>
      </c>
      <c r="E147" s="916">
        <f>D147*(1-$E$5)</f>
        <v>15.066000000000001</v>
      </c>
    </row>
    <row r="148" spans="1:5">
      <c r="A148" s="906">
        <v>11204608101</v>
      </c>
      <c r="B148" s="330" t="s">
        <v>46087</v>
      </c>
      <c r="C148" s="935"/>
      <c r="D148" s="895">
        <v>15.066000000000001</v>
      </c>
      <c r="E148" s="916">
        <f t="shared" ref="E148" si="10">D148*(1-$E$5)</f>
        <v>15.066000000000001</v>
      </c>
    </row>
    <row r="149" spans="1:5">
      <c r="A149" s="906">
        <v>11204608110</v>
      </c>
      <c r="B149" s="330" t="s">
        <v>46088</v>
      </c>
      <c r="C149" s="935"/>
      <c r="D149" s="895">
        <v>15.066000000000001</v>
      </c>
      <c r="E149" s="916">
        <f>D149*(1-$E$5)</f>
        <v>15.066000000000001</v>
      </c>
    </row>
    <row r="150" spans="1:5">
      <c r="A150" s="906">
        <v>1120460838</v>
      </c>
      <c r="B150" s="330" t="s">
        <v>46089</v>
      </c>
      <c r="C150" s="935"/>
      <c r="D150" s="895">
        <v>15.066000000000001</v>
      </c>
      <c r="E150" s="916">
        <f>D150*(1-$E$5)</f>
        <v>15.066000000000001</v>
      </c>
    </row>
    <row r="151" spans="1:5">
      <c r="A151" s="906">
        <v>1120460847</v>
      </c>
      <c r="B151" s="330" t="s">
        <v>46090</v>
      </c>
      <c r="C151" s="935"/>
      <c r="D151" s="895">
        <v>15.066000000000001</v>
      </c>
      <c r="E151" s="916">
        <f t="shared" ref="E151:E156" si="11">D151*(1-$E$5)</f>
        <v>15.066000000000001</v>
      </c>
    </row>
    <row r="152" spans="1:5">
      <c r="A152" s="902">
        <v>1120460856</v>
      </c>
      <c r="B152" s="807" t="s">
        <v>46091</v>
      </c>
      <c r="C152" s="903"/>
      <c r="D152" s="904">
        <v>15.066000000000001</v>
      </c>
      <c r="E152" s="916">
        <f t="shared" si="11"/>
        <v>15.066000000000001</v>
      </c>
    </row>
    <row r="153" spans="1:5">
      <c r="A153" s="906">
        <v>1120460865</v>
      </c>
      <c r="B153" s="330" t="s">
        <v>46092</v>
      </c>
      <c r="C153" s="935"/>
      <c r="D153" s="895">
        <v>15.066000000000001</v>
      </c>
      <c r="E153" s="916">
        <f t="shared" si="11"/>
        <v>15.066000000000001</v>
      </c>
    </row>
    <row r="154" spans="1:5">
      <c r="A154" s="906">
        <v>1120460874</v>
      </c>
      <c r="B154" s="330" t="s">
        <v>46093</v>
      </c>
      <c r="C154" s="935"/>
      <c r="D154" s="895">
        <v>15.066000000000001</v>
      </c>
      <c r="E154" s="916">
        <f t="shared" si="11"/>
        <v>15.066000000000001</v>
      </c>
    </row>
    <row r="155" spans="1:5">
      <c r="A155" s="906">
        <v>1120460883</v>
      </c>
      <c r="B155" s="330" t="s">
        <v>46094</v>
      </c>
      <c r="C155" s="935"/>
      <c r="D155" s="895">
        <v>15.066000000000001</v>
      </c>
      <c r="E155" s="916">
        <f t="shared" si="11"/>
        <v>15.066000000000001</v>
      </c>
    </row>
    <row r="156" spans="1:5">
      <c r="A156" s="906">
        <v>1120460892</v>
      </c>
      <c r="B156" s="330" t="s">
        <v>46095</v>
      </c>
      <c r="C156" s="935"/>
      <c r="D156" s="895">
        <v>15.066000000000001</v>
      </c>
      <c r="E156" s="916">
        <f t="shared" si="11"/>
        <v>15.066000000000001</v>
      </c>
    </row>
    <row r="157" spans="1:5">
      <c r="A157" s="906">
        <v>11204609101</v>
      </c>
      <c r="B157" s="330" t="s">
        <v>46096</v>
      </c>
      <c r="C157" s="935"/>
      <c r="D157" s="895">
        <v>15.066000000000001</v>
      </c>
      <c r="E157" s="916">
        <f>D157*(1-$E$5)</f>
        <v>15.066000000000001</v>
      </c>
    </row>
    <row r="158" spans="1:5">
      <c r="A158" s="906">
        <v>11204609110</v>
      </c>
      <c r="B158" s="330" t="s">
        <v>46097</v>
      </c>
      <c r="C158" s="935"/>
      <c r="D158" s="895">
        <v>15.066000000000001</v>
      </c>
      <c r="E158" s="916">
        <f t="shared" si="9"/>
        <v>15.066000000000001</v>
      </c>
    </row>
    <row r="159" spans="1:5">
      <c r="A159" s="906">
        <v>1120460938</v>
      </c>
      <c r="B159" s="330" t="s">
        <v>46098</v>
      </c>
      <c r="C159" s="935"/>
      <c r="D159" s="895">
        <v>15.066000000000001</v>
      </c>
      <c r="E159" s="916">
        <f>D159*(1-$E$5)</f>
        <v>15.066000000000001</v>
      </c>
    </row>
    <row r="160" spans="1:5">
      <c r="A160" s="906">
        <v>1120460947</v>
      </c>
      <c r="B160" s="330" t="s">
        <v>46099</v>
      </c>
      <c r="C160" s="935"/>
      <c r="D160" s="895">
        <v>15.066000000000001</v>
      </c>
      <c r="E160" s="916">
        <f>D160*(1-$E$5)</f>
        <v>15.066000000000001</v>
      </c>
    </row>
    <row r="161" spans="1:5">
      <c r="A161" s="906">
        <v>1120460956</v>
      </c>
      <c r="B161" s="330" t="s">
        <v>46100</v>
      </c>
      <c r="C161" s="935"/>
      <c r="D161" s="895">
        <v>15.066000000000001</v>
      </c>
      <c r="E161" s="916">
        <f t="shared" si="9"/>
        <v>15.066000000000001</v>
      </c>
    </row>
    <row r="162" spans="1:5">
      <c r="A162" s="902">
        <v>1120460965</v>
      </c>
      <c r="B162" s="807" t="s">
        <v>46101</v>
      </c>
      <c r="C162" s="903"/>
      <c r="D162" s="904">
        <v>15.066000000000001</v>
      </c>
      <c r="E162" s="916">
        <f t="shared" si="9"/>
        <v>15.066000000000001</v>
      </c>
    </row>
    <row r="163" spans="1:5">
      <c r="A163" s="906">
        <v>1120460974</v>
      </c>
      <c r="B163" s="330" t="s">
        <v>46102</v>
      </c>
      <c r="C163" s="935"/>
      <c r="D163" s="895">
        <v>15.066000000000001</v>
      </c>
      <c r="E163" s="916">
        <f t="shared" si="9"/>
        <v>15.066000000000001</v>
      </c>
    </row>
    <row r="164" spans="1:5">
      <c r="A164" s="906">
        <v>1120460983</v>
      </c>
      <c r="B164" s="330" t="s">
        <v>46103</v>
      </c>
      <c r="C164" s="935"/>
      <c r="D164" s="895">
        <v>15.066000000000001</v>
      </c>
      <c r="E164" s="916">
        <f t="shared" si="9"/>
        <v>15.066000000000001</v>
      </c>
    </row>
    <row r="165" spans="1:5">
      <c r="A165" s="906">
        <v>1120460992</v>
      </c>
      <c r="B165" s="330" t="s">
        <v>46104</v>
      </c>
      <c r="C165" s="935"/>
      <c r="D165" s="895">
        <v>15.066000000000001</v>
      </c>
      <c r="E165" s="916">
        <f t="shared" si="9"/>
        <v>15.066000000000001</v>
      </c>
    </row>
    <row r="166" spans="1:5" ht="15.75">
      <c r="A166" s="917" t="s">
        <v>46105</v>
      </c>
      <c r="B166" s="930"/>
      <c r="C166" s="930"/>
      <c r="D166" s="930"/>
      <c r="E166" s="931"/>
    </row>
    <row r="167" spans="1:5" ht="13.9" customHeight="1">
      <c r="A167" s="911">
        <v>112047101</v>
      </c>
      <c r="B167" s="912" t="s">
        <v>46106</v>
      </c>
      <c r="C167" s="932"/>
      <c r="D167" s="914">
        <v>60.264000000000003</v>
      </c>
      <c r="E167" s="915">
        <f t="shared" si="9"/>
        <v>60.264000000000003</v>
      </c>
    </row>
    <row r="168" spans="1:5">
      <c r="A168" s="906" t="s">
        <v>46107</v>
      </c>
      <c r="B168" s="330" t="s">
        <v>46108</v>
      </c>
      <c r="C168" s="935"/>
      <c r="D168" s="895">
        <v>60.264000000000003</v>
      </c>
      <c r="E168" s="916">
        <f t="shared" si="9"/>
        <v>60.264000000000003</v>
      </c>
    </row>
    <row r="169" spans="1:5" ht="15.75">
      <c r="A169" s="885" t="s">
        <v>46109</v>
      </c>
      <c r="B169" s="886"/>
      <c r="C169" s="887"/>
      <c r="D169" s="887"/>
      <c r="E169" s="888"/>
    </row>
    <row r="170" spans="1:5" ht="15.75">
      <c r="A170" s="551" t="s">
        <v>46110</v>
      </c>
      <c r="B170" s="552"/>
      <c r="C170" s="553"/>
      <c r="D170" s="553"/>
      <c r="E170" s="889"/>
    </row>
    <row r="171" spans="1:5" ht="15.75">
      <c r="A171" s="917" t="s">
        <v>46111</v>
      </c>
      <c r="B171" s="930"/>
      <c r="C171" s="930"/>
      <c r="D171" s="930"/>
      <c r="E171" s="931"/>
    </row>
    <row r="172" spans="1:5">
      <c r="A172" s="911">
        <v>9157101</v>
      </c>
      <c r="B172" s="912" t="s">
        <v>46112</v>
      </c>
      <c r="C172" s="932" t="s">
        <v>46113</v>
      </c>
      <c r="D172" s="941">
        <v>5747.22</v>
      </c>
      <c r="E172" s="915">
        <f t="shared" si="9"/>
        <v>5747.22</v>
      </c>
    </row>
    <row r="173" spans="1:5">
      <c r="A173" s="906" t="s">
        <v>46114</v>
      </c>
      <c r="B173" s="330" t="s">
        <v>46115</v>
      </c>
      <c r="C173" s="935" t="s">
        <v>46113</v>
      </c>
      <c r="D173" s="942">
        <v>5939.8380000000006</v>
      </c>
      <c r="E173" s="916">
        <f>D173*(1-$E$5)</f>
        <v>5939.8380000000006</v>
      </c>
    </row>
    <row r="174" spans="1:5" ht="15.75">
      <c r="A174" s="917" t="s">
        <v>46116</v>
      </c>
      <c r="B174" s="930"/>
      <c r="C174" s="930"/>
      <c r="D174" s="930"/>
      <c r="E174" s="931"/>
    </row>
    <row r="175" spans="1:5">
      <c r="A175" s="911">
        <v>9157001</v>
      </c>
      <c r="B175" s="912" t="s">
        <v>46117</v>
      </c>
      <c r="C175" s="932" t="s">
        <v>46118</v>
      </c>
      <c r="D175" s="941">
        <v>347.976</v>
      </c>
      <c r="E175" s="915">
        <f t="shared" si="9"/>
        <v>347.976</v>
      </c>
    </row>
    <row r="176" spans="1:5">
      <c r="A176" s="906">
        <v>9157002</v>
      </c>
      <c r="B176" s="330" t="s">
        <v>46119</v>
      </c>
      <c r="C176" s="935" t="s">
        <v>46120</v>
      </c>
      <c r="D176" s="942">
        <v>163.29599999999999</v>
      </c>
      <c r="E176" s="916">
        <f t="shared" si="9"/>
        <v>163.29599999999999</v>
      </c>
    </row>
    <row r="177" spans="1:87" s="929" customFormat="1" ht="15.75">
      <c r="A177" s="575" t="s">
        <v>46121</v>
      </c>
      <c r="B177" s="576"/>
      <c r="C177" s="577"/>
      <c r="D177" s="577"/>
      <c r="E177" s="905"/>
      <c r="F177" s="873"/>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row>
    <row r="178" spans="1:87" ht="15.75">
      <c r="A178" s="917" t="s">
        <v>46122</v>
      </c>
      <c r="B178" s="918"/>
      <c r="C178" s="918"/>
      <c r="D178" s="918"/>
      <c r="E178" s="919"/>
    </row>
    <row r="179" spans="1:87" ht="15">
      <c r="A179" s="933">
        <v>9155211</v>
      </c>
      <c r="B179" s="907" t="s">
        <v>46123</v>
      </c>
      <c r="C179" s="934" t="s">
        <v>46124</v>
      </c>
      <c r="D179" s="909">
        <v>999.10800000000017</v>
      </c>
      <c r="E179" s="915">
        <f t="shared" ref="E179:E182" si="12">D179*(1-$E$5)</f>
        <v>999.10800000000017</v>
      </c>
    </row>
    <row r="180" spans="1:87" ht="15">
      <c r="A180" s="933" t="s">
        <v>46125</v>
      </c>
      <c r="B180" s="907" t="s">
        <v>46126</v>
      </c>
      <c r="C180" s="934" t="s">
        <v>46124</v>
      </c>
      <c r="D180" s="909">
        <v>999.10800000000017</v>
      </c>
      <c r="E180" s="915">
        <f t="shared" si="12"/>
        <v>999.10800000000017</v>
      </c>
    </row>
    <row r="181" spans="1:87" ht="15">
      <c r="A181" s="933" t="s">
        <v>46127</v>
      </c>
      <c r="B181" s="907" t="s">
        <v>46128</v>
      </c>
      <c r="C181" s="934" t="s">
        <v>46124</v>
      </c>
      <c r="D181" s="909">
        <v>2045.1960000000001</v>
      </c>
      <c r="E181" s="915">
        <f t="shared" si="12"/>
        <v>2045.1960000000001</v>
      </c>
    </row>
    <row r="182" spans="1:87">
      <c r="A182" s="911" t="s">
        <v>46129</v>
      </c>
      <c r="B182" s="912" t="s">
        <v>46130</v>
      </c>
      <c r="C182" s="932" t="s">
        <v>46124</v>
      </c>
      <c r="D182" s="914">
        <v>2045.1960000000001</v>
      </c>
      <c r="E182" s="915">
        <f t="shared" si="12"/>
        <v>2045.1960000000001</v>
      </c>
    </row>
    <row r="183" spans="1:87" ht="15.75">
      <c r="A183" s="551" t="s">
        <v>46131</v>
      </c>
      <c r="B183" s="552"/>
      <c r="C183" s="553"/>
      <c r="D183" s="553"/>
      <c r="E183" s="889"/>
    </row>
    <row r="184" spans="1:87" ht="15.75">
      <c r="A184" s="917" t="s">
        <v>46132</v>
      </c>
      <c r="B184" s="918"/>
      <c r="C184" s="918"/>
      <c r="D184" s="918"/>
      <c r="E184" s="919"/>
    </row>
    <row r="185" spans="1:87">
      <c r="A185" s="911">
        <v>9155010</v>
      </c>
      <c r="B185" s="912" t="s">
        <v>46133</v>
      </c>
      <c r="C185" s="932" t="s">
        <v>46134</v>
      </c>
      <c r="D185" s="941">
        <v>239.11200000000002</v>
      </c>
      <c r="E185" s="915">
        <f t="shared" ref="E185:E213" si="13">D185*(1-$E$5)</f>
        <v>239.11200000000002</v>
      </c>
    </row>
    <row r="186" spans="1:87">
      <c r="A186" s="906">
        <v>9155011</v>
      </c>
      <c r="B186" s="330" t="s">
        <v>46135</v>
      </c>
      <c r="C186" s="935" t="s">
        <v>46136</v>
      </c>
      <c r="D186" s="942">
        <v>155.52000000000001</v>
      </c>
      <c r="E186" s="916">
        <f t="shared" si="13"/>
        <v>155.52000000000001</v>
      </c>
    </row>
    <row r="187" spans="1:87" ht="25.5">
      <c r="A187" s="938" t="s">
        <v>46137</v>
      </c>
      <c r="B187" s="939" t="s">
        <v>46138</v>
      </c>
      <c r="C187" s="940" t="s">
        <v>46139</v>
      </c>
      <c r="D187" s="943">
        <v>155.52000000000001</v>
      </c>
      <c r="E187" s="922">
        <f t="shared" si="13"/>
        <v>155.52000000000001</v>
      </c>
    </row>
    <row r="188" spans="1:87">
      <c r="A188" s="906">
        <v>9155012</v>
      </c>
      <c r="B188" s="330" t="s">
        <v>46140</v>
      </c>
      <c r="C188" s="935" t="s">
        <v>46141</v>
      </c>
      <c r="D188" s="895">
        <v>173.01600000000002</v>
      </c>
      <c r="E188" s="916">
        <f t="shared" si="13"/>
        <v>173.01600000000002</v>
      </c>
    </row>
    <row r="189" spans="1:87" ht="25.5">
      <c r="A189" s="911" t="s">
        <v>46142</v>
      </c>
      <c r="B189" s="912" t="s">
        <v>46143</v>
      </c>
      <c r="C189" s="932" t="s">
        <v>46144</v>
      </c>
      <c r="D189" s="941">
        <v>173.01600000000002</v>
      </c>
      <c r="E189" s="915">
        <f t="shared" si="13"/>
        <v>173.01600000000002</v>
      </c>
    </row>
    <row r="190" spans="1:87">
      <c r="A190" s="906">
        <v>9155013</v>
      </c>
      <c r="B190" s="330" t="s">
        <v>46145</v>
      </c>
      <c r="C190" s="935" t="s">
        <v>46146</v>
      </c>
      <c r="D190" s="942">
        <v>188.56800000000001</v>
      </c>
      <c r="E190" s="916">
        <f t="shared" si="13"/>
        <v>188.56800000000001</v>
      </c>
    </row>
    <row r="191" spans="1:87" ht="25.5">
      <c r="A191" s="938" t="s">
        <v>46147</v>
      </c>
      <c r="B191" s="939" t="s">
        <v>46148</v>
      </c>
      <c r="C191" s="940" t="s">
        <v>46149</v>
      </c>
      <c r="D191" s="943">
        <v>188.56800000000001</v>
      </c>
      <c r="E191" s="922">
        <f t="shared" si="13"/>
        <v>188.56800000000001</v>
      </c>
    </row>
    <row r="192" spans="1:87">
      <c r="A192" s="906">
        <v>9155014</v>
      </c>
      <c r="B192" s="330" t="s">
        <v>46150</v>
      </c>
      <c r="C192" s="935" t="s">
        <v>46151</v>
      </c>
      <c r="D192" s="895">
        <v>52.488000000000007</v>
      </c>
      <c r="E192" s="916">
        <f t="shared" si="13"/>
        <v>52.488000000000007</v>
      </c>
    </row>
    <row r="193" spans="1:5">
      <c r="A193" s="911">
        <v>9155015</v>
      </c>
      <c r="B193" s="912" t="s">
        <v>46152</v>
      </c>
      <c r="C193" s="932" t="s">
        <v>46153</v>
      </c>
      <c r="D193" s="941">
        <v>66.096000000000004</v>
      </c>
      <c r="E193" s="915">
        <f t="shared" si="13"/>
        <v>66.096000000000004</v>
      </c>
    </row>
    <row r="194" spans="1:5">
      <c r="A194" s="906">
        <v>9155016</v>
      </c>
      <c r="B194" s="330" t="s">
        <v>46154</v>
      </c>
      <c r="C194" s="935" t="s">
        <v>46155</v>
      </c>
      <c r="D194" s="942">
        <v>75.816000000000003</v>
      </c>
      <c r="E194" s="916">
        <f t="shared" si="13"/>
        <v>75.816000000000003</v>
      </c>
    </row>
    <row r="195" spans="1:5">
      <c r="A195" s="938">
        <v>9155021</v>
      </c>
      <c r="B195" s="939" t="s">
        <v>46156</v>
      </c>
      <c r="C195" s="940" t="s">
        <v>46157</v>
      </c>
      <c r="D195" s="943">
        <v>106.92000000000002</v>
      </c>
      <c r="E195" s="922">
        <f t="shared" si="13"/>
        <v>106.92000000000002</v>
      </c>
    </row>
    <row r="196" spans="1:5" ht="25.5">
      <c r="A196" s="906" t="s">
        <v>46158</v>
      </c>
      <c r="B196" s="330" t="s">
        <v>46159</v>
      </c>
      <c r="C196" s="935" t="s">
        <v>46160</v>
      </c>
      <c r="D196" s="895">
        <v>106.92000000000002</v>
      </c>
      <c r="E196" s="916">
        <f t="shared" si="13"/>
        <v>106.92000000000002</v>
      </c>
    </row>
    <row r="197" spans="1:5" ht="25.5">
      <c r="A197" s="911">
        <v>9155022</v>
      </c>
      <c r="B197" s="912" t="s">
        <v>46161</v>
      </c>
      <c r="C197" s="932" t="s">
        <v>46162</v>
      </c>
      <c r="D197" s="941">
        <v>132.19200000000001</v>
      </c>
      <c r="E197" s="915">
        <f t="shared" si="13"/>
        <v>132.19200000000001</v>
      </c>
    </row>
    <row r="198" spans="1:5" ht="25.5">
      <c r="A198" s="906" t="s">
        <v>46163</v>
      </c>
      <c r="B198" s="330" t="s">
        <v>46164</v>
      </c>
      <c r="C198" s="935" t="s">
        <v>46165</v>
      </c>
      <c r="D198" s="942">
        <v>132.19200000000001</v>
      </c>
      <c r="E198" s="916">
        <f t="shared" si="13"/>
        <v>132.19200000000001</v>
      </c>
    </row>
    <row r="199" spans="1:5" ht="25.5">
      <c r="A199" s="938">
        <v>9155023</v>
      </c>
      <c r="B199" s="939" t="s">
        <v>46166</v>
      </c>
      <c r="C199" s="940" t="s">
        <v>46167</v>
      </c>
      <c r="D199" s="943">
        <v>174.96</v>
      </c>
      <c r="E199" s="922">
        <f t="shared" si="13"/>
        <v>174.96</v>
      </c>
    </row>
    <row r="200" spans="1:5" ht="25.5">
      <c r="A200" s="906" t="s">
        <v>46168</v>
      </c>
      <c r="B200" s="330" t="s">
        <v>46169</v>
      </c>
      <c r="C200" s="935" t="s">
        <v>46170</v>
      </c>
      <c r="D200" s="895">
        <v>174.96</v>
      </c>
      <c r="E200" s="916">
        <f t="shared" si="13"/>
        <v>174.96</v>
      </c>
    </row>
    <row r="201" spans="1:5">
      <c r="A201" s="911">
        <v>9155050</v>
      </c>
      <c r="B201" s="912" t="s">
        <v>46171</v>
      </c>
      <c r="C201" s="932" t="s">
        <v>46172</v>
      </c>
      <c r="D201" s="941">
        <v>29.160000000000004</v>
      </c>
      <c r="E201" s="915">
        <f t="shared" si="13"/>
        <v>29.160000000000004</v>
      </c>
    </row>
    <row r="202" spans="1:5">
      <c r="A202" s="906">
        <v>9155051</v>
      </c>
      <c r="B202" s="330" t="s">
        <v>46173</v>
      </c>
      <c r="C202" s="935" t="s">
        <v>46174</v>
      </c>
      <c r="D202" s="942">
        <v>44.711999999999996</v>
      </c>
      <c r="E202" s="916">
        <f t="shared" si="13"/>
        <v>44.711999999999996</v>
      </c>
    </row>
    <row r="203" spans="1:5">
      <c r="A203" s="906" t="s">
        <v>46175</v>
      </c>
      <c r="B203" s="330" t="s">
        <v>46176</v>
      </c>
      <c r="C203" s="935" t="s">
        <v>46177</v>
      </c>
      <c r="D203" s="895">
        <v>44.711999999999996</v>
      </c>
      <c r="E203" s="916">
        <f t="shared" si="13"/>
        <v>44.711999999999996</v>
      </c>
    </row>
    <row r="204" spans="1:5">
      <c r="A204" s="906">
        <v>9155054</v>
      </c>
      <c r="B204" s="330" t="s">
        <v>46178</v>
      </c>
      <c r="C204" s="935" t="s">
        <v>46179</v>
      </c>
      <c r="D204" s="895">
        <v>44.711999999999996</v>
      </c>
      <c r="E204" s="916">
        <f t="shared" si="13"/>
        <v>44.711999999999996</v>
      </c>
    </row>
    <row r="205" spans="1:5">
      <c r="A205" s="906">
        <v>9155055</v>
      </c>
      <c r="B205" s="330" t="s">
        <v>46180</v>
      </c>
      <c r="C205" s="935" t="s">
        <v>46181</v>
      </c>
      <c r="D205" s="942">
        <v>56.375999999999998</v>
      </c>
      <c r="E205" s="916">
        <f t="shared" si="13"/>
        <v>56.375999999999998</v>
      </c>
    </row>
    <row r="206" spans="1:5">
      <c r="A206" s="938">
        <v>9155061</v>
      </c>
      <c r="B206" s="939" t="s">
        <v>46182</v>
      </c>
      <c r="C206" s="940" t="s">
        <v>46183</v>
      </c>
      <c r="D206" s="943">
        <v>112.752</v>
      </c>
      <c r="E206" s="922">
        <f t="shared" si="13"/>
        <v>112.752</v>
      </c>
    </row>
    <row r="207" spans="1:5">
      <c r="A207" s="906">
        <v>9155062</v>
      </c>
      <c r="B207" s="330" t="s">
        <v>46184</v>
      </c>
      <c r="C207" s="935" t="s">
        <v>46185</v>
      </c>
      <c r="D207" s="895">
        <v>126.36</v>
      </c>
      <c r="E207" s="916">
        <f t="shared" si="13"/>
        <v>126.36</v>
      </c>
    </row>
    <row r="208" spans="1:5">
      <c r="A208" s="911">
        <v>9155063</v>
      </c>
      <c r="B208" s="912" t="s">
        <v>46186</v>
      </c>
      <c r="C208" s="932" t="s">
        <v>46187</v>
      </c>
      <c r="D208" s="941">
        <v>149.68800000000002</v>
      </c>
      <c r="E208" s="915">
        <f t="shared" si="13"/>
        <v>149.68800000000002</v>
      </c>
    </row>
    <row r="209" spans="1:6">
      <c r="A209" s="906">
        <v>9155064</v>
      </c>
      <c r="B209" s="330" t="s">
        <v>46188</v>
      </c>
      <c r="C209" s="935" t="s">
        <v>46189</v>
      </c>
      <c r="D209" s="942">
        <v>198.28800000000001</v>
      </c>
      <c r="E209" s="916">
        <f t="shared" si="13"/>
        <v>198.28800000000001</v>
      </c>
    </row>
    <row r="210" spans="1:6">
      <c r="A210" s="938">
        <v>9155065</v>
      </c>
      <c r="B210" s="939" t="s">
        <v>46190</v>
      </c>
      <c r="C210" s="940" t="s">
        <v>46191</v>
      </c>
      <c r="D210" s="943">
        <v>279.93600000000004</v>
      </c>
      <c r="E210" s="922">
        <f t="shared" si="13"/>
        <v>279.93600000000004</v>
      </c>
    </row>
    <row r="211" spans="1:6">
      <c r="A211" s="906">
        <v>9155066</v>
      </c>
      <c r="B211" s="330" t="s">
        <v>46192</v>
      </c>
      <c r="C211" s="935" t="s">
        <v>46193</v>
      </c>
      <c r="D211" s="895">
        <v>239.11200000000002</v>
      </c>
      <c r="E211" s="916">
        <f t="shared" si="13"/>
        <v>239.11200000000002</v>
      </c>
    </row>
    <row r="212" spans="1:6">
      <c r="A212" s="911">
        <v>9155067</v>
      </c>
      <c r="B212" s="912" t="s">
        <v>46194</v>
      </c>
      <c r="C212" s="932" t="s">
        <v>46195</v>
      </c>
      <c r="D212" s="941">
        <v>324.64800000000002</v>
      </c>
      <c r="E212" s="915">
        <f t="shared" si="13"/>
        <v>324.64800000000002</v>
      </c>
    </row>
    <row r="213" spans="1:6">
      <c r="A213" s="906">
        <v>9155072</v>
      </c>
      <c r="B213" s="330" t="s">
        <v>46196</v>
      </c>
      <c r="C213" s="935" t="s">
        <v>46197</v>
      </c>
      <c r="D213" s="942">
        <v>73.872</v>
      </c>
      <c r="E213" s="916">
        <f t="shared" si="13"/>
        <v>73.872</v>
      </c>
    </row>
    <row r="214" spans="1:6" ht="15.75">
      <c r="A214" s="917" t="s">
        <v>46198</v>
      </c>
      <c r="B214" s="918"/>
      <c r="C214" s="918"/>
      <c r="D214" s="918"/>
      <c r="E214" s="919"/>
    </row>
    <row r="215" spans="1:6" ht="25.5">
      <c r="A215" s="911">
        <v>1120115</v>
      </c>
      <c r="B215" s="912" t="s">
        <v>46199</v>
      </c>
      <c r="C215" s="932"/>
      <c r="D215" s="941">
        <v>464.61600000000004</v>
      </c>
      <c r="E215" s="915">
        <f t="shared" ref="E215:E241" si="14">D215*(1-$E$5)</f>
        <v>464.61600000000004</v>
      </c>
      <c r="F215" s="873" t="s">
        <v>46200</v>
      </c>
    </row>
    <row r="216" spans="1:6">
      <c r="A216" s="906">
        <v>9155030</v>
      </c>
      <c r="B216" s="330" t="s">
        <v>46201</v>
      </c>
      <c r="C216" s="935" t="s">
        <v>46202</v>
      </c>
      <c r="D216" s="942">
        <v>200.44800000000001</v>
      </c>
      <c r="E216" s="916">
        <f t="shared" si="14"/>
        <v>200.44800000000001</v>
      </c>
    </row>
    <row r="217" spans="1:6">
      <c r="A217" s="938">
        <v>9155031</v>
      </c>
      <c r="B217" s="939" t="s">
        <v>46203</v>
      </c>
      <c r="C217" s="940" t="s">
        <v>46204</v>
      </c>
      <c r="D217" s="943">
        <v>441.61200000000002</v>
      </c>
      <c r="E217" s="922">
        <f t="shared" si="14"/>
        <v>441.61200000000002</v>
      </c>
    </row>
    <row r="218" spans="1:6">
      <c r="A218" s="906" t="s">
        <v>46205</v>
      </c>
      <c r="B218" s="330" t="s">
        <v>46206</v>
      </c>
      <c r="C218" s="935" t="s">
        <v>46204</v>
      </c>
      <c r="D218" s="895">
        <v>441.61200000000002</v>
      </c>
      <c r="E218" s="916">
        <f t="shared" si="14"/>
        <v>441.61200000000002</v>
      </c>
    </row>
    <row r="219" spans="1:6">
      <c r="A219" s="911">
        <v>9155034</v>
      </c>
      <c r="B219" s="912" t="s">
        <v>46207</v>
      </c>
      <c r="C219" s="932" t="s">
        <v>46208</v>
      </c>
      <c r="D219" s="941">
        <v>169.12800000000001</v>
      </c>
      <c r="E219" s="915">
        <f t="shared" si="14"/>
        <v>169.12800000000001</v>
      </c>
    </row>
    <row r="220" spans="1:6">
      <c r="A220" s="906">
        <v>9155035</v>
      </c>
      <c r="B220" s="330" t="s">
        <v>46209</v>
      </c>
      <c r="C220" s="935" t="s">
        <v>46210</v>
      </c>
      <c r="D220" s="942">
        <v>220.80600000000001</v>
      </c>
      <c r="E220" s="916">
        <f t="shared" si="14"/>
        <v>220.80600000000001</v>
      </c>
    </row>
    <row r="221" spans="1:6">
      <c r="A221" s="938">
        <v>9155036</v>
      </c>
      <c r="B221" s="939" t="s">
        <v>46211</v>
      </c>
      <c r="C221" s="940" t="s">
        <v>46212</v>
      </c>
      <c r="D221" s="943">
        <v>1434.4560000000001</v>
      </c>
      <c r="E221" s="922">
        <f t="shared" si="14"/>
        <v>1434.4560000000001</v>
      </c>
    </row>
    <row r="222" spans="1:6">
      <c r="A222" s="906">
        <v>9155037</v>
      </c>
      <c r="B222" s="330" t="s">
        <v>46213</v>
      </c>
      <c r="C222" s="935" t="s">
        <v>46214</v>
      </c>
      <c r="D222" s="895">
        <v>142.506</v>
      </c>
      <c r="E222" s="916">
        <f t="shared" si="14"/>
        <v>142.506</v>
      </c>
    </row>
    <row r="223" spans="1:6">
      <c r="A223" s="911">
        <v>91550371</v>
      </c>
      <c r="B223" s="912" t="s">
        <v>46215</v>
      </c>
      <c r="C223" s="932" t="s">
        <v>46216</v>
      </c>
      <c r="D223" s="941">
        <v>244.29600000000002</v>
      </c>
      <c r="E223" s="915">
        <f t="shared" si="14"/>
        <v>244.29600000000002</v>
      </c>
    </row>
    <row r="224" spans="1:6">
      <c r="A224" s="906">
        <v>9155038</v>
      </c>
      <c r="B224" s="330" t="s">
        <v>46217</v>
      </c>
      <c r="C224" s="935" t="s">
        <v>46218</v>
      </c>
      <c r="D224" s="942">
        <v>70.470000000000013</v>
      </c>
      <c r="E224" s="916">
        <f t="shared" si="14"/>
        <v>70.470000000000013</v>
      </c>
    </row>
    <row r="225" spans="1:6">
      <c r="A225" s="938">
        <v>9155039</v>
      </c>
      <c r="B225" s="939" t="s">
        <v>46219</v>
      </c>
      <c r="C225" s="940" t="s">
        <v>46220</v>
      </c>
      <c r="D225" s="943">
        <v>31.32</v>
      </c>
      <c r="E225" s="922">
        <f t="shared" si="14"/>
        <v>31.32</v>
      </c>
    </row>
    <row r="226" spans="1:6">
      <c r="A226" s="906">
        <v>9155041</v>
      </c>
      <c r="B226" s="330" t="s">
        <v>46221</v>
      </c>
      <c r="C226" s="935" t="s">
        <v>46222</v>
      </c>
      <c r="D226" s="895">
        <v>371.14200000000005</v>
      </c>
      <c r="E226" s="916">
        <f t="shared" si="14"/>
        <v>371.14200000000005</v>
      </c>
    </row>
    <row r="227" spans="1:6">
      <c r="A227" s="938">
        <v>9155044</v>
      </c>
      <c r="B227" s="939" t="s">
        <v>46223</v>
      </c>
      <c r="C227" s="940" t="s">
        <v>46224</v>
      </c>
      <c r="D227" s="943">
        <v>505.81800000000004</v>
      </c>
      <c r="E227" s="922">
        <f t="shared" si="14"/>
        <v>505.81800000000004</v>
      </c>
    </row>
    <row r="228" spans="1:6">
      <c r="A228" s="906">
        <v>9155045</v>
      </c>
      <c r="B228" s="330" t="s">
        <v>46225</v>
      </c>
      <c r="C228" s="935" t="s">
        <v>46226</v>
      </c>
      <c r="D228" s="895">
        <v>966.22200000000009</v>
      </c>
      <c r="E228" s="916">
        <f t="shared" si="14"/>
        <v>966.22200000000009</v>
      </c>
    </row>
    <row r="229" spans="1:6">
      <c r="A229" s="911">
        <v>9155047</v>
      </c>
      <c r="B229" s="912" t="s">
        <v>46227</v>
      </c>
      <c r="C229" s="932" t="s">
        <v>46228</v>
      </c>
      <c r="D229" s="941">
        <v>405.59400000000005</v>
      </c>
      <c r="E229" s="915">
        <f t="shared" si="14"/>
        <v>405.59400000000005</v>
      </c>
    </row>
    <row r="230" spans="1:6" ht="25.5">
      <c r="A230" s="906">
        <v>91550941</v>
      </c>
      <c r="B230" s="330" t="s">
        <v>46229</v>
      </c>
      <c r="C230" s="935" t="s">
        <v>46230</v>
      </c>
      <c r="D230" s="942">
        <v>274.05</v>
      </c>
      <c r="E230" s="916">
        <f t="shared" si="14"/>
        <v>274.05</v>
      </c>
      <c r="F230" s="873" t="s">
        <v>46231</v>
      </c>
    </row>
    <row r="231" spans="1:6">
      <c r="A231" s="938" t="s">
        <v>46232</v>
      </c>
      <c r="B231" s="939" t="s">
        <v>46233</v>
      </c>
      <c r="C231" s="940" t="s">
        <v>46230</v>
      </c>
      <c r="D231" s="943">
        <v>324.16200000000003</v>
      </c>
      <c r="E231" s="922">
        <f t="shared" si="14"/>
        <v>324.16200000000003</v>
      </c>
      <c r="F231" s="873" t="s">
        <v>45898</v>
      </c>
    </row>
    <row r="232" spans="1:6">
      <c r="A232" s="906">
        <v>91550942</v>
      </c>
      <c r="B232" s="330" t="s">
        <v>46234</v>
      </c>
      <c r="C232" s="935" t="s">
        <v>46235</v>
      </c>
      <c r="D232" s="895">
        <v>368.01000000000005</v>
      </c>
      <c r="E232" s="916">
        <f t="shared" si="14"/>
        <v>368.01000000000005</v>
      </c>
    </row>
    <row r="233" spans="1:6" ht="25.5">
      <c r="A233" s="911" t="s">
        <v>46236</v>
      </c>
      <c r="B233" s="912" t="s">
        <v>46237</v>
      </c>
      <c r="C233" s="932" t="s">
        <v>46235</v>
      </c>
      <c r="D233" s="941">
        <v>591.94800000000009</v>
      </c>
      <c r="E233" s="915">
        <f t="shared" si="14"/>
        <v>591.94800000000009</v>
      </c>
    </row>
    <row r="234" spans="1:6" ht="25.5">
      <c r="A234" s="906">
        <v>91550945</v>
      </c>
      <c r="B234" s="330" t="s">
        <v>46238</v>
      </c>
      <c r="C234" s="935" t="s">
        <v>46239</v>
      </c>
      <c r="D234" s="942">
        <v>961.52400000000011</v>
      </c>
      <c r="E234" s="916">
        <f t="shared" si="14"/>
        <v>961.52400000000011</v>
      </c>
    </row>
    <row r="235" spans="1:6" ht="25.5">
      <c r="A235" s="938" t="s">
        <v>46240</v>
      </c>
      <c r="B235" s="939" t="s">
        <v>46241</v>
      </c>
      <c r="C235" s="940" t="s">
        <v>46242</v>
      </c>
      <c r="D235" s="943">
        <v>1180.7640000000001</v>
      </c>
      <c r="E235" s="922">
        <f t="shared" si="14"/>
        <v>1180.7640000000001</v>
      </c>
    </row>
    <row r="236" spans="1:6" ht="25.5">
      <c r="A236" s="906">
        <v>91550946</v>
      </c>
      <c r="B236" s="330" t="s">
        <v>46243</v>
      </c>
      <c r="C236" s="935" t="s">
        <v>46244</v>
      </c>
      <c r="D236" s="895">
        <v>803.35800000000006</v>
      </c>
      <c r="E236" s="916">
        <f t="shared" si="14"/>
        <v>803.35800000000006</v>
      </c>
    </row>
    <row r="237" spans="1:6" ht="25.5">
      <c r="A237" s="911" t="s">
        <v>46245</v>
      </c>
      <c r="B237" s="912" t="s">
        <v>46246</v>
      </c>
      <c r="C237" s="932" t="s">
        <v>46247</v>
      </c>
      <c r="D237" s="941">
        <v>977.18400000000008</v>
      </c>
      <c r="E237" s="915">
        <f t="shared" si="14"/>
        <v>977.18400000000008</v>
      </c>
    </row>
    <row r="238" spans="1:6" ht="25.5">
      <c r="A238" s="906">
        <v>91550947</v>
      </c>
      <c r="B238" s="330" t="s">
        <v>46248</v>
      </c>
      <c r="C238" s="935" t="s">
        <v>46249</v>
      </c>
      <c r="D238" s="942">
        <v>1152.576</v>
      </c>
      <c r="E238" s="916">
        <f t="shared" si="14"/>
        <v>1152.576</v>
      </c>
    </row>
    <row r="239" spans="1:6" ht="25.5">
      <c r="A239" s="938" t="s">
        <v>46250</v>
      </c>
      <c r="B239" s="939" t="s">
        <v>46251</v>
      </c>
      <c r="C239" s="940" t="s">
        <v>46249</v>
      </c>
      <c r="D239" s="943">
        <v>1414.0980000000002</v>
      </c>
      <c r="E239" s="922">
        <f t="shared" si="14"/>
        <v>1414.0980000000002</v>
      </c>
    </row>
    <row r="240" spans="1:6" ht="38.25">
      <c r="A240" s="906" t="s">
        <v>46252</v>
      </c>
      <c r="B240" s="330" t="s">
        <v>46253</v>
      </c>
      <c r="C240" s="935" t="s">
        <v>46254</v>
      </c>
      <c r="D240" s="895">
        <v>274.05</v>
      </c>
      <c r="E240" s="916">
        <f t="shared" si="14"/>
        <v>274.05</v>
      </c>
      <c r="F240" s="873" t="s">
        <v>46255</v>
      </c>
    </row>
    <row r="241" spans="1:6" ht="38.25">
      <c r="A241" s="906" t="s">
        <v>46256</v>
      </c>
      <c r="B241" s="330" t="s">
        <v>46257</v>
      </c>
      <c r="C241" s="935"/>
      <c r="D241" s="895">
        <v>87.48</v>
      </c>
      <c r="E241" s="916">
        <f t="shared" si="14"/>
        <v>87.48</v>
      </c>
      <c r="F241" s="873" t="s">
        <v>46258</v>
      </c>
    </row>
    <row r="242" spans="1:6" ht="15.75">
      <c r="A242" s="551" t="s">
        <v>46259</v>
      </c>
      <c r="B242" s="552"/>
      <c r="C242" s="553"/>
      <c r="D242" s="553"/>
      <c r="E242" s="889"/>
    </row>
    <row r="243" spans="1:6" ht="15.75">
      <c r="A243" s="917" t="s">
        <v>46260</v>
      </c>
      <c r="B243" s="930"/>
      <c r="C243" s="930"/>
      <c r="D243" s="930"/>
      <c r="E243" s="931"/>
    </row>
    <row r="244" spans="1:6">
      <c r="A244" s="911">
        <v>9155048</v>
      </c>
      <c r="B244" s="944" t="s">
        <v>46261</v>
      </c>
      <c r="C244" s="932" t="s">
        <v>46262</v>
      </c>
      <c r="D244" s="914">
        <v>48.6</v>
      </c>
      <c r="E244" s="915">
        <f t="shared" ref="E244:E303" si="15">D244*(1-$E$5)</f>
        <v>48.6</v>
      </c>
    </row>
    <row r="245" spans="1:6">
      <c r="A245" s="906">
        <v>9155049</v>
      </c>
      <c r="B245" s="330" t="s">
        <v>46263</v>
      </c>
      <c r="C245" s="935" t="s">
        <v>46264</v>
      </c>
      <c r="D245" s="895">
        <v>118.58400000000002</v>
      </c>
      <c r="E245" s="916">
        <f t="shared" si="15"/>
        <v>118.58400000000002</v>
      </c>
    </row>
    <row r="246" spans="1:6" ht="15.75">
      <c r="A246" s="551" t="s">
        <v>46265</v>
      </c>
      <c r="B246" s="552"/>
      <c r="C246" s="553"/>
      <c r="D246" s="553"/>
      <c r="E246" s="889"/>
    </row>
    <row r="247" spans="1:6" ht="15.75">
      <c r="A247" s="917" t="s">
        <v>46266</v>
      </c>
      <c r="B247" s="930"/>
      <c r="C247" s="930"/>
      <c r="D247" s="930"/>
      <c r="E247" s="931"/>
    </row>
    <row r="248" spans="1:6">
      <c r="A248" s="906">
        <v>9151301</v>
      </c>
      <c r="B248" s="330" t="s">
        <v>46267</v>
      </c>
      <c r="C248" s="935" t="s">
        <v>46268</v>
      </c>
      <c r="D248" s="895">
        <v>1741.3920000000003</v>
      </c>
      <c r="E248" s="916">
        <f t="shared" si="15"/>
        <v>1741.3920000000003</v>
      </c>
    </row>
    <row r="249" spans="1:6">
      <c r="A249" s="906" t="s">
        <v>46269</v>
      </c>
      <c r="B249" s="330" t="s">
        <v>46270</v>
      </c>
      <c r="C249" s="935" t="s">
        <v>46268</v>
      </c>
      <c r="D249" s="895">
        <v>2571.3720000000003</v>
      </c>
      <c r="E249" s="916">
        <f>D249*(1-$E$5)</f>
        <v>2571.3720000000003</v>
      </c>
    </row>
    <row r="250" spans="1:6">
      <c r="A250" s="906" t="s">
        <v>46271</v>
      </c>
      <c r="B250" s="330" t="s">
        <v>46272</v>
      </c>
      <c r="C250" s="935" t="s">
        <v>46268</v>
      </c>
      <c r="D250" s="895">
        <v>2604.2580000000003</v>
      </c>
      <c r="E250" s="916">
        <f t="shared" si="15"/>
        <v>2604.2580000000003</v>
      </c>
    </row>
    <row r="251" spans="1:6">
      <c r="A251" s="906" t="s">
        <v>46273</v>
      </c>
      <c r="B251" s="330" t="s">
        <v>46274</v>
      </c>
      <c r="C251" s="935" t="s">
        <v>46268</v>
      </c>
      <c r="D251" s="895">
        <v>2571.3720000000003</v>
      </c>
      <c r="E251" s="916">
        <f>D251*(1-$E$5)</f>
        <v>2571.3720000000003</v>
      </c>
    </row>
    <row r="252" spans="1:6">
      <c r="A252" s="906" t="s">
        <v>46275</v>
      </c>
      <c r="B252" s="330" t="s">
        <v>46276</v>
      </c>
      <c r="C252" s="935" t="s">
        <v>46268</v>
      </c>
      <c r="D252" s="895">
        <v>2685.6900000000005</v>
      </c>
      <c r="E252" s="916">
        <f>D252*(1-$E$5)</f>
        <v>2685.6900000000005</v>
      </c>
    </row>
    <row r="253" spans="1:6">
      <c r="A253" s="906" t="s">
        <v>46277</v>
      </c>
      <c r="B253" s="330" t="s">
        <v>46278</v>
      </c>
      <c r="C253" s="935" t="s">
        <v>46268</v>
      </c>
      <c r="D253" s="895">
        <v>1952.8020000000001</v>
      </c>
      <c r="E253" s="916">
        <f t="shared" ref="E253" si="16">D253*(1-$E$5)</f>
        <v>1952.8020000000001</v>
      </c>
    </row>
    <row r="254" spans="1:6">
      <c r="A254" s="906" t="s">
        <v>46279</v>
      </c>
      <c r="B254" s="330" t="s">
        <v>46280</v>
      </c>
      <c r="C254" s="935" t="s">
        <v>46268</v>
      </c>
      <c r="D254" s="895">
        <v>1937.1420000000003</v>
      </c>
      <c r="E254" s="916">
        <f>D254*(1-$E$5)</f>
        <v>1937.1420000000003</v>
      </c>
    </row>
    <row r="255" spans="1:6">
      <c r="A255" s="906" t="s">
        <v>46281</v>
      </c>
      <c r="B255" s="330" t="s">
        <v>46282</v>
      </c>
      <c r="C255" s="935" t="s">
        <v>46268</v>
      </c>
      <c r="D255" s="895">
        <v>2588.5980000000004</v>
      </c>
      <c r="E255" s="916">
        <f>D255*(1-$E$5)</f>
        <v>2588.5980000000004</v>
      </c>
    </row>
    <row r="256" spans="1:6">
      <c r="A256" s="906" t="s">
        <v>46283</v>
      </c>
      <c r="B256" s="330" t="s">
        <v>46284</v>
      </c>
      <c r="C256" s="935" t="s">
        <v>46268</v>
      </c>
      <c r="D256" s="895">
        <v>1871.3700000000001</v>
      </c>
      <c r="E256" s="916">
        <f t="shared" si="15"/>
        <v>1871.3700000000001</v>
      </c>
    </row>
    <row r="257" spans="1:6">
      <c r="A257" s="902">
        <v>9151304</v>
      </c>
      <c r="B257" s="807" t="s">
        <v>46285</v>
      </c>
      <c r="C257" s="903" t="s">
        <v>46268</v>
      </c>
      <c r="D257" s="895">
        <v>1871.3700000000001</v>
      </c>
      <c r="E257" s="916">
        <f t="shared" si="15"/>
        <v>1871.3700000000001</v>
      </c>
    </row>
    <row r="258" spans="1:6">
      <c r="A258" s="938" t="s">
        <v>46286</v>
      </c>
      <c r="B258" s="939" t="s">
        <v>46287</v>
      </c>
      <c r="C258" s="940" t="s">
        <v>46268</v>
      </c>
      <c r="D258" s="921">
        <v>2701.3500000000004</v>
      </c>
      <c r="E258" s="922">
        <f t="shared" si="15"/>
        <v>2701.3500000000004</v>
      </c>
    </row>
    <row r="259" spans="1:6" ht="15.75">
      <c r="A259" s="917" t="s">
        <v>46288</v>
      </c>
      <c r="B259" s="930"/>
      <c r="C259" s="930"/>
      <c r="D259" s="930"/>
      <c r="E259" s="931"/>
    </row>
    <row r="260" spans="1:6">
      <c r="A260" s="911">
        <v>9151321</v>
      </c>
      <c r="B260" s="912" t="s">
        <v>46289</v>
      </c>
      <c r="C260" s="932" t="s">
        <v>46290</v>
      </c>
      <c r="D260" s="945">
        <v>241.05600000000001</v>
      </c>
      <c r="E260" s="915">
        <f t="shared" ref="E260:E264" si="17">D260*(1-$E$5)</f>
        <v>241.05600000000001</v>
      </c>
      <c r="F260" s="873" t="s">
        <v>46291</v>
      </c>
    </row>
    <row r="261" spans="1:6" ht="25.5">
      <c r="A261" s="906">
        <v>9151324</v>
      </c>
      <c r="B261" s="330" t="s">
        <v>46292</v>
      </c>
      <c r="C261" s="935" t="s">
        <v>46293</v>
      </c>
      <c r="D261" s="946">
        <v>503.49599999999998</v>
      </c>
      <c r="E261" s="916">
        <f t="shared" si="17"/>
        <v>503.49599999999998</v>
      </c>
      <c r="F261" s="873" t="s">
        <v>46294</v>
      </c>
    </row>
    <row r="262" spans="1:6" ht="25.5">
      <c r="A262" s="906" t="s">
        <v>46295</v>
      </c>
      <c r="B262" s="330" t="s">
        <v>46296</v>
      </c>
      <c r="C262" s="935" t="s">
        <v>46297</v>
      </c>
      <c r="D262" s="946">
        <v>585.14400000000001</v>
      </c>
      <c r="E262" s="916">
        <f t="shared" si="17"/>
        <v>585.14400000000001</v>
      </c>
      <c r="F262" s="873" t="s">
        <v>46294</v>
      </c>
    </row>
    <row r="263" spans="1:6" ht="25.5">
      <c r="A263" s="938">
        <v>9151325</v>
      </c>
      <c r="B263" s="939" t="s">
        <v>46298</v>
      </c>
      <c r="C263" s="940" t="s">
        <v>46299</v>
      </c>
      <c r="D263" s="947">
        <v>522.93600000000004</v>
      </c>
      <c r="E263" s="922">
        <f t="shared" si="17"/>
        <v>522.93600000000004</v>
      </c>
      <c r="F263" s="873" t="s">
        <v>46294</v>
      </c>
    </row>
    <row r="264" spans="1:6" ht="25.5">
      <c r="A264" s="906" t="s">
        <v>46300</v>
      </c>
      <c r="B264" s="330" t="s">
        <v>46301</v>
      </c>
      <c r="C264" s="935" t="s">
        <v>46302</v>
      </c>
      <c r="D264" s="946">
        <v>604.58400000000006</v>
      </c>
      <c r="E264" s="916">
        <f t="shared" si="17"/>
        <v>604.58400000000006</v>
      </c>
      <c r="F264" s="873" t="s">
        <v>46294</v>
      </c>
    </row>
    <row r="265" spans="1:6" ht="15.75">
      <c r="A265" s="551" t="s">
        <v>46303</v>
      </c>
      <c r="B265" s="552"/>
      <c r="C265" s="553"/>
      <c r="D265" s="553"/>
      <c r="E265" s="889"/>
    </row>
    <row r="266" spans="1:6" ht="15.75">
      <c r="A266" s="917" t="s">
        <v>46304</v>
      </c>
      <c r="B266" s="930"/>
      <c r="C266" s="930"/>
      <c r="D266" s="930"/>
      <c r="E266" s="931"/>
    </row>
    <row r="267" spans="1:6">
      <c r="A267" s="911">
        <v>9158104</v>
      </c>
      <c r="B267" s="912" t="s">
        <v>46305</v>
      </c>
      <c r="C267" s="932" t="s">
        <v>46306</v>
      </c>
      <c r="D267" s="914">
        <v>1550.124</v>
      </c>
      <c r="E267" s="915">
        <f t="shared" ref="E267:E269" si="18">D267*(1-$E$5)</f>
        <v>1550.124</v>
      </c>
    </row>
    <row r="268" spans="1:6">
      <c r="A268" s="906">
        <v>9158105</v>
      </c>
      <c r="B268" s="330" t="s">
        <v>46307</v>
      </c>
      <c r="C268" s="935" t="s">
        <v>46308</v>
      </c>
      <c r="D268" s="895">
        <v>1550.124</v>
      </c>
      <c r="E268" s="916">
        <f t="shared" si="18"/>
        <v>1550.124</v>
      </c>
    </row>
    <row r="269" spans="1:6">
      <c r="A269" s="906">
        <v>9158106</v>
      </c>
      <c r="B269" s="330" t="s">
        <v>46309</v>
      </c>
      <c r="C269" s="935" t="s">
        <v>46308</v>
      </c>
      <c r="D269" s="895">
        <v>1550.124</v>
      </c>
      <c r="E269" s="916">
        <f t="shared" si="18"/>
        <v>1550.124</v>
      </c>
    </row>
    <row r="270" spans="1:6" ht="15.75">
      <c r="A270" s="917" t="s">
        <v>46310</v>
      </c>
      <c r="B270" s="930"/>
      <c r="C270" s="930"/>
      <c r="D270" s="930"/>
      <c r="E270" s="931"/>
    </row>
    <row r="271" spans="1:6">
      <c r="A271" s="911">
        <v>9158001</v>
      </c>
      <c r="B271" s="912" t="s">
        <v>46311</v>
      </c>
      <c r="C271" s="932" t="s">
        <v>46312</v>
      </c>
      <c r="D271" s="945">
        <v>75.816000000000003</v>
      </c>
      <c r="E271" s="915">
        <f t="shared" si="15"/>
        <v>75.816000000000003</v>
      </c>
    </row>
    <row r="272" spans="1:6">
      <c r="A272" s="906">
        <v>9158002</v>
      </c>
      <c r="B272" s="330" t="s">
        <v>46313</v>
      </c>
      <c r="C272" s="935" t="s">
        <v>46314</v>
      </c>
      <c r="D272" s="946">
        <v>97.2</v>
      </c>
      <c r="E272" s="916">
        <f t="shared" si="15"/>
        <v>97.2</v>
      </c>
    </row>
    <row r="273" spans="1:6" ht="15.75">
      <c r="A273" s="551" t="s">
        <v>46315</v>
      </c>
      <c r="B273" s="552"/>
      <c r="C273" s="553"/>
      <c r="D273" s="553"/>
      <c r="E273" s="889"/>
    </row>
    <row r="274" spans="1:6" ht="15.75">
      <c r="A274" s="917" t="s">
        <v>46316</v>
      </c>
      <c r="B274" s="930"/>
      <c r="C274" s="930"/>
      <c r="D274" s="930"/>
      <c r="E274" s="931"/>
    </row>
    <row r="275" spans="1:6" ht="25.5">
      <c r="A275" s="911" t="s">
        <v>46317</v>
      </c>
      <c r="B275" s="912" t="s">
        <v>46318</v>
      </c>
      <c r="C275" s="932" t="s">
        <v>46319</v>
      </c>
      <c r="D275" s="914">
        <v>991.27800000000002</v>
      </c>
      <c r="E275" s="915">
        <f t="shared" ref="E275:E282" si="19">D275*(1-$E$5)</f>
        <v>991.27800000000002</v>
      </c>
      <c r="F275" s="873" t="s">
        <v>46320</v>
      </c>
    </row>
    <row r="276" spans="1:6">
      <c r="A276" s="906" t="s">
        <v>46321</v>
      </c>
      <c r="B276" s="330" t="s">
        <v>46322</v>
      </c>
      <c r="C276" s="935" t="s">
        <v>46323</v>
      </c>
      <c r="D276" s="895">
        <v>952.12800000000004</v>
      </c>
      <c r="E276" s="916">
        <f t="shared" si="19"/>
        <v>952.12800000000004</v>
      </c>
      <c r="F276" s="873" t="s">
        <v>46324</v>
      </c>
    </row>
    <row r="277" spans="1:6" ht="25.5">
      <c r="A277" s="906" t="s">
        <v>46325</v>
      </c>
      <c r="B277" s="330" t="s">
        <v>46326</v>
      </c>
      <c r="C277" s="935" t="s">
        <v>46327</v>
      </c>
      <c r="D277" s="895">
        <v>1796.202</v>
      </c>
      <c r="E277" s="916">
        <f t="shared" si="19"/>
        <v>1796.202</v>
      </c>
      <c r="F277" s="873" t="s">
        <v>46320</v>
      </c>
    </row>
    <row r="278" spans="1:6">
      <c r="A278" s="911" t="s">
        <v>46328</v>
      </c>
      <c r="B278" s="912" t="s">
        <v>46329</v>
      </c>
      <c r="C278" s="932" t="s">
        <v>46330</v>
      </c>
      <c r="D278" s="914">
        <v>1752.354</v>
      </c>
      <c r="E278" s="915">
        <f t="shared" si="19"/>
        <v>1752.354</v>
      </c>
      <c r="F278" s="873" t="s">
        <v>46324</v>
      </c>
    </row>
    <row r="279" spans="1:6" ht="25.5">
      <c r="A279" s="906" t="s">
        <v>46331</v>
      </c>
      <c r="B279" s="330" t="s">
        <v>46332</v>
      </c>
      <c r="C279" s="935" t="s">
        <v>46327</v>
      </c>
      <c r="D279" s="895">
        <v>1796.202</v>
      </c>
      <c r="E279" s="916">
        <f t="shared" si="19"/>
        <v>1796.202</v>
      </c>
      <c r="F279" s="873" t="s">
        <v>46320</v>
      </c>
    </row>
    <row r="280" spans="1:6">
      <c r="A280" s="906" t="s">
        <v>46333</v>
      </c>
      <c r="B280" s="330" t="s">
        <v>46334</v>
      </c>
      <c r="C280" s="935" t="s">
        <v>46330</v>
      </c>
      <c r="D280" s="895">
        <v>1752.354</v>
      </c>
      <c r="E280" s="916">
        <f t="shared" si="19"/>
        <v>1752.354</v>
      </c>
      <c r="F280" s="873" t="s">
        <v>46324</v>
      </c>
    </row>
    <row r="281" spans="1:6" ht="25.5">
      <c r="A281" s="906" t="s">
        <v>46335</v>
      </c>
      <c r="B281" s="330" t="s">
        <v>46336</v>
      </c>
      <c r="C281" s="935" t="s">
        <v>46319</v>
      </c>
      <c r="D281" s="895">
        <v>991.27800000000002</v>
      </c>
      <c r="E281" s="916">
        <f t="shared" si="19"/>
        <v>991.27800000000002</v>
      </c>
      <c r="F281" s="873" t="s">
        <v>46320</v>
      </c>
    </row>
    <row r="282" spans="1:6">
      <c r="A282" s="911" t="s">
        <v>46337</v>
      </c>
      <c r="B282" s="912" t="s">
        <v>46338</v>
      </c>
      <c r="C282" s="932" t="s">
        <v>46323</v>
      </c>
      <c r="D282" s="914">
        <v>952.12800000000004</v>
      </c>
      <c r="E282" s="915">
        <f t="shared" si="19"/>
        <v>952.12800000000004</v>
      </c>
      <c r="F282" s="873" t="s">
        <v>46324</v>
      </c>
    </row>
    <row r="283" spans="1:6" ht="15.75">
      <c r="A283" s="917" t="s">
        <v>46339</v>
      </c>
      <c r="B283" s="930"/>
      <c r="C283" s="930"/>
      <c r="D283" s="930"/>
      <c r="E283" s="931"/>
    </row>
    <row r="284" spans="1:6">
      <c r="A284" s="906">
        <v>9155017</v>
      </c>
      <c r="B284" s="330" t="s">
        <v>46340</v>
      </c>
      <c r="C284" s="935" t="s">
        <v>46341</v>
      </c>
      <c r="D284" s="946">
        <v>50.543999999999997</v>
      </c>
      <c r="E284" s="916">
        <f>D284*(1-$E$5)</f>
        <v>50.543999999999997</v>
      </c>
    </row>
    <row r="285" spans="1:6">
      <c r="A285" s="906">
        <v>9155068</v>
      </c>
      <c r="B285" s="330" t="s">
        <v>46342</v>
      </c>
      <c r="C285" s="935" t="s">
        <v>46343</v>
      </c>
      <c r="D285" s="946">
        <v>124.416</v>
      </c>
      <c r="E285" s="916">
        <f>D285*(1-$E$5)</f>
        <v>124.416</v>
      </c>
    </row>
    <row r="286" spans="1:6">
      <c r="A286" s="906">
        <v>9155071</v>
      </c>
      <c r="B286" s="330" t="s">
        <v>46344</v>
      </c>
      <c r="C286" s="935" t="s">
        <v>46345</v>
      </c>
      <c r="D286" s="946">
        <v>64.152000000000015</v>
      </c>
      <c r="E286" s="916">
        <f>D286*(1-$E$5)</f>
        <v>64.152000000000015</v>
      </c>
    </row>
    <row r="287" spans="1:6" ht="25.5">
      <c r="A287" s="906">
        <v>9155074</v>
      </c>
      <c r="B287" s="330" t="s">
        <v>46346</v>
      </c>
      <c r="C287" s="935" t="s">
        <v>46347</v>
      </c>
      <c r="D287" s="946">
        <v>40.823999999999998</v>
      </c>
      <c r="E287" s="916">
        <f t="shared" ref="E287" si="20">D287*(1-$E$5)</f>
        <v>40.823999999999998</v>
      </c>
      <c r="F287" s="873" t="s">
        <v>46348</v>
      </c>
    </row>
    <row r="288" spans="1:6" ht="15.75">
      <c r="A288" s="917" t="s">
        <v>46349</v>
      </c>
      <c r="B288" s="930"/>
      <c r="C288" s="930"/>
      <c r="D288" s="930"/>
      <c r="E288" s="931"/>
    </row>
    <row r="289" spans="1:6">
      <c r="A289" s="906">
        <v>9151001</v>
      </c>
      <c r="B289" s="330" t="s">
        <v>46350</v>
      </c>
      <c r="C289" s="935" t="s">
        <v>46351</v>
      </c>
      <c r="D289" s="946">
        <v>182.73600000000002</v>
      </c>
      <c r="E289" s="916">
        <f t="shared" si="15"/>
        <v>182.73600000000002</v>
      </c>
    </row>
    <row r="290" spans="1:6">
      <c r="A290" s="906">
        <v>9151002</v>
      </c>
      <c r="B290" s="330" t="s">
        <v>46352</v>
      </c>
      <c r="C290" s="935" t="s">
        <v>46353</v>
      </c>
      <c r="D290" s="895">
        <v>149.68800000000002</v>
      </c>
      <c r="E290" s="916">
        <f t="shared" si="15"/>
        <v>149.68800000000002</v>
      </c>
    </row>
    <row r="291" spans="1:6">
      <c r="A291" s="906">
        <v>9151005</v>
      </c>
      <c r="B291" s="330" t="s">
        <v>46354</v>
      </c>
      <c r="C291" s="935" t="s">
        <v>46355</v>
      </c>
      <c r="D291" s="895">
        <v>898.12800000000004</v>
      </c>
      <c r="E291" s="916">
        <f t="shared" si="15"/>
        <v>898.12800000000004</v>
      </c>
    </row>
    <row r="292" spans="1:6" ht="25.5">
      <c r="A292" s="906">
        <v>9151006</v>
      </c>
      <c r="B292" s="330" t="s">
        <v>46356</v>
      </c>
      <c r="C292" s="935" t="s">
        <v>46357</v>
      </c>
      <c r="D292" s="895">
        <v>277.99200000000002</v>
      </c>
      <c r="E292" s="916">
        <f t="shared" si="15"/>
        <v>277.99200000000002</v>
      </c>
      <c r="F292" s="873" t="s">
        <v>46358</v>
      </c>
    </row>
    <row r="293" spans="1:6" ht="25.5">
      <c r="A293" s="902">
        <v>9151007</v>
      </c>
      <c r="B293" s="807" t="s">
        <v>46359</v>
      </c>
      <c r="C293" s="903" t="s">
        <v>46360</v>
      </c>
      <c r="D293" s="895">
        <v>1615.4640000000002</v>
      </c>
      <c r="E293" s="916">
        <f t="shared" si="15"/>
        <v>1615.4640000000002</v>
      </c>
    </row>
    <row r="294" spans="1:6">
      <c r="A294" s="906">
        <v>9151010</v>
      </c>
      <c r="B294" s="330" t="s">
        <v>46361</v>
      </c>
      <c r="C294" s="935" t="s">
        <v>46362</v>
      </c>
      <c r="D294" s="895">
        <v>151.63200000000001</v>
      </c>
      <c r="E294" s="916">
        <f t="shared" si="15"/>
        <v>151.63200000000001</v>
      </c>
    </row>
    <row r="295" spans="1:6">
      <c r="A295" s="938">
        <v>9151018</v>
      </c>
      <c r="B295" s="939" t="s">
        <v>46363</v>
      </c>
      <c r="C295" s="940" t="s">
        <v>46364</v>
      </c>
      <c r="D295" s="921">
        <v>21.384</v>
      </c>
      <c r="E295" s="922">
        <f t="shared" si="15"/>
        <v>21.384</v>
      </c>
    </row>
    <row r="296" spans="1:6" ht="38.25">
      <c r="A296" s="906" t="s">
        <v>46365</v>
      </c>
      <c r="B296" s="330" t="s">
        <v>46366</v>
      </c>
      <c r="C296" s="935" t="s">
        <v>46367</v>
      </c>
      <c r="D296" s="895">
        <v>277.99200000000002</v>
      </c>
      <c r="E296" s="916">
        <f t="shared" si="15"/>
        <v>277.99200000000002</v>
      </c>
      <c r="F296" s="873" t="s">
        <v>46368</v>
      </c>
    </row>
    <row r="297" spans="1:6" ht="15.75">
      <c r="A297" s="551" t="s">
        <v>46369</v>
      </c>
      <c r="B297" s="552"/>
      <c r="C297" s="553"/>
      <c r="D297" s="553"/>
      <c r="E297" s="889"/>
    </row>
    <row r="298" spans="1:6" ht="15.75">
      <c r="A298" s="917" t="s">
        <v>46370</v>
      </c>
      <c r="B298" s="930"/>
      <c r="C298" s="930"/>
      <c r="D298" s="930"/>
      <c r="E298" s="931"/>
    </row>
    <row r="299" spans="1:6" ht="25.5">
      <c r="A299" s="906" t="s">
        <v>46371</v>
      </c>
      <c r="B299" s="330" t="s">
        <v>46372</v>
      </c>
      <c r="C299" s="935" t="s">
        <v>46373</v>
      </c>
      <c r="D299" s="946">
        <v>1710.0720000000001</v>
      </c>
      <c r="E299" s="916">
        <f t="shared" si="15"/>
        <v>1710.0720000000001</v>
      </c>
    </row>
    <row r="300" spans="1:6">
      <c r="A300" s="906" t="s">
        <v>46374</v>
      </c>
      <c r="B300" s="948" t="s">
        <v>46375</v>
      </c>
      <c r="C300" s="935" t="s">
        <v>46376</v>
      </c>
      <c r="D300" s="946">
        <v>1661.5260000000001</v>
      </c>
      <c r="E300" s="916">
        <f t="shared" si="15"/>
        <v>1661.5260000000001</v>
      </c>
    </row>
    <row r="301" spans="1:6">
      <c r="A301" s="906" t="s">
        <v>46377</v>
      </c>
      <c r="B301" s="948" t="s">
        <v>46378</v>
      </c>
      <c r="C301" s="935" t="s">
        <v>46379</v>
      </c>
      <c r="D301" s="946">
        <v>1710.0720000000001</v>
      </c>
      <c r="E301" s="916">
        <f t="shared" si="15"/>
        <v>1710.0720000000001</v>
      </c>
    </row>
    <row r="302" spans="1:6" ht="15.75">
      <c r="A302" s="917" t="s">
        <v>46380</v>
      </c>
      <c r="B302" s="930"/>
      <c r="C302" s="930"/>
      <c r="D302" s="930"/>
      <c r="E302" s="931"/>
    </row>
    <row r="303" spans="1:6">
      <c r="A303" s="949">
        <v>9152000</v>
      </c>
      <c r="B303" s="950" t="s">
        <v>46381</v>
      </c>
      <c r="C303" s="951" t="s">
        <v>46382</v>
      </c>
      <c r="D303" s="952">
        <v>75.816000000000003</v>
      </c>
      <c r="E303" s="953">
        <f t="shared" si="15"/>
        <v>75.816000000000003</v>
      </c>
    </row>
    <row r="304" spans="1:6" ht="15.75">
      <c r="A304" s="551" t="s">
        <v>46383</v>
      </c>
      <c r="B304" s="552"/>
      <c r="C304" s="553"/>
      <c r="D304" s="553"/>
      <c r="E304" s="889"/>
    </row>
    <row r="305" spans="1:6" ht="15.75">
      <c r="A305" s="917" t="s">
        <v>46384</v>
      </c>
      <c r="B305" s="930"/>
      <c r="C305" s="930"/>
      <c r="D305" s="930"/>
      <c r="E305" s="931"/>
    </row>
    <row r="306" spans="1:6">
      <c r="A306" s="906" t="s">
        <v>46385</v>
      </c>
      <c r="B306" s="330" t="s">
        <v>46386</v>
      </c>
      <c r="C306" s="935" t="s">
        <v>46387</v>
      </c>
      <c r="D306" s="792">
        <v>920.7</v>
      </c>
      <c r="E306" s="916">
        <f t="shared" ref="E306:E488" si="21">D306*(1-$E$5)</f>
        <v>920.7</v>
      </c>
    </row>
    <row r="307" spans="1:6" ht="15.75">
      <c r="A307" s="917" t="s">
        <v>46388</v>
      </c>
      <c r="B307" s="930"/>
      <c r="C307" s="930"/>
      <c r="D307" s="930"/>
      <c r="E307" s="931"/>
    </row>
    <row r="308" spans="1:6">
      <c r="A308" s="911">
        <v>9156020</v>
      </c>
      <c r="B308" s="912" t="s">
        <v>46389</v>
      </c>
      <c r="C308" s="932" t="s">
        <v>46390</v>
      </c>
      <c r="D308" s="945">
        <v>132.19200000000001</v>
      </c>
      <c r="E308" s="915">
        <f t="shared" si="21"/>
        <v>132.19200000000001</v>
      </c>
    </row>
    <row r="309" spans="1:6" ht="15.75">
      <c r="A309" s="551" t="s">
        <v>46391</v>
      </c>
      <c r="B309" s="552"/>
      <c r="C309" s="553"/>
      <c r="D309" s="553"/>
      <c r="E309" s="889"/>
    </row>
    <row r="310" spans="1:6" ht="15.75">
      <c r="A310" s="917" t="s">
        <v>46392</v>
      </c>
      <c r="B310" s="930"/>
      <c r="C310" s="930"/>
      <c r="D310" s="930"/>
      <c r="E310" s="931"/>
    </row>
    <row r="311" spans="1:6">
      <c r="A311" s="902">
        <v>9153101</v>
      </c>
      <c r="B311" s="330" t="s">
        <v>46393</v>
      </c>
      <c r="C311" s="935" t="s">
        <v>46394</v>
      </c>
      <c r="D311" s="946">
        <v>693.03600000000006</v>
      </c>
      <c r="E311" s="916">
        <f t="shared" si="21"/>
        <v>693.03600000000006</v>
      </c>
    </row>
    <row r="312" spans="1:6">
      <c r="A312" s="938" t="s">
        <v>46395</v>
      </c>
      <c r="B312" s="954" t="s">
        <v>46396</v>
      </c>
      <c r="C312" s="940" t="s">
        <v>46397</v>
      </c>
      <c r="D312" s="947">
        <v>803.5200000000001</v>
      </c>
      <c r="E312" s="922">
        <f>D312*(1-$E$5)</f>
        <v>803.5200000000001</v>
      </c>
    </row>
    <row r="313" spans="1:6">
      <c r="A313" s="938">
        <v>9153102</v>
      </c>
      <c r="B313" s="954" t="s">
        <v>46398</v>
      </c>
      <c r="C313" s="940" t="s">
        <v>46399</v>
      </c>
      <c r="D313" s="947">
        <v>731.53800000000001</v>
      </c>
      <c r="E313" s="922">
        <f>D313*(1-$E$5)</f>
        <v>731.53800000000001</v>
      </c>
    </row>
    <row r="314" spans="1:6" ht="15.75">
      <c r="A314" s="917" t="s">
        <v>46400</v>
      </c>
      <c r="B314" s="930"/>
      <c r="C314" s="930"/>
      <c r="D314" s="930"/>
      <c r="E314" s="931"/>
    </row>
    <row r="315" spans="1:6">
      <c r="A315" s="902">
        <v>9153003</v>
      </c>
      <c r="B315" s="330" t="s">
        <v>46401</v>
      </c>
      <c r="C315" s="935" t="s">
        <v>46402</v>
      </c>
      <c r="D315" s="946">
        <v>155.52000000000001</v>
      </c>
      <c r="E315" s="916">
        <f t="shared" ref="E315" si="22">D315*(1-$E$5)</f>
        <v>155.52000000000001</v>
      </c>
    </row>
    <row r="316" spans="1:6" ht="15.75">
      <c r="A316" s="551" t="s">
        <v>46403</v>
      </c>
      <c r="B316" s="552"/>
      <c r="C316" s="553"/>
      <c r="D316" s="553"/>
      <c r="E316" s="889"/>
    </row>
    <row r="317" spans="1:6" ht="15.75">
      <c r="A317" s="917" t="s">
        <v>46404</v>
      </c>
      <c r="B317" s="930"/>
      <c r="C317" s="930"/>
      <c r="D317" s="930"/>
      <c r="E317" s="931"/>
    </row>
    <row r="318" spans="1:6" ht="38.25">
      <c r="A318" s="902">
        <v>9154100</v>
      </c>
      <c r="B318" s="330" t="s">
        <v>46405</v>
      </c>
      <c r="C318" s="935" t="s">
        <v>46406</v>
      </c>
      <c r="D318" s="946">
        <v>793.15200000000004</v>
      </c>
      <c r="E318" s="916">
        <f t="shared" ref="E318" si="23">D318*(1-$E$5)</f>
        <v>793.15200000000004</v>
      </c>
      <c r="F318" s="873" t="s">
        <v>46407</v>
      </c>
    </row>
    <row r="319" spans="1:6" ht="15.75">
      <c r="A319" s="917" t="s">
        <v>46408</v>
      </c>
      <c r="B319" s="930"/>
      <c r="C319" s="930"/>
      <c r="D319" s="930"/>
      <c r="E319" s="931"/>
    </row>
    <row r="320" spans="1:6">
      <c r="A320" s="906">
        <v>9154001</v>
      </c>
      <c r="B320" s="955" t="s">
        <v>46409</v>
      </c>
      <c r="C320" s="956" t="s">
        <v>46410</v>
      </c>
      <c r="D320" s="946">
        <v>42.768000000000001</v>
      </c>
      <c r="E320" s="915">
        <f t="shared" ref="E320:E321" si="24">D320*(1-$E$5)</f>
        <v>42.768000000000001</v>
      </c>
    </row>
    <row r="321" spans="1:6" ht="30.6" customHeight="1">
      <c r="A321" s="906">
        <v>9154002</v>
      </c>
      <c r="B321" s="957" t="s">
        <v>46411</v>
      </c>
      <c r="C321" s="958" t="s">
        <v>46412</v>
      </c>
      <c r="D321" s="946">
        <v>42.768000000000001</v>
      </c>
      <c r="E321" s="915">
        <f t="shared" si="24"/>
        <v>42.768000000000001</v>
      </c>
    </row>
    <row r="322" spans="1:6">
      <c r="A322" s="906">
        <v>9154004</v>
      </c>
      <c r="B322" s="955" t="s">
        <v>46413</v>
      </c>
      <c r="C322" s="956" t="s">
        <v>46414</v>
      </c>
      <c r="D322" s="946">
        <v>56.375999999999998</v>
      </c>
      <c r="E322" s="915">
        <f t="shared" si="21"/>
        <v>56.375999999999998</v>
      </c>
    </row>
    <row r="323" spans="1:6" ht="15.75">
      <c r="A323" s="551" t="s">
        <v>46415</v>
      </c>
      <c r="B323" s="552"/>
      <c r="C323" s="553"/>
      <c r="D323" s="553"/>
      <c r="E323" s="889"/>
    </row>
    <row r="324" spans="1:6" ht="15.75">
      <c r="A324" s="917" t="s">
        <v>46416</v>
      </c>
      <c r="B324" s="930"/>
      <c r="C324" s="930"/>
      <c r="D324" s="930"/>
      <c r="E324" s="931"/>
    </row>
    <row r="325" spans="1:6" ht="25.5">
      <c r="A325" s="911">
        <v>1120103</v>
      </c>
      <c r="B325" s="912" t="s">
        <v>46417</v>
      </c>
      <c r="C325" s="932" t="s">
        <v>46418</v>
      </c>
      <c r="D325" s="945">
        <v>1975.104</v>
      </c>
      <c r="E325" s="915">
        <f t="shared" ref="E325:E335" si="25">D325*(1-$E$5)</f>
        <v>1975.104</v>
      </c>
    </row>
    <row r="326" spans="1:6" ht="25.5">
      <c r="A326" s="911" t="s">
        <v>46419</v>
      </c>
      <c r="B326" s="912" t="s">
        <v>46420</v>
      </c>
      <c r="C326" s="932" t="s">
        <v>46418</v>
      </c>
      <c r="D326" s="945">
        <v>1975.104</v>
      </c>
      <c r="E326" s="915">
        <f t="shared" si="25"/>
        <v>1975.104</v>
      </c>
    </row>
    <row r="327" spans="1:6">
      <c r="A327" s="911">
        <v>1120104</v>
      </c>
      <c r="B327" s="912" t="s">
        <v>46421</v>
      </c>
      <c r="C327" s="932" t="s">
        <v>46422</v>
      </c>
      <c r="D327" s="945">
        <v>1516.3200000000002</v>
      </c>
      <c r="E327" s="915">
        <f t="shared" si="25"/>
        <v>1516.3200000000002</v>
      </c>
    </row>
    <row r="328" spans="1:6">
      <c r="A328" s="911">
        <v>1120114</v>
      </c>
      <c r="B328" s="912" t="s">
        <v>46423</v>
      </c>
      <c r="C328" s="932"/>
      <c r="D328" s="945">
        <v>270.21600000000001</v>
      </c>
      <c r="E328" s="915">
        <f t="shared" si="25"/>
        <v>270.21600000000001</v>
      </c>
    </row>
    <row r="329" spans="1:6">
      <c r="A329" s="911" t="s">
        <v>46424</v>
      </c>
      <c r="B329" s="912" t="s">
        <v>46425</v>
      </c>
      <c r="C329" s="932"/>
      <c r="D329" s="945">
        <v>124.416</v>
      </c>
      <c r="E329" s="915">
        <f t="shared" si="25"/>
        <v>124.416</v>
      </c>
      <c r="F329" s="873" t="s">
        <v>46426</v>
      </c>
    </row>
    <row r="330" spans="1:6">
      <c r="A330" s="911" t="s">
        <v>46427</v>
      </c>
      <c r="B330" s="912" t="s">
        <v>46428</v>
      </c>
      <c r="C330" s="932"/>
      <c r="D330" s="945">
        <v>124.416</v>
      </c>
      <c r="E330" s="915">
        <f t="shared" si="25"/>
        <v>124.416</v>
      </c>
      <c r="F330" s="873" t="s">
        <v>46429</v>
      </c>
    </row>
    <row r="331" spans="1:6">
      <c r="A331" s="911">
        <v>1120303</v>
      </c>
      <c r="B331" s="912" t="s">
        <v>22919</v>
      </c>
      <c r="C331" s="932"/>
      <c r="D331" s="945">
        <v>744.55200000000002</v>
      </c>
      <c r="E331" s="915">
        <f t="shared" si="25"/>
        <v>744.55200000000002</v>
      </c>
    </row>
    <row r="332" spans="1:6">
      <c r="A332" s="911">
        <v>1120304</v>
      </c>
      <c r="B332" s="912" t="s">
        <v>22922</v>
      </c>
      <c r="C332" s="932"/>
      <c r="D332" s="945">
        <v>651.24</v>
      </c>
      <c r="E332" s="915">
        <f t="shared" si="25"/>
        <v>651.24</v>
      </c>
      <c r="F332" s="873" t="s">
        <v>46430</v>
      </c>
    </row>
    <row r="333" spans="1:6" ht="25.5">
      <c r="A333" s="911" t="s">
        <v>46431</v>
      </c>
      <c r="B333" s="912" t="s">
        <v>46432</v>
      </c>
      <c r="C333" s="932" t="s">
        <v>46433</v>
      </c>
      <c r="D333" s="945">
        <v>68.040000000000006</v>
      </c>
      <c r="E333" s="915">
        <f t="shared" si="25"/>
        <v>68.040000000000006</v>
      </c>
      <c r="F333" s="873" t="s">
        <v>46434</v>
      </c>
    </row>
    <row r="334" spans="1:6">
      <c r="A334" s="911" t="s">
        <v>46435</v>
      </c>
      <c r="B334" s="912" t="s">
        <v>46436</v>
      </c>
      <c r="C334" s="932" t="s">
        <v>46437</v>
      </c>
      <c r="D334" s="945">
        <v>546.26400000000001</v>
      </c>
      <c r="E334" s="915">
        <f t="shared" si="25"/>
        <v>546.26400000000001</v>
      </c>
    </row>
    <row r="335" spans="1:6">
      <c r="A335" s="911" t="s">
        <v>46438</v>
      </c>
      <c r="B335" s="912" t="s">
        <v>46439</v>
      </c>
      <c r="C335" s="932" t="s">
        <v>46440</v>
      </c>
      <c r="D335" s="945">
        <v>787.32000000000016</v>
      </c>
      <c r="E335" s="915">
        <f t="shared" si="25"/>
        <v>787.32000000000016</v>
      </c>
    </row>
    <row r="336" spans="1:6">
      <c r="A336" s="911" t="s">
        <v>46441</v>
      </c>
      <c r="B336" s="912" t="s">
        <v>46442</v>
      </c>
      <c r="C336" s="932"/>
      <c r="D336" s="945">
        <v>995.32799999999997</v>
      </c>
      <c r="E336" s="915">
        <f t="shared" si="21"/>
        <v>995.32799999999997</v>
      </c>
    </row>
    <row r="337" spans="1:6">
      <c r="A337" s="911">
        <v>91378101</v>
      </c>
      <c r="B337" s="912" t="s">
        <v>46443</v>
      </c>
      <c r="C337" s="932" t="s">
        <v>46444</v>
      </c>
      <c r="D337" s="945">
        <v>153.57600000000002</v>
      </c>
      <c r="E337" s="915">
        <f t="shared" si="21"/>
        <v>153.57600000000002</v>
      </c>
    </row>
    <row r="338" spans="1:6" ht="15.75">
      <c r="A338" s="551" t="s">
        <v>46445</v>
      </c>
      <c r="B338" s="552"/>
      <c r="C338" s="553"/>
      <c r="D338" s="553"/>
      <c r="E338" s="889"/>
    </row>
    <row r="339" spans="1:6" ht="15.75">
      <c r="A339" s="917" t="s">
        <v>46446</v>
      </c>
      <c r="B339" s="930"/>
      <c r="C339" s="930"/>
      <c r="D339" s="930"/>
      <c r="E339" s="931"/>
    </row>
    <row r="340" spans="1:6">
      <c r="A340" s="911">
        <v>9137909</v>
      </c>
      <c r="B340" s="912" t="s">
        <v>46447</v>
      </c>
      <c r="C340" s="932" t="s">
        <v>46448</v>
      </c>
      <c r="D340" s="945">
        <v>280.31400000000002</v>
      </c>
      <c r="E340" s="915">
        <f>D340*(1-$E$5)</f>
        <v>280.31400000000002</v>
      </c>
    </row>
    <row r="341" spans="1:6">
      <c r="A341" s="906">
        <v>9137910</v>
      </c>
      <c r="B341" s="330" t="s">
        <v>46449</v>
      </c>
      <c r="C341" s="935" t="s">
        <v>46450</v>
      </c>
      <c r="D341" s="946">
        <v>161.298</v>
      </c>
      <c r="E341" s="916">
        <f>D341*(1-$E$5)</f>
        <v>161.298</v>
      </c>
    </row>
    <row r="342" spans="1:6" ht="51">
      <c r="A342" s="906">
        <v>9137917</v>
      </c>
      <c r="B342" s="330" t="s">
        <v>46451</v>
      </c>
      <c r="C342" s="935" t="s">
        <v>46452</v>
      </c>
      <c r="D342" s="946">
        <v>1612.98</v>
      </c>
      <c r="E342" s="916">
        <f t="shared" si="21"/>
        <v>1612.98</v>
      </c>
      <c r="F342" s="873" t="s">
        <v>46453</v>
      </c>
    </row>
    <row r="343" spans="1:6" ht="51">
      <c r="A343" s="906">
        <v>9137918</v>
      </c>
      <c r="B343" s="330" t="s">
        <v>46454</v>
      </c>
      <c r="C343" s="935" t="s">
        <v>46455</v>
      </c>
      <c r="D343" s="946">
        <v>1612.98</v>
      </c>
      <c r="E343" s="916">
        <f t="shared" si="21"/>
        <v>1612.98</v>
      </c>
      <c r="F343" s="873" t="s">
        <v>46453</v>
      </c>
    </row>
    <row r="344" spans="1:6" ht="25.5">
      <c r="A344" s="911">
        <v>9137919</v>
      </c>
      <c r="B344" s="912" t="s">
        <v>46456</v>
      </c>
      <c r="C344" s="932" t="s">
        <v>46457</v>
      </c>
      <c r="D344" s="945">
        <v>1612.98</v>
      </c>
      <c r="E344" s="915">
        <f>D344*(1-$E$5)</f>
        <v>1612.98</v>
      </c>
      <c r="F344" s="873" t="s">
        <v>46453</v>
      </c>
    </row>
    <row r="345" spans="1:6">
      <c r="A345" s="906">
        <v>9137921</v>
      </c>
      <c r="B345" s="330" t="s">
        <v>46458</v>
      </c>
      <c r="C345" s="935" t="s">
        <v>46459</v>
      </c>
      <c r="D345" s="946">
        <v>239.59800000000001</v>
      </c>
      <c r="E345" s="916">
        <f>D345*(1-$E$5)</f>
        <v>239.59800000000001</v>
      </c>
    </row>
    <row r="346" spans="1:6" ht="15.75">
      <c r="A346" s="551" t="s">
        <v>46415</v>
      </c>
      <c r="B346" s="552"/>
      <c r="C346" s="553"/>
      <c r="D346" s="553"/>
      <c r="E346" s="889"/>
    </row>
    <row r="347" spans="1:6" ht="15.75">
      <c r="A347" s="917" t="s">
        <v>46416</v>
      </c>
      <c r="B347" s="930"/>
      <c r="C347" s="930"/>
      <c r="D347" s="930"/>
      <c r="E347" s="931"/>
    </row>
    <row r="348" spans="1:6">
      <c r="A348" s="911">
        <v>9159010</v>
      </c>
      <c r="B348" s="912" t="s">
        <v>46460</v>
      </c>
      <c r="C348" s="932" t="s">
        <v>46461</v>
      </c>
      <c r="D348" s="945">
        <v>169.12800000000001</v>
      </c>
      <c r="E348" s="915">
        <f>D348*(1-$E$5)</f>
        <v>169.12800000000001</v>
      </c>
    </row>
    <row r="349" spans="1:6">
      <c r="A349" s="906">
        <v>9159011</v>
      </c>
      <c r="B349" s="330" t="s">
        <v>46462</v>
      </c>
      <c r="C349" s="935" t="s">
        <v>46463</v>
      </c>
      <c r="D349" s="946">
        <v>190.51200000000003</v>
      </c>
      <c r="E349" s="916">
        <f>D349*(1-$E$5)</f>
        <v>190.51200000000003</v>
      </c>
    </row>
    <row r="350" spans="1:6">
      <c r="A350" s="906">
        <v>9159012</v>
      </c>
      <c r="B350" s="330" t="s">
        <v>46464</v>
      </c>
      <c r="C350" s="935" t="s">
        <v>46465</v>
      </c>
      <c r="D350" s="946">
        <v>36.936</v>
      </c>
      <c r="E350" s="916">
        <f t="shared" ref="E350:E351" si="26">D350*(1-$E$5)</f>
        <v>36.936</v>
      </c>
    </row>
    <row r="351" spans="1:6" ht="25.5">
      <c r="A351" s="906">
        <v>9159013</v>
      </c>
      <c r="B351" s="330" t="s">
        <v>46466</v>
      </c>
      <c r="C351" s="935" t="s">
        <v>46467</v>
      </c>
      <c r="D351" s="946">
        <v>52.488000000000007</v>
      </c>
      <c r="E351" s="916">
        <f t="shared" si="26"/>
        <v>52.488000000000007</v>
      </c>
      <c r="F351" s="873" t="s">
        <v>46468</v>
      </c>
    </row>
    <row r="352" spans="1:6">
      <c r="A352" s="911" t="s">
        <v>46469</v>
      </c>
      <c r="B352" s="912" t="s">
        <v>46470</v>
      </c>
      <c r="C352" s="932" t="s">
        <v>46471</v>
      </c>
      <c r="D352" s="945">
        <v>602.64</v>
      </c>
      <c r="E352" s="915">
        <f>D352*(1-$E$5)</f>
        <v>602.64</v>
      </c>
      <c r="F352" s="873" t="s">
        <v>46472</v>
      </c>
    </row>
    <row r="353" spans="1:5">
      <c r="A353" s="906" t="s">
        <v>46473</v>
      </c>
      <c r="B353" s="330" t="s">
        <v>46474</v>
      </c>
      <c r="C353" s="935" t="s">
        <v>46471</v>
      </c>
      <c r="D353" s="946">
        <v>602.64</v>
      </c>
      <c r="E353" s="916">
        <f>D353*(1-$E$5)</f>
        <v>602.64</v>
      </c>
    </row>
    <row r="354" spans="1:5">
      <c r="A354" s="906" t="s">
        <v>46475</v>
      </c>
      <c r="B354" s="330" t="s">
        <v>46476</v>
      </c>
      <c r="C354" s="935" t="s">
        <v>46471</v>
      </c>
      <c r="D354" s="946">
        <v>602.64</v>
      </c>
      <c r="E354" s="916">
        <f>D354*(1-$E$5)</f>
        <v>602.64</v>
      </c>
    </row>
    <row r="355" spans="1:5">
      <c r="A355" s="906">
        <v>9159050</v>
      </c>
      <c r="B355" s="330" t="s">
        <v>46477</v>
      </c>
      <c r="C355" s="935" t="s">
        <v>46478</v>
      </c>
      <c r="D355" s="946">
        <v>324.64800000000002</v>
      </c>
      <c r="E355" s="916">
        <f t="shared" ref="E355:E356" si="27">D355*(1-$E$5)</f>
        <v>324.64800000000002</v>
      </c>
    </row>
    <row r="356" spans="1:5">
      <c r="A356" s="906">
        <v>9159052</v>
      </c>
      <c r="B356" s="330" t="s">
        <v>46479</v>
      </c>
      <c r="C356" s="935" t="s">
        <v>46480</v>
      </c>
      <c r="D356" s="946">
        <v>68.040000000000006</v>
      </c>
      <c r="E356" s="916">
        <f t="shared" si="27"/>
        <v>68.040000000000006</v>
      </c>
    </row>
    <row r="357" spans="1:5">
      <c r="A357" s="911">
        <v>9159054</v>
      </c>
      <c r="B357" s="912" t="s">
        <v>46481</v>
      </c>
      <c r="C357" s="932" t="s">
        <v>46478</v>
      </c>
      <c r="D357" s="945">
        <v>266.32800000000003</v>
      </c>
      <c r="E357" s="915">
        <f>D357*(1-$E$5)</f>
        <v>266.32800000000003</v>
      </c>
    </row>
    <row r="358" spans="1:5">
      <c r="A358" s="906">
        <v>9160501</v>
      </c>
      <c r="B358" s="330" t="s">
        <v>46482</v>
      </c>
      <c r="C358" s="935" t="s">
        <v>46483</v>
      </c>
      <c r="D358" s="946">
        <v>1485.2160000000001</v>
      </c>
      <c r="E358" s="916">
        <f>D358*(1-$E$5)</f>
        <v>1485.2160000000001</v>
      </c>
    </row>
    <row r="359" spans="1:5" ht="15.75">
      <c r="A359" s="551" t="s">
        <v>46484</v>
      </c>
      <c r="B359" s="552"/>
      <c r="C359" s="553"/>
      <c r="D359" s="553"/>
      <c r="E359" s="889"/>
    </row>
    <row r="360" spans="1:5" ht="15.75">
      <c r="A360" s="917" t="s">
        <v>46485</v>
      </c>
      <c r="B360" s="930"/>
      <c r="C360" s="930"/>
      <c r="D360" s="930"/>
      <c r="E360" s="931"/>
    </row>
    <row r="361" spans="1:5">
      <c r="A361" s="911" t="s">
        <v>46486</v>
      </c>
      <c r="B361" s="912" t="s">
        <v>46487</v>
      </c>
      <c r="C361" s="932"/>
      <c r="D361" s="945">
        <v>12150</v>
      </c>
      <c r="E361" s="915">
        <f>D361*(1-$E$5)</f>
        <v>12150</v>
      </c>
    </row>
    <row r="362" spans="1:5" ht="15.75">
      <c r="A362" s="885" t="s">
        <v>46488</v>
      </c>
      <c r="B362" s="886"/>
      <c r="C362" s="887"/>
      <c r="D362" s="887"/>
      <c r="E362" s="888"/>
    </row>
    <row r="363" spans="1:5" ht="15.75">
      <c r="A363" s="551" t="s">
        <v>46489</v>
      </c>
      <c r="B363" s="552"/>
      <c r="C363" s="553"/>
      <c r="D363" s="553"/>
      <c r="E363" s="889"/>
    </row>
    <row r="364" spans="1:5" ht="15.75">
      <c r="A364" s="917" t="s">
        <v>46490</v>
      </c>
      <c r="B364" s="930"/>
      <c r="C364" s="930"/>
      <c r="D364" s="930"/>
      <c r="E364" s="931"/>
    </row>
    <row r="365" spans="1:5">
      <c r="A365" s="911">
        <v>9137954</v>
      </c>
      <c r="B365" s="912" t="s">
        <v>46491</v>
      </c>
      <c r="C365" s="932" t="s">
        <v>46492</v>
      </c>
      <c r="D365" s="941">
        <v>444.96000000000004</v>
      </c>
      <c r="E365" s="915">
        <f t="shared" ref="E365" si="28">D365*(1-$E$5)</f>
        <v>444.96000000000004</v>
      </c>
    </row>
    <row r="366" spans="1:5">
      <c r="A366" s="906">
        <v>9137957</v>
      </c>
      <c r="B366" s="330" t="s">
        <v>46493</v>
      </c>
      <c r="C366" s="935" t="s">
        <v>46492</v>
      </c>
      <c r="D366" s="942">
        <v>54</v>
      </c>
      <c r="E366" s="916">
        <f>D366*(1-$E$5)</f>
        <v>54</v>
      </c>
    </row>
    <row r="367" spans="1:5">
      <c r="A367" s="906">
        <v>9137958</v>
      </c>
      <c r="B367" s="330" t="s">
        <v>46494</v>
      </c>
      <c r="C367" s="935" t="s">
        <v>46492</v>
      </c>
      <c r="D367" s="942">
        <v>79.920000000000016</v>
      </c>
      <c r="E367" s="916">
        <f>D367*(1-$E$5)</f>
        <v>79.920000000000016</v>
      </c>
    </row>
    <row r="368" spans="1:5" ht="15.75">
      <c r="A368" s="885" t="s">
        <v>46495</v>
      </c>
      <c r="B368" s="886"/>
      <c r="C368" s="887"/>
      <c r="D368" s="887"/>
      <c r="E368" s="888"/>
    </row>
    <row r="369" spans="1:6" ht="15.75">
      <c r="A369" s="551" t="s">
        <v>46496</v>
      </c>
      <c r="B369" s="552"/>
      <c r="C369" s="553"/>
      <c r="D369" s="553"/>
      <c r="E369" s="889"/>
    </row>
    <row r="370" spans="1:6" ht="15.75">
      <c r="A370" s="917" t="s">
        <v>46497</v>
      </c>
      <c r="B370" s="930"/>
      <c r="C370" s="930"/>
      <c r="D370" s="930"/>
      <c r="E370" s="931"/>
    </row>
    <row r="371" spans="1:6" ht="25.5">
      <c r="A371" s="911">
        <v>91378601</v>
      </c>
      <c r="B371" s="912" t="s">
        <v>46498</v>
      </c>
      <c r="C371" s="932" t="s">
        <v>46499</v>
      </c>
      <c r="D371" s="941">
        <v>1014.4440000000002</v>
      </c>
      <c r="E371" s="915">
        <f t="shared" ref="E371" si="29">D371*(1-$E$5)</f>
        <v>1014.4440000000002</v>
      </c>
      <c r="F371" s="873" t="s">
        <v>46500</v>
      </c>
    </row>
    <row r="372" spans="1:6" ht="25.5">
      <c r="A372" s="906" t="s">
        <v>46501</v>
      </c>
      <c r="B372" s="330" t="s">
        <v>46502</v>
      </c>
      <c r="C372" s="935" t="s">
        <v>46499</v>
      </c>
      <c r="D372" s="942">
        <v>1014.4440000000002</v>
      </c>
      <c r="E372" s="916">
        <f>D372*(1-$E$5)</f>
        <v>1014.4440000000002</v>
      </c>
      <c r="F372" s="873" t="s">
        <v>46500</v>
      </c>
    </row>
    <row r="373" spans="1:6" ht="25.5">
      <c r="A373" s="906">
        <v>91378611</v>
      </c>
      <c r="B373" s="330" t="s">
        <v>46503</v>
      </c>
      <c r="C373" s="935" t="s">
        <v>46504</v>
      </c>
      <c r="D373" s="942">
        <v>1186.866</v>
      </c>
      <c r="E373" s="916">
        <f>D373*(1-$E$5)</f>
        <v>1186.866</v>
      </c>
      <c r="F373" s="873" t="s">
        <v>46500</v>
      </c>
    </row>
    <row r="374" spans="1:6" ht="25.5">
      <c r="A374" s="906" t="s">
        <v>46505</v>
      </c>
      <c r="B374" s="330" t="s">
        <v>46506</v>
      </c>
      <c r="C374" s="935" t="s">
        <v>46507</v>
      </c>
      <c r="D374" s="942">
        <v>1186.866</v>
      </c>
      <c r="E374" s="916">
        <f>D374*(1-$E$5)</f>
        <v>1186.866</v>
      </c>
      <c r="F374" s="873" t="s">
        <v>46500</v>
      </c>
    </row>
    <row r="375" spans="1:6" ht="15.75">
      <c r="A375" s="551" t="s">
        <v>46508</v>
      </c>
      <c r="B375" s="552"/>
      <c r="C375" s="553"/>
      <c r="D375" s="553"/>
      <c r="E375" s="889"/>
    </row>
    <row r="376" spans="1:6" ht="15.75">
      <c r="A376" s="917" t="s">
        <v>46509</v>
      </c>
      <c r="B376" s="930"/>
      <c r="C376" s="930"/>
      <c r="D376" s="930"/>
      <c r="E376" s="931"/>
    </row>
    <row r="377" spans="1:6" ht="25.5">
      <c r="A377" s="911">
        <v>91378501</v>
      </c>
      <c r="B377" s="912" t="s">
        <v>46510</v>
      </c>
      <c r="C377" s="932" t="s">
        <v>46511</v>
      </c>
      <c r="D377" s="914">
        <v>793.476</v>
      </c>
      <c r="E377" s="915">
        <f t="shared" si="21"/>
        <v>793.476</v>
      </c>
      <c r="F377" s="873" t="s">
        <v>46500</v>
      </c>
    </row>
    <row r="378" spans="1:6" ht="25.5">
      <c r="A378" s="906" t="s">
        <v>46512</v>
      </c>
      <c r="B378" s="330" t="s">
        <v>46513</v>
      </c>
      <c r="C378" s="935" t="s">
        <v>46514</v>
      </c>
      <c r="D378" s="895">
        <v>793.476</v>
      </c>
      <c r="E378" s="916">
        <f t="shared" si="21"/>
        <v>793.476</v>
      </c>
      <c r="F378" s="873" t="s">
        <v>46500</v>
      </c>
    </row>
    <row r="379" spans="1:6" ht="15.75">
      <c r="A379" s="551" t="s">
        <v>46515</v>
      </c>
      <c r="B379" s="552"/>
      <c r="C379" s="553"/>
      <c r="D379" s="553"/>
      <c r="E379" s="889"/>
    </row>
    <row r="380" spans="1:6" ht="15.75">
      <c r="A380" s="917" t="s">
        <v>46516</v>
      </c>
      <c r="B380" s="930"/>
      <c r="C380" s="930"/>
      <c r="D380" s="930"/>
      <c r="E380" s="931"/>
    </row>
    <row r="381" spans="1:6" ht="25.5">
      <c r="A381" s="906">
        <v>91378401</v>
      </c>
      <c r="B381" s="330" t="s">
        <v>46517</v>
      </c>
      <c r="C381" s="935" t="s">
        <v>46518</v>
      </c>
      <c r="D381" s="895">
        <v>577.53000000000009</v>
      </c>
      <c r="E381" s="916">
        <f t="shared" si="21"/>
        <v>577.53000000000009</v>
      </c>
      <c r="F381" s="873" t="s">
        <v>46500</v>
      </c>
    </row>
    <row r="382" spans="1:6" ht="13.9" customHeight="1">
      <c r="A382" s="906" t="s">
        <v>46519</v>
      </c>
      <c r="B382" s="330" t="s">
        <v>46520</v>
      </c>
      <c r="C382" s="935" t="s">
        <v>46521</v>
      </c>
      <c r="D382" s="895">
        <v>577.53000000000009</v>
      </c>
      <c r="E382" s="916">
        <f>D382*(1-$E$5)</f>
        <v>577.53000000000009</v>
      </c>
      <c r="F382" s="873" t="s">
        <v>46500</v>
      </c>
    </row>
    <row r="383" spans="1:6" ht="15.75">
      <c r="A383" s="551" t="s">
        <v>46522</v>
      </c>
      <c r="B383" s="552"/>
      <c r="C383" s="553"/>
      <c r="D383" s="553"/>
      <c r="E383" s="889"/>
    </row>
    <row r="384" spans="1:6" ht="15.75">
      <c r="A384" s="917" t="s">
        <v>46523</v>
      </c>
      <c r="B384" s="930"/>
      <c r="C384" s="930"/>
      <c r="D384" s="930"/>
      <c r="E384" s="931"/>
    </row>
    <row r="385" spans="1:5">
      <c r="A385" s="906">
        <v>9138511</v>
      </c>
      <c r="B385" s="330" t="s">
        <v>46524</v>
      </c>
      <c r="C385" s="935" t="s">
        <v>46525</v>
      </c>
      <c r="D385" s="895">
        <v>515.5920000000001</v>
      </c>
      <c r="E385" s="916">
        <f t="shared" si="21"/>
        <v>515.5920000000001</v>
      </c>
    </row>
    <row r="386" spans="1:5" ht="25.5">
      <c r="A386" s="906">
        <v>9138512</v>
      </c>
      <c r="B386" s="330" t="s">
        <v>46526</v>
      </c>
      <c r="C386" s="935" t="s">
        <v>46527</v>
      </c>
      <c r="D386" s="895">
        <v>567.4860000000001</v>
      </c>
      <c r="E386" s="916">
        <f t="shared" si="21"/>
        <v>567.4860000000001</v>
      </c>
    </row>
    <row r="387" spans="1:5">
      <c r="A387" s="938">
        <v>9138521</v>
      </c>
      <c r="B387" s="939" t="s">
        <v>46528</v>
      </c>
      <c r="C387" s="940" t="s">
        <v>46529</v>
      </c>
      <c r="D387" s="921">
        <v>500.52600000000001</v>
      </c>
      <c r="E387" s="922">
        <f t="shared" si="21"/>
        <v>500.52600000000001</v>
      </c>
    </row>
    <row r="388" spans="1:5">
      <c r="A388" s="938">
        <v>9138522</v>
      </c>
      <c r="B388" s="939" t="s">
        <v>46530</v>
      </c>
      <c r="C388" s="940" t="s">
        <v>46529</v>
      </c>
      <c r="D388" s="921">
        <v>550.74599999999998</v>
      </c>
      <c r="E388" s="922">
        <f t="shared" si="21"/>
        <v>550.74599999999998</v>
      </c>
    </row>
    <row r="389" spans="1:5" ht="15.75">
      <c r="A389" s="551" t="s">
        <v>46531</v>
      </c>
      <c r="B389" s="552"/>
      <c r="C389" s="553"/>
      <c r="D389" s="553"/>
      <c r="E389" s="889"/>
    </row>
    <row r="390" spans="1:5" ht="15.75">
      <c r="A390" s="917" t="s">
        <v>46532</v>
      </c>
      <c r="B390" s="930"/>
      <c r="C390" s="930"/>
      <c r="D390" s="930"/>
      <c r="E390" s="931"/>
    </row>
    <row r="391" spans="1:5">
      <c r="A391" s="911">
        <v>91378376</v>
      </c>
      <c r="B391" s="912" t="s">
        <v>46533</v>
      </c>
      <c r="C391" s="932"/>
      <c r="D391" s="914">
        <v>801.84600000000012</v>
      </c>
      <c r="E391" s="915">
        <f t="shared" si="21"/>
        <v>801.84600000000012</v>
      </c>
    </row>
    <row r="392" spans="1:5">
      <c r="A392" s="906" t="s">
        <v>46534</v>
      </c>
      <c r="B392" s="330" t="s">
        <v>46535</v>
      </c>
      <c r="C392" s="935"/>
      <c r="D392" s="895">
        <v>801.84600000000012</v>
      </c>
      <c r="E392" s="916">
        <f t="shared" si="21"/>
        <v>801.84600000000012</v>
      </c>
    </row>
    <row r="393" spans="1:5" ht="15.75">
      <c r="A393" s="551" t="s">
        <v>46536</v>
      </c>
      <c r="B393" s="552"/>
      <c r="C393" s="553"/>
      <c r="D393" s="553"/>
      <c r="E393" s="889"/>
    </row>
    <row r="394" spans="1:5" ht="15.75">
      <c r="A394" s="917" t="s">
        <v>46537</v>
      </c>
      <c r="B394" s="930"/>
      <c r="C394" s="930"/>
      <c r="D394" s="930"/>
      <c r="E394" s="931"/>
    </row>
    <row r="395" spans="1:5">
      <c r="A395" s="906" t="s">
        <v>46538</v>
      </c>
      <c r="B395" s="330" t="s">
        <v>46539</v>
      </c>
      <c r="C395" s="935" t="s">
        <v>46540</v>
      </c>
      <c r="D395" s="895">
        <v>211.89600000000002</v>
      </c>
      <c r="E395" s="916">
        <f t="shared" si="21"/>
        <v>211.89600000000002</v>
      </c>
    </row>
    <row r="396" spans="1:5">
      <c r="A396" s="906" t="s">
        <v>46541</v>
      </c>
      <c r="B396" s="330" t="s">
        <v>46542</v>
      </c>
      <c r="C396" s="935" t="s">
        <v>46540</v>
      </c>
      <c r="D396" s="895">
        <v>211.89600000000002</v>
      </c>
      <c r="E396" s="916">
        <f t="shared" si="21"/>
        <v>211.89600000000002</v>
      </c>
    </row>
    <row r="397" spans="1:5" ht="15.75">
      <c r="A397" s="551" t="s">
        <v>46543</v>
      </c>
      <c r="B397" s="552"/>
      <c r="C397" s="553"/>
      <c r="D397" s="553"/>
      <c r="E397" s="889"/>
    </row>
    <row r="398" spans="1:5" ht="15.75">
      <c r="A398" s="917" t="s">
        <v>46544</v>
      </c>
      <c r="B398" s="930"/>
      <c r="C398" s="930"/>
      <c r="D398" s="930"/>
      <c r="E398" s="931"/>
    </row>
    <row r="399" spans="1:5">
      <c r="A399" s="906">
        <v>1014171</v>
      </c>
      <c r="B399" s="330" t="s">
        <v>46545</v>
      </c>
      <c r="C399" s="935" t="s">
        <v>46546</v>
      </c>
      <c r="D399" s="895">
        <v>50.543999999999997</v>
      </c>
      <c r="E399" s="916">
        <f t="shared" ref="E399:E401" si="30">D399*(1-$E$5)</f>
        <v>50.543999999999997</v>
      </c>
    </row>
    <row r="400" spans="1:5">
      <c r="A400" s="938">
        <v>1120102</v>
      </c>
      <c r="B400" s="939" t="s">
        <v>46547</v>
      </c>
      <c r="C400" s="940" t="s">
        <v>46546</v>
      </c>
      <c r="D400" s="921">
        <v>925.34400000000016</v>
      </c>
      <c r="E400" s="922">
        <f t="shared" si="30"/>
        <v>925.34400000000016</v>
      </c>
    </row>
    <row r="401" spans="1:6">
      <c r="A401" s="938">
        <v>1120105</v>
      </c>
      <c r="B401" s="939" t="s">
        <v>46548</v>
      </c>
      <c r="C401" s="940" t="s">
        <v>46546</v>
      </c>
      <c r="D401" s="921">
        <v>241.05600000000001</v>
      </c>
      <c r="E401" s="922">
        <f t="shared" si="30"/>
        <v>241.05600000000001</v>
      </c>
    </row>
    <row r="402" spans="1:6">
      <c r="A402" s="906">
        <v>91378363</v>
      </c>
      <c r="B402" s="330" t="s">
        <v>46549</v>
      </c>
      <c r="C402" s="935" t="s">
        <v>46546</v>
      </c>
      <c r="D402" s="895">
        <v>503.49599999999998</v>
      </c>
      <c r="E402" s="916">
        <f t="shared" si="21"/>
        <v>503.49599999999998</v>
      </c>
    </row>
    <row r="403" spans="1:6">
      <c r="A403" s="938">
        <v>91378364</v>
      </c>
      <c r="B403" s="939" t="s">
        <v>46550</v>
      </c>
      <c r="C403" s="940" t="s">
        <v>46546</v>
      </c>
      <c r="D403" s="921">
        <v>29.160000000000004</v>
      </c>
      <c r="E403" s="922">
        <f t="shared" si="21"/>
        <v>29.160000000000004</v>
      </c>
    </row>
    <row r="404" spans="1:6" ht="15.75">
      <c r="A404" s="551" t="s">
        <v>46551</v>
      </c>
      <c r="B404" s="552"/>
      <c r="C404" s="553"/>
      <c r="D404" s="553"/>
      <c r="E404" s="889"/>
    </row>
    <row r="405" spans="1:6" ht="15.75">
      <c r="A405" s="917" t="s">
        <v>46552</v>
      </c>
      <c r="B405" s="930"/>
      <c r="C405" s="930"/>
      <c r="D405" s="930"/>
      <c r="E405" s="931"/>
    </row>
    <row r="406" spans="1:6">
      <c r="A406" s="911">
        <v>1120302</v>
      </c>
      <c r="B406" s="912" t="s">
        <v>46553</v>
      </c>
      <c r="C406" s="932" t="s">
        <v>46554</v>
      </c>
      <c r="D406" s="914">
        <v>95.256000000000014</v>
      </c>
      <c r="E406" s="915">
        <f t="shared" ref="E406:E409" si="31">D406*(1-$E$5)</f>
        <v>95.256000000000014</v>
      </c>
    </row>
    <row r="407" spans="1:6" ht="25.5">
      <c r="A407" s="906">
        <v>91378380</v>
      </c>
      <c r="B407" s="330" t="s">
        <v>46555</v>
      </c>
      <c r="C407" s="935" t="s">
        <v>46556</v>
      </c>
      <c r="D407" s="895">
        <v>182.73600000000002</v>
      </c>
      <c r="E407" s="916">
        <f t="shared" si="31"/>
        <v>182.73600000000002</v>
      </c>
    </row>
    <row r="408" spans="1:6">
      <c r="A408" s="906" t="s">
        <v>46557</v>
      </c>
      <c r="B408" s="330" t="s">
        <v>46558</v>
      </c>
      <c r="C408" s="935" t="s">
        <v>46559</v>
      </c>
      <c r="D408" s="895">
        <v>227.44800000000001</v>
      </c>
      <c r="E408" s="916">
        <f t="shared" si="31"/>
        <v>227.44800000000001</v>
      </c>
    </row>
    <row r="409" spans="1:6">
      <c r="A409" s="906">
        <v>91378383</v>
      </c>
      <c r="B409" s="330" t="s">
        <v>46560</v>
      </c>
      <c r="C409" s="935"/>
      <c r="D409" s="895">
        <v>50.543999999999997</v>
      </c>
      <c r="E409" s="916">
        <f t="shared" si="31"/>
        <v>50.543999999999997</v>
      </c>
    </row>
    <row r="410" spans="1:6">
      <c r="A410" s="911">
        <v>91378396</v>
      </c>
      <c r="B410" s="912" t="s">
        <v>46561</v>
      </c>
      <c r="C410" s="932" t="s">
        <v>46562</v>
      </c>
      <c r="D410" s="914">
        <v>736.77600000000007</v>
      </c>
      <c r="E410" s="915">
        <f>D410*(1-$E$5)</f>
        <v>736.77600000000007</v>
      </c>
    </row>
    <row r="411" spans="1:6" ht="25.5">
      <c r="A411" s="911">
        <v>91378800</v>
      </c>
      <c r="B411" s="912" t="s">
        <v>46563</v>
      </c>
      <c r="C411" s="932" t="s">
        <v>46564</v>
      </c>
      <c r="D411" s="914">
        <v>50.543999999999997</v>
      </c>
      <c r="E411" s="915">
        <f t="shared" si="21"/>
        <v>50.543999999999997</v>
      </c>
      <c r="F411" s="873" t="s">
        <v>46565</v>
      </c>
    </row>
    <row r="412" spans="1:6" ht="25.5">
      <c r="A412" s="906">
        <v>91378802</v>
      </c>
      <c r="B412" s="330" t="s">
        <v>46566</v>
      </c>
      <c r="C412" s="935" t="s">
        <v>46567</v>
      </c>
      <c r="D412" s="895">
        <v>101.08799999999999</v>
      </c>
      <c r="E412" s="916">
        <f t="shared" si="21"/>
        <v>101.08799999999999</v>
      </c>
      <c r="F412" s="873" t="s">
        <v>46565</v>
      </c>
    </row>
    <row r="413" spans="1:6" ht="25.5">
      <c r="A413" s="906">
        <v>91378803</v>
      </c>
      <c r="B413" s="330" t="s">
        <v>46568</v>
      </c>
      <c r="C413" s="935" t="s">
        <v>46569</v>
      </c>
      <c r="D413" s="895">
        <v>50.543999999999997</v>
      </c>
      <c r="E413" s="916">
        <f t="shared" si="21"/>
        <v>50.543999999999997</v>
      </c>
      <c r="F413" s="873" t="s">
        <v>46570</v>
      </c>
    </row>
    <row r="414" spans="1:6">
      <c r="A414" s="906">
        <v>9138001</v>
      </c>
      <c r="B414" s="330" t="s">
        <v>46571</v>
      </c>
      <c r="C414" s="935" t="s">
        <v>46572</v>
      </c>
      <c r="D414" s="895">
        <v>581.25600000000009</v>
      </c>
      <c r="E414" s="916">
        <f t="shared" si="21"/>
        <v>581.25600000000009</v>
      </c>
    </row>
    <row r="415" spans="1:6">
      <c r="A415" s="911">
        <v>9138002</v>
      </c>
      <c r="B415" s="912" t="s">
        <v>46573</v>
      </c>
      <c r="C415" s="932" t="s">
        <v>46574</v>
      </c>
      <c r="D415" s="914">
        <v>50.543999999999997</v>
      </c>
      <c r="E415" s="915">
        <f>D415*(1-$E$5)</f>
        <v>50.543999999999997</v>
      </c>
    </row>
    <row r="416" spans="1:6" ht="15.75">
      <c r="A416" s="885" t="s">
        <v>46575</v>
      </c>
      <c r="B416" s="886"/>
      <c r="C416" s="887"/>
      <c r="D416" s="887"/>
      <c r="E416" s="888"/>
    </row>
    <row r="417" spans="1:5" ht="15.75">
      <c r="A417" s="551" t="s">
        <v>46576</v>
      </c>
      <c r="B417" s="552"/>
      <c r="C417" s="553"/>
      <c r="D417" s="553"/>
      <c r="E417" s="889"/>
    </row>
    <row r="418" spans="1:5" ht="15.75">
      <c r="A418" s="917" t="s">
        <v>46577</v>
      </c>
      <c r="B418" s="930"/>
      <c r="C418" s="930"/>
      <c r="D418" s="930"/>
      <c r="E418" s="931"/>
    </row>
    <row r="419" spans="1:5">
      <c r="A419" s="906" t="s">
        <v>46578</v>
      </c>
      <c r="B419" s="330" t="s">
        <v>46579</v>
      </c>
      <c r="C419" s="935" t="s">
        <v>46580</v>
      </c>
      <c r="D419" s="895">
        <v>845.37000000000012</v>
      </c>
      <c r="E419" s="916">
        <f t="shared" si="21"/>
        <v>845.37000000000012</v>
      </c>
    </row>
    <row r="420" spans="1:5">
      <c r="A420" s="911" t="s">
        <v>46581</v>
      </c>
      <c r="B420" s="912" t="s">
        <v>46582</v>
      </c>
      <c r="C420" s="932" t="s">
        <v>46583</v>
      </c>
      <c r="D420" s="914">
        <v>845.37000000000012</v>
      </c>
      <c r="E420" s="915">
        <f t="shared" si="21"/>
        <v>845.37000000000012</v>
      </c>
    </row>
    <row r="421" spans="1:5">
      <c r="A421" s="906" t="s">
        <v>46584</v>
      </c>
      <c r="B421" s="330" t="s">
        <v>46585</v>
      </c>
      <c r="C421" s="935" t="s">
        <v>46586</v>
      </c>
      <c r="D421" s="895">
        <v>1099.818</v>
      </c>
      <c r="E421" s="916">
        <f t="shared" si="21"/>
        <v>1099.818</v>
      </c>
    </row>
    <row r="422" spans="1:5">
      <c r="A422" s="906" t="s">
        <v>46587</v>
      </c>
      <c r="B422" s="330" t="s">
        <v>46588</v>
      </c>
      <c r="C422" s="935" t="s">
        <v>46589</v>
      </c>
      <c r="D422" s="895">
        <v>128.89800000000002</v>
      </c>
      <c r="E422" s="916">
        <f t="shared" si="21"/>
        <v>128.89800000000002</v>
      </c>
    </row>
    <row r="423" spans="1:5" ht="14.45" customHeight="1">
      <c r="A423" s="906" t="s">
        <v>46590</v>
      </c>
      <c r="B423" s="330" t="s">
        <v>46591</v>
      </c>
      <c r="C423" s="935" t="s">
        <v>46592</v>
      </c>
      <c r="D423" s="895">
        <v>2196.2880000000005</v>
      </c>
      <c r="E423" s="916">
        <f t="shared" si="21"/>
        <v>2196.2880000000005</v>
      </c>
    </row>
    <row r="424" spans="1:5">
      <c r="A424" s="906" t="s">
        <v>46593</v>
      </c>
      <c r="B424" s="330" t="s">
        <v>46594</v>
      </c>
      <c r="C424" s="935" t="s">
        <v>46595</v>
      </c>
      <c r="D424" s="895">
        <v>363.25799999999998</v>
      </c>
      <c r="E424" s="916">
        <f t="shared" si="21"/>
        <v>363.25799999999998</v>
      </c>
    </row>
    <row r="425" spans="1:5" ht="15.75">
      <c r="A425" s="885" t="s">
        <v>46109</v>
      </c>
      <c r="B425" s="886"/>
      <c r="C425" s="887"/>
      <c r="D425" s="887"/>
      <c r="E425" s="888"/>
    </row>
    <row r="426" spans="1:5" ht="15.75">
      <c r="A426" s="551" t="s">
        <v>46415</v>
      </c>
      <c r="B426" s="552"/>
      <c r="C426" s="553"/>
      <c r="D426" s="553"/>
      <c r="E426" s="889"/>
    </row>
    <row r="427" spans="1:5" ht="15.75">
      <c r="A427" s="917" t="s">
        <v>46596</v>
      </c>
      <c r="B427" s="930"/>
      <c r="C427" s="930"/>
      <c r="D427" s="930"/>
      <c r="E427" s="931"/>
    </row>
    <row r="428" spans="1:5">
      <c r="A428" s="911">
        <v>9144101</v>
      </c>
      <c r="B428" s="912" t="s">
        <v>46597</v>
      </c>
      <c r="C428" s="932"/>
      <c r="D428" s="914">
        <v>209.52</v>
      </c>
      <c r="E428" s="915">
        <f t="shared" si="21"/>
        <v>209.52</v>
      </c>
    </row>
    <row r="429" spans="1:5">
      <c r="A429" s="906">
        <v>91513901</v>
      </c>
      <c r="B429" s="330" t="s">
        <v>46598</v>
      </c>
      <c r="C429" s="935"/>
      <c r="D429" s="895">
        <v>32.400000000000006</v>
      </c>
      <c r="E429" s="916">
        <f t="shared" si="21"/>
        <v>32.400000000000006</v>
      </c>
    </row>
    <row r="430" spans="1:5">
      <c r="A430" s="906">
        <v>9151901</v>
      </c>
      <c r="B430" s="330" t="s">
        <v>46599</v>
      </c>
      <c r="C430" s="935"/>
      <c r="D430" s="895">
        <v>38.880000000000003</v>
      </c>
      <c r="E430" s="916">
        <f t="shared" si="21"/>
        <v>38.880000000000003</v>
      </c>
    </row>
    <row r="431" spans="1:5">
      <c r="A431" s="906">
        <v>9151902</v>
      </c>
      <c r="B431" s="330" t="s">
        <v>46600</v>
      </c>
      <c r="C431" s="935"/>
      <c r="D431" s="895">
        <v>142.56</v>
      </c>
      <c r="E431" s="916">
        <f t="shared" si="21"/>
        <v>142.56</v>
      </c>
    </row>
    <row r="432" spans="1:5">
      <c r="A432" s="906">
        <v>9151903</v>
      </c>
      <c r="B432" s="330" t="s">
        <v>46601</v>
      </c>
      <c r="C432" s="935"/>
      <c r="D432" s="895">
        <v>25.92</v>
      </c>
      <c r="E432" s="916">
        <f t="shared" si="21"/>
        <v>25.92</v>
      </c>
    </row>
    <row r="433" spans="1:5">
      <c r="A433" s="906">
        <v>9151904</v>
      </c>
      <c r="B433" s="330" t="s">
        <v>46602</v>
      </c>
      <c r="C433" s="935"/>
      <c r="D433" s="895">
        <v>99.36</v>
      </c>
      <c r="E433" s="916">
        <f t="shared" si="21"/>
        <v>99.36</v>
      </c>
    </row>
    <row r="434" spans="1:5">
      <c r="A434" s="906">
        <v>9151905</v>
      </c>
      <c r="B434" s="330" t="s">
        <v>46603</v>
      </c>
      <c r="C434" s="935"/>
      <c r="D434" s="895">
        <v>116.64000000000001</v>
      </c>
      <c r="E434" s="916">
        <f t="shared" si="21"/>
        <v>116.64000000000001</v>
      </c>
    </row>
    <row r="435" spans="1:5">
      <c r="A435" s="911">
        <v>9151906</v>
      </c>
      <c r="B435" s="912" t="s">
        <v>46604</v>
      </c>
      <c r="C435" s="932"/>
      <c r="D435" s="914">
        <v>60.48</v>
      </c>
      <c r="E435" s="915">
        <f t="shared" si="21"/>
        <v>60.48</v>
      </c>
    </row>
    <row r="436" spans="1:5">
      <c r="A436" s="906">
        <v>9151907</v>
      </c>
      <c r="B436" s="330" t="s">
        <v>46605</v>
      </c>
      <c r="C436" s="935"/>
      <c r="D436" s="895">
        <v>131.76</v>
      </c>
      <c r="E436" s="916">
        <f t="shared" si="21"/>
        <v>131.76</v>
      </c>
    </row>
    <row r="437" spans="1:5">
      <c r="A437" s="906">
        <v>9151908</v>
      </c>
      <c r="B437" s="330" t="s">
        <v>46606</v>
      </c>
      <c r="C437" s="935"/>
      <c r="D437" s="895">
        <v>38.880000000000003</v>
      </c>
      <c r="E437" s="916">
        <f t="shared" si="21"/>
        <v>38.880000000000003</v>
      </c>
    </row>
    <row r="438" spans="1:5">
      <c r="A438" s="911">
        <v>9151909</v>
      </c>
      <c r="B438" s="912" t="s">
        <v>46607</v>
      </c>
      <c r="C438" s="932"/>
      <c r="D438" s="914">
        <v>28.080000000000002</v>
      </c>
      <c r="E438" s="915">
        <f t="shared" si="21"/>
        <v>28.080000000000002</v>
      </c>
    </row>
    <row r="439" spans="1:5">
      <c r="A439" s="911">
        <v>9151910</v>
      </c>
      <c r="B439" s="912" t="s">
        <v>46608</v>
      </c>
      <c r="C439" s="932"/>
      <c r="D439" s="914">
        <v>194.4</v>
      </c>
      <c r="E439" s="915">
        <f t="shared" si="21"/>
        <v>194.4</v>
      </c>
    </row>
    <row r="440" spans="1:5">
      <c r="A440" s="911">
        <v>9151911</v>
      </c>
      <c r="B440" s="912" t="s">
        <v>46609</v>
      </c>
      <c r="C440" s="932"/>
      <c r="D440" s="914">
        <v>125.28</v>
      </c>
      <c r="E440" s="915">
        <f t="shared" si="21"/>
        <v>125.28</v>
      </c>
    </row>
    <row r="441" spans="1:5">
      <c r="A441" s="911">
        <v>9151912</v>
      </c>
      <c r="B441" s="912" t="s">
        <v>46610</v>
      </c>
      <c r="C441" s="932"/>
      <c r="D441" s="914">
        <v>153.36000000000001</v>
      </c>
      <c r="E441" s="915">
        <f t="shared" si="21"/>
        <v>153.36000000000001</v>
      </c>
    </row>
    <row r="442" spans="1:5">
      <c r="A442" s="911">
        <v>9151913</v>
      </c>
      <c r="B442" s="912" t="s">
        <v>46611</v>
      </c>
      <c r="C442" s="932"/>
      <c r="D442" s="914">
        <v>125.28</v>
      </c>
      <c r="E442" s="915">
        <f t="shared" si="21"/>
        <v>125.28</v>
      </c>
    </row>
    <row r="443" spans="1:5">
      <c r="A443" s="911">
        <v>9151914</v>
      </c>
      <c r="B443" s="912" t="s">
        <v>46612</v>
      </c>
      <c r="C443" s="932"/>
      <c r="D443" s="914">
        <v>164.16</v>
      </c>
      <c r="E443" s="915">
        <f t="shared" si="21"/>
        <v>164.16</v>
      </c>
    </row>
    <row r="444" spans="1:5">
      <c r="A444" s="906">
        <v>9151915</v>
      </c>
      <c r="B444" s="330" t="s">
        <v>46613</v>
      </c>
      <c r="C444" s="935"/>
      <c r="D444" s="895">
        <v>32.400000000000006</v>
      </c>
      <c r="E444" s="916">
        <f t="shared" si="21"/>
        <v>32.400000000000006</v>
      </c>
    </row>
    <row r="445" spans="1:5">
      <c r="A445" s="906">
        <v>9151916</v>
      </c>
      <c r="B445" s="330" t="s">
        <v>46614</v>
      </c>
      <c r="C445" s="935"/>
      <c r="D445" s="895">
        <v>56.160000000000004</v>
      </c>
      <c r="E445" s="916">
        <f t="shared" si="21"/>
        <v>56.160000000000004</v>
      </c>
    </row>
    <row r="446" spans="1:5">
      <c r="A446" s="906">
        <v>9151917</v>
      </c>
      <c r="B446" s="330" t="s">
        <v>46615</v>
      </c>
      <c r="C446" s="935"/>
      <c r="D446" s="895">
        <v>56.160000000000004</v>
      </c>
      <c r="E446" s="916">
        <f t="shared" si="21"/>
        <v>56.160000000000004</v>
      </c>
    </row>
    <row r="447" spans="1:5">
      <c r="A447" s="911">
        <v>9151918</v>
      </c>
      <c r="B447" s="912" t="s">
        <v>46616</v>
      </c>
      <c r="C447" s="932"/>
      <c r="D447" s="914">
        <v>77.760000000000005</v>
      </c>
      <c r="E447" s="915">
        <f t="shared" si="21"/>
        <v>77.760000000000005</v>
      </c>
    </row>
    <row r="448" spans="1:5">
      <c r="A448" s="906">
        <v>9151919</v>
      </c>
      <c r="B448" s="330" t="s">
        <v>46617</v>
      </c>
      <c r="C448" s="935"/>
      <c r="D448" s="895">
        <v>88.56</v>
      </c>
      <c r="E448" s="916">
        <f>D448*(1-$E$5)</f>
        <v>88.56</v>
      </c>
    </row>
    <row r="449" spans="1:5">
      <c r="A449" s="906">
        <v>9152902</v>
      </c>
      <c r="B449" s="330" t="s">
        <v>46618</v>
      </c>
      <c r="C449" s="935"/>
      <c r="D449" s="895">
        <v>88.56</v>
      </c>
      <c r="E449" s="916">
        <f t="shared" ref="E449:E454" si="32">D449*(1-$E$5)</f>
        <v>88.56</v>
      </c>
    </row>
    <row r="450" spans="1:5">
      <c r="A450" s="906">
        <v>9152903</v>
      </c>
      <c r="B450" s="330" t="s">
        <v>46619</v>
      </c>
      <c r="C450" s="935"/>
      <c r="D450" s="895">
        <v>97.2</v>
      </c>
      <c r="E450" s="916">
        <f t="shared" si="32"/>
        <v>97.2</v>
      </c>
    </row>
    <row r="451" spans="1:5">
      <c r="A451" s="906">
        <v>9152904</v>
      </c>
      <c r="B451" s="330" t="s">
        <v>46620</v>
      </c>
      <c r="C451" s="935"/>
      <c r="D451" s="895">
        <v>32.400000000000006</v>
      </c>
      <c r="E451" s="916">
        <f t="shared" si="32"/>
        <v>32.400000000000006</v>
      </c>
    </row>
    <row r="452" spans="1:5">
      <c r="A452" s="906">
        <v>9152905</v>
      </c>
      <c r="B452" s="330" t="s">
        <v>46621</v>
      </c>
      <c r="C452" s="935"/>
      <c r="D452" s="895">
        <v>533.52</v>
      </c>
      <c r="E452" s="916">
        <f t="shared" si="32"/>
        <v>533.52</v>
      </c>
    </row>
    <row r="453" spans="1:5">
      <c r="A453" s="906">
        <v>9152906</v>
      </c>
      <c r="B453" s="330" t="s">
        <v>46622</v>
      </c>
      <c r="C453" s="935"/>
      <c r="D453" s="895">
        <v>88.56</v>
      </c>
      <c r="E453" s="916">
        <f t="shared" si="32"/>
        <v>88.56</v>
      </c>
    </row>
    <row r="454" spans="1:5">
      <c r="A454" s="906">
        <v>9153901</v>
      </c>
      <c r="B454" s="330" t="s">
        <v>46623</v>
      </c>
      <c r="C454" s="935"/>
      <c r="D454" s="895">
        <v>97.2</v>
      </c>
      <c r="E454" s="916">
        <f t="shared" si="32"/>
        <v>97.2</v>
      </c>
    </row>
    <row r="455" spans="1:5">
      <c r="A455" s="906">
        <v>9153903</v>
      </c>
      <c r="B455" s="330" t="s">
        <v>46624</v>
      </c>
      <c r="C455" s="935"/>
      <c r="D455" s="895">
        <v>103.68</v>
      </c>
      <c r="E455" s="916">
        <f t="shared" si="21"/>
        <v>103.68</v>
      </c>
    </row>
    <row r="456" spans="1:5">
      <c r="A456" s="906">
        <v>9153904</v>
      </c>
      <c r="B456" s="330" t="s">
        <v>46625</v>
      </c>
      <c r="C456" s="935"/>
      <c r="D456" s="895">
        <v>90.720000000000013</v>
      </c>
      <c r="E456" s="916">
        <f t="shared" si="21"/>
        <v>90.720000000000013</v>
      </c>
    </row>
    <row r="457" spans="1:5">
      <c r="A457" s="906">
        <v>9153905</v>
      </c>
      <c r="B457" s="330" t="s">
        <v>46626</v>
      </c>
      <c r="C457" s="935"/>
      <c r="D457" s="895">
        <v>97.2</v>
      </c>
      <c r="E457" s="916">
        <f t="shared" si="21"/>
        <v>97.2</v>
      </c>
    </row>
    <row r="458" spans="1:5">
      <c r="A458" s="906">
        <v>9153906</v>
      </c>
      <c r="B458" s="330" t="s">
        <v>46627</v>
      </c>
      <c r="C458" s="935"/>
      <c r="D458" s="895">
        <v>95.04000000000002</v>
      </c>
      <c r="E458" s="916">
        <f t="shared" si="21"/>
        <v>95.04000000000002</v>
      </c>
    </row>
    <row r="459" spans="1:5">
      <c r="A459" s="906">
        <v>9153908</v>
      </c>
      <c r="B459" s="330" t="s">
        <v>46628</v>
      </c>
      <c r="C459" s="935"/>
      <c r="D459" s="895">
        <v>58.320000000000007</v>
      </c>
      <c r="E459" s="916">
        <f t="shared" si="21"/>
        <v>58.320000000000007</v>
      </c>
    </row>
    <row r="460" spans="1:5">
      <c r="A460" s="906">
        <v>9153909</v>
      </c>
      <c r="B460" s="330" t="s">
        <v>46629</v>
      </c>
      <c r="C460" s="935"/>
      <c r="D460" s="895">
        <v>60.48</v>
      </c>
      <c r="E460" s="916">
        <f t="shared" si="21"/>
        <v>60.48</v>
      </c>
    </row>
    <row r="461" spans="1:5">
      <c r="A461" s="906">
        <v>9155901</v>
      </c>
      <c r="B461" s="330" t="s">
        <v>46630</v>
      </c>
      <c r="C461" s="935"/>
      <c r="D461" s="895">
        <v>99.36</v>
      </c>
      <c r="E461" s="916">
        <f t="shared" si="21"/>
        <v>99.36</v>
      </c>
    </row>
    <row r="462" spans="1:5">
      <c r="A462" s="906" t="s">
        <v>46631</v>
      </c>
      <c r="B462" s="330" t="s">
        <v>46632</v>
      </c>
      <c r="C462" s="935"/>
      <c r="D462" s="895">
        <v>185.76</v>
      </c>
      <c r="E462" s="916">
        <f t="shared" si="21"/>
        <v>185.76</v>
      </c>
    </row>
    <row r="463" spans="1:5">
      <c r="A463" s="906">
        <v>9155902</v>
      </c>
      <c r="B463" s="330" t="s">
        <v>46633</v>
      </c>
      <c r="C463" s="935"/>
      <c r="D463" s="895">
        <v>88.56</v>
      </c>
      <c r="E463" s="916">
        <f t="shared" si="21"/>
        <v>88.56</v>
      </c>
    </row>
    <row r="464" spans="1:5">
      <c r="A464" s="911" t="s">
        <v>46634</v>
      </c>
      <c r="B464" s="912" t="s">
        <v>46635</v>
      </c>
      <c r="C464" s="932"/>
      <c r="D464" s="914">
        <v>77.760000000000005</v>
      </c>
      <c r="E464" s="915">
        <f t="shared" si="21"/>
        <v>77.760000000000005</v>
      </c>
    </row>
    <row r="465" spans="1:5">
      <c r="A465" s="906">
        <v>9155903</v>
      </c>
      <c r="B465" s="330" t="s">
        <v>46636</v>
      </c>
      <c r="C465" s="935"/>
      <c r="D465" s="895">
        <v>123.12000000000002</v>
      </c>
      <c r="E465" s="916">
        <f>D465*(1-$E$5)</f>
        <v>123.12000000000002</v>
      </c>
    </row>
    <row r="466" spans="1:5">
      <c r="A466" s="906" t="s">
        <v>46637</v>
      </c>
      <c r="B466" s="330" t="s">
        <v>46638</v>
      </c>
      <c r="C466" s="935"/>
      <c r="D466" s="895">
        <v>166.32000000000002</v>
      </c>
      <c r="E466" s="916">
        <f t="shared" ref="E466:E467" si="33">D466*(1-$E$5)</f>
        <v>166.32000000000002</v>
      </c>
    </row>
    <row r="467" spans="1:5">
      <c r="A467" s="906">
        <v>9155904</v>
      </c>
      <c r="B467" s="330" t="s">
        <v>46639</v>
      </c>
      <c r="C467" s="935"/>
      <c r="D467" s="895">
        <v>116.64000000000001</v>
      </c>
      <c r="E467" s="916">
        <f t="shared" si="33"/>
        <v>116.64000000000001</v>
      </c>
    </row>
    <row r="468" spans="1:5">
      <c r="A468" s="906">
        <v>9155905</v>
      </c>
      <c r="B468" s="330" t="s">
        <v>46640</v>
      </c>
      <c r="C468" s="935"/>
      <c r="D468" s="895">
        <v>185.76</v>
      </c>
      <c r="E468" s="916">
        <f t="shared" si="21"/>
        <v>185.76</v>
      </c>
    </row>
    <row r="469" spans="1:5">
      <c r="A469" s="906">
        <v>9155906</v>
      </c>
      <c r="B469" s="330" t="s">
        <v>46641</v>
      </c>
      <c r="C469" s="935"/>
      <c r="D469" s="895">
        <v>90.720000000000013</v>
      </c>
      <c r="E469" s="916">
        <f t="shared" si="21"/>
        <v>90.720000000000013</v>
      </c>
    </row>
    <row r="470" spans="1:5">
      <c r="A470" s="906">
        <v>9155907</v>
      </c>
      <c r="B470" s="330" t="s">
        <v>46642</v>
      </c>
      <c r="C470" s="935"/>
      <c r="D470" s="895">
        <v>77.760000000000005</v>
      </c>
      <c r="E470" s="916">
        <f t="shared" si="21"/>
        <v>77.760000000000005</v>
      </c>
    </row>
    <row r="471" spans="1:5">
      <c r="A471" s="906">
        <v>9155908</v>
      </c>
      <c r="B471" s="330" t="s">
        <v>46643</v>
      </c>
      <c r="C471" s="935"/>
      <c r="D471" s="895">
        <v>77.760000000000005</v>
      </c>
      <c r="E471" s="916">
        <f t="shared" si="21"/>
        <v>77.760000000000005</v>
      </c>
    </row>
    <row r="472" spans="1:5">
      <c r="A472" s="906">
        <v>9155909</v>
      </c>
      <c r="B472" s="330" t="s">
        <v>46644</v>
      </c>
      <c r="C472" s="935"/>
      <c r="D472" s="895">
        <v>41.04</v>
      </c>
      <c r="E472" s="916">
        <f t="shared" si="21"/>
        <v>41.04</v>
      </c>
    </row>
    <row r="473" spans="1:5">
      <c r="A473" s="911">
        <v>9155910</v>
      </c>
      <c r="B473" s="912" t="s">
        <v>46645</v>
      </c>
      <c r="C473" s="932"/>
      <c r="D473" s="914">
        <v>66.960000000000008</v>
      </c>
      <c r="E473" s="915">
        <f t="shared" si="21"/>
        <v>66.960000000000008</v>
      </c>
    </row>
    <row r="474" spans="1:5">
      <c r="A474" s="906">
        <v>9155911</v>
      </c>
      <c r="B474" s="330" t="s">
        <v>46646</v>
      </c>
      <c r="C474" s="935"/>
      <c r="D474" s="895">
        <v>112.32000000000001</v>
      </c>
      <c r="E474" s="916">
        <f t="shared" si="21"/>
        <v>112.32000000000001</v>
      </c>
    </row>
    <row r="475" spans="1:5">
      <c r="A475" s="906">
        <v>9155912</v>
      </c>
      <c r="B475" s="330" t="s">
        <v>46647</v>
      </c>
      <c r="C475" s="935"/>
      <c r="D475" s="895">
        <v>34.56</v>
      </c>
      <c r="E475" s="916">
        <f t="shared" si="21"/>
        <v>34.56</v>
      </c>
    </row>
    <row r="476" spans="1:5">
      <c r="A476" s="906">
        <v>9155913</v>
      </c>
      <c r="B476" s="330" t="s">
        <v>46648</v>
      </c>
      <c r="C476" s="935"/>
      <c r="D476" s="895">
        <v>133.92000000000002</v>
      </c>
      <c r="E476" s="916">
        <f t="shared" si="21"/>
        <v>133.92000000000002</v>
      </c>
    </row>
    <row r="477" spans="1:5">
      <c r="A477" s="906">
        <v>9155914</v>
      </c>
      <c r="B477" s="330" t="s">
        <v>46649</v>
      </c>
      <c r="C477" s="935"/>
      <c r="D477" s="895">
        <v>155.52000000000001</v>
      </c>
      <c r="E477" s="916">
        <f t="shared" si="21"/>
        <v>155.52000000000001</v>
      </c>
    </row>
    <row r="478" spans="1:5">
      <c r="A478" s="906">
        <v>9155915</v>
      </c>
      <c r="B478" s="330" t="s">
        <v>46650</v>
      </c>
      <c r="C478" s="935"/>
      <c r="D478" s="895">
        <v>155.52000000000001</v>
      </c>
      <c r="E478" s="916">
        <f t="shared" si="21"/>
        <v>155.52000000000001</v>
      </c>
    </row>
    <row r="479" spans="1:5">
      <c r="A479" s="906">
        <v>9155916</v>
      </c>
      <c r="B479" s="330" t="s">
        <v>46651</v>
      </c>
      <c r="C479" s="935"/>
      <c r="D479" s="895">
        <v>38.880000000000003</v>
      </c>
      <c r="E479" s="916">
        <f t="shared" si="21"/>
        <v>38.880000000000003</v>
      </c>
    </row>
    <row r="480" spans="1:5">
      <c r="A480" s="906">
        <v>9155917</v>
      </c>
      <c r="B480" s="330" t="s">
        <v>46652</v>
      </c>
      <c r="C480" s="935"/>
      <c r="D480" s="895">
        <v>47.52000000000001</v>
      </c>
      <c r="E480" s="916">
        <f t="shared" si="21"/>
        <v>47.52000000000001</v>
      </c>
    </row>
    <row r="481" spans="1:5">
      <c r="A481" s="906">
        <v>9156901</v>
      </c>
      <c r="B481" s="330" t="s">
        <v>46653</v>
      </c>
      <c r="C481" s="935"/>
      <c r="D481" s="895">
        <v>142.56</v>
      </c>
      <c r="E481" s="916">
        <f t="shared" si="21"/>
        <v>142.56</v>
      </c>
    </row>
    <row r="482" spans="1:5">
      <c r="A482" s="906">
        <v>9156902</v>
      </c>
      <c r="B482" s="330" t="s">
        <v>46654</v>
      </c>
      <c r="C482" s="935"/>
      <c r="D482" s="895">
        <v>49.68</v>
      </c>
      <c r="E482" s="916">
        <f t="shared" si="21"/>
        <v>49.68</v>
      </c>
    </row>
    <row r="483" spans="1:5">
      <c r="A483" s="906">
        <v>9156903</v>
      </c>
      <c r="B483" s="330" t="s">
        <v>46655</v>
      </c>
      <c r="C483" s="935"/>
      <c r="D483" s="895">
        <v>58.320000000000007</v>
      </c>
      <c r="E483" s="916">
        <f t="shared" si="21"/>
        <v>58.320000000000007</v>
      </c>
    </row>
    <row r="484" spans="1:5">
      <c r="A484" s="906">
        <v>9156904</v>
      </c>
      <c r="B484" s="330" t="s">
        <v>46656</v>
      </c>
      <c r="C484" s="935"/>
      <c r="D484" s="895">
        <v>133.92000000000002</v>
      </c>
      <c r="E484" s="916">
        <f t="shared" si="21"/>
        <v>133.92000000000002</v>
      </c>
    </row>
    <row r="485" spans="1:5">
      <c r="A485" s="911">
        <v>9156905</v>
      </c>
      <c r="B485" s="912" t="s">
        <v>46657</v>
      </c>
      <c r="C485" s="932"/>
      <c r="D485" s="914">
        <v>185.76</v>
      </c>
      <c r="E485" s="915">
        <f t="shared" si="21"/>
        <v>185.76</v>
      </c>
    </row>
    <row r="486" spans="1:5">
      <c r="A486" s="906">
        <v>9156906</v>
      </c>
      <c r="B486" s="330" t="s">
        <v>46658</v>
      </c>
      <c r="C486" s="935"/>
      <c r="D486" s="895">
        <v>23.760000000000005</v>
      </c>
      <c r="E486" s="916">
        <f>D486*(1-$E$5)</f>
        <v>23.760000000000005</v>
      </c>
    </row>
    <row r="487" spans="1:5">
      <c r="A487" s="906">
        <v>9156907</v>
      </c>
      <c r="B487" s="330" t="s">
        <v>46659</v>
      </c>
      <c r="C487" s="935"/>
      <c r="D487" s="895">
        <v>38.880000000000003</v>
      </c>
      <c r="E487" s="916">
        <f t="shared" si="21"/>
        <v>38.880000000000003</v>
      </c>
    </row>
    <row r="488" spans="1:5" ht="13.5" thickBot="1">
      <c r="A488" s="906">
        <v>9156908</v>
      </c>
      <c r="B488" s="330" t="s">
        <v>46660</v>
      </c>
      <c r="C488" s="935"/>
      <c r="D488" s="895">
        <v>90.720000000000013</v>
      </c>
      <c r="E488" s="916">
        <f t="shared" si="21"/>
        <v>90.720000000000013</v>
      </c>
    </row>
    <row r="489" spans="1:5" ht="15.75" collapsed="1">
      <c r="A489" s="959" t="s">
        <v>46661</v>
      </c>
      <c r="B489" s="960"/>
      <c r="C489" s="961"/>
      <c r="D489" s="961"/>
      <c r="E489" s="962"/>
    </row>
    <row r="490" spans="1:5" hidden="1" outlineLevel="1">
      <c r="A490" s="906" t="s">
        <v>46662</v>
      </c>
      <c r="B490" s="330" t="s">
        <v>46663</v>
      </c>
      <c r="C490" s="956" t="s">
        <v>46664</v>
      </c>
      <c r="D490" s="914">
        <v>977.5</v>
      </c>
      <c r="E490" s="915">
        <f t="shared" ref="E490:E553" si="34">D490*(1-$E$5)</f>
        <v>977.5</v>
      </c>
    </row>
    <row r="491" spans="1:5" hidden="1" outlineLevel="1">
      <c r="A491" s="906" t="s">
        <v>46665</v>
      </c>
      <c r="B491" s="330" t="s">
        <v>46666</v>
      </c>
      <c r="C491" s="956" t="s">
        <v>46667</v>
      </c>
      <c r="D491" s="914">
        <v>1135</v>
      </c>
      <c r="E491" s="915">
        <f t="shared" si="34"/>
        <v>1135</v>
      </c>
    </row>
    <row r="492" spans="1:5" hidden="1" outlineLevel="1">
      <c r="A492" s="911" t="s">
        <v>46668</v>
      </c>
      <c r="B492" s="912" t="s">
        <v>46669</v>
      </c>
      <c r="C492" s="956" t="s">
        <v>46670</v>
      </c>
      <c r="D492" s="914">
        <v>1667.5</v>
      </c>
      <c r="E492" s="915">
        <f t="shared" si="34"/>
        <v>1667.5</v>
      </c>
    </row>
    <row r="493" spans="1:5" hidden="1" outlineLevel="1">
      <c r="A493" s="906" t="s">
        <v>46671</v>
      </c>
      <c r="B493" s="330" t="s">
        <v>46672</v>
      </c>
      <c r="C493" s="956" t="s">
        <v>46673</v>
      </c>
      <c r="D493" s="914">
        <v>1695</v>
      </c>
      <c r="E493" s="915">
        <f t="shared" si="34"/>
        <v>1695</v>
      </c>
    </row>
    <row r="494" spans="1:5" hidden="1" outlineLevel="1">
      <c r="A494" s="906" t="s">
        <v>46674</v>
      </c>
      <c r="B494" s="330" t="s">
        <v>46675</v>
      </c>
      <c r="C494" s="956" t="s">
        <v>46676</v>
      </c>
      <c r="D494" s="914">
        <v>1727.5</v>
      </c>
      <c r="E494" s="915">
        <f t="shared" si="34"/>
        <v>1727.5</v>
      </c>
    </row>
    <row r="495" spans="1:5" hidden="1" outlineLevel="1">
      <c r="A495" s="906" t="s">
        <v>46677</v>
      </c>
      <c r="B495" s="330" t="s">
        <v>46678</v>
      </c>
      <c r="C495" s="956" t="s">
        <v>46679</v>
      </c>
      <c r="D495" s="914">
        <v>1865</v>
      </c>
      <c r="E495" s="915">
        <f t="shared" si="34"/>
        <v>1865</v>
      </c>
    </row>
    <row r="496" spans="1:5" hidden="1" outlineLevel="1">
      <c r="A496" s="906" t="s">
        <v>46680</v>
      </c>
      <c r="B496" s="330" t="s">
        <v>46681</v>
      </c>
      <c r="C496" s="956" t="s">
        <v>46682</v>
      </c>
      <c r="D496" s="914">
        <v>1895</v>
      </c>
      <c r="E496" s="915">
        <f t="shared" si="34"/>
        <v>1895</v>
      </c>
    </row>
    <row r="497" spans="1:5" hidden="1" outlineLevel="1">
      <c r="A497" s="911" t="s">
        <v>46683</v>
      </c>
      <c r="B497" s="912" t="s">
        <v>46684</v>
      </c>
      <c r="C497" s="932" t="s">
        <v>46685</v>
      </c>
      <c r="D497" s="945">
        <v>110</v>
      </c>
      <c r="E497" s="915">
        <f t="shared" si="34"/>
        <v>110</v>
      </c>
    </row>
    <row r="498" spans="1:5" hidden="1" outlineLevel="1">
      <c r="A498" s="906" t="s">
        <v>46686</v>
      </c>
      <c r="B498" s="330" t="s">
        <v>46687</v>
      </c>
      <c r="C498" s="935" t="s">
        <v>46688</v>
      </c>
      <c r="D498" s="946">
        <v>130</v>
      </c>
      <c r="E498" s="915">
        <f t="shared" si="34"/>
        <v>130</v>
      </c>
    </row>
    <row r="499" spans="1:5" hidden="1" outlineLevel="1">
      <c r="A499" s="906" t="s">
        <v>46689</v>
      </c>
      <c r="B499" s="330" t="s">
        <v>46690</v>
      </c>
      <c r="C499" s="935" t="s">
        <v>46691</v>
      </c>
      <c r="D499" s="946">
        <v>142.5</v>
      </c>
      <c r="E499" s="915">
        <f t="shared" si="34"/>
        <v>142.5</v>
      </c>
    </row>
    <row r="500" spans="1:5" hidden="1" outlineLevel="1">
      <c r="A500" s="906" t="s">
        <v>46692</v>
      </c>
      <c r="B500" s="330" t="s">
        <v>46693</v>
      </c>
      <c r="C500" s="935" t="s">
        <v>46694</v>
      </c>
      <c r="D500" s="946">
        <v>212.5</v>
      </c>
      <c r="E500" s="915">
        <f t="shared" si="34"/>
        <v>212.5</v>
      </c>
    </row>
    <row r="501" spans="1:5" hidden="1" outlineLevel="1">
      <c r="A501" s="906" t="s">
        <v>46695</v>
      </c>
      <c r="B501" s="330" t="s">
        <v>46696</v>
      </c>
      <c r="C501" s="935" t="s">
        <v>46697</v>
      </c>
      <c r="D501" s="946">
        <v>252.5</v>
      </c>
      <c r="E501" s="915">
        <f t="shared" si="34"/>
        <v>252.5</v>
      </c>
    </row>
    <row r="502" spans="1:5" hidden="1" outlineLevel="1">
      <c r="A502" s="906" t="s">
        <v>46698</v>
      </c>
      <c r="B502" s="330" t="s">
        <v>46699</v>
      </c>
      <c r="C502" s="935" t="s">
        <v>46700</v>
      </c>
      <c r="D502" s="946">
        <v>300</v>
      </c>
      <c r="E502" s="915">
        <f t="shared" si="34"/>
        <v>300</v>
      </c>
    </row>
    <row r="503" spans="1:5" hidden="1" outlineLevel="1">
      <c r="A503" s="938" t="s">
        <v>46701</v>
      </c>
      <c r="B503" s="939" t="s">
        <v>46702</v>
      </c>
      <c r="C503" s="940" t="s">
        <v>46703</v>
      </c>
      <c r="D503" s="947">
        <v>252.5</v>
      </c>
      <c r="E503" s="953">
        <f t="shared" si="34"/>
        <v>252.5</v>
      </c>
    </row>
    <row r="504" spans="1:5" hidden="1" outlineLevel="1">
      <c r="A504" s="963" t="s">
        <v>46704</v>
      </c>
      <c r="B504" s="944" t="s">
        <v>46705</v>
      </c>
      <c r="C504" s="956" t="s">
        <v>46706</v>
      </c>
      <c r="D504" s="914">
        <v>12.750000000000002</v>
      </c>
      <c r="E504" s="915">
        <f t="shared" si="34"/>
        <v>12.750000000000002</v>
      </c>
    </row>
    <row r="505" spans="1:5" hidden="1" outlineLevel="1">
      <c r="A505" s="963" t="s">
        <v>46707</v>
      </c>
      <c r="B505" s="330" t="s">
        <v>46708</v>
      </c>
      <c r="C505" s="956" t="s">
        <v>46709</v>
      </c>
      <c r="D505" s="914">
        <v>9</v>
      </c>
      <c r="E505" s="915">
        <f t="shared" si="34"/>
        <v>9</v>
      </c>
    </row>
    <row r="506" spans="1:5" hidden="1" outlineLevel="1">
      <c r="A506" s="963" t="s">
        <v>46710</v>
      </c>
      <c r="B506" s="330" t="s">
        <v>46711</v>
      </c>
      <c r="C506" s="956" t="s">
        <v>46712</v>
      </c>
      <c r="D506" s="914">
        <v>14.500000000000002</v>
      </c>
      <c r="E506" s="915">
        <f t="shared" si="34"/>
        <v>14.500000000000002</v>
      </c>
    </row>
    <row r="507" spans="1:5" ht="25.5" hidden="1" outlineLevel="1">
      <c r="A507" s="963" t="s">
        <v>46713</v>
      </c>
      <c r="B507" s="330" t="s">
        <v>46714</v>
      </c>
      <c r="C507" s="956" t="s">
        <v>46715</v>
      </c>
      <c r="D507" s="914">
        <v>232.5</v>
      </c>
      <c r="E507" s="915">
        <f t="shared" si="34"/>
        <v>232.5</v>
      </c>
    </row>
    <row r="508" spans="1:5" ht="25.5" hidden="1" outlineLevel="1">
      <c r="A508" s="938" t="s">
        <v>46716</v>
      </c>
      <c r="B508" s="964" t="s">
        <v>46717</v>
      </c>
      <c r="C508" s="965" t="s">
        <v>46718</v>
      </c>
      <c r="D508" s="966">
        <v>62.5</v>
      </c>
      <c r="E508" s="953">
        <f t="shared" si="34"/>
        <v>62.5</v>
      </c>
    </row>
    <row r="509" spans="1:5" hidden="1" outlineLevel="1">
      <c r="A509" s="906" t="s">
        <v>46719</v>
      </c>
      <c r="B509" s="330" t="s">
        <v>46720</v>
      </c>
      <c r="C509" s="935" t="s">
        <v>46721</v>
      </c>
      <c r="D509" s="946">
        <v>270</v>
      </c>
      <c r="E509" s="915">
        <f t="shared" si="34"/>
        <v>270</v>
      </c>
    </row>
    <row r="510" spans="1:5" hidden="1" outlineLevel="1">
      <c r="A510" s="906" t="s">
        <v>46722</v>
      </c>
      <c r="B510" s="330" t="s">
        <v>46723</v>
      </c>
      <c r="C510" s="935" t="s">
        <v>46724</v>
      </c>
      <c r="D510" s="946">
        <v>190</v>
      </c>
      <c r="E510" s="915">
        <f t="shared" si="34"/>
        <v>190</v>
      </c>
    </row>
    <row r="511" spans="1:5" hidden="1" outlineLevel="1">
      <c r="A511" s="906" t="s">
        <v>46725</v>
      </c>
      <c r="B511" s="330" t="s">
        <v>46726</v>
      </c>
      <c r="C511" s="956" t="s">
        <v>46727</v>
      </c>
      <c r="D511" s="914">
        <v>1080</v>
      </c>
      <c r="E511" s="915">
        <f t="shared" si="34"/>
        <v>1080</v>
      </c>
    </row>
    <row r="512" spans="1:5" hidden="1" outlineLevel="1">
      <c r="A512" s="906" t="s">
        <v>46728</v>
      </c>
      <c r="B512" s="330" t="s">
        <v>46729</v>
      </c>
      <c r="C512" s="956" t="s">
        <v>46730</v>
      </c>
      <c r="D512" s="914">
        <v>1005</v>
      </c>
      <c r="E512" s="915">
        <f t="shared" si="34"/>
        <v>1005</v>
      </c>
    </row>
    <row r="513" spans="1:6" hidden="1" outlineLevel="1">
      <c r="A513" s="906" t="s">
        <v>46731</v>
      </c>
      <c r="B513" s="330" t="s">
        <v>46732</v>
      </c>
      <c r="C513" s="956" t="s">
        <v>46733</v>
      </c>
      <c r="D513" s="914">
        <v>950</v>
      </c>
      <c r="E513" s="915">
        <f t="shared" si="34"/>
        <v>950</v>
      </c>
    </row>
    <row r="514" spans="1:6" ht="12" hidden="1" customHeight="1" outlineLevel="1">
      <c r="A514" s="906">
        <v>11202401</v>
      </c>
      <c r="B514" s="948" t="s">
        <v>46734</v>
      </c>
      <c r="C514" s="935" t="s">
        <v>46735</v>
      </c>
      <c r="D514" s="895">
        <v>3282.5</v>
      </c>
      <c r="E514" s="916">
        <f t="shared" si="34"/>
        <v>3282.5</v>
      </c>
    </row>
    <row r="515" spans="1:6" ht="12" hidden="1" customHeight="1" outlineLevel="1">
      <c r="A515" s="906">
        <v>11202501</v>
      </c>
      <c r="B515" s="948" t="s">
        <v>46736</v>
      </c>
      <c r="C515" s="935" t="s">
        <v>46737</v>
      </c>
      <c r="D515" s="895">
        <v>637.5</v>
      </c>
      <c r="E515" s="916">
        <f t="shared" si="34"/>
        <v>637.5</v>
      </c>
    </row>
    <row r="516" spans="1:6" ht="12" hidden="1" customHeight="1" outlineLevel="1">
      <c r="A516" s="906">
        <v>11202107</v>
      </c>
      <c r="B516" s="948" t="s">
        <v>46738</v>
      </c>
      <c r="C516" s="935" t="s">
        <v>46739</v>
      </c>
      <c r="D516" s="895">
        <v>302.5</v>
      </c>
      <c r="E516" s="916">
        <f t="shared" si="34"/>
        <v>302.5</v>
      </c>
    </row>
    <row r="517" spans="1:6" ht="12" hidden="1" customHeight="1" outlineLevel="1">
      <c r="A517" s="906">
        <v>11202301</v>
      </c>
      <c r="B517" s="330" t="s">
        <v>46740</v>
      </c>
      <c r="C517" s="935" t="s">
        <v>46741</v>
      </c>
      <c r="D517" s="895">
        <v>80</v>
      </c>
      <c r="E517" s="916">
        <f t="shared" si="34"/>
        <v>80</v>
      </c>
    </row>
    <row r="518" spans="1:6" ht="12" hidden="1" customHeight="1" outlineLevel="1">
      <c r="A518" s="906">
        <v>11202302</v>
      </c>
      <c r="B518" s="330" t="s">
        <v>46742</v>
      </c>
      <c r="C518" s="935" t="s">
        <v>46743</v>
      </c>
      <c r="D518" s="895">
        <v>110</v>
      </c>
      <c r="E518" s="916">
        <f t="shared" si="34"/>
        <v>110</v>
      </c>
    </row>
    <row r="519" spans="1:6" ht="12" hidden="1" customHeight="1" outlineLevel="1">
      <c r="A519" s="906">
        <v>11202303</v>
      </c>
      <c r="B519" s="330" t="s">
        <v>46744</v>
      </c>
      <c r="C519" s="935" t="s">
        <v>46745</v>
      </c>
      <c r="D519" s="895">
        <v>85</v>
      </c>
      <c r="E519" s="916">
        <f t="shared" si="34"/>
        <v>85</v>
      </c>
    </row>
    <row r="520" spans="1:6" ht="12" hidden="1" customHeight="1" outlineLevel="1">
      <c r="A520" s="906">
        <v>11202304</v>
      </c>
      <c r="B520" s="330" t="s">
        <v>46746</v>
      </c>
      <c r="C520" s="935" t="s">
        <v>46747</v>
      </c>
      <c r="D520" s="895">
        <v>87.5</v>
      </c>
      <c r="E520" s="916">
        <f t="shared" si="34"/>
        <v>87.5</v>
      </c>
    </row>
    <row r="521" spans="1:6" ht="12" hidden="1" customHeight="1" outlineLevel="1">
      <c r="A521" s="911">
        <v>11202201</v>
      </c>
      <c r="B521" s="912" t="s">
        <v>46748</v>
      </c>
      <c r="C521" s="932" t="s">
        <v>46749</v>
      </c>
      <c r="D521" s="914">
        <v>645</v>
      </c>
      <c r="E521" s="915">
        <f t="shared" si="34"/>
        <v>645</v>
      </c>
    </row>
    <row r="522" spans="1:6" ht="12" hidden="1" customHeight="1" outlineLevel="1">
      <c r="A522" s="906" t="s">
        <v>46750</v>
      </c>
      <c r="B522" s="330" t="s">
        <v>46751</v>
      </c>
      <c r="C522" s="935" t="s">
        <v>46752</v>
      </c>
      <c r="D522" s="895">
        <v>810</v>
      </c>
      <c r="E522" s="916">
        <f t="shared" si="34"/>
        <v>810</v>
      </c>
    </row>
    <row r="523" spans="1:6" ht="12" hidden="1" customHeight="1" outlineLevel="1">
      <c r="A523" s="906">
        <v>11202202</v>
      </c>
      <c r="B523" s="330" t="s">
        <v>46753</v>
      </c>
      <c r="C523" s="935" t="s">
        <v>46754</v>
      </c>
      <c r="D523" s="895">
        <v>800</v>
      </c>
      <c r="E523" s="916">
        <f t="shared" si="34"/>
        <v>800</v>
      </c>
    </row>
    <row r="524" spans="1:6" ht="12" hidden="1" customHeight="1" outlineLevel="1">
      <c r="A524" s="906" t="s">
        <v>46755</v>
      </c>
      <c r="B524" s="330" t="s">
        <v>46756</v>
      </c>
      <c r="C524" s="935" t="s">
        <v>46757</v>
      </c>
      <c r="D524" s="895">
        <v>820</v>
      </c>
      <c r="E524" s="916">
        <f t="shared" si="34"/>
        <v>820</v>
      </c>
    </row>
    <row r="525" spans="1:6" ht="12" hidden="1" customHeight="1" outlineLevel="1">
      <c r="A525" s="906" t="s">
        <v>46758</v>
      </c>
      <c r="B525" s="330" t="s">
        <v>46759</v>
      </c>
      <c r="C525" s="935" t="s">
        <v>46760</v>
      </c>
      <c r="D525" s="895">
        <v>135</v>
      </c>
      <c r="E525" s="916">
        <f t="shared" si="34"/>
        <v>135</v>
      </c>
    </row>
    <row r="526" spans="1:6" ht="12" hidden="1" customHeight="1" outlineLevel="1">
      <c r="A526" s="906">
        <v>11202102</v>
      </c>
      <c r="B526" s="330" t="s">
        <v>46761</v>
      </c>
      <c r="C526" s="935" t="s">
        <v>46762</v>
      </c>
      <c r="D526" s="895">
        <v>135</v>
      </c>
      <c r="E526" s="916">
        <f t="shared" si="34"/>
        <v>135</v>
      </c>
    </row>
    <row r="527" spans="1:6" ht="12" hidden="1" customHeight="1" outlineLevel="1">
      <c r="A527" s="906" t="s">
        <v>46763</v>
      </c>
      <c r="B527" s="330" t="s">
        <v>46764</v>
      </c>
      <c r="C527" s="935" t="s">
        <v>46765</v>
      </c>
      <c r="D527" s="895">
        <v>147.5</v>
      </c>
      <c r="E527" s="916">
        <f t="shared" si="34"/>
        <v>147.5</v>
      </c>
    </row>
    <row r="528" spans="1:6" s="808" customFormat="1" ht="12" hidden="1" customHeight="1" outlineLevel="1">
      <c r="A528" s="906">
        <v>11202103</v>
      </c>
      <c r="B528" s="330" t="s">
        <v>46766</v>
      </c>
      <c r="C528" s="935" t="s">
        <v>46767</v>
      </c>
      <c r="D528" s="895">
        <v>130</v>
      </c>
      <c r="E528" s="916">
        <f t="shared" si="34"/>
        <v>130</v>
      </c>
      <c r="F528" s="967"/>
    </row>
    <row r="529" spans="1:6" ht="12" hidden="1" customHeight="1" outlineLevel="1">
      <c r="A529" s="906" t="s">
        <v>46768</v>
      </c>
      <c r="B529" s="330" t="s">
        <v>46769</v>
      </c>
      <c r="C529" s="935" t="s">
        <v>46770</v>
      </c>
      <c r="D529" s="895">
        <v>140</v>
      </c>
      <c r="E529" s="916">
        <f t="shared" si="34"/>
        <v>140</v>
      </c>
    </row>
    <row r="530" spans="1:6" ht="12" hidden="1" customHeight="1" outlineLevel="1">
      <c r="A530" s="906">
        <v>11202104</v>
      </c>
      <c r="B530" s="330" t="s">
        <v>46771</v>
      </c>
      <c r="C530" s="935" t="s">
        <v>46772</v>
      </c>
      <c r="D530" s="895">
        <v>187.5</v>
      </c>
      <c r="E530" s="916">
        <f t="shared" si="34"/>
        <v>187.5</v>
      </c>
    </row>
    <row r="531" spans="1:6" ht="12" hidden="1" customHeight="1" outlineLevel="1">
      <c r="A531" s="906" t="s">
        <v>46773</v>
      </c>
      <c r="B531" s="330" t="s">
        <v>46774</v>
      </c>
      <c r="C531" s="935" t="s">
        <v>46775</v>
      </c>
      <c r="D531" s="895">
        <v>200</v>
      </c>
      <c r="E531" s="916">
        <f t="shared" si="34"/>
        <v>200</v>
      </c>
    </row>
    <row r="532" spans="1:6" ht="12" hidden="1" customHeight="1" outlineLevel="1">
      <c r="A532" s="906">
        <v>11202105</v>
      </c>
      <c r="B532" s="330" t="s">
        <v>46776</v>
      </c>
      <c r="C532" s="935" t="s">
        <v>46777</v>
      </c>
      <c r="D532" s="895">
        <v>175</v>
      </c>
      <c r="E532" s="916">
        <f t="shared" si="34"/>
        <v>175</v>
      </c>
    </row>
    <row r="533" spans="1:6" ht="12" hidden="1" customHeight="1" outlineLevel="1">
      <c r="A533" s="906" t="s">
        <v>46778</v>
      </c>
      <c r="B533" s="330" t="s">
        <v>46779</v>
      </c>
      <c r="C533" s="935" t="s">
        <v>46780</v>
      </c>
      <c r="D533" s="895">
        <v>185</v>
      </c>
      <c r="E533" s="916">
        <f t="shared" si="34"/>
        <v>185</v>
      </c>
    </row>
    <row r="534" spans="1:6" ht="12" hidden="1" customHeight="1" outlineLevel="1">
      <c r="A534" s="906">
        <v>11202106</v>
      </c>
      <c r="B534" s="330" t="s">
        <v>46781</v>
      </c>
      <c r="C534" s="935" t="s">
        <v>46782</v>
      </c>
      <c r="D534" s="895">
        <v>235</v>
      </c>
      <c r="E534" s="916">
        <f t="shared" si="34"/>
        <v>235</v>
      </c>
    </row>
    <row r="535" spans="1:6" ht="12" hidden="1" customHeight="1" outlineLevel="1">
      <c r="A535" s="938" t="s">
        <v>46783</v>
      </c>
      <c r="B535" s="939" t="s">
        <v>46784</v>
      </c>
      <c r="C535" s="940" t="s">
        <v>46785</v>
      </c>
      <c r="D535" s="921">
        <v>245</v>
      </c>
      <c r="E535" s="922">
        <f t="shared" si="34"/>
        <v>245</v>
      </c>
    </row>
    <row r="536" spans="1:6" s="854" customFormat="1" ht="12" hidden="1" customHeight="1" outlineLevel="1">
      <c r="A536" s="902">
        <v>11202101</v>
      </c>
      <c r="B536" s="807" t="s">
        <v>46786</v>
      </c>
      <c r="C536" s="903" t="s">
        <v>46787</v>
      </c>
      <c r="D536" s="904">
        <v>122.5</v>
      </c>
      <c r="E536" s="793">
        <f t="shared" si="34"/>
        <v>122.5</v>
      </c>
      <c r="F536" s="968"/>
    </row>
    <row r="537" spans="1:6" ht="12" hidden="1" customHeight="1" outlineLevel="1">
      <c r="A537" s="906" t="s">
        <v>46788</v>
      </c>
      <c r="B537" s="330" t="s">
        <v>46789</v>
      </c>
      <c r="C537" s="956" t="s">
        <v>46790</v>
      </c>
      <c r="D537" s="914">
        <v>1840</v>
      </c>
      <c r="E537" s="915">
        <f t="shared" si="34"/>
        <v>1840</v>
      </c>
    </row>
    <row r="538" spans="1:6" ht="12" hidden="1" customHeight="1" outlineLevel="1">
      <c r="A538" s="906" t="s">
        <v>46791</v>
      </c>
      <c r="B538" s="330" t="s">
        <v>46792</v>
      </c>
      <c r="C538" s="956" t="s">
        <v>46793</v>
      </c>
      <c r="D538" s="914">
        <v>1107.5</v>
      </c>
      <c r="E538" s="915">
        <f t="shared" si="34"/>
        <v>1107.5</v>
      </c>
    </row>
    <row r="539" spans="1:6" ht="12" hidden="1" customHeight="1" outlineLevel="1">
      <c r="A539" s="906">
        <v>9155083</v>
      </c>
      <c r="B539" s="330" t="s">
        <v>46794</v>
      </c>
      <c r="C539" s="935" t="s">
        <v>46795</v>
      </c>
      <c r="D539" s="895">
        <v>855</v>
      </c>
      <c r="E539" s="916">
        <f t="shared" si="34"/>
        <v>855</v>
      </c>
    </row>
    <row r="540" spans="1:6" ht="12" hidden="1" customHeight="1" outlineLevel="1">
      <c r="A540" s="906">
        <v>9155081</v>
      </c>
      <c r="B540" s="330" t="s">
        <v>46796</v>
      </c>
      <c r="C540" s="935" t="s">
        <v>46797</v>
      </c>
      <c r="D540" s="895">
        <v>702.5</v>
      </c>
      <c r="E540" s="916">
        <f t="shared" si="34"/>
        <v>702.5</v>
      </c>
    </row>
    <row r="541" spans="1:6" ht="12" hidden="1" customHeight="1" outlineLevel="1">
      <c r="A541" s="906">
        <v>9155082</v>
      </c>
      <c r="B541" s="330" t="s">
        <v>46798</v>
      </c>
      <c r="C541" s="935" t="s">
        <v>46799</v>
      </c>
      <c r="D541" s="895">
        <v>840</v>
      </c>
      <c r="E541" s="916">
        <f t="shared" si="34"/>
        <v>840</v>
      </c>
    </row>
    <row r="542" spans="1:6" ht="12" hidden="1" customHeight="1" outlineLevel="1">
      <c r="A542" s="906">
        <v>9160336</v>
      </c>
      <c r="B542" s="330" t="s">
        <v>46800</v>
      </c>
      <c r="C542" s="331" t="s">
        <v>46801</v>
      </c>
      <c r="D542" s="895">
        <v>970</v>
      </c>
      <c r="E542" s="916">
        <f t="shared" si="34"/>
        <v>970</v>
      </c>
    </row>
    <row r="543" spans="1:6" ht="12" hidden="1" customHeight="1" outlineLevel="1">
      <c r="A543" s="938" t="s">
        <v>46802</v>
      </c>
      <c r="B543" s="939" t="s">
        <v>46803</v>
      </c>
      <c r="C543" s="920" t="s">
        <v>46804</v>
      </c>
      <c r="D543" s="921">
        <v>1122.5</v>
      </c>
      <c r="E543" s="922">
        <f t="shared" si="34"/>
        <v>1122.5</v>
      </c>
    </row>
    <row r="544" spans="1:6" ht="12" hidden="1" customHeight="1" outlineLevel="1">
      <c r="A544" s="963">
        <v>916115</v>
      </c>
      <c r="B544" s="330" t="s">
        <v>46805</v>
      </c>
      <c r="C544" s="305" t="s">
        <v>46806</v>
      </c>
      <c r="D544" s="969">
        <v>857.5</v>
      </c>
      <c r="E544" s="793">
        <f t="shared" si="34"/>
        <v>857.5</v>
      </c>
    </row>
    <row r="545" spans="1:5" ht="12" hidden="1" customHeight="1" outlineLevel="1">
      <c r="A545" s="906">
        <v>916116</v>
      </c>
      <c r="B545" s="330" t="s">
        <v>46807</v>
      </c>
      <c r="C545" s="305" t="s">
        <v>46808</v>
      </c>
      <c r="D545" s="895">
        <v>775</v>
      </c>
      <c r="E545" s="793">
        <f t="shared" si="34"/>
        <v>775</v>
      </c>
    </row>
    <row r="546" spans="1:5" ht="12" hidden="1" customHeight="1" outlineLevel="1">
      <c r="A546" s="963">
        <v>916112</v>
      </c>
      <c r="B546" s="912" t="s">
        <v>46809</v>
      </c>
      <c r="C546" s="305" t="s">
        <v>46810</v>
      </c>
      <c r="D546" s="970">
        <v>547.5</v>
      </c>
      <c r="E546" s="971">
        <f t="shared" si="34"/>
        <v>547.5</v>
      </c>
    </row>
    <row r="547" spans="1:5" ht="12" hidden="1" customHeight="1" outlineLevel="1">
      <c r="A547" s="906">
        <v>91378100</v>
      </c>
      <c r="B547" s="972" t="s">
        <v>46811</v>
      </c>
      <c r="C547" s="935" t="s">
        <v>46812</v>
      </c>
      <c r="D547" s="895">
        <v>87.5</v>
      </c>
      <c r="E547" s="916">
        <f t="shared" si="34"/>
        <v>87.5</v>
      </c>
    </row>
    <row r="548" spans="1:5" ht="12" hidden="1" customHeight="1" outlineLevel="1">
      <c r="A548" s="938" t="s">
        <v>46813</v>
      </c>
      <c r="B548" s="973" t="s">
        <v>46814</v>
      </c>
      <c r="C548" s="940" t="s">
        <v>46815</v>
      </c>
      <c r="D548" s="921">
        <v>92.5</v>
      </c>
      <c r="E548" s="922">
        <f t="shared" si="34"/>
        <v>92.5</v>
      </c>
    </row>
    <row r="549" spans="1:5" ht="12" hidden="1" customHeight="1" outlineLevel="1">
      <c r="A549" s="902" t="s">
        <v>46816</v>
      </c>
      <c r="B549" s="974" t="s">
        <v>46817</v>
      </c>
      <c r="C549" s="935" t="s">
        <v>46818</v>
      </c>
      <c r="D549" s="895">
        <v>1835</v>
      </c>
      <c r="E549" s="916">
        <f t="shared" si="34"/>
        <v>1835</v>
      </c>
    </row>
    <row r="550" spans="1:5" ht="12" hidden="1" customHeight="1" outlineLevel="1">
      <c r="A550" s="902" t="s">
        <v>46819</v>
      </c>
      <c r="B550" s="974" t="s">
        <v>46820</v>
      </c>
      <c r="C550" s="935" t="s">
        <v>46821</v>
      </c>
      <c r="D550" s="895">
        <v>1765</v>
      </c>
      <c r="E550" s="916">
        <f t="shared" si="34"/>
        <v>1765</v>
      </c>
    </row>
    <row r="551" spans="1:5" ht="12" hidden="1" customHeight="1" outlineLevel="1">
      <c r="A551" s="902" t="s">
        <v>46822</v>
      </c>
      <c r="B551" s="974" t="s">
        <v>46823</v>
      </c>
      <c r="C551" s="935" t="s">
        <v>46824</v>
      </c>
      <c r="D551" s="895">
        <v>1447.5</v>
      </c>
      <c r="E551" s="916">
        <f t="shared" si="34"/>
        <v>1447.5</v>
      </c>
    </row>
    <row r="552" spans="1:5" ht="12" hidden="1" customHeight="1" outlineLevel="1">
      <c r="A552" s="902" t="s">
        <v>46825</v>
      </c>
      <c r="B552" s="974" t="s">
        <v>46826</v>
      </c>
      <c r="C552" s="935" t="s">
        <v>46827</v>
      </c>
      <c r="D552" s="895">
        <v>1342.5</v>
      </c>
      <c r="E552" s="916">
        <f t="shared" si="34"/>
        <v>1342.5</v>
      </c>
    </row>
    <row r="553" spans="1:5" ht="12" hidden="1" customHeight="1" outlineLevel="1">
      <c r="A553" s="902" t="s">
        <v>46828</v>
      </c>
      <c r="B553" s="974" t="s">
        <v>46829</v>
      </c>
      <c r="C553" s="935" t="s">
        <v>46830</v>
      </c>
      <c r="D553" s="895">
        <v>1897.5</v>
      </c>
      <c r="E553" s="916">
        <f t="shared" si="34"/>
        <v>1897.5</v>
      </c>
    </row>
    <row r="554" spans="1:5" ht="12" hidden="1" customHeight="1" outlineLevel="1">
      <c r="A554" s="975">
        <v>916013</v>
      </c>
      <c r="B554" s="944" t="s">
        <v>46831</v>
      </c>
      <c r="C554" s="913" t="s">
        <v>46832</v>
      </c>
      <c r="D554" s="914">
        <v>675</v>
      </c>
      <c r="E554" s="915">
        <f t="shared" ref="E554:E597" si="35">D554*(1-$E$5)</f>
        <v>675</v>
      </c>
    </row>
    <row r="555" spans="1:5" ht="12" hidden="1" customHeight="1" outlineLevel="1">
      <c r="A555" s="976">
        <v>916012</v>
      </c>
      <c r="B555" s="972" t="s">
        <v>46833</v>
      </c>
      <c r="C555" s="331" t="s">
        <v>46834</v>
      </c>
      <c r="D555" s="895">
        <v>35</v>
      </c>
      <c r="E555" s="916">
        <f t="shared" si="35"/>
        <v>35</v>
      </c>
    </row>
    <row r="556" spans="1:5" ht="12" hidden="1" customHeight="1" outlineLevel="1">
      <c r="A556" s="976">
        <v>9160401</v>
      </c>
      <c r="B556" s="972" t="s">
        <v>46835</v>
      </c>
      <c r="C556" s="331" t="s">
        <v>46836</v>
      </c>
      <c r="D556" s="895">
        <v>35</v>
      </c>
      <c r="E556" s="916">
        <f t="shared" si="35"/>
        <v>35</v>
      </c>
    </row>
    <row r="557" spans="1:5" ht="12" hidden="1" customHeight="1" outlineLevel="1">
      <c r="A557" s="976" t="s">
        <v>46837</v>
      </c>
      <c r="B557" s="972" t="s">
        <v>46838</v>
      </c>
      <c r="C557" s="331" t="s">
        <v>46839</v>
      </c>
      <c r="D557" s="895">
        <v>1258</v>
      </c>
      <c r="E557" s="916">
        <f t="shared" si="35"/>
        <v>1258</v>
      </c>
    </row>
    <row r="558" spans="1:5" ht="12" hidden="1" customHeight="1" outlineLevel="1">
      <c r="A558" s="976">
        <v>9155084</v>
      </c>
      <c r="B558" s="972" t="s">
        <v>46840</v>
      </c>
      <c r="C558" s="331" t="s">
        <v>46841</v>
      </c>
      <c r="D558" s="895">
        <v>1000</v>
      </c>
      <c r="E558" s="916">
        <f t="shared" si="35"/>
        <v>1000</v>
      </c>
    </row>
    <row r="559" spans="1:5" ht="12" hidden="1" customHeight="1" outlineLevel="1">
      <c r="A559" s="976" t="s">
        <v>46842</v>
      </c>
      <c r="B559" s="972" t="s">
        <v>46843</v>
      </c>
      <c r="C559" s="331" t="s">
        <v>46844</v>
      </c>
      <c r="D559" s="895">
        <v>1725</v>
      </c>
      <c r="E559" s="916">
        <f t="shared" si="35"/>
        <v>1725</v>
      </c>
    </row>
    <row r="560" spans="1:5" ht="12" hidden="1" customHeight="1" outlineLevel="1">
      <c r="A560" s="976" t="s">
        <v>46828</v>
      </c>
      <c r="B560" s="972" t="s">
        <v>46829</v>
      </c>
      <c r="C560" s="331" t="s">
        <v>46830</v>
      </c>
      <c r="D560" s="895">
        <v>1805</v>
      </c>
      <c r="E560" s="916">
        <f t="shared" si="35"/>
        <v>1805</v>
      </c>
    </row>
    <row r="561" spans="1:5" ht="12" hidden="1" customHeight="1" outlineLevel="1">
      <c r="A561" s="976" t="s">
        <v>46819</v>
      </c>
      <c r="B561" s="972" t="s">
        <v>46820</v>
      </c>
      <c r="C561" s="331" t="s">
        <v>46821</v>
      </c>
      <c r="D561" s="895">
        <v>1680</v>
      </c>
      <c r="E561" s="916">
        <f t="shared" si="35"/>
        <v>1680</v>
      </c>
    </row>
    <row r="562" spans="1:5" ht="12" hidden="1" customHeight="1" outlineLevel="1">
      <c r="A562" s="976" t="s">
        <v>46816</v>
      </c>
      <c r="B562" s="972" t="s">
        <v>46817</v>
      </c>
      <c r="C562" s="331" t="s">
        <v>46818</v>
      </c>
      <c r="D562" s="895">
        <v>1745</v>
      </c>
      <c r="E562" s="916">
        <f t="shared" si="35"/>
        <v>1745</v>
      </c>
    </row>
    <row r="563" spans="1:5" ht="12" hidden="1" customHeight="1" outlineLevel="1">
      <c r="A563" s="976" t="s">
        <v>46845</v>
      </c>
      <c r="B563" s="972" t="s">
        <v>46846</v>
      </c>
      <c r="C563" s="331" t="s">
        <v>46847</v>
      </c>
      <c r="D563" s="895">
        <v>1725</v>
      </c>
      <c r="E563" s="916">
        <f t="shared" si="35"/>
        <v>1725</v>
      </c>
    </row>
    <row r="564" spans="1:5" ht="12" hidden="1" customHeight="1" outlineLevel="1">
      <c r="A564" s="975">
        <v>91378360</v>
      </c>
      <c r="B564" s="944" t="s">
        <v>46848</v>
      </c>
      <c r="C564" s="913" t="s">
        <v>46849</v>
      </c>
      <c r="D564" s="914">
        <v>840</v>
      </c>
      <c r="E564" s="915">
        <f t="shared" si="35"/>
        <v>840</v>
      </c>
    </row>
    <row r="565" spans="1:5" ht="12" hidden="1" customHeight="1" outlineLevel="1">
      <c r="A565" s="976" t="s">
        <v>46850</v>
      </c>
      <c r="B565" s="972" t="s">
        <v>46851</v>
      </c>
      <c r="C565" s="331" t="s">
        <v>46852</v>
      </c>
      <c r="D565" s="895">
        <v>895</v>
      </c>
      <c r="E565" s="916">
        <f t="shared" si="35"/>
        <v>895</v>
      </c>
    </row>
    <row r="566" spans="1:5" ht="12" hidden="1" customHeight="1" outlineLevel="1">
      <c r="A566" s="975">
        <v>91378390</v>
      </c>
      <c r="B566" s="944" t="s">
        <v>46853</v>
      </c>
      <c r="C566" s="913" t="s">
        <v>46854</v>
      </c>
      <c r="D566" s="914">
        <v>88</v>
      </c>
      <c r="E566" s="915">
        <f t="shared" si="35"/>
        <v>88</v>
      </c>
    </row>
    <row r="567" spans="1:5" ht="12" hidden="1" customHeight="1" outlineLevel="1">
      <c r="A567" s="976">
        <v>91378395</v>
      </c>
      <c r="B567" s="972" t="s">
        <v>46855</v>
      </c>
      <c r="C567" s="331" t="s">
        <v>46856</v>
      </c>
      <c r="D567" s="895">
        <v>88</v>
      </c>
      <c r="E567" s="916">
        <f t="shared" si="35"/>
        <v>88</v>
      </c>
    </row>
    <row r="568" spans="1:5" ht="12" hidden="1" customHeight="1" outlineLevel="1">
      <c r="A568" s="976" t="s">
        <v>46534</v>
      </c>
      <c r="B568" s="972" t="s">
        <v>46535</v>
      </c>
      <c r="C568" s="331" t="s">
        <v>46857</v>
      </c>
      <c r="D568" s="946">
        <v>1135</v>
      </c>
      <c r="E568" s="916">
        <f t="shared" si="35"/>
        <v>1135</v>
      </c>
    </row>
    <row r="569" spans="1:5" ht="12" hidden="1" customHeight="1" outlineLevel="1">
      <c r="A569" s="976">
        <v>91378376</v>
      </c>
      <c r="B569" s="972" t="s">
        <v>46858</v>
      </c>
      <c r="C569" s="331" t="s">
        <v>46859</v>
      </c>
      <c r="D569" s="946">
        <v>1250</v>
      </c>
      <c r="E569" s="916">
        <f t="shared" si="35"/>
        <v>1250</v>
      </c>
    </row>
    <row r="570" spans="1:5" ht="12" hidden="1" customHeight="1" outlineLevel="1">
      <c r="A570" s="977">
        <v>9137906</v>
      </c>
      <c r="B570" s="978" t="s">
        <v>46860</v>
      </c>
      <c r="C570" s="979" t="s">
        <v>46861</v>
      </c>
      <c r="D570" s="980">
        <v>135</v>
      </c>
      <c r="E570" s="915">
        <f t="shared" si="35"/>
        <v>135</v>
      </c>
    </row>
    <row r="571" spans="1:5" ht="12" hidden="1" customHeight="1" outlineLevel="1">
      <c r="A571" s="790">
        <v>9137907</v>
      </c>
      <c r="B571" s="974" t="s">
        <v>46862</v>
      </c>
      <c r="C571" s="981" t="s">
        <v>46863</v>
      </c>
      <c r="D571" s="904">
        <v>88</v>
      </c>
      <c r="E571" s="916">
        <f t="shared" si="35"/>
        <v>88</v>
      </c>
    </row>
    <row r="572" spans="1:5" ht="12" hidden="1" customHeight="1" outlineLevel="1">
      <c r="A572" s="976">
        <v>9137916</v>
      </c>
      <c r="B572" s="972" t="s">
        <v>46864</v>
      </c>
      <c r="C572" s="331" t="s">
        <v>46865</v>
      </c>
      <c r="D572" s="946">
        <v>338</v>
      </c>
      <c r="E572" s="916">
        <f t="shared" si="35"/>
        <v>338</v>
      </c>
    </row>
    <row r="573" spans="1:5" ht="12" hidden="1" customHeight="1" outlineLevel="1">
      <c r="A573" s="790">
        <v>9151017</v>
      </c>
      <c r="B573" s="974" t="s">
        <v>46866</v>
      </c>
      <c r="C573" s="981" t="s">
        <v>46867</v>
      </c>
      <c r="D573" s="895">
        <v>224.10000000000002</v>
      </c>
      <c r="E573" s="916">
        <f t="shared" si="35"/>
        <v>224.10000000000002</v>
      </c>
    </row>
    <row r="574" spans="1:5" ht="12" hidden="1" customHeight="1" outlineLevel="1">
      <c r="A574" s="790">
        <v>9151019</v>
      </c>
      <c r="B574" s="974" t="s">
        <v>46868</v>
      </c>
      <c r="C574" s="981" t="s">
        <v>46869</v>
      </c>
      <c r="D574" s="895">
        <v>467.1</v>
      </c>
      <c r="E574" s="916">
        <f t="shared" si="35"/>
        <v>467.1</v>
      </c>
    </row>
    <row r="575" spans="1:5" ht="12" hidden="1" customHeight="1" outlineLevel="1">
      <c r="A575" s="976">
        <v>9155084</v>
      </c>
      <c r="B575" s="972" t="s">
        <v>46840</v>
      </c>
      <c r="C575" s="331" t="s">
        <v>46841</v>
      </c>
      <c r="D575" s="895">
        <v>1000</v>
      </c>
      <c r="E575" s="916">
        <f t="shared" si="35"/>
        <v>1000</v>
      </c>
    </row>
    <row r="576" spans="1:5" ht="12" hidden="1" customHeight="1" outlineLevel="1">
      <c r="A576" s="976">
        <v>9155046</v>
      </c>
      <c r="B576" s="972" t="s">
        <v>46870</v>
      </c>
      <c r="C576" s="331" t="s">
        <v>46871</v>
      </c>
      <c r="D576" s="895">
        <v>430</v>
      </c>
      <c r="E576" s="916">
        <f t="shared" si="35"/>
        <v>430</v>
      </c>
    </row>
    <row r="577" spans="1:6" ht="12" hidden="1" customHeight="1" outlineLevel="1">
      <c r="A577" s="975">
        <v>916012</v>
      </c>
      <c r="B577" s="944" t="s">
        <v>46833</v>
      </c>
      <c r="C577" s="913" t="s">
        <v>46834</v>
      </c>
      <c r="D577" s="914">
        <v>35</v>
      </c>
      <c r="E577" s="915">
        <f t="shared" si="35"/>
        <v>35</v>
      </c>
    </row>
    <row r="578" spans="1:6" ht="12" hidden="1" customHeight="1" outlineLevel="1">
      <c r="A578" s="982">
        <v>9160401</v>
      </c>
      <c r="B578" s="973" t="s">
        <v>46835</v>
      </c>
      <c r="C578" s="920" t="s">
        <v>46836</v>
      </c>
      <c r="D578" s="966">
        <v>35</v>
      </c>
      <c r="E578" s="953">
        <f t="shared" si="35"/>
        <v>35</v>
      </c>
    </row>
    <row r="579" spans="1:6" ht="12" hidden="1" customHeight="1" outlineLevel="1">
      <c r="A579" s="976">
        <v>9160335</v>
      </c>
      <c r="B579" s="972" t="s">
        <v>46872</v>
      </c>
      <c r="C579" s="331" t="s">
        <v>46873</v>
      </c>
      <c r="D579" s="895">
        <v>1073</v>
      </c>
      <c r="E579" s="916">
        <f t="shared" si="35"/>
        <v>1073</v>
      </c>
    </row>
    <row r="580" spans="1:6" ht="12" hidden="1" customHeight="1" outlineLevel="1">
      <c r="A580" s="976" t="s">
        <v>46837</v>
      </c>
      <c r="B580" s="972" t="s">
        <v>46838</v>
      </c>
      <c r="C580" s="331" t="s">
        <v>46839</v>
      </c>
      <c r="D580" s="895">
        <v>1258</v>
      </c>
      <c r="E580" s="916">
        <f t="shared" si="35"/>
        <v>1258</v>
      </c>
    </row>
    <row r="581" spans="1:6" ht="14.45" hidden="1" customHeight="1" outlineLevel="1">
      <c r="A581" s="976">
        <v>916013</v>
      </c>
      <c r="B581" s="972" t="s">
        <v>46831</v>
      </c>
      <c r="C581" s="331" t="s">
        <v>46832</v>
      </c>
      <c r="D581" s="895">
        <v>675</v>
      </c>
      <c r="E581" s="916">
        <f t="shared" si="35"/>
        <v>675</v>
      </c>
    </row>
    <row r="582" spans="1:6" ht="14.45" hidden="1" customHeight="1" outlineLevel="1">
      <c r="A582" s="976">
        <v>916012</v>
      </c>
      <c r="B582" s="972" t="s">
        <v>46833</v>
      </c>
      <c r="C582" s="331" t="s">
        <v>46834</v>
      </c>
      <c r="D582" s="895">
        <v>35</v>
      </c>
      <c r="E582" s="916">
        <f t="shared" si="35"/>
        <v>35</v>
      </c>
    </row>
    <row r="583" spans="1:6" ht="14.45" hidden="1" customHeight="1" outlineLevel="1">
      <c r="A583" s="976">
        <v>9160401</v>
      </c>
      <c r="B583" s="972" t="s">
        <v>46835</v>
      </c>
      <c r="C583" s="331" t="s">
        <v>46836</v>
      </c>
      <c r="D583" s="895">
        <v>35</v>
      </c>
      <c r="E583" s="916">
        <f t="shared" si="35"/>
        <v>35</v>
      </c>
    </row>
    <row r="584" spans="1:6" ht="14.45" hidden="1" customHeight="1" outlineLevel="1">
      <c r="A584" s="976" t="s">
        <v>46837</v>
      </c>
      <c r="B584" s="972" t="s">
        <v>46838</v>
      </c>
      <c r="C584" s="331" t="s">
        <v>46839</v>
      </c>
      <c r="D584" s="895">
        <v>1258</v>
      </c>
      <c r="E584" s="916">
        <f t="shared" si="35"/>
        <v>1258</v>
      </c>
    </row>
    <row r="585" spans="1:6" s="808" customFormat="1" ht="14.45" hidden="1" customHeight="1" outlineLevel="1">
      <c r="A585" s="976">
        <v>9155084</v>
      </c>
      <c r="B585" s="972" t="s">
        <v>46840</v>
      </c>
      <c r="C585" s="331" t="s">
        <v>46841</v>
      </c>
      <c r="D585" s="895">
        <v>1000</v>
      </c>
      <c r="E585" s="916">
        <f t="shared" si="35"/>
        <v>1000</v>
      </c>
      <c r="F585" s="967"/>
    </row>
    <row r="586" spans="1:6" ht="14.45" hidden="1" customHeight="1" outlineLevel="1">
      <c r="A586" s="976" t="s">
        <v>46842</v>
      </c>
      <c r="B586" s="972" t="s">
        <v>46843</v>
      </c>
      <c r="C586" s="331" t="s">
        <v>46844</v>
      </c>
      <c r="D586" s="895">
        <v>1725</v>
      </c>
      <c r="E586" s="916">
        <f t="shared" si="35"/>
        <v>1725</v>
      </c>
    </row>
    <row r="587" spans="1:6" ht="14.45" hidden="1" customHeight="1" outlineLevel="1">
      <c r="A587" s="976" t="s">
        <v>46828</v>
      </c>
      <c r="B587" s="972" t="s">
        <v>46829</v>
      </c>
      <c r="C587" s="331" t="s">
        <v>46830</v>
      </c>
      <c r="D587" s="895">
        <v>1805</v>
      </c>
      <c r="E587" s="916">
        <f t="shared" si="35"/>
        <v>1805</v>
      </c>
    </row>
    <row r="588" spans="1:6" ht="14.45" hidden="1" customHeight="1" outlineLevel="1">
      <c r="A588" s="976" t="s">
        <v>46819</v>
      </c>
      <c r="B588" s="972" t="s">
        <v>46820</v>
      </c>
      <c r="C588" s="331" t="s">
        <v>46821</v>
      </c>
      <c r="D588" s="895">
        <v>1680</v>
      </c>
      <c r="E588" s="916">
        <f t="shared" si="35"/>
        <v>1680</v>
      </c>
    </row>
    <row r="589" spans="1:6" ht="14.45" hidden="1" customHeight="1" outlineLevel="1">
      <c r="A589" s="976" t="s">
        <v>46816</v>
      </c>
      <c r="B589" s="972" t="s">
        <v>46817</v>
      </c>
      <c r="C589" s="331" t="s">
        <v>46818</v>
      </c>
      <c r="D589" s="895">
        <v>1745</v>
      </c>
      <c r="E589" s="916">
        <f t="shared" si="35"/>
        <v>1745</v>
      </c>
    </row>
    <row r="590" spans="1:6" ht="14.45" hidden="1" customHeight="1" outlineLevel="1">
      <c r="A590" s="976" t="s">
        <v>46845</v>
      </c>
      <c r="B590" s="972" t="s">
        <v>46846</v>
      </c>
      <c r="C590" s="331" t="s">
        <v>46847</v>
      </c>
      <c r="D590" s="895">
        <v>1725</v>
      </c>
      <c r="E590" s="916">
        <f t="shared" si="35"/>
        <v>1725</v>
      </c>
    </row>
    <row r="591" spans="1:6" ht="14.45" hidden="1" customHeight="1" outlineLevel="1">
      <c r="A591" s="976">
        <v>91378376</v>
      </c>
      <c r="B591" s="972" t="s">
        <v>46858</v>
      </c>
      <c r="C591" s="331" t="s">
        <v>46859</v>
      </c>
      <c r="D591" s="946">
        <v>1250</v>
      </c>
      <c r="E591" s="916">
        <f t="shared" si="35"/>
        <v>1250</v>
      </c>
    </row>
    <row r="592" spans="1:6" ht="14.45" hidden="1" customHeight="1" outlineLevel="1">
      <c r="A592" s="976" t="s">
        <v>46534</v>
      </c>
      <c r="B592" s="972" t="s">
        <v>46535</v>
      </c>
      <c r="C592" s="331" t="s">
        <v>46857</v>
      </c>
      <c r="D592" s="946">
        <v>1250</v>
      </c>
      <c r="E592" s="916">
        <f t="shared" si="35"/>
        <v>1250</v>
      </c>
    </row>
    <row r="593" spans="1:7" ht="14.45" hidden="1" customHeight="1" outlineLevel="1">
      <c r="A593" s="975">
        <v>91378390</v>
      </c>
      <c r="B593" s="944" t="s">
        <v>46853</v>
      </c>
      <c r="C593" s="913" t="s">
        <v>46854</v>
      </c>
      <c r="D593" s="914">
        <v>88</v>
      </c>
      <c r="E593" s="915">
        <f t="shared" si="35"/>
        <v>88</v>
      </c>
    </row>
    <row r="594" spans="1:7" ht="14.45" hidden="1" customHeight="1" outlineLevel="1">
      <c r="A594" s="976">
        <v>91378395</v>
      </c>
      <c r="B594" s="972" t="s">
        <v>46855</v>
      </c>
      <c r="C594" s="331" t="s">
        <v>46856</v>
      </c>
      <c r="D594" s="895">
        <v>88</v>
      </c>
      <c r="E594" s="916">
        <f t="shared" si="35"/>
        <v>88</v>
      </c>
    </row>
    <row r="595" spans="1:7" ht="14.45" hidden="1" customHeight="1" outlineLevel="1">
      <c r="A595" s="976">
        <v>91378360</v>
      </c>
      <c r="B595" s="972" t="s">
        <v>46848</v>
      </c>
      <c r="C595" s="331" t="s">
        <v>46849</v>
      </c>
      <c r="D595" s="895">
        <v>840</v>
      </c>
      <c r="E595" s="916">
        <f t="shared" si="35"/>
        <v>840</v>
      </c>
    </row>
    <row r="596" spans="1:7" ht="14.45" hidden="1" customHeight="1" outlineLevel="1">
      <c r="A596" s="976">
        <v>9155046</v>
      </c>
      <c r="B596" s="972" t="s">
        <v>46870</v>
      </c>
      <c r="C596" s="331" t="s">
        <v>46871</v>
      </c>
      <c r="D596" s="895">
        <v>430</v>
      </c>
      <c r="E596" s="916">
        <f t="shared" si="35"/>
        <v>430</v>
      </c>
    </row>
    <row r="597" spans="1:7" ht="14.45" hidden="1" customHeight="1" outlineLevel="1" thickBot="1">
      <c r="A597" s="983">
        <v>9160335</v>
      </c>
      <c r="B597" s="984" t="s">
        <v>46872</v>
      </c>
      <c r="C597" s="985" t="s">
        <v>46873</v>
      </c>
      <c r="D597" s="986">
        <v>1073</v>
      </c>
      <c r="E597" s="987">
        <f t="shared" si="35"/>
        <v>1073</v>
      </c>
    </row>
    <row r="598" spans="1:7">
      <c r="A598" s="988" t="s">
        <v>46874</v>
      </c>
      <c r="B598"/>
      <c r="C598"/>
      <c r="D598"/>
      <c r="E598"/>
    </row>
    <row r="599" spans="1:7" ht="15">
      <c r="B599"/>
      <c r="C599" s="990"/>
      <c r="D599" s="991"/>
      <c r="E599" s="992"/>
      <c r="F599" s="993"/>
      <c r="G599" s="994"/>
    </row>
  </sheetData>
  <mergeCells count="1">
    <mergeCell ref="A5:B5"/>
  </mergeCells>
  <hyperlinks>
    <hyperlink ref="A598" r:id="rId1" display="We've extended our warranty to 5 years!"/>
    <hyperlink ref="G5" location="Содержание!R1C1" display="Содержание"/>
  </hyperlinks>
  <pageMargins left="0.7" right="0.7" top="0.75" bottom="0.75" header="0.3" footer="0.3"/>
  <pageSetup paperSize="9"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375"/>
  <sheetViews>
    <sheetView zoomScaleNormal="100" workbookViewId="0">
      <pane ySplit="6" topLeftCell="A7" activePane="bottomLeft" state="frozen"/>
      <selection pane="bottomLeft" activeCell="G6" sqref="G6"/>
    </sheetView>
  </sheetViews>
  <sheetFormatPr defaultColWidth="8.85546875" defaultRowHeight="15"/>
  <cols>
    <col min="1" max="1" width="11.85546875" style="540" customWidth="1"/>
    <col min="2" max="2" width="24.42578125" style="541" customWidth="1"/>
    <col min="3" max="3" width="31.7109375" style="523" customWidth="1"/>
    <col min="4" max="4" width="87.7109375" style="523" customWidth="1"/>
    <col min="5" max="5" width="10.85546875" style="523" customWidth="1"/>
    <col min="6" max="6" width="11.42578125" style="523" customWidth="1"/>
    <col min="7" max="16384" width="8.85546875" style="523"/>
  </cols>
  <sheetData>
    <row r="1" spans="1:7" s="40" customFormat="1" ht="12.75">
      <c r="A1" s="495"/>
      <c r="B1" s="151"/>
      <c r="C1" s="496" t="s">
        <v>43533</v>
      </c>
      <c r="D1" s="496"/>
      <c r="E1" s="497"/>
      <c r="F1" s="498"/>
    </row>
    <row r="2" spans="1:7" s="40" customFormat="1" ht="12.75">
      <c r="A2" s="499"/>
      <c r="B2" s="500"/>
      <c r="C2" s="501" t="s">
        <v>43523</v>
      </c>
      <c r="D2" s="501"/>
      <c r="E2" s="120"/>
      <c r="F2" s="121"/>
    </row>
    <row r="3" spans="1:7" s="40" customFormat="1" ht="12.75">
      <c r="A3" s="499"/>
      <c r="B3" s="500"/>
      <c r="C3" s="501" t="s">
        <v>58</v>
      </c>
      <c r="D3" s="501"/>
      <c r="E3" s="120"/>
      <c r="F3" s="121"/>
    </row>
    <row r="4" spans="1:7" s="40" customFormat="1" ht="12.75">
      <c r="A4" s="499"/>
      <c r="B4" s="500"/>
      <c r="C4" s="501" t="s">
        <v>43524</v>
      </c>
      <c r="D4" s="501"/>
      <c r="E4" s="120"/>
      <c r="F4" s="121"/>
    </row>
    <row r="5" spans="1:7" s="40" customFormat="1" ht="12.75">
      <c r="A5" s="468"/>
      <c r="B5" s="502"/>
      <c r="C5" s="502" t="s">
        <v>43534</v>
      </c>
      <c r="D5" s="232"/>
      <c r="E5" s="158" t="s">
        <v>7517</v>
      </c>
      <c r="F5" s="159">
        <v>0</v>
      </c>
    </row>
    <row r="6" spans="1:7" s="40" customFormat="1" ht="12.75">
      <c r="A6" s="503" t="s">
        <v>43535</v>
      </c>
      <c r="B6" s="504" t="s">
        <v>72</v>
      </c>
      <c r="C6" s="505" t="s">
        <v>43526</v>
      </c>
      <c r="D6" s="505" t="s">
        <v>443</v>
      </c>
      <c r="E6" s="506" t="s">
        <v>161</v>
      </c>
      <c r="F6" s="507" t="s">
        <v>115</v>
      </c>
      <c r="G6" s="28" t="s">
        <v>18931</v>
      </c>
    </row>
    <row r="7" spans="1:7" s="512" customFormat="1" ht="12.75">
      <c r="A7" s="508" t="s">
        <v>43536</v>
      </c>
      <c r="B7" s="509"/>
      <c r="C7" s="509"/>
      <c r="D7" s="510"/>
      <c r="E7" s="511"/>
      <c r="F7" s="511"/>
    </row>
    <row r="8" spans="1:7" s="512" customFormat="1" ht="12.75">
      <c r="A8" s="513" t="s">
        <v>43537</v>
      </c>
      <c r="B8" s="514"/>
      <c r="C8" s="514"/>
      <c r="D8" s="515"/>
      <c r="E8" s="515"/>
      <c r="F8" s="516"/>
    </row>
    <row r="9" spans="1:7" ht="29.45" customHeight="1">
      <c r="A9" s="517">
        <v>1001500000</v>
      </c>
      <c r="B9" s="518" t="s">
        <v>43538</v>
      </c>
      <c r="C9" s="519" t="s">
        <v>43539</v>
      </c>
      <c r="D9" s="520" t="s">
        <v>43540</v>
      </c>
      <c r="E9" s="521">
        <v>4766.1743999999999</v>
      </c>
      <c r="F9" s="522">
        <f t="shared" ref="F9:F10" si="0">E9*(1-$F$5)</f>
        <v>4766.1743999999999</v>
      </c>
    </row>
    <row r="10" spans="1:7" ht="29.45" customHeight="1">
      <c r="A10" s="517">
        <v>1001500011</v>
      </c>
      <c r="B10" s="518" t="s">
        <v>43541</v>
      </c>
      <c r="C10" s="519" t="s">
        <v>43542</v>
      </c>
      <c r="D10" s="520" t="s">
        <v>43543</v>
      </c>
      <c r="E10" s="521">
        <v>671.98559999999998</v>
      </c>
      <c r="F10" s="522">
        <f t="shared" si="0"/>
        <v>671.98559999999998</v>
      </c>
    </row>
    <row r="11" spans="1:7" s="512" customFormat="1" ht="12.75">
      <c r="A11" s="513" t="s">
        <v>43544</v>
      </c>
      <c r="B11" s="514"/>
      <c r="C11" s="514"/>
      <c r="D11" s="515"/>
      <c r="E11" s="515"/>
      <c r="F11" s="516"/>
    </row>
    <row r="12" spans="1:7" ht="26.45" customHeight="1">
      <c r="A12" s="517">
        <v>1001500036</v>
      </c>
      <c r="B12" s="518" t="s">
        <v>43545</v>
      </c>
      <c r="C12" s="519" t="s">
        <v>43546</v>
      </c>
      <c r="D12" s="520" t="s">
        <v>43547</v>
      </c>
      <c r="E12" s="521">
        <v>1518.4572000000001</v>
      </c>
      <c r="F12" s="522">
        <f t="shared" ref="F12:F23" si="1">E12*(1-$F$5)</f>
        <v>1518.4572000000001</v>
      </c>
    </row>
    <row r="13" spans="1:7" ht="26.45" customHeight="1">
      <c r="A13" s="517">
        <v>1001500047</v>
      </c>
      <c r="B13" s="518" t="s">
        <v>43548</v>
      </c>
      <c r="C13" s="519" t="s">
        <v>43549</v>
      </c>
      <c r="D13" s="520" t="s">
        <v>43550</v>
      </c>
      <c r="E13" s="521">
        <v>7236.1380000000008</v>
      </c>
      <c r="F13" s="522">
        <f t="shared" si="1"/>
        <v>7236.1380000000008</v>
      </c>
    </row>
    <row r="14" spans="1:7" ht="26.45" customHeight="1">
      <c r="A14" s="517">
        <v>1001500048</v>
      </c>
      <c r="B14" s="518" t="s">
        <v>43551</v>
      </c>
      <c r="C14" s="519" t="s">
        <v>43552</v>
      </c>
      <c r="D14" s="520" t="s">
        <v>43553</v>
      </c>
      <c r="E14" s="521">
        <v>1574.6328000000001</v>
      </c>
      <c r="F14" s="522">
        <f t="shared" si="1"/>
        <v>1574.6328000000001</v>
      </c>
    </row>
    <row r="15" spans="1:7" ht="28.9" customHeight="1">
      <c r="A15" s="517">
        <v>1001500001</v>
      </c>
      <c r="B15" s="518" t="s">
        <v>43554</v>
      </c>
      <c r="C15" s="519" t="s">
        <v>43555</v>
      </c>
      <c r="D15" s="520" t="s">
        <v>43556</v>
      </c>
      <c r="E15" s="521">
        <v>1574.6328000000001</v>
      </c>
      <c r="F15" s="522">
        <f t="shared" si="1"/>
        <v>1574.6328000000001</v>
      </c>
    </row>
    <row r="16" spans="1:7" ht="25.5">
      <c r="A16" s="517">
        <v>1001500021</v>
      </c>
      <c r="B16" s="518" t="s">
        <v>43557</v>
      </c>
      <c r="C16" s="519" t="s">
        <v>43558</v>
      </c>
      <c r="D16" s="520" t="s">
        <v>43559</v>
      </c>
      <c r="E16" s="521">
        <v>1665.9708000000001</v>
      </c>
      <c r="F16" s="522">
        <f t="shared" si="1"/>
        <v>1665.9708000000001</v>
      </c>
    </row>
    <row r="17" spans="1:6" ht="28.9" customHeight="1">
      <c r="A17" s="517">
        <v>1001500007</v>
      </c>
      <c r="B17" s="518" t="s">
        <v>43560</v>
      </c>
      <c r="C17" s="519" t="s">
        <v>43561</v>
      </c>
      <c r="D17" s="520" t="s">
        <v>43562</v>
      </c>
      <c r="E17" s="521">
        <v>2366.9724000000001</v>
      </c>
      <c r="F17" s="522">
        <f t="shared" si="1"/>
        <v>2366.9724000000001</v>
      </c>
    </row>
    <row r="18" spans="1:6" ht="25.5">
      <c r="A18" s="517">
        <v>1140002581</v>
      </c>
      <c r="B18" s="518" t="s">
        <v>43563</v>
      </c>
      <c r="C18" s="519" t="s">
        <v>43564</v>
      </c>
      <c r="D18" s="520" t="s">
        <v>43565</v>
      </c>
      <c r="E18" s="521">
        <v>8357.9495999999999</v>
      </c>
      <c r="F18" s="522">
        <f t="shared" si="1"/>
        <v>8357.9495999999999</v>
      </c>
    </row>
    <row r="19" spans="1:6" ht="27" customHeight="1">
      <c r="A19" s="517">
        <v>1001500033</v>
      </c>
      <c r="B19" s="518" t="s">
        <v>43566</v>
      </c>
      <c r="C19" s="519" t="s">
        <v>43567</v>
      </c>
      <c r="D19" s="520" t="s">
        <v>43568</v>
      </c>
      <c r="E19" s="521">
        <v>8357.9495999999999</v>
      </c>
      <c r="F19" s="522">
        <f t="shared" si="1"/>
        <v>8357.9495999999999</v>
      </c>
    </row>
    <row r="20" spans="1:6" ht="27" customHeight="1">
      <c r="A20" s="517">
        <v>1001500006</v>
      </c>
      <c r="B20" s="518" t="s">
        <v>43569</v>
      </c>
      <c r="C20" s="519" t="s">
        <v>43570</v>
      </c>
      <c r="D20" s="520" t="s">
        <v>43571</v>
      </c>
      <c r="E20" s="521">
        <v>3991.7592000000004</v>
      </c>
      <c r="F20" s="522">
        <f t="shared" si="1"/>
        <v>3991.7592000000004</v>
      </c>
    </row>
    <row r="21" spans="1:6" ht="27" customHeight="1">
      <c r="A21" s="517">
        <v>1001500024</v>
      </c>
      <c r="B21" s="518" t="s">
        <v>43572</v>
      </c>
      <c r="C21" s="519" t="s">
        <v>43573</v>
      </c>
      <c r="D21" s="520" t="s">
        <v>43574</v>
      </c>
      <c r="E21" s="521">
        <v>392.90160000000003</v>
      </c>
      <c r="F21" s="522">
        <f t="shared" si="1"/>
        <v>392.90160000000003</v>
      </c>
    </row>
    <row r="22" spans="1:6" ht="27" customHeight="1">
      <c r="A22" s="517">
        <v>1001500010</v>
      </c>
      <c r="B22" s="518" t="s">
        <v>43575</v>
      </c>
      <c r="C22" s="519" t="s">
        <v>43576</v>
      </c>
      <c r="D22" s="520" t="s">
        <v>43577</v>
      </c>
      <c r="E22" s="521">
        <v>2703.3240000000005</v>
      </c>
      <c r="F22" s="522">
        <f t="shared" si="1"/>
        <v>2703.3240000000005</v>
      </c>
    </row>
    <row r="23" spans="1:6" ht="27" customHeight="1">
      <c r="A23" s="517">
        <v>1001500029</v>
      </c>
      <c r="B23" s="518" t="s">
        <v>43578</v>
      </c>
      <c r="C23" s="519" t="s">
        <v>43579</v>
      </c>
      <c r="D23" s="520" t="s">
        <v>43580</v>
      </c>
      <c r="E23" s="521">
        <v>1604.7252000000001</v>
      </c>
      <c r="F23" s="522">
        <f t="shared" si="1"/>
        <v>1604.7252000000001</v>
      </c>
    </row>
    <row r="24" spans="1:6">
      <c r="A24" s="513" t="s">
        <v>43581</v>
      </c>
      <c r="B24" s="514"/>
      <c r="C24" s="514"/>
      <c r="D24" s="515"/>
      <c r="E24" s="515"/>
      <c r="F24" s="516"/>
    </row>
    <row r="25" spans="1:6" ht="28.9" customHeight="1">
      <c r="A25" s="524">
        <v>1001500009</v>
      </c>
      <c r="B25" s="525" t="s">
        <v>43582</v>
      </c>
      <c r="C25" s="526" t="s">
        <v>43583</v>
      </c>
      <c r="D25" s="527" t="s">
        <v>43584</v>
      </c>
      <c r="E25" s="528">
        <v>1965.7872</v>
      </c>
      <c r="F25" s="529">
        <f t="shared" ref="F25" si="2">E25*(1-$F$5)</f>
        <v>1965.7872</v>
      </c>
    </row>
    <row r="26" spans="1:6">
      <c r="A26" s="513" t="s">
        <v>43585</v>
      </c>
      <c r="B26" s="514"/>
      <c r="C26" s="514"/>
      <c r="D26" s="515"/>
      <c r="E26" s="515"/>
      <c r="F26" s="516"/>
    </row>
    <row r="27" spans="1:6" ht="29.45" customHeight="1">
      <c r="A27" s="524">
        <v>1001500044</v>
      </c>
      <c r="B27" s="525" t="s">
        <v>43586</v>
      </c>
      <c r="C27" s="526" t="s">
        <v>43587</v>
      </c>
      <c r="D27" s="527" t="s">
        <v>43588</v>
      </c>
      <c r="E27" s="528">
        <v>4488.4476000000004</v>
      </c>
      <c r="F27" s="529">
        <f t="shared" ref="F27:F28" si="3">E27*(1-$F$5)</f>
        <v>4488.4476000000004</v>
      </c>
    </row>
    <row r="28" spans="1:6" ht="25.5">
      <c r="A28" s="524">
        <v>1001500045</v>
      </c>
      <c r="B28" s="525" t="s">
        <v>43589</v>
      </c>
      <c r="C28" s="526" t="s">
        <v>43590</v>
      </c>
      <c r="D28" s="527" t="s">
        <v>43591</v>
      </c>
      <c r="E28" s="528">
        <v>4529.07</v>
      </c>
      <c r="F28" s="529">
        <f t="shared" si="3"/>
        <v>4529.07</v>
      </c>
    </row>
    <row r="29" spans="1:6">
      <c r="A29" s="513" t="s">
        <v>43592</v>
      </c>
      <c r="B29" s="514"/>
      <c r="C29" s="514"/>
      <c r="D29" s="515"/>
      <c r="E29" s="515"/>
      <c r="F29" s="516"/>
    </row>
    <row r="30" spans="1:6" ht="26.45" customHeight="1">
      <c r="A30" s="517">
        <v>1001500016</v>
      </c>
      <c r="B30" s="518" t="s">
        <v>43593</v>
      </c>
      <c r="C30" s="519" t="s">
        <v>43594</v>
      </c>
      <c r="D30" s="520" t="s">
        <v>43595</v>
      </c>
      <c r="E30" s="521">
        <v>192.87840000000003</v>
      </c>
      <c r="F30" s="522">
        <f t="shared" ref="F30:F38" si="4">E30*(1-$F$5)</f>
        <v>192.87840000000003</v>
      </c>
    </row>
    <row r="31" spans="1:6" ht="26.45" customHeight="1">
      <c r="A31" s="517">
        <v>1001500015</v>
      </c>
      <c r="B31" s="518" t="s">
        <v>43596</v>
      </c>
      <c r="C31" s="519" t="s">
        <v>43597</v>
      </c>
      <c r="D31" s="520" t="s">
        <v>43598</v>
      </c>
      <c r="E31" s="521">
        <v>942.7704</v>
      </c>
      <c r="F31" s="522">
        <f t="shared" si="4"/>
        <v>942.7704</v>
      </c>
    </row>
    <row r="32" spans="1:6" ht="26.45" customHeight="1">
      <c r="A32" s="517">
        <v>1001500014</v>
      </c>
      <c r="B32" s="518" t="s">
        <v>43599</v>
      </c>
      <c r="C32" s="519" t="s">
        <v>43600</v>
      </c>
      <c r="D32" s="520" t="s">
        <v>43601</v>
      </c>
      <c r="E32" s="521">
        <v>2176.4184</v>
      </c>
      <c r="F32" s="522">
        <f t="shared" si="4"/>
        <v>2176.4184</v>
      </c>
    </row>
    <row r="33" spans="1:6" ht="26.45" customHeight="1">
      <c r="A33" s="517">
        <v>1001500040</v>
      </c>
      <c r="B33" s="518" t="s">
        <v>43602</v>
      </c>
      <c r="C33" s="519" t="s">
        <v>43603</v>
      </c>
      <c r="D33" s="520" t="s">
        <v>43604</v>
      </c>
      <c r="E33" s="521">
        <v>271.00319999999999</v>
      </c>
      <c r="F33" s="522">
        <f t="shared" si="4"/>
        <v>271.00319999999999</v>
      </c>
    </row>
    <row r="34" spans="1:6" ht="26.45" customHeight="1">
      <c r="A34" s="517">
        <v>1001500012</v>
      </c>
      <c r="B34" s="518" t="s">
        <v>43605</v>
      </c>
      <c r="C34" s="519" t="s">
        <v>43606</v>
      </c>
      <c r="D34" s="520" t="s">
        <v>43607</v>
      </c>
      <c r="E34" s="521">
        <v>250.73879999999997</v>
      </c>
      <c r="F34" s="522">
        <f t="shared" si="4"/>
        <v>250.73879999999997</v>
      </c>
    </row>
    <row r="35" spans="1:6" ht="26.45" customHeight="1">
      <c r="A35" s="517">
        <v>1001500017</v>
      </c>
      <c r="B35" s="518" t="s">
        <v>43608</v>
      </c>
      <c r="C35" s="519" t="s">
        <v>43609</v>
      </c>
      <c r="D35" s="520" t="s">
        <v>43610</v>
      </c>
      <c r="E35" s="521">
        <v>250.41120000000004</v>
      </c>
      <c r="F35" s="522">
        <f t="shared" si="4"/>
        <v>250.41120000000004</v>
      </c>
    </row>
    <row r="36" spans="1:6" ht="26.45" customHeight="1">
      <c r="A36" s="517">
        <v>1001500114</v>
      </c>
      <c r="B36" s="518" t="s">
        <v>43611</v>
      </c>
      <c r="C36" s="519" t="s">
        <v>43612</v>
      </c>
      <c r="D36" s="520" t="s">
        <v>43613</v>
      </c>
      <c r="E36" s="521">
        <v>20539.131600000001</v>
      </c>
      <c r="F36" s="522">
        <f t="shared" si="4"/>
        <v>20539.131600000001</v>
      </c>
    </row>
    <row r="37" spans="1:6" ht="26.45" customHeight="1">
      <c r="A37" s="517">
        <v>1001500013</v>
      </c>
      <c r="B37" s="518" t="s">
        <v>43614</v>
      </c>
      <c r="C37" s="519" t="s">
        <v>43615</v>
      </c>
      <c r="D37" s="520" t="s">
        <v>43616</v>
      </c>
      <c r="E37" s="521">
        <v>250.41120000000004</v>
      </c>
      <c r="F37" s="522">
        <f t="shared" si="4"/>
        <v>250.41120000000004</v>
      </c>
    </row>
    <row r="38" spans="1:6" ht="26.45" customHeight="1">
      <c r="A38" s="517">
        <v>1001500113</v>
      </c>
      <c r="B38" s="518" t="s">
        <v>43617</v>
      </c>
      <c r="C38" s="519" t="s">
        <v>43618</v>
      </c>
      <c r="D38" s="520" t="s">
        <v>43619</v>
      </c>
      <c r="E38" s="521">
        <v>20536.401600000001</v>
      </c>
      <c r="F38" s="522">
        <f t="shared" si="4"/>
        <v>20536.401600000001</v>
      </c>
    </row>
    <row r="39" spans="1:6">
      <c r="A39" s="513" t="s">
        <v>43620</v>
      </c>
      <c r="B39" s="514"/>
      <c r="C39" s="514"/>
      <c r="D39" s="515"/>
      <c r="E39" s="515"/>
      <c r="F39" s="516"/>
    </row>
    <row r="40" spans="1:6" ht="28.15" customHeight="1">
      <c r="A40" s="517">
        <v>1140002693</v>
      </c>
      <c r="B40" s="518" t="s">
        <v>43621</v>
      </c>
      <c r="C40" s="519" t="s">
        <v>43622</v>
      </c>
      <c r="D40" s="520" t="s">
        <v>43623</v>
      </c>
      <c r="E40" s="521">
        <v>24454.560000000001</v>
      </c>
      <c r="F40" s="522">
        <f t="shared" ref="F40:F47" si="5">E40*(1-$F$5)</f>
        <v>24454.560000000001</v>
      </c>
    </row>
    <row r="41" spans="1:6" ht="28.15" customHeight="1">
      <c r="A41" s="517">
        <v>1001500022</v>
      </c>
      <c r="B41" s="518" t="s">
        <v>43624</v>
      </c>
      <c r="C41" s="519" t="s">
        <v>43625</v>
      </c>
      <c r="D41" s="520" t="s">
        <v>43626</v>
      </c>
      <c r="E41" s="521">
        <v>25359.625200000002</v>
      </c>
      <c r="F41" s="522">
        <f t="shared" si="5"/>
        <v>25359.625200000002</v>
      </c>
    </row>
    <row r="42" spans="1:6" ht="28.15" customHeight="1">
      <c r="A42" s="517">
        <v>1140002694</v>
      </c>
      <c r="B42" s="518" t="s">
        <v>43627</v>
      </c>
      <c r="C42" s="519" t="s">
        <v>43628</v>
      </c>
      <c r="D42" s="520" t="s">
        <v>43629</v>
      </c>
      <c r="E42" s="521">
        <v>2446.08</v>
      </c>
      <c r="F42" s="522">
        <f t="shared" si="5"/>
        <v>2446.08</v>
      </c>
    </row>
    <row r="43" spans="1:6" ht="28.15" customHeight="1">
      <c r="A43" s="517">
        <v>1001500043</v>
      </c>
      <c r="B43" s="518" t="s">
        <v>43630</v>
      </c>
      <c r="C43" s="519" t="s">
        <v>43631</v>
      </c>
      <c r="D43" s="520" t="s">
        <v>43632</v>
      </c>
      <c r="E43" s="521">
        <v>25359.625200000002</v>
      </c>
      <c r="F43" s="522">
        <f t="shared" si="5"/>
        <v>25359.625200000002</v>
      </c>
    </row>
    <row r="44" spans="1:6" ht="28.15" customHeight="1">
      <c r="A44" s="517">
        <v>1001500026</v>
      </c>
      <c r="B44" s="518" t="s">
        <v>43633</v>
      </c>
      <c r="C44" s="519" t="s">
        <v>43634</v>
      </c>
      <c r="D44" s="520" t="s">
        <v>43635</v>
      </c>
      <c r="E44" s="521">
        <v>25359.625200000002</v>
      </c>
      <c r="F44" s="522">
        <f t="shared" si="5"/>
        <v>25359.625200000002</v>
      </c>
    </row>
    <row r="45" spans="1:6" ht="28.15" customHeight="1">
      <c r="A45" s="517">
        <v>1001500027</v>
      </c>
      <c r="B45" s="518" t="s">
        <v>43636</v>
      </c>
      <c r="C45" s="519" t="s">
        <v>43637</v>
      </c>
      <c r="D45" s="520" t="s">
        <v>43638</v>
      </c>
      <c r="E45" s="521">
        <v>25359.625200000002</v>
      </c>
      <c r="F45" s="522">
        <f t="shared" si="5"/>
        <v>25359.625200000002</v>
      </c>
    </row>
    <row r="46" spans="1:6" ht="28.15" customHeight="1">
      <c r="A46" s="517">
        <v>1001500050</v>
      </c>
      <c r="B46" s="518" t="s">
        <v>43639</v>
      </c>
      <c r="C46" s="519" t="s">
        <v>43640</v>
      </c>
      <c r="D46" s="520" t="s">
        <v>43641</v>
      </c>
      <c r="E46" s="521">
        <v>25359.625200000002</v>
      </c>
      <c r="F46" s="522">
        <f t="shared" si="5"/>
        <v>25359.625200000002</v>
      </c>
    </row>
    <row r="47" spans="1:6" ht="28.15" customHeight="1">
      <c r="A47" s="517">
        <v>1001500025</v>
      </c>
      <c r="B47" s="518" t="s">
        <v>43642</v>
      </c>
      <c r="C47" s="519" t="s">
        <v>43643</v>
      </c>
      <c r="D47" s="520" t="s">
        <v>43644</v>
      </c>
      <c r="E47" s="521">
        <v>25359.625200000002</v>
      </c>
      <c r="F47" s="522">
        <f t="shared" si="5"/>
        <v>25359.625200000002</v>
      </c>
    </row>
    <row r="48" spans="1:6">
      <c r="A48" s="513" t="s">
        <v>43645</v>
      </c>
      <c r="B48" s="514"/>
      <c r="C48" s="514"/>
      <c r="D48" s="515"/>
      <c r="E48" s="515"/>
      <c r="F48" s="516"/>
    </row>
    <row r="49" spans="1:6" ht="38.25">
      <c r="A49" s="517">
        <v>1140000212</v>
      </c>
      <c r="B49" s="518" t="s">
        <v>43646</v>
      </c>
      <c r="C49" s="519" t="s">
        <v>43647</v>
      </c>
      <c r="D49" s="520" t="s">
        <v>43648</v>
      </c>
      <c r="E49" s="521">
        <v>21869.546399999999</v>
      </c>
      <c r="F49" s="522">
        <f t="shared" ref="F49:F50" si="6">E49*(1-$F$5)</f>
        <v>21869.546399999999</v>
      </c>
    </row>
    <row r="50" spans="1:6" ht="38.25">
      <c r="A50" s="517">
        <v>1001500250</v>
      </c>
      <c r="B50" s="518" t="s">
        <v>43649</v>
      </c>
      <c r="C50" s="519" t="s">
        <v>43650</v>
      </c>
      <c r="D50" s="520" t="s">
        <v>43651</v>
      </c>
      <c r="E50" s="521">
        <v>21869.546399999999</v>
      </c>
      <c r="F50" s="522">
        <f t="shared" si="6"/>
        <v>21869.546399999999</v>
      </c>
    </row>
    <row r="51" spans="1:6">
      <c r="A51" s="513" t="s">
        <v>43652</v>
      </c>
      <c r="B51" s="514"/>
      <c r="C51" s="514"/>
      <c r="D51" s="515"/>
      <c r="E51" s="515"/>
      <c r="F51" s="516"/>
    </row>
    <row r="52" spans="1:6" ht="38.25">
      <c r="A52" s="517">
        <v>1001500256</v>
      </c>
      <c r="B52" s="518" t="s">
        <v>43653</v>
      </c>
      <c r="C52" s="519" t="s">
        <v>43654</v>
      </c>
      <c r="D52" s="520" t="s">
        <v>43655</v>
      </c>
      <c r="E52" s="521">
        <v>606.96480000000008</v>
      </c>
      <c r="F52" s="522">
        <f t="shared" ref="F52" si="7">E52*(1-$F$5)</f>
        <v>606.96480000000008</v>
      </c>
    </row>
    <row r="53" spans="1:6">
      <c r="A53" s="513" t="s">
        <v>43656</v>
      </c>
      <c r="B53" s="514"/>
      <c r="C53" s="514"/>
      <c r="D53" s="515"/>
      <c r="E53" s="515"/>
      <c r="F53" s="516"/>
    </row>
    <row r="54" spans="1:6" ht="38.450000000000003" customHeight="1">
      <c r="A54" s="517">
        <v>1001500005</v>
      </c>
      <c r="B54" s="518" t="s">
        <v>43657</v>
      </c>
      <c r="C54" s="519" t="s">
        <v>43658</v>
      </c>
      <c r="D54" s="520" t="s">
        <v>43659</v>
      </c>
      <c r="E54" s="521">
        <v>2978.7732000000001</v>
      </c>
      <c r="F54" s="522">
        <f t="shared" ref="F54" si="8">E54*(1-$F$5)</f>
        <v>2978.7732000000001</v>
      </c>
    </row>
    <row r="55" spans="1:6">
      <c r="A55" s="513" t="s">
        <v>43660</v>
      </c>
      <c r="B55" s="514"/>
      <c r="C55" s="514"/>
      <c r="D55" s="515"/>
      <c r="E55" s="515"/>
      <c r="F55" s="516"/>
    </row>
    <row r="56" spans="1:6" ht="25.5">
      <c r="A56" s="517">
        <v>1001500239</v>
      </c>
      <c r="B56" s="518" t="s">
        <v>43661</v>
      </c>
      <c r="C56" s="519" t="s">
        <v>43662</v>
      </c>
      <c r="D56" s="520" t="s">
        <v>43663</v>
      </c>
      <c r="E56" s="521">
        <v>4107.54</v>
      </c>
      <c r="F56" s="522">
        <f t="shared" ref="F56:F57" si="9">E56*(1-$F$5)</f>
        <v>4107.54</v>
      </c>
    </row>
    <row r="57" spans="1:6" ht="25.5">
      <c r="A57" s="517">
        <v>1001500201</v>
      </c>
      <c r="B57" s="518" t="s">
        <v>43664</v>
      </c>
      <c r="C57" s="519" t="s">
        <v>43665</v>
      </c>
      <c r="D57" s="520" t="s">
        <v>43666</v>
      </c>
      <c r="E57" s="521">
        <v>7765.0715999999993</v>
      </c>
      <c r="F57" s="522">
        <f t="shared" si="9"/>
        <v>7765.0715999999993</v>
      </c>
    </row>
    <row r="58" spans="1:6">
      <c r="A58" s="513" t="s">
        <v>43667</v>
      </c>
      <c r="B58" s="514"/>
      <c r="C58" s="514"/>
      <c r="D58" s="515"/>
      <c r="E58" s="515"/>
      <c r="F58" s="516"/>
    </row>
    <row r="59" spans="1:6" ht="38.25">
      <c r="A59" s="517">
        <v>1001500041</v>
      </c>
      <c r="B59" s="518" t="s">
        <v>43668</v>
      </c>
      <c r="C59" s="519" t="s">
        <v>43669</v>
      </c>
      <c r="D59" s="520" t="s">
        <v>43670</v>
      </c>
      <c r="E59" s="521">
        <v>2818.2959999999998</v>
      </c>
      <c r="F59" s="522">
        <f t="shared" ref="F59" si="10">E59*(1-$F$5)</f>
        <v>2818.2959999999998</v>
      </c>
    </row>
    <row r="60" spans="1:6">
      <c r="A60" s="513" t="s">
        <v>43671</v>
      </c>
      <c r="B60" s="514"/>
      <c r="C60" s="514"/>
      <c r="D60" s="515"/>
      <c r="E60" s="515"/>
      <c r="F60" s="516"/>
    </row>
    <row r="61" spans="1:6" ht="27" customHeight="1">
      <c r="A61" s="517">
        <v>1001500003</v>
      </c>
      <c r="B61" s="518" t="s">
        <v>43672</v>
      </c>
      <c r="C61" s="519" t="s">
        <v>43673</v>
      </c>
      <c r="D61" s="520" t="s">
        <v>43674</v>
      </c>
      <c r="E61" s="521">
        <v>1394.1096</v>
      </c>
      <c r="F61" s="522">
        <f t="shared" ref="F61:F68" si="11">E61*(1-$F$5)</f>
        <v>1394.1096</v>
      </c>
    </row>
    <row r="62" spans="1:6" ht="27" customHeight="1">
      <c r="A62" s="517">
        <v>1001500046</v>
      </c>
      <c r="B62" s="518" t="s">
        <v>43675</v>
      </c>
      <c r="C62" s="519" t="s">
        <v>43676</v>
      </c>
      <c r="D62" s="520" t="s">
        <v>43677</v>
      </c>
      <c r="E62" s="521">
        <v>2276.7107999999998</v>
      </c>
      <c r="F62" s="522">
        <f t="shared" si="11"/>
        <v>2276.7107999999998</v>
      </c>
    </row>
    <row r="63" spans="1:6" ht="25.5">
      <c r="A63" s="517">
        <v>1140002411</v>
      </c>
      <c r="B63" s="518" t="s">
        <v>43678</v>
      </c>
      <c r="C63" s="519" t="s">
        <v>43679</v>
      </c>
      <c r="D63" s="520" t="s">
        <v>43680</v>
      </c>
      <c r="E63" s="521">
        <v>21060</v>
      </c>
      <c r="F63" s="522">
        <f t="shared" si="11"/>
        <v>21060</v>
      </c>
    </row>
    <row r="64" spans="1:6" ht="25.5">
      <c r="A64" s="517">
        <v>1140002822</v>
      </c>
      <c r="B64" s="518" t="s">
        <v>43681</v>
      </c>
      <c r="C64" s="519" t="s">
        <v>43682</v>
      </c>
      <c r="D64" s="520" t="s">
        <v>43683</v>
      </c>
      <c r="E64" s="521">
        <v>6318</v>
      </c>
      <c r="F64" s="522">
        <f t="shared" si="11"/>
        <v>6318</v>
      </c>
    </row>
    <row r="65" spans="1:6" ht="25.5">
      <c r="A65" s="517">
        <v>1140002821</v>
      </c>
      <c r="B65" s="518" t="s">
        <v>43684</v>
      </c>
      <c r="C65" s="519" t="s">
        <v>43685</v>
      </c>
      <c r="D65" s="520" t="s">
        <v>43686</v>
      </c>
      <c r="E65" s="521">
        <v>12636</v>
      </c>
      <c r="F65" s="522">
        <f t="shared" si="11"/>
        <v>12636</v>
      </c>
    </row>
    <row r="66" spans="1:6" ht="25.5">
      <c r="A66" s="517">
        <v>1140002621</v>
      </c>
      <c r="B66" s="518" t="s">
        <v>43687</v>
      </c>
      <c r="C66" s="519" t="s">
        <v>43688</v>
      </c>
      <c r="D66" s="520" t="s">
        <v>43689</v>
      </c>
      <c r="E66" s="521">
        <v>7020</v>
      </c>
      <c r="F66" s="522">
        <f t="shared" si="11"/>
        <v>7020</v>
      </c>
    </row>
    <row r="67" spans="1:6" ht="25.5">
      <c r="A67" s="517">
        <v>1140002813</v>
      </c>
      <c r="B67" s="518" t="s">
        <v>43690</v>
      </c>
      <c r="C67" s="519" t="s">
        <v>43691</v>
      </c>
      <c r="D67" s="520" t="s">
        <v>43692</v>
      </c>
      <c r="E67" s="521">
        <v>2106</v>
      </c>
      <c r="F67" s="522">
        <f t="shared" si="11"/>
        <v>2106</v>
      </c>
    </row>
    <row r="68" spans="1:6" ht="25.5">
      <c r="A68" s="517">
        <v>1140002823</v>
      </c>
      <c r="B68" s="518" t="s">
        <v>43693</v>
      </c>
      <c r="C68" s="519" t="s">
        <v>43694</v>
      </c>
      <c r="D68" s="520" t="s">
        <v>43695</v>
      </c>
      <c r="E68" s="521">
        <v>4212</v>
      </c>
      <c r="F68" s="522">
        <f t="shared" si="11"/>
        <v>4212</v>
      </c>
    </row>
    <row r="69" spans="1:6">
      <c r="A69" s="513" t="s">
        <v>43696</v>
      </c>
      <c r="B69" s="514"/>
      <c r="C69" s="514"/>
      <c r="D69" s="515"/>
      <c r="E69" s="515"/>
      <c r="F69" s="516"/>
    </row>
    <row r="70" spans="1:6" ht="38.25">
      <c r="A70" s="517">
        <v>1001500038</v>
      </c>
      <c r="B70" s="518" t="s">
        <v>43697</v>
      </c>
      <c r="C70" s="519" t="s">
        <v>43698</v>
      </c>
      <c r="D70" s="520" t="s">
        <v>43699</v>
      </c>
      <c r="E70" s="521">
        <v>747.80160000000001</v>
      </c>
      <c r="F70" s="522">
        <f t="shared" ref="F70" si="12">E70*(1-$F$5)</f>
        <v>747.80160000000001</v>
      </c>
    </row>
    <row r="71" spans="1:6">
      <c r="A71" s="513" t="s">
        <v>43700</v>
      </c>
      <c r="B71" s="514"/>
      <c r="C71" s="514"/>
      <c r="D71" s="515"/>
      <c r="E71" s="515"/>
      <c r="F71" s="516"/>
    </row>
    <row r="72" spans="1:6" ht="25.5">
      <c r="A72" s="517">
        <v>1001500030</v>
      </c>
      <c r="B72" s="518" t="s">
        <v>43701</v>
      </c>
      <c r="C72" s="519" t="s">
        <v>43702</v>
      </c>
      <c r="D72" s="520" t="s">
        <v>43703</v>
      </c>
      <c r="E72" s="521">
        <v>18479.057999999997</v>
      </c>
      <c r="F72" s="522">
        <f t="shared" ref="F72:F73" si="13">E72*(1-$F$5)</f>
        <v>18479.057999999997</v>
      </c>
    </row>
    <row r="73" spans="1:6" ht="25.5">
      <c r="A73" s="517">
        <v>1001500031</v>
      </c>
      <c r="B73" s="518" t="s">
        <v>43704</v>
      </c>
      <c r="C73" s="519" t="s">
        <v>43705</v>
      </c>
      <c r="D73" s="520" t="s">
        <v>43706</v>
      </c>
      <c r="E73" s="521">
        <v>271.00319999999999</v>
      </c>
      <c r="F73" s="522">
        <f t="shared" si="13"/>
        <v>271.00319999999999</v>
      </c>
    </row>
    <row r="74" spans="1:6">
      <c r="A74" s="513" t="s">
        <v>43707</v>
      </c>
      <c r="B74" s="514"/>
      <c r="C74" s="514"/>
      <c r="D74" s="515"/>
      <c r="E74" s="515"/>
      <c r="F74" s="516"/>
    </row>
    <row r="75" spans="1:6" ht="25.5">
      <c r="A75" s="517">
        <v>1001500049</v>
      </c>
      <c r="B75" s="518" t="s">
        <v>43708</v>
      </c>
      <c r="C75" s="519" t="s">
        <v>43709</v>
      </c>
      <c r="D75" s="520" t="s">
        <v>43710</v>
      </c>
      <c r="E75" s="521">
        <v>747.80160000000001</v>
      </c>
      <c r="F75" s="522">
        <f t="shared" ref="F75:F83" si="14">E75*(1-$F$5)</f>
        <v>747.80160000000001</v>
      </c>
    </row>
    <row r="76" spans="1:6" ht="25.5">
      <c r="A76" s="517">
        <v>1001500008</v>
      </c>
      <c r="B76" s="518" t="s">
        <v>43711</v>
      </c>
      <c r="C76" s="519" t="s">
        <v>43712</v>
      </c>
      <c r="D76" s="520" t="s">
        <v>43713</v>
      </c>
      <c r="E76" s="521">
        <v>732.15480000000002</v>
      </c>
      <c r="F76" s="522">
        <f t="shared" si="14"/>
        <v>732.15480000000002</v>
      </c>
    </row>
    <row r="77" spans="1:6" ht="25.5">
      <c r="A77" s="517">
        <v>1140002634</v>
      </c>
      <c r="B77" s="518" t="s">
        <v>43714</v>
      </c>
      <c r="C77" s="519" t="s">
        <v>43715</v>
      </c>
      <c r="D77" s="520" t="s">
        <v>43716</v>
      </c>
      <c r="E77" s="521">
        <v>4050</v>
      </c>
      <c r="F77" s="522">
        <f t="shared" si="14"/>
        <v>4050</v>
      </c>
    </row>
    <row r="78" spans="1:6" ht="25.5">
      <c r="A78" s="517">
        <v>1140003006</v>
      </c>
      <c r="B78" s="518" t="s">
        <v>43717</v>
      </c>
      <c r="C78" s="519" t="s">
        <v>43718</v>
      </c>
      <c r="D78" s="520" t="s">
        <v>43719</v>
      </c>
      <c r="E78" s="521">
        <v>14400</v>
      </c>
      <c r="F78" s="522">
        <f t="shared" si="14"/>
        <v>14400</v>
      </c>
    </row>
    <row r="79" spans="1:6" ht="25.5">
      <c r="A79" s="517">
        <v>1140003017</v>
      </c>
      <c r="B79" s="518" t="s">
        <v>43720</v>
      </c>
      <c r="C79" s="519" t="s">
        <v>43721</v>
      </c>
      <c r="D79" s="520" t="s">
        <v>43722</v>
      </c>
      <c r="E79" s="521">
        <v>20550</v>
      </c>
      <c r="F79" s="522">
        <f t="shared" si="14"/>
        <v>20550</v>
      </c>
    </row>
    <row r="80" spans="1:6" ht="25.5">
      <c r="A80" s="517">
        <v>1140002751</v>
      </c>
      <c r="B80" s="518" t="s">
        <v>43723</v>
      </c>
      <c r="C80" s="519" t="s">
        <v>43724</v>
      </c>
      <c r="D80" s="520" t="s">
        <v>43725</v>
      </c>
      <c r="E80" s="521">
        <v>405</v>
      </c>
      <c r="F80" s="522">
        <f t="shared" si="14"/>
        <v>405</v>
      </c>
    </row>
    <row r="81" spans="1:6" ht="25.5">
      <c r="A81" s="517">
        <v>1140003018</v>
      </c>
      <c r="B81" s="518" t="s">
        <v>43726</v>
      </c>
      <c r="C81" s="519" t="s">
        <v>43727</v>
      </c>
      <c r="D81" s="520" t="s">
        <v>43728</v>
      </c>
      <c r="E81" s="521">
        <v>1440</v>
      </c>
      <c r="F81" s="522">
        <f t="shared" si="14"/>
        <v>1440</v>
      </c>
    </row>
    <row r="82" spans="1:6" ht="25.5">
      <c r="A82" s="517">
        <v>1140003019</v>
      </c>
      <c r="B82" s="518" t="s">
        <v>43729</v>
      </c>
      <c r="C82" s="519" t="s">
        <v>43730</v>
      </c>
      <c r="D82" s="520" t="s">
        <v>43731</v>
      </c>
      <c r="E82" s="521">
        <v>2055</v>
      </c>
      <c r="F82" s="522">
        <f t="shared" si="14"/>
        <v>2055</v>
      </c>
    </row>
    <row r="83" spans="1:6" ht="26.45" customHeight="1">
      <c r="A83" s="517">
        <v>1001500241</v>
      </c>
      <c r="B83" s="518" t="s">
        <v>43732</v>
      </c>
      <c r="C83" s="519" t="s">
        <v>43733</v>
      </c>
      <c r="D83" s="520" t="s">
        <v>43734</v>
      </c>
      <c r="E83" s="521">
        <v>641.22240000000011</v>
      </c>
      <c r="F83" s="522">
        <f t="shared" si="14"/>
        <v>641.22240000000011</v>
      </c>
    </row>
    <row r="84" spans="1:6" ht="28.9" customHeight="1">
      <c r="A84" s="517">
        <v>1140000292</v>
      </c>
      <c r="B84" s="518" t="s">
        <v>43735</v>
      </c>
      <c r="C84" s="519" t="s">
        <v>43736</v>
      </c>
      <c r="D84" s="520" t="s">
        <v>43737</v>
      </c>
      <c r="E84" s="521" t="s">
        <v>43738</v>
      </c>
      <c r="F84" s="522" t="s">
        <v>43738</v>
      </c>
    </row>
    <row r="85" spans="1:6">
      <c r="A85" s="513" t="s">
        <v>43739</v>
      </c>
      <c r="B85" s="514"/>
      <c r="C85" s="514"/>
      <c r="D85" s="515"/>
      <c r="E85" s="515"/>
      <c r="F85" s="516"/>
    </row>
    <row r="86" spans="1:6" ht="25.5">
      <c r="A86" s="517">
        <v>1001500251</v>
      </c>
      <c r="B86" s="518" t="s">
        <v>43740</v>
      </c>
      <c r="C86" s="519" t="s">
        <v>43741</v>
      </c>
      <c r="D86" s="520" t="s">
        <v>43742</v>
      </c>
      <c r="E86" s="521">
        <v>3205.1136000000001</v>
      </c>
      <c r="F86" s="522">
        <f t="shared" ref="F86:F87" si="15">E86*(1-$F$5)</f>
        <v>3205.1136000000001</v>
      </c>
    </row>
    <row r="87" spans="1:6" ht="25.5">
      <c r="A87" s="517">
        <v>1001500252</v>
      </c>
      <c r="B87" s="518" t="s">
        <v>43743</v>
      </c>
      <c r="C87" s="519" t="s">
        <v>43744</v>
      </c>
      <c r="D87" s="520" t="s">
        <v>43745</v>
      </c>
      <c r="E87" s="521">
        <v>1134.4631999999999</v>
      </c>
      <c r="F87" s="522">
        <f t="shared" si="15"/>
        <v>1134.4631999999999</v>
      </c>
    </row>
    <row r="88" spans="1:6" ht="15.75">
      <c r="A88" s="508" t="s">
        <v>43746</v>
      </c>
      <c r="B88" s="530"/>
      <c r="C88" s="530"/>
      <c r="D88" s="531"/>
      <c r="E88" s="532"/>
      <c r="F88" s="532"/>
    </row>
    <row r="89" spans="1:6">
      <c r="A89" s="513" t="s">
        <v>43747</v>
      </c>
      <c r="B89" s="514"/>
      <c r="C89" s="514"/>
      <c r="D89" s="515"/>
      <c r="E89" s="515"/>
      <c r="F89" s="516"/>
    </row>
    <row r="90" spans="1:6" ht="40.15" customHeight="1">
      <c r="A90" s="517">
        <v>1005035000</v>
      </c>
      <c r="B90" s="518" t="s">
        <v>43748</v>
      </c>
      <c r="C90" s="519" t="s">
        <v>43749</v>
      </c>
      <c r="D90" s="520" t="s">
        <v>43750</v>
      </c>
      <c r="E90" s="521">
        <v>1303.848</v>
      </c>
      <c r="F90" s="522">
        <f t="shared" ref="F90" si="16">E90*(1-$F$5)</f>
        <v>1303.848</v>
      </c>
    </row>
    <row r="91" spans="1:6">
      <c r="A91" s="513" t="s">
        <v>43751</v>
      </c>
      <c r="B91" s="514"/>
      <c r="C91" s="514"/>
      <c r="D91" s="515"/>
      <c r="E91" s="515"/>
      <c r="F91" s="516"/>
    </row>
    <row r="92" spans="1:6" ht="40.9" customHeight="1">
      <c r="A92" s="517">
        <v>1140000526</v>
      </c>
      <c r="B92" s="518" t="s">
        <v>43752</v>
      </c>
      <c r="C92" s="519" t="s">
        <v>43753</v>
      </c>
      <c r="D92" s="520" t="s">
        <v>43754</v>
      </c>
      <c r="E92" s="521">
        <v>1734.9852000000001</v>
      </c>
      <c r="F92" s="522">
        <f t="shared" ref="F92:F93" si="17">E92*(1-$F$5)</f>
        <v>1734.9852000000001</v>
      </c>
    </row>
    <row r="93" spans="1:6" ht="40.9" customHeight="1">
      <c r="A93" s="517">
        <v>1005045000</v>
      </c>
      <c r="B93" s="518" t="s">
        <v>43755</v>
      </c>
      <c r="C93" s="519" t="s">
        <v>43756</v>
      </c>
      <c r="D93" s="520" t="s">
        <v>43754</v>
      </c>
      <c r="E93" s="521">
        <v>1932.4188000000001</v>
      </c>
      <c r="F93" s="522">
        <f t="shared" si="17"/>
        <v>1932.4188000000001</v>
      </c>
    </row>
    <row r="94" spans="1:6" ht="15.75">
      <c r="A94" s="508" t="s">
        <v>43757</v>
      </c>
      <c r="B94" s="530"/>
      <c r="C94" s="530"/>
      <c r="D94" s="531"/>
      <c r="E94" s="532"/>
      <c r="F94" s="532"/>
    </row>
    <row r="95" spans="1:6">
      <c r="A95" s="513" t="s">
        <v>43758</v>
      </c>
      <c r="B95" s="514"/>
      <c r="C95" s="514"/>
      <c r="D95" s="515"/>
      <c r="E95" s="515"/>
      <c r="F95" s="516"/>
    </row>
    <row r="96" spans="1:6" ht="30" customHeight="1">
      <c r="A96" s="517">
        <v>1140000527</v>
      </c>
      <c r="B96" s="518" t="s">
        <v>43759</v>
      </c>
      <c r="C96" s="519" t="s">
        <v>43760</v>
      </c>
      <c r="D96" s="520" t="s">
        <v>43761</v>
      </c>
      <c r="E96" s="521">
        <v>1433.8272000000002</v>
      </c>
      <c r="F96" s="522">
        <f t="shared" ref="F96:F98" si="18">E96*(1-$F$5)</f>
        <v>1433.8272000000002</v>
      </c>
    </row>
    <row r="97" spans="1:6" ht="30" customHeight="1">
      <c r="A97" s="517">
        <v>1005645000</v>
      </c>
      <c r="B97" s="518" t="s">
        <v>43762</v>
      </c>
      <c r="C97" s="519" t="s">
        <v>43763</v>
      </c>
      <c r="D97" s="520" t="s">
        <v>43761</v>
      </c>
      <c r="E97" s="521">
        <v>1658.8884</v>
      </c>
      <c r="F97" s="522">
        <f t="shared" si="18"/>
        <v>1658.8884</v>
      </c>
    </row>
    <row r="98" spans="1:6" ht="30" customHeight="1">
      <c r="A98" s="517">
        <v>1005036000</v>
      </c>
      <c r="B98" s="518" t="s">
        <v>43764</v>
      </c>
      <c r="C98" s="519" t="s">
        <v>43765</v>
      </c>
      <c r="D98" s="520" t="s">
        <v>43766</v>
      </c>
      <c r="E98" s="521">
        <v>1109.7216000000001</v>
      </c>
      <c r="F98" s="522">
        <f t="shared" si="18"/>
        <v>1109.7216000000001</v>
      </c>
    </row>
    <row r="99" spans="1:6" ht="15.75">
      <c r="A99" s="508" t="s">
        <v>43767</v>
      </c>
      <c r="B99" s="530"/>
      <c r="C99" s="530"/>
      <c r="D99" s="531"/>
      <c r="E99" s="532"/>
      <c r="F99" s="532"/>
    </row>
    <row r="100" spans="1:6">
      <c r="A100" s="513" t="s">
        <v>43767</v>
      </c>
      <c r="B100" s="514"/>
      <c r="C100" s="514"/>
      <c r="D100" s="515"/>
      <c r="E100" s="515"/>
      <c r="F100" s="516"/>
    </row>
    <row r="101" spans="1:6" ht="28.15" customHeight="1">
      <c r="A101" s="517">
        <v>1009645057</v>
      </c>
      <c r="B101" s="518" t="s">
        <v>43768</v>
      </c>
      <c r="C101" s="519" t="s">
        <v>43769</v>
      </c>
      <c r="D101" s="520" t="s">
        <v>43770</v>
      </c>
      <c r="E101" s="521">
        <v>303.07680000000005</v>
      </c>
      <c r="F101" s="522">
        <f t="shared" ref="F101:F106" si="19">E101*(1-$F$5)</f>
        <v>303.07680000000005</v>
      </c>
    </row>
    <row r="102" spans="1:6" ht="28.15" customHeight="1">
      <c r="A102" s="517">
        <v>1009645055</v>
      </c>
      <c r="B102" s="518" t="s">
        <v>43771</v>
      </c>
      <c r="C102" s="519" t="s">
        <v>43772</v>
      </c>
      <c r="D102" s="520" t="s">
        <v>43773</v>
      </c>
      <c r="E102" s="521">
        <v>285.7296</v>
      </c>
      <c r="F102" s="522">
        <f t="shared" si="19"/>
        <v>285.7296</v>
      </c>
    </row>
    <row r="103" spans="1:6" ht="28.15" customHeight="1">
      <c r="A103" s="517">
        <v>1140000306</v>
      </c>
      <c r="B103" s="518" t="s">
        <v>43774</v>
      </c>
      <c r="C103" s="519" t="s">
        <v>43775</v>
      </c>
      <c r="D103" s="520" t="s">
        <v>43734</v>
      </c>
      <c r="E103" s="521">
        <v>641.22240000000011</v>
      </c>
      <c r="F103" s="522">
        <f t="shared" si="19"/>
        <v>641.22240000000011</v>
      </c>
    </row>
    <row r="104" spans="1:6" ht="28.15" customHeight="1">
      <c r="A104" s="517">
        <v>1009645056</v>
      </c>
      <c r="B104" s="518" t="s">
        <v>43776</v>
      </c>
      <c r="C104" s="519" t="s">
        <v>43777</v>
      </c>
      <c r="D104" s="520" t="s">
        <v>43778</v>
      </c>
      <c r="E104" s="521">
        <v>2500.3056000000001</v>
      </c>
      <c r="F104" s="522">
        <f t="shared" si="19"/>
        <v>2500.3056000000001</v>
      </c>
    </row>
    <row r="105" spans="1:6" ht="30.6" customHeight="1">
      <c r="A105" s="517">
        <v>1009645050</v>
      </c>
      <c r="B105" s="518" t="s">
        <v>43779</v>
      </c>
      <c r="C105" s="519" t="s">
        <v>43780</v>
      </c>
      <c r="D105" s="520" t="s">
        <v>43781</v>
      </c>
      <c r="E105" s="521">
        <v>285.7296</v>
      </c>
      <c r="F105" s="522">
        <f t="shared" si="19"/>
        <v>285.7296</v>
      </c>
    </row>
    <row r="106" spans="1:6" ht="30.6" customHeight="1">
      <c r="A106" s="517">
        <v>1009645051</v>
      </c>
      <c r="B106" s="518" t="s">
        <v>43782</v>
      </c>
      <c r="C106" s="519" t="s">
        <v>43783</v>
      </c>
      <c r="D106" s="520" t="s">
        <v>43784</v>
      </c>
      <c r="E106" s="521">
        <v>2500.3056000000001</v>
      </c>
      <c r="F106" s="522">
        <f t="shared" si="19"/>
        <v>2500.3056000000001</v>
      </c>
    </row>
    <row r="107" spans="1:6" ht="15.75">
      <c r="A107" s="508" t="s">
        <v>43785</v>
      </c>
      <c r="B107" s="530"/>
      <c r="C107" s="530"/>
      <c r="D107" s="531"/>
      <c r="E107" s="532"/>
      <c r="F107" s="532"/>
    </row>
    <row r="108" spans="1:6">
      <c r="A108" s="513" t="s">
        <v>43786</v>
      </c>
      <c r="B108" s="514"/>
      <c r="C108" s="514"/>
      <c r="D108" s="515"/>
      <c r="E108" s="515"/>
      <c r="F108" s="516"/>
    </row>
    <row r="109" spans="1:6" ht="27" customHeight="1">
      <c r="A109" s="517">
        <v>1004010000</v>
      </c>
      <c r="B109" s="518" t="s">
        <v>43787</v>
      </c>
      <c r="C109" s="519" t="s">
        <v>43788</v>
      </c>
      <c r="D109" s="520" t="s">
        <v>43789</v>
      </c>
      <c r="E109" s="521">
        <v>391.15440000000001</v>
      </c>
      <c r="F109" s="522">
        <f t="shared" ref="F109:F111" si="20">E109*(1-$F$5)</f>
        <v>391.15440000000001</v>
      </c>
    </row>
    <row r="110" spans="1:6" ht="27" customHeight="1">
      <c r="A110" s="517">
        <v>1004285000</v>
      </c>
      <c r="B110" s="518" t="s">
        <v>43790</v>
      </c>
      <c r="C110" s="519" t="s">
        <v>43791</v>
      </c>
      <c r="D110" s="520" t="s">
        <v>43792</v>
      </c>
      <c r="E110" s="521">
        <v>401.18520000000001</v>
      </c>
      <c r="F110" s="522">
        <f t="shared" si="20"/>
        <v>401.18520000000001</v>
      </c>
    </row>
    <row r="111" spans="1:6" ht="27" customHeight="1">
      <c r="A111" s="517">
        <v>1004285050</v>
      </c>
      <c r="B111" s="518" t="s">
        <v>43793</v>
      </c>
      <c r="C111" s="519" t="s">
        <v>43794</v>
      </c>
      <c r="D111" s="520" t="s">
        <v>43792</v>
      </c>
      <c r="E111" s="521">
        <v>401.18520000000001</v>
      </c>
      <c r="F111" s="522">
        <f t="shared" si="20"/>
        <v>401.18520000000001</v>
      </c>
    </row>
    <row r="112" spans="1:6" ht="15.75">
      <c r="A112" s="508" t="s">
        <v>43795</v>
      </c>
      <c r="B112" s="530"/>
      <c r="C112" s="530"/>
      <c r="D112" s="531"/>
      <c r="E112" s="532"/>
      <c r="F112" s="532"/>
    </row>
    <row r="113" spans="1:6">
      <c r="A113" s="513" t="s">
        <v>43796</v>
      </c>
      <c r="B113" s="514"/>
      <c r="C113" s="514"/>
      <c r="D113" s="515"/>
      <c r="E113" s="515"/>
      <c r="F113" s="516"/>
    </row>
    <row r="114" spans="1:6" ht="27" customHeight="1">
      <c r="A114" s="517">
        <v>1005072000</v>
      </c>
      <c r="B114" s="518" t="s">
        <v>43797</v>
      </c>
      <c r="C114" s="519" t="s">
        <v>43798</v>
      </c>
      <c r="D114" s="520" t="s">
        <v>43799</v>
      </c>
      <c r="E114" s="521">
        <v>942.7704</v>
      </c>
      <c r="F114" s="522">
        <f t="shared" ref="F114:F116" si="21">E114*(1-$F$5)</f>
        <v>942.7704</v>
      </c>
    </row>
    <row r="115" spans="1:6" ht="27" customHeight="1">
      <c r="A115" s="517">
        <v>1005080000</v>
      </c>
      <c r="B115" s="518" t="s">
        <v>43800</v>
      </c>
      <c r="C115" s="519" t="s">
        <v>43801</v>
      </c>
      <c r="D115" s="520" t="s">
        <v>43802</v>
      </c>
      <c r="E115" s="521">
        <v>1745.9208000000001</v>
      </c>
      <c r="F115" s="522">
        <f t="shared" si="21"/>
        <v>1745.9208000000001</v>
      </c>
    </row>
    <row r="116" spans="1:6" ht="27" customHeight="1">
      <c r="A116" s="517">
        <v>1005285000</v>
      </c>
      <c r="B116" s="518" t="s">
        <v>43803</v>
      </c>
      <c r="C116" s="519" t="s">
        <v>43804</v>
      </c>
      <c r="D116" s="520" t="s">
        <v>43805</v>
      </c>
      <c r="E116" s="521">
        <v>942.7704</v>
      </c>
      <c r="F116" s="522">
        <f t="shared" si="21"/>
        <v>942.7704</v>
      </c>
    </row>
    <row r="117" spans="1:6">
      <c r="A117" s="513" t="s">
        <v>43806</v>
      </c>
      <c r="B117" s="514"/>
      <c r="C117" s="514"/>
      <c r="D117" s="515"/>
      <c r="E117" s="515"/>
      <c r="F117" s="516"/>
    </row>
    <row r="118" spans="1:6" ht="29.45" customHeight="1">
      <c r="A118" s="517">
        <v>1005195000</v>
      </c>
      <c r="B118" s="518" t="s">
        <v>43807</v>
      </c>
      <c r="C118" s="519" t="s">
        <v>43808</v>
      </c>
      <c r="D118" s="520" t="s">
        <v>43809</v>
      </c>
      <c r="E118" s="521">
        <v>840.02880000000005</v>
      </c>
      <c r="F118" s="522">
        <f t="shared" ref="F118:F125" si="22">E118*(1-$F$5)</f>
        <v>840.02880000000005</v>
      </c>
    </row>
    <row r="119" spans="1:6" ht="29.45" customHeight="1">
      <c r="A119" s="517">
        <v>1005275000</v>
      </c>
      <c r="B119" s="518" t="s">
        <v>43810</v>
      </c>
      <c r="C119" s="519" t="s">
        <v>43811</v>
      </c>
      <c r="D119" s="520" t="s">
        <v>43812</v>
      </c>
      <c r="E119" s="521">
        <v>882.60119999999995</v>
      </c>
      <c r="F119" s="522">
        <f t="shared" si="22"/>
        <v>882.60119999999995</v>
      </c>
    </row>
    <row r="120" spans="1:6" ht="27.6" customHeight="1">
      <c r="A120" s="517">
        <v>1005085000</v>
      </c>
      <c r="B120" s="518" t="s">
        <v>43813</v>
      </c>
      <c r="C120" s="519" t="s">
        <v>43814</v>
      </c>
      <c r="D120" s="520" t="s">
        <v>43815</v>
      </c>
      <c r="E120" s="521">
        <v>932.75519999999995</v>
      </c>
      <c r="F120" s="522">
        <f t="shared" si="22"/>
        <v>932.75519999999995</v>
      </c>
    </row>
    <row r="121" spans="1:6" ht="27.6" customHeight="1">
      <c r="A121" s="517">
        <v>1005005000</v>
      </c>
      <c r="B121" s="518" t="s">
        <v>43816</v>
      </c>
      <c r="C121" s="519" t="s">
        <v>43817</v>
      </c>
      <c r="D121" s="520" t="s">
        <v>43818</v>
      </c>
      <c r="E121" s="521">
        <v>1394.1096</v>
      </c>
      <c r="F121" s="522">
        <f t="shared" si="22"/>
        <v>1394.1096</v>
      </c>
    </row>
    <row r="122" spans="1:6" ht="27.6" customHeight="1">
      <c r="A122" s="517">
        <v>1005095000</v>
      </c>
      <c r="B122" s="518" t="s">
        <v>43819</v>
      </c>
      <c r="C122" s="519" t="s">
        <v>43820</v>
      </c>
      <c r="D122" s="520" t="s">
        <v>43821</v>
      </c>
      <c r="E122" s="521">
        <v>840.02880000000005</v>
      </c>
      <c r="F122" s="522">
        <f t="shared" si="22"/>
        <v>840.02880000000005</v>
      </c>
    </row>
    <row r="123" spans="1:6" ht="27" customHeight="1">
      <c r="A123" s="517">
        <v>1005175000</v>
      </c>
      <c r="B123" s="518" t="s">
        <v>43822</v>
      </c>
      <c r="C123" s="519" t="s">
        <v>43823</v>
      </c>
      <c r="D123" s="520" t="s">
        <v>43824</v>
      </c>
      <c r="E123" s="521">
        <v>411.2004</v>
      </c>
      <c r="F123" s="522">
        <f t="shared" si="22"/>
        <v>411.2004</v>
      </c>
    </row>
    <row r="124" spans="1:6" ht="30" customHeight="1">
      <c r="A124" s="517">
        <v>1004375000</v>
      </c>
      <c r="B124" s="518" t="s">
        <v>43825</v>
      </c>
      <c r="C124" s="519" t="s">
        <v>43826</v>
      </c>
      <c r="D124" s="520" t="s">
        <v>43827</v>
      </c>
      <c r="E124" s="521">
        <v>126.37560000000002</v>
      </c>
      <c r="F124" s="522">
        <f t="shared" si="22"/>
        <v>126.37560000000002</v>
      </c>
    </row>
    <row r="125" spans="1:6" ht="30" customHeight="1">
      <c r="A125" s="517">
        <v>1005075000</v>
      </c>
      <c r="B125" s="518" t="s">
        <v>43828</v>
      </c>
      <c r="C125" s="519" t="s">
        <v>43829</v>
      </c>
      <c r="D125" s="520" t="s">
        <v>43830</v>
      </c>
      <c r="E125" s="521">
        <v>882.60119999999995</v>
      </c>
      <c r="F125" s="522">
        <f t="shared" si="22"/>
        <v>882.60119999999995</v>
      </c>
    </row>
    <row r="126" spans="1:6">
      <c r="A126" s="513" t="s">
        <v>43831</v>
      </c>
      <c r="B126" s="514"/>
      <c r="C126" s="514"/>
      <c r="D126" s="515"/>
      <c r="E126" s="515"/>
      <c r="F126" s="516"/>
    </row>
    <row r="127" spans="1:6" ht="63.75">
      <c r="A127" s="517">
        <v>1005150000</v>
      </c>
      <c r="B127" s="518" t="s">
        <v>43832</v>
      </c>
      <c r="C127" s="519" t="s">
        <v>43833</v>
      </c>
      <c r="D127" s="520" t="s">
        <v>43834</v>
      </c>
      <c r="E127" s="521">
        <v>762.23159999999996</v>
      </c>
      <c r="F127" s="522">
        <f t="shared" ref="F127" si="23">E127*(1-$F$5)</f>
        <v>762.23159999999996</v>
      </c>
    </row>
    <row r="128" spans="1:6">
      <c r="A128" s="513" t="s">
        <v>43835</v>
      </c>
      <c r="B128" s="514"/>
      <c r="C128" s="514"/>
      <c r="D128" s="515"/>
      <c r="E128" s="515"/>
      <c r="F128" s="516"/>
    </row>
    <row r="129" spans="1:6" ht="43.15" customHeight="1">
      <c r="A129" s="517">
        <v>1005140000</v>
      </c>
      <c r="B129" s="518" t="s">
        <v>43836</v>
      </c>
      <c r="C129" s="519" t="s">
        <v>43837</v>
      </c>
      <c r="D129" s="520" t="s">
        <v>43838</v>
      </c>
      <c r="E129" s="521">
        <v>682.00080000000003</v>
      </c>
      <c r="F129" s="522">
        <f t="shared" ref="F129:F131" si="24">E129*(1-$F$5)</f>
        <v>682.00080000000003</v>
      </c>
    </row>
    <row r="130" spans="1:6" ht="43.15" customHeight="1">
      <c r="A130" s="517">
        <v>1005544000</v>
      </c>
      <c r="B130" s="518" t="s">
        <v>43839</v>
      </c>
      <c r="C130" s="519" t="s">
        <v>43840</v>
      </c>
      <c r="D130" s="520" t="s">
        <v>43841</v>
      </c>
      <c r="E130" s="521">
        <v>1153.4015999999999</v>
      </c>
      <c r="F130" s="522">
        <f t="shared" si="24"/>
        <v>1153.4015999999999</v>
      </c>
    </row>
    <row r="131" spans="1:6" ht="43.15" customHeight="1">
      <c r="A131" s="517">
        <v>1005544100</v>
      </c>
      <c r="B131" s="518" t="s">
        <v>43842</v>
      </c>
      <c r="C131" s="519" t="s">
        <v>43843</v>
      </c>
      <c r="D131" s="520" t="s">
        <v>43844</v>
      </c>
      <c r="E131" s="521">
        <v>1765.1868000000002</v>
      </c>
      <c r="F131" s="522">
        <f t="shared" si="24"/>
        <v>1765.1868000000002</v>
      </c>
    </row>
    <row r="132" spans="1:6">
      <c r="A132" s="513" t="s">
        <v>43845</v>
      </c>
      <c r="B132" s="514"/>
      <c r="C132" s="514"/>
      <c r="D132" s="515"/>
      <c r="E132" s="515"/>
      <c r="F132" s="516"/>
    </row>
    <row r="133" spans="1:6" ht="25.5">
      <c r="A133" s="517">
        <v>1009820001</v>
      </c>
      <c r="B133" s="518" t="s">
        <v>43846</v>
      </c>
      <c r="C133" s="519" t="s">
        <v>43847</v>
      </c>
      <c r="D133" s="520"/>
      <c r="E133" s="521">
        <v>30.076800000000002</v>
      </c>
      <c r="F133" s="522">
        <f t="shared" ref="F133:F138" si="25">E133*(1-$F$5)</f>
        <v>30.076800000000002</v>
      </c>
    </row>
    <row r="134" spans="1:6" ht="25.5">
      <c r="A134" s="517">
        <v>1009820000</v>
      </c>
      <c r="B134" s="518" t="s">
        <v>43848</v>
      </c>
      <c r="C134" s="519" t="s">
        <v>43849</v>
      </c>
      <c r="D134" s="520"/>
      <c r="E134" s="521">
        <v>28.080000000000002</v>
      </c>
      <c r="F134" s="522">
        <f t="shared" si="25"/>
        <v>28.080000000000002</v>
      </c>
    </row>
    <row r="135" spans="1:6" ht="25.5">
      <c r="A135" s="517">
        <v>1009820005</v>
      </c>
      <c r="B135" s="518" t="s">
        <v>43850</v>
      </c>
      <c r="C135" s="519" t="s">
        <v>43851</v>
      </c>
      <c r="D135" s="520" t="s">
        <v>43852</v>
      </c>
      <c r="E135" s="521">
        <v>27.362400000000001</v>
      </c>
      <c r="F135" s="522">
        <f t="shared" si="25"/>
        <v>27.362400000000001</v>
      </c>
    </row>
    <row r="136" spans="1:6" ht="25.5">
      <c r="A136" s="517">
        <v>1009820507</v>
      </c>
      <c r="B136" s="518" t="s">
        <v>43853</v>
      </c>
      <c r="C136" s="519" t="s">
        <v>43854</v>
      </c>
      <c r="D136" s="520" t="s">
        <v>43855</v>
      </c>
      <c r="E136" s="521">
        <v>28.080000000000002</v>
      </c>
      <c r="F136" s="522">
        <f t="shared" si="25"/>
        <v>28.080000000000002</v>
      </c>
    </row>
    <row r="137" spans="1:6" ht="25.5">
      <c r="A137" s="517">
        <v>1009820007</v>
      </c>
      <c r="B137" s="518" t="s">
        <v>43856</v>
      </c>
      <c r="C137" s="519" t="s">
        <v>43857</v>
      </c>
      <c r="D137" s="520" t="s">
        <v>43858</v>
      </c>
      <c r="E137" s="521">
        <v>40.123199999999997</v>
      </c>
      <c r="F137" s="522">
        <f t="shared" si="25"/>
        <v>40.123199999999997</v>
      </c>
    </row>
    <row r="138" spans="1:6" ht="25.5">
      <c r="A138" s="517">
        <v>1009820006</v>
      </c>
      <c r="B138" s="518" t="s">
        <v>43859</v>
      </c>
      <c r="C138" s="519" t="s">
        <v>43860</v>
      </c>
      <c r="D138" s="520" t="s">
        <v>43861</v>
      </c>
      <c r="E138" s="521">
        <v>40.123199999999997</v>
      </c>
      <c r="F138" s="522">
        <f t="shared" si="25"/>
        <v>40.123199999999997</v>
      </c>
    </row>
    <row r="139" spans="1:6" ht="15.75">
      <c r="A139" s="508" t="s">
        <v>43862</v>
      </c>
      <c r="B139" s="530"/>
      <c r="C139" s="530"/>
      <c r="D139" s="531"/>
      <c r="E139" s="532"/>
      <c r="F139" s="532"/>
    </row>
    <row r="140" spans="1:6">
      <c r="A140" s="513" t="s">
        <v>43863</v>
      </c>
      <c r="B140" s="514"/>
      <c r="C140" s="514"/>
      <c r="D140" s="515"/>
      <c r="E140" s="515"/>
      <c r="F140" s="516"/>
    </row>
    <row r="141" spans="1:6" ht="38.25">
      <c r="A141" s="517">
        <v>1004972182</v>
      </c>
      <c r="B141" s="518" t="s">
        <v>43864</v>
      </c>
      <c r="C141" s="519" t="s">
        <v>43865</v>
      </c>
      <c r="D141" s="520" t="s">
        <v>43866</v>
      </c>
      <c r="E141" s="521">
        <v>10.155600000000002</v>
      </c>
      <c r="F141" s="522">
        <f t="shared" ref="F141" si="26">E141*(1-$F$5)</f>
        <v>10.155600000000002</v>
      </c>
    </row>
    <row r="142" spans="1:6" ht="15.75">
      <c r="A142" s="508" t="s">
        <v>43867</v>
      </c>
      <c r="B142" s="530"/>
      <c r="C142" s="530"/>
      <c r="D142" s="531"/>
      <c r="E142" s="532"/>
      <c r="F142" s="532"/>
    </row>
    <row r="143" spans="1:6">
      <c r="A143" s="513" t="s">
        <v>43868</v>
      </c>
      <c r="B143" s="514"/>
      <c r="C143" s="514"/>
      <c r="D143" s="515"/>
      <c r="E143" s="515"/>
      <c r="F143" s="516"/>
    </row>
    <row r="144" spans="1:6" ht="27.6" customHeight="1">
      <c r="A144" s="517">
        <v>1140000382</v>
      </c>
      <c r="B144" s="518" t="s">
        <v>43869</v>
      </c>
      <c r="C144" s="533" t="s">
        <v>43870</v>
      </c>
      <c r="D144" s="520" t="s">
        <v>43871</v>
      </c>
      <c r="E144" s="521">
        <v>1068.1320000000003</v>
      </c>
      <c r="F144" s="522">
        <f t="shared" ref="F144:F148" si="27">E144*(1-$F$5)</f>
        <v>1068.1320000000003</v>
      </c>
    </row>
    <row r="145" spans="1:6" ht="27.6" customHeight="1">
      <c r="A145" s="517">
        <v>1140000372</v>
      </c>
      <c r="B145" s="518" t="s">
        <v>43872</v>
      </c>
      <c r="C145" s="533" t="s">
        <v>43873</v>
      </c>
      <c r="D145" s="520" t="s">
        <v>43874</v>
      </c>
      <c r="E145" s="521">
        <v>844.0848000000002</v>
      </c>
      <c r="F145" s="522">
        <f t="shared" si="27"/>
        <v>844.0848000000002</v>
      </c>
    </row>
    <row r="146" spans="1:6" ht="27.6" customHeight="1">
      <c r="A146" s="517">
        <v>1140000371</v>
      </c>
      <c r="B146" s="518" t="s">
        <v>43875</v>
      </c>
      <c r="C146" s="533" t="s">
        <v>43876</v>
      </c>
      <c r="D146" s="520" t="s">
        <v>43877</v>
      </c>
      <c r="E146" s="521">
        <v>947.38799999999992</v>
      </c>
      <c r="F146" s="522">
        <f t="shared" si="27"/>
        <v>947.38799999999992</v>
      </c>
    </row>
    <row r="147" spans="1:6" ht="27.6" customHeight="1">
      <c r="A147" s="517">
        <v>1140000154</v>
      </c>
      <c r="B147" s="518" t="s">
        <v>43878</v>
      </c>
      <c r="C147" s="533" t="s">
        <v>43879</v>
      </c>
      <c r="D147" s="520" t="s">
        <v>43880</v>
      </c>
      <c r="E147" s="521">
        <v>817.53359999999998</v>
      </c>
      <c r="F147" s="522">
        <f t="shared" si="27"/>
        <v>817.53359999999998</v>
      </c>
    </row>
    <row r="148" spans="1:6" ht="27.6" customHeight="1">
      <c r="A148" s="517">
        <v>1140000381</v>
      </c>
      <c r="B148" s="518" t="s">
        <v>43881</v>
      </c>
      <c r="C148" s="533" t="s">
        <v>43882</v>
      </c>
      <c r="D148" s="520" t="s">
        <v>43883</v>
      </c>
      <c r="E148" s="521">
        <v>930.64920000000006</v>
      </c>
      <c r="F148" s="522">
        <f t="shared" si="27"/>
        <v>930.64920000000006</v>
      </c>
    </row>
    <row r="149" spans="1:6">
      <c r="A149" s="513" t="s">
        <v>43884</v>
      </c>
      <c r="B149" s="514"/>
      <c r="C149" s="514"/>
      <c r="D149" s="515"/>
      <c r="E149" s="515"/>
      <c r="F149" s="516"/>
    </row>
    <row r="150" spans="1:6" ht="27.6" customHeight="1">
      <c r="A150" s="517">
        <v>1140000393</v>
      </c>
      <c r="B150" s="518" t="s">
        <v>43885</v>
      </c>
      <c r="C150" s="520" t="s">
        <v>43886</v>
      </c>
      <c r="D150" s="520" t="s">
        <v>43887</v>
      </c>
      <c r="E150" s="521">
        <v>846.39359999999999</v>
      </c>
      <c r="F150" s="522">
        <f t="shared" ref="F150:F154" si="28">E150*(1-$F$5)</f>
        <v>846.39359999999999</v>
      </c>
    </row>
    <row r="151" spans="1:6" ht="27.6" customHeight="1">
      <c r="A151" s="517">
        <v>1140000395</v>
      </c>
      <c r="B151" s="518" t="s">
        <v>43888</v>
      </c>
      <c r="C151" s="520" t="s">
        <v>43889</v>
      </c>
      <c r="D151" s="520" t="s">
        <v>43890</v>
      </c>
      <c r="E151" s="521">
        <v>793.72800000000007</v>
      </c>
      <c r="F151" s="522">
        <f t="shared" si="28"/>
        <v>793.72800000000007</v>
      </c>
    </row>
    <row r="152" spans="1:6" ht="27.6" customHeight="1">
      <c r="A152" s="517">
        <v>1140000406</v>
      </c>
      <c r="B152" s="518" t="s">
        <v>43891</v>
      </c>
      <c r="C152" s="520" t="s">
        <v>43892</v>
      </c>
      <c r="D152" s="520" t="s">
        <v>43893</v>
      </c>
      <c r="E152" s="521">
        <v>712.65480000000002</v>
      </c>
      <c r="F152" s="522">
        <f t="shared" si="28"/>
        <v>712.65480000000002</v>
      </c>
    </row>
    <row r="153" spans="1:6" ht="27.6" customHeight="1">
      <c r="A153" s="517">
        <v>1140000400</v>
      </c>
      <c r="B153" s="518" t="s">
        <v>43894</v>
      </c>
      <c r="C153" s="520" t="s">
        <v>43895</v>
      </c>
      <c r="D153" s="520" t="s">
        <v>43896</v>
      </c>
      <c r="E153" s="521">
        <v>745.78920000000005</v>
      </c>
      <c r="F153" s="522">
        <f t="shared" si="28"/>
        <v>745.78920000000005</v>
      </c>
    </row>
    <row r="154" spans="1:6" ht="27.6" customHeight="1">
      <c r="A154" s="517">
        <v>1140000402</v>
      </c>
      <c r="B154" s="518" t="s">
        <v>43897</v>
      </c>
      <c r="C154" s="520" t="s">
        <v>43898</v>
      </c>
      <c r="D154" s="520" t="s">
        <v>43899</v>
      </c>
      <c r="E154" s="521">
        <v>716.02440000000001</v>
      </c>
      <c r="F154" s="522">
        <f t="shared" si="28"/>
        <v>716.02440000000001</v>
      </c>
    </row>
    <row r="155" spans="1:6" ht="15.75">
      <c r="A155" s="508" t="s">
        <v>43900</v>
      </c>
      <c r="B155" s="530"/>
      <c r="C155" s="530"/>
      <c r="D155" s="531"/>
      <c r="E155" s="532"/>
      <c r="F155" s="532"/>
    </row>
    <row r="156" spans="1:6">
      <c r="A156" s="513" t="s">
        <v>43901</v>
      </c>
      <c r="B156" s="514"/>
      <c r="C156" s="514"/>
      <c r="D156" s="515"/>
      <c r="E156" s="515"/>
      <c r="F156" s="516"/>
    </row>
    <row r="157" spans="1:6" ht="25.5">
      <c r="A157" s="517">
        <v>1004310108</v>
      </c>
      <c r="B157" s="518" t="s">
        <v>43902</v>
      </c>
      <c r="C157" s="519" t="s">
        <v>43903</v>
      </c>
      <c r="D157" s="520" t="s">
        <v>43904</v>
      </c>
      <c r="E157" s="521">
        <v>290.86199999999997</v>
      </c>
      <c r="F157" s="522">
        <f t="shared" ref="F157:F159" si="29">E157*(1-$F$5)</f>
        <v>290.86199999999997</v>
      </c>
    </row>
    <row r="158" spans="1:6" ht="25.5">
      <c r="A158" s="517">
        <v>1004310100</v>
      </c>
      <c r="B158" s="518" t="s">
        <v>43905</v>
      </c>
      <c r="C158" s="519" t="s">
        <v>43906</v>
      </c>
      <c r="D158" s="520" t="s">
        <v>43907</v>
      </c>
      <c r="E158" s="521">
        <v>290.86199999999997</v>
      </c>
      <c r="F158" s="522">
        <f t="shared" si="29"/>
        <v>290.86199999999997</v>
      </c>
    </row>
    <row r="159" spans="1:6" ht="25.5">
      <c r="A159" s="517">
        <v>1004310104</v>
      </c>
      <c r="B159" s="518" t="s">
        <v>43908</v>
      </c>
      <c r="C159" s="519" t="s">
        <v>43909</v>
      </c>
      <c r="D159" s="520" t="s">
        <v>43910</v>
      </c>
      <c r="E159" s="521">
        <v>330.96960000000001</v>
      </c>
      <c r="F159" s="522">
        <f t="shared" si="29"/>
        <v>330.96960000000001</v>
      </c>
    </row>
    <row r="160" spans="1:6">
      <c r="A160" s="513" t="s">
        <v>43911</v>
      </c>
      <c r="B160" s="514"/>
      <c r="C160" s="514"/>
      <c r="D160" s="515"/>
      <c r="E160" s="515"/>
      <c r="F160" s="516"/>
    </row>
    <row r="161" spans="1:6" ht="25.5">
      <c r="A161" s="517">
        <v>1140000157</v>
      </c>
      <c r="B161" s="518" t="s">
        <v>43912</v>
      </c>
      <c r="C161" s="519" t="s">
        <v>43913</v>
      </c>
      <c r="D161" s="520" t="s">
        <v>43914</v>
      </c>
      <c r="E161" s="521">
        <v>451.12079999999997</v>
      </c>
      <c r="F161" s="522">
        <f t="shared" ref="F161:F168" si="30">E161*(1-$F$5)</f>
        <v>451.12079999999997</v>
      </c>
    </row>
    <row r="162" spans="1:6" ht="25.5">
      <c r="A162" s="517">
        <v>1140000159</v>
      </c>
      <c r="B162" s="518" t="s">
        <v>43915</v>
      </c>
      <c r="C162" s="519" t="s">
        <v>43916</v>
      </c>
      <c r="D162" s="520" t="s">
        <v>43917</v>
      </c>
      <c r="E162" s="521">
        <v>389.71920000000006</v>
      </c>
      <c r="F162" s="522">
        <f t="shared" si="30"/>
        <v>389.71920000000006</v>
      </c>
    </row>
    <row r="163" spans="1:6" ht="25.5">
      <c r="A163" s="517">
        <v>1140000155</v>
      </c>
      <c r="B163" s="518" t="s">
        <v>43918</v>
      </c>
      <c r="C163" s="519" t="s">
        <v>43919</v>
      </c>
      <c r="D163" s="520" t="s">
        <v>43920</v>
      </c>
      <c r="E163" s="521">
        <v>389.71920000000006</v>
      </c>
      <c r="F163" s="522">
        <f t="shared" si="30"/>
        <v>389.71920000000006</v>
      </c>
    </row>
    <row r="164" spans="1:6" ht="25.5">
      <c r="A164" s="517">
        <v>1004310208</v>
      </c>
      <c r="B164" s="518" t="s">
        <v>43921</v>
      </c>
      <c r="C164" s="519" t="s">
        <v>43922</v>
      </c>
      <c r="D164" s="520" t="s">
        <v>43923</v>
      </c>
      <c r="E164" s="521">
        <v>381.12360000000007</v>
      </c>
      <c r="F164" s="522">
        <f t="shared" si="30"/>
        <v>381.12360000000007</v>
      </c>
    </row>
    <row r="165" spans="1:6" ht="25.5">
      <c r="A165" s="517">
        <v>1004310200</v>
      </c>
      <c r="B165" s="518" t="s">
        <v>43924</v>
      </c>
      <c r="C165" s="519" t="s">
        <v>43925</v>
      </c>
      <c r="D165" s="520" t="s">
        <v>43926</v>
      </c>
      <c r="E165" s="521">
        <v>381.12360000000007</v>
      </c>
      <c r="F165" s="522">
        <f t="shared" si="30"/>
        <v>381.12360000000007</v>
      </c>
    </row>
    <row r="166" spans="1:6" ht="25.5">
      <c r="A166" s="517">
        <v>1004310202</v>
      </c>
      <c r="B166" s="518" t="s">
        <v>43927</v>
      </c>
      <c r="C166" s="519" t="s">
        <v>43928</v>
      </c>
      <c r="D166" s="520" t="s">
        <v>43929</v>
      </c>
      <c r="E166" s="521">
        <v>832.44720000000007</v>
      </c>
      <c r="F166" s="522">
        <f t="shared" si="30"/>
        <v>832.44720000000007</v>
      </c>
    </row>
    <row r="167" spans="1:6" ht="25.5">
      <c r="A167" s="517">
        <v>1004310204</v>
      </c>
      <c r="B167" s="518" t="s">
        <v>43930</v>
      </c>
      <c r="C167" s="519" t="s">
        <v>43931</v>
      </c>
      <c r="D167" s="520" t="s">
        <v>43932</v>
      </c>
      <c r="E167" s="521">
        <v>431.26199999999994</v>
      </c>
      <c r="F167" s="522">
        <f t="shared" si="30"/>
        <v>431.26199999999994</v>
      </c>
    </row>
    <row r="168" spans="1:6" ht="25.5">
      <c r="A168" s="517">
        <v>1004310206</v>
      </c>
      <c r="B168" s="518" t="s">
        <v>43933</v>
      </c>
      <c r="C168" s="519" t="s">
        <v>43934</v>
      </c>
      <c r="D168" s="520" t="s">
        <v>43935</v>
      </c>
      <c r="E168" s="521">
        <v>902.64720000000011</v>
      </c>
      <c r="F168" s="522">
        <f t="shared" si="30"/>
        <v>902.64720000000011</v>
      </c>
    </row>
    <row r="169" spans="1:6">
      <c r="A169" s="513" t="s">
        <v>43936</v>
      </c>
      <c r="B169" s="514"/>
      <c r="C169" s="514"/>
      <c r="D169" s="515"/>
      <c r="E169" s="515"/>
      <c r="F169" s="516"/>
    </row>
    <row r="170" spans="1:6" ht="25.5">
      <c r="A170" s="517">
        <v>1004325001</v>
      </c>
      <c r="B170" s="518" t="s">
        <v>43937</v>
      </c>
      <c r="C170" s="519" t="s">
        <v>43938</v>
      </c>
      <c r="D170" s="520" t="s">
        <v>43939</v>
      </c>
      <c r="E170" s="521">
        <v>491.46240000000006</v>
      </c>
      <c r="F170" s="522">
        <f t="shared" ref="F170:F173" si="31">E170*(1-$F$5)</f>
        <v>491.46240000000006</v>
      </c>
    </row>
    <row r="171" spans="1:6" ht="25.5">
      <c r="A171" s="517">
        <v>1004310512</v>
      </c>
      <c r="B171" s="518" t="s">
        <v>43940</v>
      </c>
      <c r="C171" s="519" t="s">
        <v>43941</v>
      </c>
      <c r="D171" s="520" t="s">
        <v>43942</v>
      </c>
      <c r="E171" s="521">
        <v>491.46240000000006</v>
      </c>
      <c r="F171" s="522">
        <f t="shared" si="31"/>
        <v>491.46240000000006</v>
      </c>
    </row>
    <row r="172" spans="1:6" ht="25.5">
      <c r="A172" s="517">
        <v>1004310513</v>
      </c>
      <c r="B172" s="518" t="s">
        <v>43943</v>
      </c>
      <c r="C172" s="519" t="s">
        <v>43944</v>
      </c>
      <c r="D172" s="520" t="s">
        <v>43945</v>
      </c>
      <c r="E172" s="521">
        <v>932.75519999999995</v>
      </c>
      <c r="F172" s="522">
        <f t="shared" si="31"/>
        <v>932.75519999999995</v>
      </c>
    </row>
    <row r="173" spans="1:6" ht="25.5">
      <c r="A173" s="517">
        <v>1004320002</v>
      </c>
      <c r="B173" s="518" t="s">
        <v>43946</v>
      </c>
      <c r="C173" s="519" t="s">
        <v>43947</v>
      </c>
      <c r="D173" s="520" t="s">
        <v>43948</v>
      </c>
      <c r="E173" s="521">
        <v>551.63159999999993</v>
      </c>
      <c r="F173" s="522">
        <f t="shared" si="31"/>
        <v>551.63159999999993</v>
      </c>
    </row>
    <row r="174" spans="1:6">
      <c r="A174" s="513" t="s">
        <v>43949</v>
      </c>
      <c r="B174" s="514"/>
      <c r="C174" s="514"/>
      <c r="D174" s="515"/>
      <c r="E174" s="515"/>
      <c r="F174" s="516"/>
    </row>
    <row r="175" spans="1:6" ht="25.5">
      <c r="A175" s="517">
        <v>1140000161</v>
      </c>
      <c r="B175" s="518" t="s">
        <v>43950</v>
      </c>
      <c r="C175" s="519" t="s">
        <v>43951</v>
      </c>
      <c r="D175" s="520" t="s">
        <v>43952</v>
      </c>
      <c r="E175" s="521">
        <v>849.13920000000007</v>
      </c>
      <c r="F175" s="522">
        <f t="shared" ref="F175:F180" si="32">E175*(1-$F$5)</f>
        <v>849.13920000000007</v>
      </c>
    </row>
    <row r="176" spans="1:6" ht="25.5">
      <c r="A176" s="517">
        <v>1004310008</v>
      </c>
      <c r="B176" s="518" t="s">
        <v>43953</v>
      </c>
      <c r="C176" s="519" t="s">
        <v>43954</v>
      </c>
      <c r="D176" s="520" t="s">
        <v>43955</v>
      </c>
      <c r="E176" s="521">
        <v>698.77080000000001</v>
      </c>
      <c r="F176" s="522">
        <f t="shared" si="32"/>
        <v>698.77080000000001</v>
      </c>
    </row>
    <row r="177" spans="1:6" ht="25.5">
      <c r="A177" s="517">
        <v>1004310000</v>
      </c>
      <c r="B177" s="518" t="s">
        <v>43956</v>
      </c>
      <c r="C177" s="519" t="s">
        <v>43957</v>
      </c>
      <c r="D177" s="520" t="s">
        <v>43958</v>
      </c>
      <c r="E177" s="521">
        <v>698.77080000000001</v>
      </c>
      <c r="F177" s="522">
        <f t="shared" si="32"/>
        <v>698.77080000000001</v>
      </c>
    </row>
    <row r="178" spans="1:6" ht="25.5">
      <c r="A178" s="517">
        <v>1004310002</v>
      </c>
      <c r="B178" s="518" t="s">
        <v>43959</v>
      </c>
      <c r="C178" s="519" t="s">
        <v>43960</v>
      </c>
      <c r="D178" s="520" t="s">
        <v>43961</v>
      </c>
      <c r="E178" s="521">
        <v>987.23040000000003</v>
      </c>
      <c r="F178" s="522">
        <f t="shared" si="32"/>
        <v>987.23040000000003</v>
      </c>
    </row>
    <row r="179" spans="1:6" ht="25.5">
      <c r="A179" s="517">
        <v>1004310004</v>
      </c>
      <c r="B179" s="518" t="s">
        <v>43962</v>
      </c>
      <c r="C179" s="519" t="s">
        <v>43963</v>
      </c>
      <c r="D179" s="520" t="s">
        <v>43964</v>
      </c>
      <c r="E179" s="521">
        <v>806.33279999999991</v>
      </c>
      <c r="F179" s="522">
        <f t="shared" si="32"/>
        <v>806.33279999999991</v>
      </c>
    </row>
    <row r="180" spans="1:6" ht="25.5">
      <c r="A180" s="517">
        <v>1004310006</v>
      </c>
      <c r="B180" s="518" t="s">
        <v>43965</v>
      </c>
      <c r="C180" s="519" t="s">
        <v>43966</v>
      </c>
      <c r="D180" s="520" t="s">
        <v>43967</v>
      </c>
      <c r="E180" s="521">
        <v>1009.6164000000001</v>
      </c>
      <c r="F180" s="522">
        <f t="shared" si="32"/>
        <v>1009.6164000000001</v>
      </c>
    </row>
    <row r="181" spans="1:6">
      <c r="A181" s="513" t="s">
        <v>43968</v>
      </c>
      <c r="B181" s="514"/>
      <c r="C181" s="514"/>
      <c r="D181" s="515"/>
      <c r="E181" s="515"/>
      <c r="F181" s="516"/>
    </row>
    <row r="182" spans="1:6" ht="25.9" customHeight="1">
      <c r="A182" s="517">
        <v>1140000165</v>
      </c>
      <c r="B182" s="518" t="s">
        <v>43969</v>
      </c>
      <c r="C182" s="519" t="s">
        <v>43970</v>
      </c>
      <c r="D182" s="520" t="s">
        <v>43971</v>
      </c>
      <c r="E182" s="521">
        <v>1141.374</v>
      </c>
      <c r="F182" s="522">
        <f t="shared" ref="F182:F194" si="33">E182*(1-$F$5)</f>
        <v>1141.374</v>
      </c>
    </row>
    <row r="183" spans="1:6" ht="25.9" customHeight="1">
      <c r="A183" s="517">
        <v>1140000163</v>
      </c>
      <c r="B183" s="518" t="s">
        <v>43972</v>
      </c>
      <c r="C183" s="519" t="s">
        <v>43973</v>
      </c>
      <c r="D183" s="520" t="s">
        <v>43974</v>
      </c>
      <c r="E183" s="521">
        <v>849.13920000000007</v>
      </c>
      <c r="F183" s="522">
        <f t="shared" si="33"/>
        <v>849.13920000000007</v>
      </c>
    </row>
    <row r="184" spans="1:6" ht="25.9" customHeight="1">
      <c r="A184" s="517">
        <v>1140000160</v>
      </c>
      <c r="B184" s="518" t="s">
        <v>43975</v>
      </c>
      <c r="C184" s="519" t="s">
        <v>43976</v>
      </c>
      <c r="D184" s="520" t="s">
        <v>43977</v>
      </c>
      <c r="E184" s="521">
        <v>1119.0036</v>
      </c>
      <c r="F184" s="522">
        <f t="shared" si="33"/>
        <v>1119.0036</v>
      </c>
    </row>
    <row r="185" spans="1:6" ht="25.9" customHeight="1">
      <c r="A185" s="517">
        <v>1004325000</v>
      </c>
      <c r="B185" s="518" t="s">
        <v>43978</v>
      </c>
      <c r="C185" s="519" t="s">
        <v>43979</v>
      </c>
      <c r="D185" s="520" t="s">
        <v>43980</v>
      </c>
      <c r="E185" s="521">
        <v>829.06200000000013</v>
      </c>
      <c r="F185" s="522">
        <f t="shared" si="33"/>
        <v>829.06200000000013</v>
      </c>
    </row>
    <row r="186" spans="1:6" ht="25.9" customHeight="1">
      <c r="A186" s="517">
        <v>1004325220</v>
      </c>
      <c r="B186" s="518" t="s">
        <v>43981</v>
      </c>
      <c r="C186" s="519" t="s">
        <v>43982</v>
      </c>
      <c r="D186" s="520" t="s">
        <v>43983</v>
      </c>
      <c r="E186" s="521">
        <v>829.06200000000013</v>
      </c>
      <c r="F186" s="522">
        <f t="shared" si="33"/>
        <v>829.06200000000013</v>
      </c>
    </row>
    <row r="187" spans="1:6" ht="25.9" customHeight="1">
      <c r="A187" s="517">
        <v>1004310511</v>
      </c>
      <c r="B187" s="518" t="s">
        <v>43984</v>
      </c>
      <c r="C187" s="519" t="s">
        <v>43985</v>
      </c>
      <c r="D187" s="520" t="s">
        <v>43986</v>
      </c>
      <c r="E187" s="521">
        <v>829.06200000000013</v>
      </c>
      <c r="F187" s="522">
        <f t="shared" si="33"/>
        <v>829.06200000000013</v>
      </c>
    </row>
    <row r="188" spans="1:6" ht="25.9" customHeight="1">
      <c r="A188" s="517">
        <v>1004310510</v>
      </c>
      <c r="B188" s="518" t="s">
        <v>43987</v>
      </c>
      <c r="C188" s="519" t="s">
        <v>43988</v>
      </c>
      <c r="D188" s="520" t="s">
        <v>43989</v>
      </c>
      <c r="E188" s="521">
        <v>1098.9264000000001</v>
      </c>
      <c r="F188" s="522">
        <f t="shared" si="33"/>
        <v>1098.9264000000001</v>
      </c>
    </row>
    <row r="189" spans="1:6" ht="25.9" customHeight="1">
      <c r="A189" s="517">
        <v>1004325221</v>
      </c>
      <c r="B189" s="518" t="s">
        <v>43990</v>
      </c>
      <c r="C189" s="519" t="s">
        <v>43991</v>
      </c>
      <c r="D189" s="520" t="s">
        <v>43992</v>
      </c>
      <c r="E189" s="521">
        <v>829.06200000000013</v>
      </c>
      <c r="F189" s="522">
        <f t="shared" si="33"/>
        <v>829.06200000000013</v>
      </c>
    </row>
    <row r="190" spans="1:6" ht="25.9" customHeight="1">
      <c r="A190" s="517">
        <v>1004325223</v>
      </c>
      <c r="B190" s="518" t="s">
        <v>43993</v>
      </c>
      <c r="C190" s="519" t="s">
        <v>43994</v>
      </c>
      <c r="D190" s="520" t="s">
        <v>43995</v>
      </c>
      <c r="E190" s="521">
        <v>1098.9264000000001</v>
      </c>
      <c r="F190" s="522">
        <f t="shared" si="33"/>
        <v>1098.9264000000001</v>
      </c>
    </row>
    <row r="191" spans="1:6" ht="25.9" customHeight="1">
      <c r="A191" s="517">
        <v>1004320001</v>
      </c>
      <c r="B191" s="518" t="s">
        <v>43996</v>
      </c>
      <c r="C191" s="519" t="s">
        <v>43997</v>
      </c>
      <c r="D191" s="520" t="s">
        <v>43998</v>
      </c>
      <c r="E191" s="521">
        <v>905.61120000000005</v>
      </c>
      <c r="F191" s="522">
        <f t="shared" si="33"/>
        <v>905.61120000000005</v>
      </c>
    </row>
    <row r="192" spans="1:6" ht="25.9" customHeight="1">
      <c r="A192" s="517">
        <v>1004320000</v>
      </c>
      <c r="B192" s="518" t="s">
        <v>43999</v>
      </c>
      <c r="C192" s="519" t="s">
        <v>44000</v>
      </c>
      <c r="D192" s="520" t="s">
        <v>44001</v>
      </c>
      <c r="E192" s="521">
        <v>1121.3279999999997</v>
      </c>
      <c r="F192" s="522">
        <f t="shared" si="33"/>
        <v>1121.3279999999997</v>
      </c>
    </row>
    <row r="193" spans="1:6" ht="25.9" customHeight="1">
      <c r="A193" s="517">
        <v>1004325222</v>
      </c>
      <c r="B193" s="518" t="s">
        <v>44002</v>
      </c>
      <c r="C193" s="519" t="s">
        <v>44003</v>
      </c>
      <c r="D193" s="520" t="s">
        <v>44004</v>
      </c>
      <c r="E193" s="521">
        <v>905.61120000000005</v>
      </c>
      <c r="F193" s="522">
        <f t="shared" si="33"/>
        <v>905.61120000000005</v>
      </c>
    </row>
    <row r="194" spans="1:6" ht="25.9" customHeight="1">
      <c r="A194" s="517">
        <v>1004325224</v>
      </c>
      <c r="B194" s="518" t="s">
        <v>44005</v>
      </c>
      <c r="C194" s="519" t="s">
        <v>44006</v>
      </c>
      <c r="D194" s="520" t="s">
        <v>44007</v>
      </c>
      <c r="E194" s="521">
        <v>1121.3279999999997</v>
      </c>
      <c r="F194" s="522">
        <f t="shared" si="33"/>
        <v>1121.3279999999997</v>
      </c>
    </row>
    <row r="195" spans="1:6" ht="15.75">
      <c r="A195" s="508" t="s">
        <v>44008</v>
      </c>
      <c r="B195" s="530"/>
      <c r="C195" s="530"/>
      <c r="D195" s="531"/>
      <c r="E195" s="532"/>
      <c r="F195" s="532"/>
    </row>
    <row r="196" spans="1:6">
      <c r="A196" s="513" t="s">
        <v>44009</v>
      </c>
      <c r="B196" s="514"/>
      <c r="C196" s="514"/>
      <c r="D196" s="515"/>
      <c r="E196" s="515"/>
      <c r="F196" s="516"/>
    </row>
    <row r="197" spans="1:6" ht="25.5">
      <c r="A197" s="517">
        <v>1004310500</v>
      </c>
      <c r="B197" s="518" t="s">
        <v>44010</v>
      </c>
      <c r="C197" s="519" t="s">
        <v>44011</v>
      </c>
      <c r="D197" s="520" t="s">
        <v>44012</v>
      </c>
      <c r="E197" s="521">
        <v>192.0204</v>
      </c>
      <c r="F197" s="522">
        <f t="shared" ref="F197:F199" si="34">E197*(1-$F$5)</f>
        <v>192.0204</v>
      </c>
    </row>
    <row r="198" spans="1:6" ht="25.5">
      <c r="A198" s="517">
        <v>1004310501</v>
      </c>
      <c r="B198" s="518" t="s">
        <v>44013</v>
      </c>
      <c r="C198" s="519" t="s">
        <v>44014</v>
      </c>
      <c r="D198" s="520" t="s">
        <v>44015</v>
      </c>
      <c r="E198" s="521">
        <v>210.6156</v>
      </c>
      <c r="F198" s="522">
        <f t="shared" si="34"/>
        <v>210.6156</v>
      </c>
    </row>
    <row r="199" spans="1:6" ht="25.5">
      <c r="A199" s="517">
        <v>1004310502</v>
      </c>
      <c r="B199" s="518" t="s">
        <v>44016</v>
      </c>
      <c r="C199" s="519" t="s">
        <v>44017</v>
      </c>
      <c r="D199" s="520" t="s">
        <v>44018</v>
      </c>
      <c r="E199" s="521">
        <v>208.19759999999999</v>
      </c>
      <c r="F199" s="522">
        <f t="shared" si="34"/>
        <v>208.19759999999999</v>
      </c>
    </row>
    <row r="200" spans="1:6">
      <c r="A200" s="513" t="s">
        <v>44019</v>
      </c>
      <c r="B200" s="514"/>
      <c r="C200" s="514"/>
      <c r="D200" s="515"/>
      <c r="E200" s="515"/>
      <c r="F200" s="516"/>
    </row>
    <row r="201" spans="1:6" ht="38.25">
      <c r="A201" s="517">
        <v>1004320500</v>
      </c>
      <c r="B201" s="518" t="s">
        <v>44020</v>
      </c>
      <c r="C201" s="519" t="s">
        <v>44021</v>
      </c>
      <c r="D201" s="520" t="s">
        <v>44022</v>
      </c>
      <c r="E201" s="521">
        <v>1098.9264000000001</v>
      </c>
      <c r="F201" s="522">
        <f t="shared" ref="F201:F202" si="35">E201*(1-$F$5)</f>
        <v>1098.9264000000001</v>
      </c>
    </row>
    <row r="202" spans="1:6" ht="51">
      <c r="A202" s="517">
        <v>1004320501</v>
      </c>
      <c r="B202" s="518" t="s">
        <v>44023</v>
      </c>
      <c r="C202" s="519" t="s">
        <v>44024</v>
      </c>
      <c r="D202" s="520" t="s">
        <v>44025</v>
      </c>
      <c r="E202" s="521">
        <v>1121.3279999999997</v>
      </c>
      <c r="F202" s="522">
        <f t="shared" si="35"/>
        <v>1121.3279999999997</v>
      </c>
    </row>
    <row r="203" spans="1:6">
      <c r="A203" s="513" t="s">
        <v>44026</v>
      </c>
      <c r="B203" s="514"/>
      <c r="C203" s="514"/>
      <c r="D203" s="515"/>
      <c r="E203" s="515"/>
      <c r="F203" s="516"/>
    </row>
    <row r="204" spans="1:6">
      <c r="A204" s="517">
        <v>1140000367</v>
      </c>
      <c r="B204" s="518" t="s">
        <v>44027</v>
      </c>
      <c r="C204" s="519" t="s">
        <v>44028</v>
      </c>
      <c r="D204" s="520" t="s">
        <v>44029</v>
      </c>
      <c r="E204" s="521">
        <v>114.3948</v>
      </c>
      <c r="F204" s="522">
        <f t="shared" ref="F204:F233" si="36">E204*(1-$F$5)</f>
        <v>114.3948</v>
      </c>
    </row>
    <row r="205" spans="1:6">
      <c r="A205" s="517">
        <v>1140000368</v>
      </c>
      <c r="B205" s="518" t="s">
        <v>44030</v>
      </c>
      <c r="C205" s="519" t="s">
        <v>44031</v>
      </c>
      <c r="D205" s="520" t="s">
        <v>44032</v>
      </c>
      <c r="E205" s="521">
        <v>131.50799999999998</v>
      </c>
      <c r="F205" s="522">
        <f t="shared" si="36"/>
        <v>131.50799999999998</v>
      </c>
    </row>
    <row r="206" spans="1:6">
      <c r="A206" s="517">
        <v>1004321000</v>
      </c>
      <c r="B206" s="518" t="s">
        <v>44033</v>
      </c>
      <c r="C206" s="519" t="s">
        <v>44034</v>
      </c>
      <c r="D206" s="520" t="s">
        <v>44035</v>
      </c>
      <c r="E206" s="521">
        <v>73.007999999999996</v>
      </c>
      <c r="F206" s="522">
        <f t="shared" si="36"/>
        <v>73.007999999999996</v>
      </c>
    </row>
    <row r="207" spans="1:6" ht="25.5">
      <c r="A207" s="517">
        <v>1140000364</v>
      </c>
      <c r="B207" s="518" t="s">
        <v>44036</v>
      </c>
      <c r="C207" s="519" t="s">
        <v>44037</v>
      </c>
      <c r="D207" s="520" t="s">
        <v>44038</v>
      </c>
      <c r="E207" s="521">
        <v>104.52000000000001</v>
      </c>
      <c r="F207" s="522">
        <f t="shared" si="36"/>
        <v>104.52000000000001</v>
      </c>
    </row>
    <row r="208" spans="1:6" ht="25.5">
      <c r="A208" s="517">
        <v>1140000365</v>
      </c>
      <c r="B208" s="518" t="s">
        <v>44039</v>
      </c>
      <c r="C208" s="519" t="s">
        <v>44040</v>
      </c>
      <c r="D208" s="520" t="s">
        <v>44041</v>
      </c>
      <c r="E208" s="521">
        <v>104.52000000000001</v>
      </c>
      <c r="F208" s="522">
        <f t="shared" si="36"/>
        <v>104.52000000000001</v>
      </c>
    </row>
    <row r="209" spans="1:6">
      <c r="A209" s="517">
        <v>1140000362</v>
      </c>
      <c r="B209" s="518" t="s">
        <v>44042</v>
      </c>
      <c r="C209" s="519" t="s">
        <v>44043</v>
      </c>
      <c r="D209" s="520" t="s">
        <v>44044</v>
      </c>
      <c r="E209" s="521">
        <v>60.730799999999995</v>
      </c>
      <c r="F209" s="522">
        <f t="shared" si="36"/>
        <v>60.730799999999995</v>
      </c>
    </row>
    <row r="210" spans="1:6">
      <c r="A210" s="517">
        <v>1140000363</v>
      </c>
      <c r="B210" s="518" t="s">
        <v>44045</v>
      </c>
      <c r="C210" s="519" t="s">
        <v>44046</v>
      </c>
      <c r="D210" s="520" t="s">
        <v>44047</v>
      </c>
      <c r="E210" s="521">
        <v>60.730799999999995</v>
      </c>
      <c r="F210" s="522">
        <f t="shared" si="36"/>
        <v>60.730799999999995</v>
      </c>
    </row>
    <row r="211" spans="1:6">
      <c r="A211" s="517">
        <v>1140000781</v>
      </c>
      <c r="B211" s="518" t="s">
        <v>44048</v>
      </c>
      <c r="C211" s="519" t="s">
        <v>44049</v>
      </c>
      <c r="D211" s="520" t="s">
        <v>44050</v>
      </c>
      <c r="E211" s="521">
        <v>174.11160000000001</v>
      </c>
      <c r="F211" s="522">
        <f t="shared" si="36"/>
        <v>174.11160000000001</v>
      </c>
    </row>
    <row r="212" spans="1:6">
      <c r="A212" s="517">
        <v>1140000508</v>
      </c>
      <c r="B212" s="518" t="s">
        <v>44051</v>
      </c>
      <c r="C212" s="519" t="s">
        <v>44052</v>
      </c>
      <c r="D212" s="520" t="s">
        <v>44053</v>
      </c>
      <c r="E212" s="521">
        <v>69.217199999999991</v>
      </c>
      <c r="F212" s="522">
        <f t="shared" si="36"/>
        <v>69.217199999999991</v>
      </c>
    </row>
    <row r="213" spans="1:6">
      <c r="A213" s="517">
        <v>1140000509</v>
      </c>
      <c r="B213" s="518" t="s">
        <v>44054</v>
      </c>
      <c r="C213" s="519" t="s">
        <v>44055</v>
      </c>
      <c r="D213" s="520" t="s">
        <v>44056</v>
      </c>
      <c r="E213" s="521">
        <v>109.69919999999999</v>
      </c>
      <c r="F213" s="522">
        <f t="shared" si="36"/>
        <v>109.69919999999999</v>
      </c>
    </row>
    <row r="214" spans="1:6" ht="25.5">
      <c r="A214" s="517">
        <v>1140000510</v>
      </c>
      <c r="B214" s="518" t="s">
        <v>44057</v>
      </c>
      <c r="C214" s="519" t="s">
        <v>44058</v>
      </c>
      <c r="D214" s="520" t="s">
        <v>44059</v>
      </c>
      <c r="E214" s="521">
        <v>114.47279999999999</v>
      </c>
      <c r="F214" s="522">
        <f t="shared" si="36"/>
        <v>114.47279999999999</v>
      </c>
    </row>
    <row r="215" spans="1:6">
      <c r="A215" s="517">
        <v>1140000512</v>
      </c>
      <c r="B215" s="518" t="s">
        <v>44060</v>
      </c>
      <c r="C215" s="519" t="s">
        <v>44061</v>
      </c>
      <c r="D215" s="520" t="s">
        <v>44062</v>
      </c>
      <c r="E215" s="521">
        <v>84.661200000000008</v>
      </c>
      <c r="F215" s="522">
        <f t="shared" si="36"/>
        <v>84.661200000000008</v>
      </c>
    </row>
    <row r="216" spans="1:6">
      <c r="A216" s="517">
        <v>1140000506</v>
      </c>
      <c r="B216" s="518" t="s">
        <v>44063</v>
      </c>
      <c r="C216" s="519" t="s">
        <v>44064</v>
      </c>
      <c r="D216" s="520" t="s">
        <v>44065</v>
      </c>
      <c r="E216" s="521">
        <v>65.613600000000005</v>
      </c>
      <c r="F216" s="522">
        <f t="shared" si="36"/>
        <v>65.613600000000005</v>
      </c>
    </row>
    <row r="217" spans="1:6">
      <c r="A217" s="517">
        <v>1140000507</v>
      </c>
      <c r="B217" s="518" t="s">
        <v>44066</v>
      </c>
      <c r="C217" s="519" t="s">
        <v>44067</v>
      </c>
      <c r="D217" s="520" t="s">
        <v>44068</v>
      </c>
      <c r="E217" s="521">
        <v>82.68</v>
      </c>
      <c r="F217" s="522">
        <f t="shared" si="36"/>
        <v>82.68</v>
      </c>
    </row>
    <row r="218" spans="1:6">
      <c r="A218" s="517">
        <v>1140000501</v>
      </c>
      <c r="B218" s="518" t="s">
        <v>44069</v>
      </c>
      <c r="C218" s="519" t="s">
        <v>44070</v>
      </c>
      <c r="D218" s="520" t="s">
        <v>44071</v>
      </c>
      <c r="E218" s="521">
        <v>60.559200000000004</v>
      </c>
      <c r="F218" s="522">
        <f t="shared" si="36"/>
        <v>60.559200000000004</v>
      </c>
    </row>
    <row r="219" spans="1:6">
      <c r="A219" s="517">
        <v>1140000502</v>
      </c>
      <c r="B219" s="518" t="s">
        <v>44072</v>
      </c>
      <c r="C219" s="519" t="s">
        <v>44073</v>
      </c>
      <c r="D219" s="520" t="s">
        <v>44074</v>
      </c>
      <c r="E219" s="521">
        <v>96.829200000000014</v>
      </c>
      <c r="F219" s="522">
        <f t="shared" si="36"/>
        <v>96.829200000000014</v>
      </c>
    </row>
    <row r="220" spans="1:6">
      <c r="A220" s="517">
        <v>1140000503</v>
      </c>
      <c r="B220" s="518" t="s">
        <v>44075</v>
      </c>
      <c r="C220" s="519" t="s">
        <v>44076</v>
      </c>
      <c r="D220" s="520" t="s">
        <v>44077</v>
      </c>
      <c r="E220" s="521">
        <v>62.337600000000002</v>
      </c>
      <c r="F220" s="522">
        <f t="shared" si="36"/>
        <v>62.337600000000002</v>
      </c>
    </row>
    <row r="221" spans="1:6">
      <c r="A221" s="517">
        <v>1140000505</v>
      </c>
      <c r="B221" s="518" t="s">
        <v>44078</v>
      </c>
      <c r="C221" s="519" t="s">
        <v>44079</v>
      </c>
      <c r="D221" s="520" t="s">
        <v>44080</v>
      </c>
      <c r="E221" s="521">
        <v>83.241599999999991</v>
      </c>
      <c r="F221" s="522">
        <f t="shared" si="36"/>
        <v>83.241599999999991</v>
      </c>
    </row>
    <row r="222" spans="1:6">
      <c r="A222" s="517">
        <v>1140000437</v>
      </c>
      <c r="B222" s="518" t="s">
        <v>44081</v>
      </c>
      <c r="C222" s="519" t="s">
        <v>44082</v>
      </c>
      <c r="D222" s="520" t="s">
        <v>44083</v>
      </c>
      <c r="E222" s="521">
        <v>187.6524</v>
      </c>
      <c r="F222" s="522">
        <f t="shared" si="36"/>
        <v>187.6524</v>
      </c>
    </row>
    <row r="223" spans="1:6">
      <c r="A223" s="517">
        <v>1140000436</v>
      </c>
      <c r="B223" s="518" t="s">
        <v>44084</v>
      </c>
      <c r="C223" s="519" t="s">
        <v>44085</v>
      </c>
      <c r="D223" s="520" t="s">
        <v>44086</v>
      </c>
      <c r="E223" s="521">
        <v>150.82080000000002</v>
      </c>
      <c r="F223" s="522">
        <f t="shared" si="36"/>
        <v>150.82080000000002</v>
      </c>
    </row>
    <row r="224" spans="1:6">
      <c r="A224" s="517">
        <v>1140000435</v>
      </c>
      <c r="B224" s="518" t="s">
        <v>44087</v>
      </c>
      <c r="C224" s="519" t="s">
        <v>44088</v>
      </c>
      <c r="D224" s="520" t="s">
        <v>44089</v>
      </c>
      <c r="E224" s="521">
        <v>179.15039999999999</v>
      </c>
      <c r="F224" s="522">
        <f t="shared" si="36"/>
        <v>179.15039999999999</v>
      </c>
    </row>
    <row r="225" spans="1:6">
      <c r="A225" s="517">
        <v>1140000767</v>
      </c>
      <c r="B225" s="518" t="s">
        <v>44090</v>
      </c>
      <c r="C225" s="519" t="s">
        <v>44091</v>
      </c>
      <c r="D225" s="520" t="s">
        <v>44092</v>
      </c>
      <c r="E225" s="521">
        <v>200.0076</v>
      </c>
      <c r="F225" s="522">
        <f t="shared" si="36"/>
        <v>200.0076</v>
      </c>
    </row>
    <row r="226" spans="1:6">
      <c r="A226" s="517">
        <v>1140000769</v>
      </c>
      <c r="B226" s="518" t="s">
        <v>44093</v>
      </c>
      <c r="C226" s="519" t="s">
        <v>44094</v>
      </c>
      <c r="D226" s="520" t="s">
        <v>44095</v>
      </c>
      <c r="E226" s="521">
        <v>229.88160000000002</v>
      </c>
      <c r="F226" s="522">
        <f t="shared" si="36"/>
        <v>229.88160000000002</v>
      </c>
    </row>
    <row r="227" spans="1:6" ht="25.5">
      <c r="A227" s="517">
        <v>1140000764</v>
      </c>
      <c r="B227" s="518" t="s">
        <v>44096</v>
      </c>
      <c r="C227" s="519" t="s">
        <v>44097</v>
      </c>
      <c r="D227" s="520" t="s">
        <v>44098</v>
      </c>
      <c r="E227" s="521">
        <v>121.72680000000001</v>
      </c>
      <c r="F227" s="522">
        <f t="shared" si="36"/>
        <v>121.72680000000001</v>
      </c>
    </row>
    <row r="228" spans="1:6" ht="25.5">
      <c r="A228" s="517">
        <v>1140000765</v>
      </c>
      <c r="B228" s="518" t="s">
        <v>44099</v>
      </c>
      <c r="C228" s="519" t="s">
        <v>44100</v>
      </c>
      <c r="D228" s="520" t="s">
        <v>44101</v>
      </c>
      <c r="E228" s="521">
        <v>136.46880000000002</v>
      </c>
      <c r="F228" s="522">
        <f t="shared" si="36"/>
        <v>136.46880000000002</v>
      </c>
    </row>
    <row r="229" spans="1:6">
      <c r="A229" s="517">
        <v>1140000775</v>
      </c>
      <c r="B229" s="518" t="s">
        <v>44102</v>
      </c>
      <c r="C229" s="519" t="s">
        <v>44103</v>
      </c>
      <c r="D229" s="520" t="s">
        <v>44104</v>
      </c>
      <c r="E229" s="521">
        <v>436.37880000000007</v>
      </c>
      <c r="F229" s="522">
        <f t="shared" si="36"/>
        <v>436.37880000000007</v>
      </c>
    </row>
    <row r="230" spans="1:6">
      <c r="A230" s="517">
        <v>1140000777</v>
      </c>
      <c r="B230" s="518" t="s">
        <v>44105</v>
      </c>
      <c r="C230" s="519" t="s">
        <v>44106</v>
      </c>
      <c r="D230" s="520" t="s">
        <v>44107</v>
      </c>
      <c r="E230" s="521">
        <v>411.21600000000007</v>
      </c>
      <c r="F230" s="522">
        <f t="shared" si="36"/>
        <v>411.21600000000007</v>
      </c>
    </row>
    <row r="231" spans="1:6">
      <c r="A231" s="517">
        <v>1140002351</v>
      </c>
      <c r="B231" s="518" t="s">
        <v>44108</v>
      </c>
      <c r="C231" s="519" t="s">
        <v>44109</v>
      </c>
      <c r="D231" s="520" t="s">
        <v>44110</v>
      </c>
      <c r="E231" s="521">
        <v>50.668799999999997</v>
      </c>
      <c r="F231" s="522">
        <f t="shared" si="36"/>
        <v>50.668799999999997</v>
      </c>
    </row>
    <row r="232" spans="1:6">
      <c r="A232" s="517">
        <v>1140000791</v>
      </c>
      <c r="B232" s="518" t="s">
        <v>44111</v>
      </c>
      <c r="C232" s="519" t="s">
        <v>44112</v>
      </c>
      <c r="D232" s="520" t="s">
        <v>44113</v>
      </c>
      <c r="E232" s="521">
        <v>403.22880000000004</v>
      </c>
      <c r="F232" s="522">
        <f t="shared" si="36"/>
        <v>403.22880000000004</v>
      </c>
    </row>
    <row r="233" spans="1:6">
      <c r="A233" s="517">
        <v>1140000779</v>
      </c>
      <c r="B233" s="518" t="s">
        <v>44114</v>
      </c>
      <c r="C233" s="519" t="s">
        <v>44115</v>
      </c>
      <c r="D233" s="520" t="s">
        <v>44116</v>
      </c>
      <c r="E233" s="521">
        <v>371.4828</v>
      </c>
      <c r="F233" s="522">
        <f t="shared" si="36"/>
        <v>371.4828</v>
      </c>
    </row>
    <row r="234" spans="1:6" ht="15.75">
      <c r="A234" s="508" t="s">
        <v>44117</v>
      </c>
      <c r="B234" s="530"/>
      <c r="C234" s="530"/>
      <c r="D234" s="531"/>
      <c r="E234" s="532"/>
      <c r="F234" s="532"/>
    </row>
    <row r="235" spans="1:6">
      <c r="A235" s="513" t="s">
        <v>44118</v>
      </c>
      <c r="B235" s="514"/>
      <c r="C235" s="514"/>
      <c r="D235" s="515"/>
      <c r="E235" s="515"/>
      <c r="F235" s="516"/>
    </row>
    <row r="236" spans="1:6" ht="25.5">
      <c r="A236" s="517">
        <v>1006050001</v>
      </c>
      <c r="B236" s="518" t="s">
        <v>44119</v>
      </c>
      <c r="C236" s="519" t="s">
        <v>44120</v>
      </c>
      <c r="D236" s="520" t="s">
        <v>44121</v>
      </c>
      <c r="E236" s="521">
        <v>7.2852000000000006</v>
      </c>
      <c r="F236" s="522">
        <f t="shared" ref="F236:F239" si="37">E236*(1-$F$5)</f>
        <v>7.2852000000000006</v>
      </c>
    </row>
    <row r="237" spans="1:6">
      <c r="A237" s="517">
        <v>1006050002</v>
      </c>
      <c r="B237" s="518" t="s">
        <v>44122</v>
      </c>
      <c r="C237" s="519" t="s">
        <v>44123</v>
      </c>
      <c r="D237" s="520" t="s">
        <v>44124</v>
      </c>
      <c r="E237" s="521">
        <v>7.17</v>
      </c>
      <c r="F237" s="522">
        <f t="shared" si="37"/>
        <v>7.17</v>
      </c>
    </row>
    <row r="238" spans="1:6">
      <c r="A238" s="517">
        <v>1006070001</v>
      </c>
      <c r="B238" s="518" t="s">
        <v>44125</v>
      </c>
      <c r="C238" s="519" t="s">
        <v>44123</v>
      </c>
      <c r="D238" s="520" t="s">
        <v>44126</v>
      </c>
      <c r="E238" s="521">
        <v>9.9216000000000015</v>
      </c>
      <c r="F238" s="522">
        <f t="shared" si="37"/>
        <v>9.9216000000000015</v>
      </c>
    </row>
    <row r="239" spans="1:6" ht="25.5">
      <c r="A239" s="517">
        <v>1006070015</v>
      </c>
      <c r="B239" s="518" t="s">
        <v>44127</v>
      </c>
      <c r="C239" s="519" t="s">
        <v>44128</v>
      </c>
      <c r="D239" s="520" t="s">
        <v>44129</v>
      </c>
      <c r="E239" s="521">
        <v>7.3164000000000007</v>
      </c>
      <c r="F239" s="522">
        <f t="shared" si="37"/>
        <v>7.3164000000000007</v>
      </c>
    </row>
    <row r="240" spans="1:6">
      <c r="A240" s="513" t="s">
        <v>44130</v>
      </c>
      <c r="B240" s="514"/>
      <c r="C240" s="514"/>
      <c r="D240" s="515"/>
      <c r="E240" s="515"/>
      <c r="F240" s="516"/>
    </row>
    <row r="241" spans="1:6">
      <c r="A241" s="517">
        <v>1140001605</v>
      </c>
      <c r="B241" s="518" t="s">
        <v>44131</v>
      </c>
      <c r="C241" s="519" t="s">
        <v>44132</v>
      </c>
      <c r="D241" s="520" t="s">
        <v>44132</v>
      </c>
      <c r="E241" s="521">
        <v>36.098400000000005</v>
      </c>
      <c r="F241" s="522">
        <f t="shared" ref="F241:F253" si="38">E241*(1-$F$5)</f>
        <v>36.098400000000005</v>
      </c>
    </row>
    <row r="242" spans="1:6" ht="25.5">
      <c r="A242" s="517">
        <v>1140001608</v>
      </c>
      <c r="B242" s="518" t="s">
        <v>44133</v>
      </c>
      <c r="C242" s="519" t="s">
        <v>44134</v>
      </c>
      <c r="D242" s="520" t="s">
        <v>44134</v>
      </c>
      <c r="E242" s="521">
        <v>27.175200000000004</v>
      </c>
      <c r="F242" s="522">
        <f t="shared" si="38"/>
        <v>27.175200000000004</v>
      </c>
    </row>
    <row r="243" spans="1:6">
      <c r="A243" s="517">
        <v>1140001610</v>
      </c>
      <c r="B243" s="518" t="s">
        <v>44135</v>
      </c>
      <c r="C243" s="519" t="s">
        <v>44136</v>
      </c>
      <c r="D243" s="520" t="s">
        <v>44136</v>
      </c>
      <c r="E243" s="521">
        <v>35.443199999999997</v>
      </c>
      <c r="F243" s="522">
        <f t="shared" si="38"/>
        <v>35.443199999999997</v>
      </c>
    </row>
    <row r="244" spans="1:6">
      <c r="A244" s="517">
        <v>1006051001</v>
      </c>
      <c r="B244" s="518" t="s">
        <v>44137</v>
      </c>
      <c r="C244" s="519" t="s">
        <v>44138</v>
      </c>
      <c r="D244" s="520" t="s">
        <v>44138</v>
      </c>
      <c r="E244" s="521">
        <v>10.327199999999999</v>
      </c>
      <c r="F244" s="522">
        <f t="shared" si="38"/>
        <v>10.327199999999999</v>
      </c>
    </row>
    <row r="245" spans="1:6">
      <c r="A245" s="517">
        <v>1006051002</v>
      </c>
      <c r="B245" s="518" t="s">
        <v>44139</v>
      </c>
      <c r="C245" s="519" t="s">
        <v>44140</v>
      </c>
      <c r="D245" s="520" t="s">
        <v>44140</v>
      </c>
      <c r="E245" s="521">
        <v>9.8748000000000022</v>
      </c>
      <c r="F245" s="522">
        <f t="shared" si="38"/>
        <v>9.8748000000000022</v>
      </c>
    </row>
    <row r="246" spans="1:6">
      <c r="A246" s="517">
        <v>1006051003</v>
      </c>
      <c r="B246" s="518" t="s">
        <v>44141</v>
      </c>
      <c r="C246" s="519" t="s">
        <v>44142</v>
      </c>
      <c r="D246" s="520" t="s">
        <v>44142</v>
      </c>
      <c r="E246" s="521">
        <v>9.7968000000000011</v>
      </c>
      <c r="F246" s="522">
        <f t="shared" si="38"/>
        <v>9.7968000000000011</v>
      </c>
    </row>
    <row r="247" spans="1:6">
      <c r="A247" s="517">
        <v>1006051007</v>
      </c>
      <c r="B247" s="518" t="s">
        <v>44143</v>
      </c>
      <c r="C247" s="519" t="s">
        <v>44144</v>
      </c>
      <c r="D247" s="520" t="s">
        <v>44144</v>
      </c>
      <c r="E247" s="521">
        <v>10.155600000000002</v>
      </c>
      <c r="F247" s="522">
        <f t="shared" si="38"/>
        <v>10.155600000000002</v>
      </c>
    </row>
    <row r="248" spans="1:6">
      <c r="A248" s="517">
        <v>1006051008</v>
      </c>
      <c r="B248" s="518" t="s">
        <v>44145</v>
      </c>
      <c r="C248" s="519" t="s">
        <v>44146</v>
      </c>
      <c r="D248" s="520" t="s">
        <v>44146</v>
      </c>
      <c r="E248" s="521">
        <v>10.155600000000002</v>
      </c>
      <c r="F248" s="522">
        <f t="shared" si="38"/>
        <v>10.155600000000002</v>
      </c>
    </row>
    <row r="249" spans="1:6">
      <c r="A249" s="517">
        <v>1006070005</v>
      </c>
      <c r="B249" s="518" t="s">
        <v>44147</v>
      </c>
      <c r="C249" s="519" t="s">
        <v>44148</v>
      </c>
      <c r="D249" s="520" t="s">
        <v>44148</v>
      </c>
      <c r="E249" s="521">
        <v>12.4488</v>
      </c>
      <c r="F249" s="522">
        <f t="shared" si="38"/>
        <v>12.4488</v>
      </c>
    </row>
    <row r="250" spans="1:6">
      <c r="A250" s="517">
        <v>1006070008</v>
      </c>
      <c r="B250" s="518" t="s">
        <v>44149</v>
      </c>
      <c r="C250" s="519" t="s">
        <v>44150</v>
      </c>
      <c r="D250" s="520" t="s">
        <v>44150</v>
      </c>
      <c r="E250" s="521">
        <v>12.4488</v>
      </c>
      <c r="F250" s="522">
        <f t="shared" si="38"/>
        <v>12.4488</v>
      </c>
    </row>
    <row r="251" spans="1:6" ht="25.5">
      <c r="A251" s="517">
        <v>1006070010</v>
      </c>
      <c r="B251" s="518" t="s">
        <v>44151</v>
      </c>
      <c r="C251" s="519" t="s">
        <v>44152</v>
      </c>
      <c r="D251" s="520" t="s">
        <v>44152</v>
      </c>
      <c r="E251" s="521">
        <v>8.6579999999999995</v>
      </c>
      <c r="F251" s="522">
        <f t="shared" si="38"/>
        <v>8.6579999999999995</v>
      </c>
    </row>
    <row r="252" spans="1:6" ht="25.5">
      <c r="A252" s="517">
        <v>1006070011</v>
      </c>
      <c r="B252" s="518" t="s">
        <v>44153</v>
      </c>
      <c r="C252" s="519" t="s">
        <v>44154</v>
      </c>
      <c r="D252" s="520" t="s">
        <v>44154</v>
      </c>
      <c r="E252" s="521">
        <v>8.6579999999999995</v>
      </c>
      <c r="F252" s="522">
        <f t="shared" si="38"/>
        <v>8.6579999999999995</v>
      </c>
    </row>
    <row r="253" spans="1:6" ht="25.5">
      <c r="A253" s="517">
        <v>1140000601</v>
      </c>
      <c r="B253" s="518" t="s">
        <v>44155</v>
      </c>
      <c r="C253" s="519" t="s">
        <v>44156</v>
      </c>
      <c r="D253" s="520" t="s">
        <v>44156</v>
      </c>
      <c r="E253" s="521">
        <v>33.555599999999998</v>
      </c>
      <c r="F253" s="522">
        <f t="shared" si="38"/>
        <v>33.555599999999998</v>
      </c>
    </row>
    <row r="254" spans="1:6">
      <c r="A254" s="513" t="s">
        <v>44157</v>
      </c>
      <c r="B254" s="514"/>
      <c r="C254" s="514"/>
      <c r="D254" s="515"/>
      <c r="E254" s="515"/>
      <c r="F254" s="516"/>
    </row>
    <row r="255" spans="1:6">
      <c r="A255" s="517">
        <v>1140001557</v>
      </c>
      <c r="B255" s="518" t="s">
        <v>44158</v>
      </c>
      <c r="C255" s="519" t="s">
        <v>44159</v>
      </c>
      <c r="D255" s="520" t="s">
        <v>44159</v>
      </c>
      <c r="E255" s="521">
        <v>22.058400000000002</v>
      </c>
      <c r="F255" s="522">
        <f t="shared" ref="F255:F276" si="39">E255*(1-$F$5)</f>
        <v>22.058400000000002</v>
      </c>
    </row>
    <row r="256" spans="1:6" ht="25.5">
      <c r="A256" s="517">
        <v>1140001561</v>
      </c>
      <c r="B256" s="518" t="s">
        <v>44160</v>
      </c>
      <c r="C256" s="519" t="s">
        <v>44161</v>
      </c>
      <c r="D256" s="520" t="s">
        <v>44161</v>
      </c>
      <c r="E256" s="521">
        <v>11.1228</v>
      </c>
      <c r="F256" s="522">
        <f t="shared" si="39"/>
        <v>11.1228</v>
      </c>
    </row>
    <row r="257" spans="1:6" ht="25.5">
      <c r="A257" s="517">
        <v>1140001559</v>
      </c>
      <c r="B257" s="518" t="s">
        <v>44162</v>
      </c>
      <c r="C257" s="519" t="s">
        <v>44163</v>
      </c>
      <c r="D257" s="520" t="s">
        <v>44163</v>
      </c>
      <c r="E257" s="521">
        <v>23.1816</v>
      </c>
      <c r="F257" s="522">
        <f t="shared" si="39"/>
        <v>23.1816</v>
      </c>
    </row>
    <row r="258" spans="1:6">
      <c r="A258" s="517">
        <v>1140001589</v>
      </c>
      <c r="B258" s="518" t="s">
        <v>44164</v>
      </c>
      <c r="C258" s="519" t="s">
        <v>44165</v>
      </c>
      <c r="D258" s="520" t="s">
        <v>44165</v>
      </c>
      <c r="E258" s="521">
        <v>24.18</v>
      </c>
      <c r="F258" s="522">
        <f t="shared" si="39"/>
        <v>24.18</v>
      </c>
    </row>
    <row r="259" spans="1:6" ht="25.5">
      <c r="A259" s="517">
        <v>1140001592</v>
      </c>
      <c r="B259" s="518" t="s">
        <v>44166</v>
      </c>
      <c r="C259" s="519" t="s">
        <v>44167</v>
      </c>
      <c r="D259" s="520" t="s">
        <v>44167</v>
      </c>
      <c r="E259" s="521">
        <v>17.79</v>
      </c>
      <c r="F259" s="522">
        <f t="shared" si="39"/>
        <v>17.79</v>
      </c>
    </row>
    <row r="260" spans="1:6" ht="25.5">
      <c r="A260" s="517">
        <v>1140001600</v>
      </c>
      <c r="B260" s="518" t="s">
        <v>44168</v>
      </c>
      <c r="C260" s="519" t="s">
        <v>44169</v>
      </c>
      <c r="D260" s="520" t="s">
        <v>44169</v>
      </c>
      <c r="E260" s="521">
        <v>22.120799999999999</v>
      </c>
      <c r="F260" s="522">
        <f t="shared" si="39"/>
        <v>22.120799999999999</v>
      </c>
    </row>
    <row r="261" spans="1:6" ht="25.5">
      <c r="A261" s="517">
        <v>1140001601</v>
      </c>
      <c r="B261" s="518" t="s">
        <v>44170</v>
      </c>
      <c r="C261" s="519" t="s">
        <v>44171</v>
      </c>
      <c r="D261" s="520" t="s">
        <v>44171</v>
      </c>
      <c r="E261" s="521">
        <v>22.120799999999999</v>
      </c>
      <c r="F261" s="522">
        <f t="shared" si="39"/>
        <v>22.120799999999999</v>
      </c>
    </row>
    <row r="262" spans="1:6" ht="25.5">
      <c r="A262" s="517">
        <v>1140001603</v>
      </c>
      <c r="B262" s="518" t="s">
        <v>44172</v>
      </c>
      <c r="C262" s="519" t="s">
        <v>44173</v>
      </c>
      <c r="D262" s="520" t="s">
        <v>44173</v>
      </c>
      <c r="E262" s="521">
        <v>27.502800000000001</v>
      </c>
      <c r="F262" s="522">
        <f t="shared" si="39"/>
        <v>27.502800000000001</v>
      </c>
    </row>
    <row r="263" spans="1:6" ht="25.5">
      <c r="A263" s="517">
        <v>1006070016</v>
      </c>
      <c r="B263" s="518" t="s">
        <v>44174</v>
      </c>
      <c r="C263" s="519" t="s">
        <v>44175</v>
      </c>
      <c r="D263" s="520" t="s">
        <v>44175</v>
      </c>
      <c r="E263" s="521">
        <v>6.1620000000000008</v>
      </c>
      <c r="F263" s="522">
        <f t="shared" si="39"/>
        <v>6.1620000000000008</v>
      </c>
    </row>
    <row r="264" spans="1:6" ht="25.5">
      <c r="A264" s="517">
        <v>1006052001</v>
      </c>
      <c r="B264" s="518" t="s">
        <v>44176</v>
      </c>
      <c r="C264" s="519" t="s">
        <v>44177</v>
      </c>
      <c r="D264" s="520" t="s">
        <v>44177</v>
      </c>
      <c r="E264" s="521">
        <v>11.668800000000001</v>
      </c>
      <c r="F264" s="522">
        <f t="shared" si="39"/>
        <v>11.668800000000001</v>
      </c>
    </row>
    <row r="265" spans="1:6" ht="25.5">
      <c r="A265" s="517">
        <v>1006052002</v>
      </c>
      <c r="B265" s="518" t="s">
        <v>44178</v>
      </c>
      <c r="C265" s="519" t="s">
        <v>44179</v>
      </c>
      <c r="D265" s="520" t="s">
        <v>44179</v>
      </c>
      <c r="E265" s="521">
        <v>11.9184</v>
      </c>
      <c r="F265" s="522">
        <f t="shared" si="39"/>
        <v>11.9184</v>
      </c>
    </row>
    <row r="266" spans="1:6" ht="25.5">
      <c r="A266" s="517">
        <v>1006052005</v>
      </c>
      <c r="B266" s="518" t="s">
        <v>44180</v>
      </c>
      <c r="C266" s="519" t="s">
        <v>44181</v>
      </c>
      <c r="D266" s="520" t="s">
        <v>44181</v>
      </c>
      <c r="E266" s="521">
        <v>11.9184</v>
      </c>
      <c r="F266" s="522">
        <f t="shared" si="39"/>
        <v>11.9184</v>
      </c>
    </row>
    <row r="267" spans="1:6" ht="25.5">
      <c r="A267" s="517">
        <v>1006052003</v>
      </c>
      <c r="B267" s="518" t="s">
        <v>44182</v>
      </c>
      <c r="C267" s="519" t="s">
        <v>44183</v>
      </c>
      <c r="D267" s="520" t="s">
        <v>44183</v>
      </c>
      <c r="E267" s="521">
        <v>11.9184</v>
      </c>
      <c r="F267" s="522">
        <f t="shared" si="39"/>
        <v>11.9184</v>
      </c>
    </row>
    <row r="268" spans="1:6" ht="25.5">
      <c r="A268" s="517">
        <v>1006055001</v>
      </c>
      <c r="B268" s="518" t="s">
        <v>44184</v>
      </c>
      <c r="C268" s="519" t="s">
        <v>44185</v>
      </c>
      <c r="D268" s="520" t="s">
        <v>44185</v>
      </c>
      <c r="E268" s="521">
        <v>12.698400000000001</v>
      </c>
      <c r="F268" s="522">
        <f t="shared" si="39"/>
        <v>12.698400000000001</v>
      </c>
    </row>
    <row r="269" spans="1:6" ht="25.5">
      <c r="A269" s="517">
        <v>1006055004</v>
      </c>
      <c r="B269" s="518" t="s">
        <v>44186</v>
      </c>
      <c r="C269" s="519" t="s">
        <v>44187</v>
      </c>
      <c r="D269" s="520" t="s">
        <v>44187</v>
      </c>
      <c r="E269" s="521">
        <v>12.698400000000001</v>
      </c>
      <c r="F269" s="522">
        <f t="shared" si="39"/>
        <v>12.698400000000001</v>
      </c>
    </row>
    <row r="270" spans="1:6" ht="25.5">
      <c r="A270" s="517">
        <v>1006055003</v>
      </c>
      <c r="B270" s="518" t="s">
        <v>44188</v>
      </c>
      <c r="C270" s="519" t="s">
        <v>44189</v>
      </c>
      <c r="D270" s="520" t="s">
        <v>44189</v>
      </c>
      <c r="E270" s="521">
        <v>12.698400000000001</v>
      </c>
      <c r="F270" s="522">
        <f t="shared" si="39"/>
        <v>12.698400000000001</v>
      </c>
    </row>
    <row r="271" spans="1:6" ht="25.5">
      <c r="A271" s="517">
        <v>1006055005</v>
      </c>
      <c r="B271" s="518" t="s">
        <v>44190</v>
      </c>
      <c r="C271" s="519" t="s">
        <v>44191</v>
      </c>
      <c r="D271" s="520" t="s">
        <v>44191</v>
      </c>
      <c r="E271" s="521">
        <v>12.698400000000001</v>
      </c>
      <c r="F271" s="522">
        <f t="shared" si="39"/>
        <v>12.698400000000001</v>
      </c>
    </row>
    <row r="272" spans="1:6" ht="25.5">
      <c r="A272" s="517">
        <v>1006070003</v>
      </c>
      <c r="B272" s="518" t="s">
        <v>44192</v>
      </c>
      <c r="C272" s="519" t="s">
        <v>44193</v>
      </c>
      <c r="D272" s="520" t="s">
        <v>44193</v>
      </c>
      <c r="E272" s="521">
        <v>8.73</v>
      </c>
      <c r="F272" s="522">
        <f t="shared" si="39"/>
        <v>8.73</v>
      </c>
    </row>
    <row r="273" spans="1:6" ht="25.5">
      <c r="A273" s="517">
        <v>1006070006</v>
      </c>
      <c r="B273" s="518" t="s">
        <v>44194</v>
      </c>
      <c r="C273" s="519" t="s">
        <v>44195</v>
      </c>
      <c r="D273" s="520" t="s">
        <v>44195</v>
      </c>
      <c r="E273" s="521">
        <v>12.9636</v>
      </c>
      <c r="F273" s="522">
        <f t="shared" si="39"/>
        <v>12.9636</v>
      </c>
    </row>
    <row r="274" spans="1:6" ht="25.5">
      <c r="A274" s="517">
        <v>1006070009</v>
      </c>
      <c r="B274" s="518" t="s">
        <v>44196</v>
      </c>
      <c r="C274" s="519" t="s">
        <v>44197</v>
      </c>
      <c r="D274" s="520" t="s">
        <v>44197</v>
      </c>
      <c r="E274" s="521">
        <v>6.7236000000000002</v>
      </c>
      <c r="F274" s="522">
        <f t="shared" si="39"/>
        <v>6.7236000000000002</v>
      </c>
    </row>
    <row r="275" spans="1:6" ht="25.5">
      <c r="A275" s="517">
        <v>1006170015</v>
      </c>
      <c r="B275" s="518" t="s">
        <v>44198</v>
      </c>
      <c r="C275" s="519" t="s">
        <v>44199</v>
      </c>
      <c r="D275" s="520" t="s">
        <v>44199</v>
      </c>
      <c r="E275" s="521">
        <v>32.089199999999998</v>
      </c>
      <c r="F275" s="522">
        <f t="shared" si="39"/>
        <v>32.089199999999998</v>
      </c>
    </row>
    <row r="276" spans="1:6" ht="25.5">
      <c r="A276" s="517">
        <v>1006170008</v>
      </c>
      <c r="B276" s="518" t="s">
        <v>44200</v>
      </c>
      <c r="C276" s="519" t="s">
        <v>44201</v>
      </c>
      <c r="D276" s="520" t="s">
        <v>44201</v>
      </c>
      <c r="E276" s="521">
        <v>18.938400000000001</v>
      </c>
      <c r="F276" s="522">
        <f t="shared" si="39"/>
        <v>18.938400000000001</v>
      </c>
    </row>
    <row r="277" spans="1:6">
      <c r="A277" s="513" t="s">
        <v>44202</v>
      </c>
      <c r="B277" s="514"/>
      <c r="C277" s="514"/>
      <c r="D277" s="515"/>
      <c r="E277" s="515"/>
      <c r="F277" s="516"/>
    </row>
    <row r="278" spans="1:6" ht="25.5">
      <c r="A278" s="517">
        <v>1006070004</v>
      </c>
      <c r="B278" s="518" t="s">
        <v>44203</v>
      </c>
      <c r="C278" s="519" t="s">
        <v>44204</v>
      </c>
      <c r="D278" s="520" t="s">
        <v>44204</v>
      </c>
      <c r="E278" s="521">
        <v>19.9056</v>
      </c>
      <c r="F278" s="522">
        <f t="shared" ref="F278:F279" si="40">E278*(1-$F$5)</f>
        <v>19.9056</v>
      </c>
    </row>
    <row r="279" spans="1:6" ht="25.5">
      <c r="A279" s="517">
        <v>1006180000</v>
      </c>
      <c r="B279" s="518" t="s">
        <v>44205</v>
      </c>
      <c r="C279" s="519" t="s">
        <v>44206</v>
      </c>
      <c r="D279" s="520" t="s">
        <v>44206</v>
      </c>
      <c r="E279" s="521">
        <v>26.020800000000001</v>
      </c>
      <c r="F279" s="522">
        <f t="shared" si="40"/>
        <v>26.020800000000001</v>
      </c>
    </row>
    <row r="280" spans="1:6">
      <c r="A280" s="513" t="s">
        <v>44207</v>
      </c>
      <c r="B280" s="514"/>
      <c r="C280" s="514"/>
      <c r="D280" s="515"/>
      <c r="E280" s="515"/>
      <c r="F280" s="516"/>
    </row>
    <row r="281" spans="1:6" ht="27.6" customHeight="1">
      <c r="A281" s="517">
        <v>1006055503</v>
      </c>
      <c r="B281" s="518" t="s">
        <v>44208</v>
      </c>
      <c r="C281" s="520" t="s">
        <v>44209</v>
      </c>
      <c r="D281" s="520" t="s">
        <v>44209</v>
      </c>
      <c r="E281" s="521">
        <v>23.166</v>
      </c>
      <c r="F281" s="522">
        <f t="shared" ref="F281:F290" si="41">E281*(1-$F$5)</f>
        <v>23.166</v>
      </c>
    </row>
    <row r="282" spans="1:6" ht="27.6" customHeight="1">
      <c r="A282" s="517">
        <v>1006055502</v>
      </c>
      <c r="B282" s="518" t="s">
        <v>44210</v>
      </c>
      <c r="C282" s="520" t="s">
        <v>44211</v>
      </c>
      <c r="D282" s="520" t="s">
        <v>44211</v>
      </c>
      <c r="E282" s="521">
        <v>23.166</v>
      </c>
      <c r="F282" s="522">
        <f t="shared" si="41"/>
        <v>23.166</v>
      </c>
    </row>
    <row r="283" spans="1:6" ht="27.6" customHeight="1">
      <c r="A283" s="517">
        <v>1006055515</v>
      </c>
      <c r="B283" s="518" t="s">
        <v>44212</v>
      </c>
      <c r="C283" s="520" t="s">
        <v>44213</v>
      </c>
      <c r="D283" s="520" t="s">
        <v>44213</v>
      </c>
      <c r="E283" s="521">
        <v>23.166</v>
      </c>
      <c r="F283" s="522">
        <f t="shared" si="41"/>
        <v>23.166</v>
      </c>
    </row>
    <row r="284" spans="1:6" ht="27.6" customHeight="1">
      <c r="A284" s="517">
        <v>1006055514</v>
      </c>
      <c r="B284" s="518" t="s">
        <v>44214</v>
      </c>
      <c r="C284" s="520" t="s">
        <v>44215</v>
      </c>
      <c r="D284" s="520" t="s">
        <v>44215</v>
      </c>
      <c r="E284" s="521">
        <v>23.166</v>
      </c>
      <c r="F284" s="522">
        <f t="shared" si="41"/>
        <v>23.166</v>
      </c>
    </row>
    <row r="285" spans="1:6" ht="27.6" customHeight="1">
      <c r="A285" s="517">
        <v>1006055513</v>
      </c>
      <c r="B285" s="518" t="s">
        <v>44216</v>
      </c>
      <c r="C285" s="520" t="s">
        <v>44217</v>
      </c>
      <c r="D285" s="520" t="s">
        <v>44217</v>
      </c>
      <c r="E285" s="521">
        <v>23.166</v>
      </c>
      <c r="F285" s="522">
        <f t="shared" si="41"/>
        <v>23.166</v>
      </c>
    </row>
    <row r="286" spans="1:6" ht="27.6" customHeight="1">
      <c r="A286" s="517">
        <v>1006055517</v>
      </c>
      <c r="B286" s="518" t="s">
        <v>44218</v>
      </c>
      <c r="C286" s="520" t="s">
        <v>44219</v>
      </c>
      <c r="D286" s="520" t="s">
        <v>44219</v>
      </c>
      <c r="E286" s="521">
        <v>20.248799999999999</v>
      </c>
      <c r="F286" s="522">
        <f t="shared" si="41"/>
        <v>20.248799999999999</v>
      </c>
    </row>
    <row r="287" spans="1:6" ht="27.6" customHeight="1">
      <c r="A287" s="517">
        <v>1006055519</v>
      </c>
      <c r="B287" s="518" t="s">
        <v>44220</v>
      </c>
      <c r="C287" s="520" t="s">
        <v>44221</v>
      </c>
      <c r="D287" s="520" t="s">
        <v>44221</v>
      </c>
      <c r="E287" s="521">
        <v>20.233200000000004</v>
      </c>
      <c r="F287" s="522">
        <f t="shared" si="41"/>
        <v>20.233200000000004</v>
      </c>
    </row>
    <row r="288" spans="1:6" ht="27.6" customHeight="1">
      <c r="A288" s="517">
        <v>1006055518</v>
      </c>
      <c r="B288" s="518" t="s">
        <v>44222</v>
      </c>
      <c r="C288" s="520" t="s">
        <v>44223</v>
      </c>
      <c r="D288" s="520" t="s">
        <v>44223</v>
      </c>
      <c r="E288" s="521">
        <v>20.248799999999999</v>
      </c>
      <c r="F288" s="522">
        <f t="shared" si="41"/>
        <v>20.248799999999999</v>
      </c>
    </row>
    <row r="289" spans="1:6" ht="27.6" customHeight="1">
      <c r="A289" s="517">
        <v>1006055516</v>
      </c>
      <c r="B289" s="518" t="s">
        <v>44224</v>
      </c>
      <c r="C289" s="520" t="s">
        <v>44225</v>
      </c>
      <c r="D289" s="520" t="s">
        <v>44225</v>
      </c>
      <c r="E289" s="521">
        <v>20.248799999999999</v>
      </c>
      <c r="F289" s="522">
        <f t="shared" si="41"/>
        <v>20.248799999999999</v>
      </c>
    </row>
    <row r="290" spans="1:6" ht="27.6" customHeight="1">
      <c r="A290" s="517">
        <v>1006055521</v>
      </c>
      <c r="B290" s="518" t="s">
        <v>44226</v>
      </c>
      <c r="C290" s="520" t="s">
        <v>44227</v>
      </c>
      <c r="D290" s="520" t="s">
        <v>44227</v>
      </c>
      <c r="E290" s="521">
        <v>20.248799999999999</v>
      </c>
      <c r="F290" s="522">
        <f t="shared" si="41"/>
        <v>20.248799999999999</v>
      </c>
    </row>
    <row r="291" spans="1:6">
      <c r="A291" s="513" t="s">
        <v>44228</v>
      </c>
      <c r="B291" s="514"/>
      <c r="C291" s="514"/>
      <c r="D291" s="515"/>
      <c r="E291" s="515"/>
      <c r="F291" s="516"/>
    </row>
    <row r="292" spans="1:6" ht="25.5">
      <c r="A292" s="517">
        <v>1006060000</v>
      </c>
      <c r="B292" s="518" t="s">
        <v>44229</v>
      </c>
      <c r="C292" s="519" t="s">
        <v>44230</v>
      </c>
      <c r="D292" s="520" t="s">
        <v>44230</v>
      </c>
      <c r="E292" s="521">
        <v>10.826400000000001</v>
      </c>
      <c r="F292" s="522">
        <f t="shared" ref="F292:F297" si="42">E292*(1-$F$5)</f>
        <v>10.826400000000001</v>
      </c>
    </row>
    <row r="293" spans="1:6" ht="25.5">
      <c r="A293" s="517">
        <v>1006060002</v>
      </c>
      <c r="B293" s="518" t="s">
        <v>44231</v>
      </c>
      <c r="C293" s="519" t="s">
        <v>44232</v>
      </c>
      <c r="D293" s="520" t="s">
        <v>44232</v>
      </c>
      <c r="E293" s="521">
        <v>10.639200000000001</v>
      </c>
      <c r="F293" s="522">
        <f t="shared" si="42"/>
        <v>10.639200000000001</v>
      </c>
    </row>
    <row r="294" spans="1:6" ht="25.5">
      <c r="A294" s="517">
        <v>1006060001</v>
      </c>
      <c r="B294" s="518" t="s">
        <v>44233</v>
      </c>
      <c r="C294" s="519" t="s">
        <v>44234</v>
      </c>
      <c r="D294" s="520" t="s">
        <v>44234</v>
      </c>
      <c r="E294" s="521">
        <v>10.639200000000001</v>
      </c>
      <c r="F294" s="522">
        <f t="shared" si="42"/>
        <v>10.639200000000001</v>
      </c>
    </row>
    <row r="295" spans="1:6" ht="25.5">
      <c r="A295" s="517">
        <v>1006060004</v>
      </c>
      <c r="B295" s="518" t="s">
        <v>44235</v>
      </c>
      <c r="C295" s="519" t="s">
        <v>44236</v>
      </c>
      <c r="D295" s="520" t="s">
        <v>44236</v>
      </c>
      <c r="E295" s="521">
        <v>12.043200000000001</v>
      </c>
      <c r="F295" s="522">
        <f t="shared" si="42"/>
        <v>12.043200000000001</v>
      </c>
    </row>
    <row r="296" spans="1:6" ht="25.5">
      <c r="A296" s="517">
        <v>1006060005</v>
      </c>
      <c r="B296" s="518" t="s">
        <v>44237</v>
      </c>
      <c r="C296" s="519" t="s">
        <v>44238</v>
      </c>
      <c r="D296" s="520" t="s">
        <v>44238</v>
      </c>
      <c r="E296" s="521">
        <v>11.7936</v>
      </c>
      <c r="F296" s="522">
        <f t="shared" si="42"/>
        <v>11.7936</v>
      </c>
    </row>
    <row r="297" spans="1:6" ht="25.5">
      <c r="A297" s="517">
        <v>1006060003</v>
      </c>
      <c r="B297" s="518" t="s">
        <v>44239</v>
      </c>
      <c r="C297" s="519" t="s">
        <v>44240</v>
      </c>
      <c r="D297" s="520" t="s">
        <v>44240</v>
      </c>
      <c r="E297" s="521">
        <v>10.639200000000001</v>
      </c>
      <c r="F297" s="522">
        <f t="shared" si="42"/>
        <v>10.639200000000001</v>
      </c>
    </row>
    <row r="298" spans="1:6">
      <c r="A298" s="513" t="s">
        <v>44241</v>
      </c>
      <c r="B298" s="514"/>
      <c r="C298" s="514"/>
      <c r="D298" s="515"/>
      <c r="E298" s="515"/>
      <c r="F298" s="516"/>
    </row>
    <row r="299" spans="1:6" ht="25.5">
      <c r="A299" s="517">
        <v>1140002045</v>
      </c>
      <c r="B299" s="518" t="s">
        <v>44242</v>
      </c>
      <c r="C299" s="519" t="s">
        <v>44243</v>
      </c>
      <c r="D299" s="520" t="s">
        <v>44243</v>
      </c>
      <c r="E299" s="521">
        <v>21.294</v>
      </c>
      <c r="F299" s="522">
        <f t="shared" ref="F299:F301" si="43">E299*(1-$F$5)</f>
        <v>21.294</v>
      </c>
    </row>
    <row r="300" spans="1:6">
      <c r="A300" s="517">
        <v>1006180001</v>
      </c>
      <c r="B300" s="518" t="s">
        <v>44244</v>
      </c>
      <c r="C300" s="519" t="s">
        <v>44245</v>
      </c>
      <c r="D300" s="520" t="s">
        <v>44245</v>
      </c>
      <c r="E300" s="521">
        <v>167.15400000000002</v>
      </c>
      <c r="F300" s="522">
        <f t="shared" si="43"/>
        <v>167.15400000000002</v>
      </c>
    </row>
    <row r="301" spans="1:6">
      <c r="A301" s="517">
        <v>1006070950</v>
      </c>
      <c r="B301" s="518" t="s">
        <v>44246</v>
      </c>
      <c r="C301" s="519" t="s">
        <v>44247</v>
      </c>
      <c r="D301" s="520" t="s">
        <v>44247</v>
      </c>
      <c r="E301" s="521">
        <v>8.2835999999999999</v>
      </c>
      <c r="F301" s="522">
        <f t="shared" si="43"/>
        <v>8.2835999999999999</v>
      </c>
    </row>
    <row r="302" spans="1:6">
      <c r="A302" s="513" t="s">
        <v>44248</v>
      </c>
      <c r="B302" s="514"/>
      <c r="C302" s="514"/>
      <c r="D302" s="515"/>
      <c r="E302" s="515"/>
      <c r="F302" s="516"/>
    </row>
    <row r="303" spans="1:6">
      <c r="A303" s="517">
        <v>1006080950</v>
      </c>
      <c r="B303" s="518" t="s">
        <v>44249</v>
      </c>
      <c r="C303" s="519" t="s">
        <v>44250</v>
      </c>
      <c r="D303" s="520" t="s">
        <v>44250</v>
      </c>
      <c r="E303" s="521">
        <v>10.374000000000002</v>
      </c>
      <c r="F303" s="522">
        <f t="shared" ref="F303" si="44">E303*(1-$F$5)</f>
        <v>10.374000000000002</v>
      </c>
    </row>
    <row r="304" spans="1:6">
      <c r="A304" s="513" t="s">
        <v>44251</v>
      </c>
      <c r="B304" s="514"/>
      <c r="C304" s="514"/>
      <c r="D304" s="515"/>
      <c r="E304" s="515"/>
      <c r="F304" s="516"/>
    </row>
    <row r="305" spans="1:6" ht="25.5">
      <c r="A305" s="517">
        <v>1007292000</v>
      </c>
      <c r="B305" s="518" t="s">
        <v>44252</v>
      </c>
      <c r="C305" s="519" t="s">
        <v>44253</v>
      </c>
      <c r="D305" s="520" t="s">
        <v>44253</v>
      </c>
      <c r="E305" s="521">
        <v>351.03120000000007</v>
      </c>
      <c r="F305" s="522">
        <f t="shared" ref="F305" si="45">E305*(1-$F$5)</f>
        <v>351.03120000000007</v>
      </c>
    </row>
    <row r="306" spans="1:6">
      <c r="A306" s="513" t="s">
        <v>44254</v>
      </c>
      <c r="B306" s="514"/>
      <c r="C306" s="514"/>
      <c r="D306" s="515"/>
      <c r="E306" s="515"/>
      <c r="F306" s="516"/>
    </row>
    <row r="307" spans="1:6" ht="25.5">
      <c r="A307" s="517">
        <v>1006190001</v>
      </c>
      <c r="B307" s="518" t="s">
        <v>44255</v>
      </c>
      <c r="C307" s="519" t="s">
        <v>44256</v>
      </c>
      <c r="D307" s="520" t="s">
        <v>44257</v>
      </c>
      <c r="E307" s="521">
        <v>297.19560000000001</v>
      </c>
      <c r="F307" s="522">
        <f t="shared" ref="F307:F309" si="46">E307*(1-$F$5)</f>
        <v>297.19560000000001</v>
      </c>
    </row>
    <row r="308" spans="1:6" ht="25.5">
      <c r="A308" s="517">
        <v>1140000196</v>
      </c>
      <c r="B308" s="518" t="s">
        <v>44258</v>
      </c>
      <c r="C308" s="519" t="s">
        <v>44259</v>
      </c>
      <c r="D308" s="520" t="s">
        <v>44260</v>
      </c>
      <c r="E308" s="521">
        <v>2476.5</v>
      </c>
      <c r="F308" s="522">
        <f t="shared" si="46"/>
        <v>2476.5</v>
      </c>
    </row>
    <row r="309" spans="1:6" ht="25.5">
      <c r="A309" s="517">
        <v>1140000198</v>
      </c>
      <c r="B309" s="518" t="s">
        <v>44261</v>
      </c>
      <c r="C309" s="519" t="s">
        <v>44262</v>
      </c>
      <c r="D309" s="520" t="s">
        <v>44263</v>
      </c>
      <c r="E309" s="521">
        <v>20637.193199999998</v>
      </c>
      <c r="F309" s="522">
        <f t="shared" si="46"/>
        <v>20637.193199999998</v>
      </c>
    </row>
    <row r="310" spans="1:6">
      <c r="A310" s="513" t="s">
        <v>44264</v>
      </c>
      <c r="B310" s="514"/>
      <c r="C310" s="514"/>
      <c r="D310" s="515"/>
      <c r="E310" s="515"/>
      <c r="F310" s="516"/>
    </row>
    <row r="311" spans="1:6" ht="28.9" customHeight="1">
      <c r="A311" s="517">
        <v>1007290000</v>
      </c>
      <c r="B311" s="518" t="s">
        <v>44265</v>
      </c>
      <c r="C311" s="519" t="s">
        <v>44266</v>
      </c>
      <c r="D311" s="520" t="s">
        <v>44266</v>
      </c>
      <c r="E311" s="521">
        <v>1223.6172000000001</v>
      </c>
      <c r="F311" s="522">
        <f t="shared" ref="F311" si="47">E311*(1-$F$5)</f>
        <v>1223.6172000000001</v>
      </c>
    </row>
    <row r="312" spans="1:6">
      <c r="A312" s="513" t="s">
        <v>44267</v>
      </c>
      <c r="B312" s="514"/>
      <c r="C312" s="514"/>
      <c r="D312" s="515"/>
      <c r="E312" s="515"/>
      <c r="F312" s="516"/>
    </row>
    <row r="313" spans="1:6" ht="28.9" customHeight="1">
      <c r="A313" s="517">
        <v>1007291000</v>
      </c>
      <c r="B313" s="518" t="s">
        <v>44268</v>
      </c>
      <c r="C313" s="519" t="s">
        <v>44269</v>
      </c>
      <c r="D313" s="520" t="s">
        <v>44270</v>
      </c>
      <c r="E313" s="521">
        <v>1995.8952000000002</v>
      </c>
      <c r="F313" s="522">
        <f t="shared" ref="F313" si="48">E313*(1-$F$5)</f>
        <v>1995.8952000000002</v>
      </c>
    </row>
    <row r="314" spans="1:6" ht="15.75">
      <c r="A314" s="508" t="s">
        <v>44271</v>
      </c>
      <c r="B314" s="530"/>
      <c r="C314" s="530"/>
      <c r="D314" s="531"/>
      <c r="E314" s="532"/>
      <c r="F314" s="532"/>
    </row>
    <row r="315" spans="1:6">
      <c r="A315" s="513" t="s">
        <v>44272</v>
      </c>
      <c r="B315" s="514"/>
      <c r="C315" s="514"/>
      <c r="D315" s="515"/>
      <c r="E315" s="515"/>
      <c r="F315" s="516"/>
    </row>
    <row r="316" spans="1:6" ht="27.6" customHeight="1">
      <c r="A316" s="517">
        <v>1004360010</v>
      </c>
      <c r="B316" s="518" t="s">
        <v>44273</v>
      </c>
      <c r="C316" s="520" t="s">
        <v>44274</v>
      </c>
      <c r="D316" s="520" t="s">
        <v>44275</v>
      </c>
      <c r="E316" s="521">
        <v>20132.034</v>
      </c>
      <c r="F316" s="522">
        <f t="shared" ref="F316:F317" si="49">E316*(1-$F$5)</f>
        <v>20132.034</v>
      </c>
    </row>
    <row r="317" spans="1:6" ht="27.6" customHeight="1">
      <c r="A317" s="517">
        <v>1004360000</v>
      </c>
      <c r="B317" s="518" t="s">
        <v>44276</v>
      </c>
      <c r="C317" s="520" t="s">
        <v>44277</v>
      </c>
      <c r="D317" s="520" t="s">
        <v>44275</v>
      </c>
      <c r="E317" s="521">
        <v>19766.962800000001</v>
      </c>
      <c r="F317" s="522">
        <f t="shared" si="49"/>
        <v>19766.962800000001</v>
      </c>
    </row>
    <row r="318" spans="1:6">
      <c r="A318" s="513" t="s">
        <v>44278</v>
      </c>
      <c r="B318" s="514"/>
      <c r="C318" s="514"/>
      <c r="D318" s="515"/>
      <c r="E318" s="515"/>
      <c r="F318" s="516"/>
    </row>
    <row r="319" spans="1:6" ht="25.5">
      <c r="A319" s="517">
        <v>1004368082</v>
      </c>
      <c r="B319" s="518" t="s">
        <v>44279</v>
      </c>
      <c r="C319" s="519" t="s">
        <v>44280</v>
      </c>
      <c r="D319" s="520" t="s">
        <v>44280</v>
      </c>
      <c r="E319" s="521">
        <v>722.49840000000006</v>
      </c>
      <c r="F319" s="522">
        <f t="shared" ref="F319:F322" si="50">E319*(1-$F$5)</f>
        <v>722.49840000000006</v>
      </c>
    </row>
    <row r="320" spans="1:6" ht="25.5">
      <c r="A320" s="517">
        <v>1004368084</v>
      </c>
      <c r="B320" s="518" t="s">
        <v>44281</v>
      </c>
      <c r="C320" s="519" t="s">
        <v>44282</v>
      </c>
      <c r="D320" s="520" t="s">
        <v>44282</v>
      </c>
      <c r="E320" s="521">
        <v>699.84720000000004</v>
      </c>
      <c r="F320" s="522">
        <f t="shared" si="50"/>
        <v>699.84720000000004</v>
      </c>
    </row>
    <row r="321" spans="1:6" ht="25.5">
      <c r="A321" s="517">
        <v>1140001289</v>
      </c>
      <c r="B321" s="518" t="s">
        <v>44283</v>
      </c>
      <c r="C321" s="519" t="s">
        <v>44284</v>
      </c>
      <c r="D321" s="520" t="s">
        <v>44284</v>
      </c>
      <c r="E321" s="521">
        <v>384.9144</v>
      </c>
      <c r="F321" s="522">
        <f t="shared" si="50"/>
        <v>384.9144</v>
      </c>
    </row>
    <row r="322" spans="1:6" ht="25.5">
      <c r="A322" s="517">
        <v>1140001290</v>
      </c>
      <c r="B322" s="518" t="s">
        <v>44285</v>
      </c>
      <c r="C322" s="519" t="s">
        <v>44286</v>
      </c>
      <c r="D322" s="520" t="s">
        <v>44286</v>
      </c>
      <c r="E322" s="521">
        <v>169.36920000000001</v>
      </c>
      <c r="F322" s="522">
        <f t="shared" si="50"/>
        <v>169.36920000000001</v>
      </c>
    </row>
    <row r="323" spans="1:6">
      <c r="A323" s="513" t="s">
        <v>44287</v>
      </c>
      <c r="B323" s="514"/>
      <c r="C323" s="514"/>
      <c r="D323" s="515"/>
      <c r="E323" s="515"/>
      <c r="F323" s="516"/>
    </row>
    <row r="324" spans="1:6" ht="25.5">
      <c r="A324" s="517">
        <v>1004330100</v>
      </c>
      <c r="B324" s="518" t="s">
        <v>44288</v>
      </c>
      <c r="C324" s="519" t="s">
        <v>44289</v>
      </c>
      <c r="D324" s="520" t="s">
        <v>44289</v>
      </c>
      <c r="E324" s="521">
        <v>2371.7147999999997</v>
      </c>
      <c r="F324" s="522">
        <f t="shared" ref="F324:F325" si="51">E324*(1-$F$5)</f>
        <v>2371.7147999999997</v>
      </c>
    </row>
    <row r="325" spans="1:6" ht="25.5">
      <c r="A325" s="517">
        <v>1004340100</v>
      </c>
      <c r="B325" s="518" t="s">
        <v>44290</v>
      </c>
      <c r="C325" s="519" t="s">
        <v>44291</v>
      </c>
      <c r="D325" s="520" t="s">
        <v>44291</v>
      </c>
      <c r="E325" s="521">
        <v>3107.4731999999999</v>
      </c>
      <c r="F325" s="522">
        <f t="shared" si="51"/>
        <v>3107.4731999999999</v>
      </c>
    </row>
    <row r="326" spans="1:6">
      <c r="A326" s="513" t="s">
        <v>44292</v>
      </c>
      <c r="B326" s="514"/>
      <c r="C326" s="514"/>
      <c r="D326" s="515"/>
      <c r="E326" s="515"/>
      <c r="F326" s="516"/>
    </row>
    <row r="327" spans="1:6" ht="25.5">
      <c r="A327" s="517">
        <v>1140000203</v>
      </c>
      <c r="B327" s="518" t="s">
        <v>44293</v>
      </c>
      <c r="C327" s="519" t="s">
        <v>44294</v>
      </c>
      <c r="D327" s="520" t="s">
        <v>44294</v>
      </c>
      <c r="E327" s="521">
        <v>315.8064</v>
      </c>
      <c r="F327" s="522">
        <f t="shared" ref="F327" si="52">E327*(1-$F$5)</f>
        <v>315.8064</v>
      </c>
    </row>
    <row r="328" spans="1:6">
      <c r="A328" s="513" t="s">
        <v>44295</v>
      </c>
      <c r="B328" s="514"/>
      <c r="C328" s="514"/>
      <c r="D328" s="515"/>
      <c r="E328" s="515"/>
      <c r="F328" s="516"/>
    </row>
    <row r="329" spans="1:6" ht="38.25">
      <c r="A329" s="517">
        <v>1004360015</v>
      </c>
      <c r="B329" s="518" t="s">
        <v>44296</v>
      </c>
      <c r="C329" s="519" t="s">
        <v>44297</v>
      </c>
      <c r="D329" s="520" t="s">
        <v>44297</v>
      </c>
      <c r="E329" s="521">
        <v>283.18680000000001</v>
      </c>
      <c r="F329" s="522">
        <f t="shared" ref="F329" si="53">E329*(1-$F$5)</f>
        <v>283.18680000000001</v>
      </c>
    </row>
    <row r="330" spans="1:6" ht="15.75">
      <c r="A330" s="508" t="s">
        <v>44298</v>
      </c>
      <c r="B330" s="530"/>
      <c r="C330" s="530"/>
      <c r="D330" s="531"/>
      <c r="E330" s="532"/>
      <c r="F330" s="532"/>
    </row>
    <row r="331" spans="1:6">
      <c r="A331" s="513" t="s">
        <v>44299</v>
      </c>
      <c r="B331" s="514"/>
      <c r="C331" s="514"/>
      <c r="D331" s="515"/>
      <c r="E331" s="515"/>
      <c r="F331" s="516"/>
    </row>
    <row r="332" spans="1:6" ht="42" customHeight="1">
      <c r="A332" s="517">
        <v>1140000182</v>
      </c>
      <c r="B332" s="518" t="s">
        <v>44300</v>
      </c>
      <c r="C332" s="519" t="s">
        <v>44301</v>
      </c>
      <c r="D332" s="520" t="s">
        <v>44302</v>
      </c>
      <c r="E332" s="521">
        <v>905.59559999999999</v>
      </c>
      <c r="F332" s="522">
        <f t="shared" ref="F332:F333" si="54">E332*(1-$F$5)</f>
        <v>905.59559999999999</v>
      </c>
    </row>
    <row r="333" spans="1:6" ht="25.5">
      <c r="A333" s="517">
        <v>1005500302</v>
      </c>
      <c r="B333" s="518" t="s">
        <v>44303</v>
      </c>
      <c r="C333" s="519" t="s">
        <v>44304</v>
      </c>
      <c r="D333" s="520" t="s">
        <v>44305</v>
      </c>
      <c r="E333" s="521">
        <v>2600.9879999999998</v>
      </c>
      <c r="F333" s="522">
        <f t="shared" si="54"/>
        <v>2600.9879999999998</v>
      </c>
    </row>
    <row r="334" spans="1:6" ht="15.75">
      <c r="A334" s="508" t="s">
        <v>44306</v>
      </c>
      <c r="B334" s="530"/>
      <c r="C334" s="530"/>
      <c r="D334" s="531"/>
      <c r="E334" s="532"/>
      <c r="F334" s="532"/>
    </row>
    <row r="335" spans="1:6">
      <c r="A335" s="513" t="s">
        <v>44307</v>
      </c>
      <c r="B335" s="514"/>
      <c r="C335" s="514"/>
      <c r="D335" s="515"/>
      <c r="E335" s="515"/>
      <c r="F335" s="516"/>
    </row>
    <row r="336" spans="1:6" ht="25.5">
      <c r="A336" s="517">
        <v>1009820003</v>
      </c>
      <c r="B336" s="518" t="s">
        <v>44308</v>
      </c>
      <c r="C336" s="519" t="s">
        <v>44309</v>
      </c>
      <c r="D336" s="520" t="s">
        <v>44310</v>
      </c>
      <c r="E336" s="521">
        <v>40.123199999999997</v>
      </c>
      <c r="F336" s="522">
        <f t="shared" ref="F336" si="55">E336*(1-$F$5)</f>
        <v>40.123199999999997</v>
      </c>
    </row>
    <row r="337" spans="1:6">
      <c r="A337" s="513" t="s">
        <v>44311</v>
      </c>
      <c r="B337" s="514"/>
      <c r="C337" s="514"/>
      <c r="D337" s="515"/>
      <c r="E337" s="515"/>
      <c r="F337" s="516"/>
    </row>
    <row r="338" spans="1:6" ht="38.25">
      <c r="A338" s="517">
        <v>1001010000</v>
      </c>
      <c r="B338" s="518" t="s">
        <v>44312</v>
      </c>
      <c r="C338" s="519" t="s">
        <v>44313</v>
      </c>
      <c r="D338" s="520" t="s">
        <v>44314</v>
      </c>
      <c r="E338" s="521">
        <v>40.497599999999998</v>
      </c>
      <c r="F338" s="522">
        <f t="shared" ref="F338:F339" si="56">E338*(1-$F$5)</f>
        <v>40.497599999999998</v>
      </c>
    </row>
    <row r="339" spans="1:6" ht="38.25">
      <c r="A339" s="517">
        <v>1001000000</v>
      </c>
      <c r="B339" s="518" t="s">
        <v>44315</v>
      </c>
      <c r="C339" s="519" t="s">
        <v>44316</v>
      </c>
      <c r="D339" s="520" t="s">
        <v>44317</v>
      </c>
      <c r="E339" s="521">
        <v>29.406000000000002</v>
      </c>
      <c r="F339" s="522">
        <f t="shared" si="56"/>
        <v>29.406000000000002</v>
      </c>
    </row>
    <row r="340" spans="1:6" ht="15.75">
      <c r="A340" s="508" t="s">
        <v>44318</v>
      </c>
      <c r="B340" s="530"/>
      <c r="C340" s="530"/>
      <c r="D340" s="531"/>
      <c r="E340" s="532"/>
      <c r="F340" s="532"/>
    </row>
    <row r="341" spans="1:6">
      <c r="A341" s="513" t="s">
        <v>44318</v>
      </c>
      <c r="B341" s="514"/>
      <c r="C341" s="514"/>
      <c r="D341" s="515"/>
      <c r="E341" s="515"/>
      <c r="F341" s="516"/>
    </row>
    <row r="342" spans="1:6" ht="40.15" customHeight="1">
      <c r="A342" s="517">
        <v>1140000484</v>
      </c>
      <c r="B342" s="518" t="s">
        <v>44319</v>
      </c>
      <c r="C342" s="519" t="s">
        <v>44320</v>
      </c>
      <c r="D342" s="520" t="s">
        <v>44321</v>
      </c>
      <c r="E342" s="521">
        <v>129.46439999999998</v>
      </c>
      <c r="F342" s="522">
        <f t="shared" ref="F342" si="57">E342*(1-$F$5)</f>
        <v>129.46439999999998</v>
      </c>
    </row>
    <row r="343" spans="1:6">
      <c r="A343" s="513" t="s">
        <v>44322</v>
      </c>
      <c r="B343" s="514"/>
      <c r="C343" s="514"/>
      <c r="D343" s="515"/>
      <c r="E343" s="515"/>
      <c r="F343" s="516"/>
    </row>
    <row r="344" spans="1:6" ht="89.25">
      <c r="A344" s="517">
        <v>1004160000</v>
      </c>
      <c r="B344" s="518" t="s">
        <v>44323</v>
      </c>
      <c r="C344" s="519" t="s">
        <v>44324</v>
      </c>
      <c r="D344" s="520" t="s">
        <v>44325</v>
      </c>
      <c r="E344" s="521">
        <v>307.1952</v>
      </c>
      <c r="F344" s="522">
        <f t="shared" ref="F344" si="58">E344*(1-$F$5)</f>
        <v>307.1952</v>
      </c>
    </row>
    <row r="345" spans="1:6">
      <c r="A345" s="513" t="s">
        <v>44326</v>
      </c>
      <c r="B345" s="514"/>
      <c r="C345" s="514"/>
      <c r="D345" s="515"/>
      <c r="E345" s="515"/>
      <c r="F345" s="516"/>
    </row>
    <row r="346" spans="1:6" ht="38.450000000000003" customHeight="1">
      <c r="A346" s="517">
        <v>1004170100</v>
      </c>
      <c r="B346" s="518" t="s">
        <v>44327</v>
      </c>
      <c r="C346" s="519" t="s">
        <v>44328</v>
      </c>
      <c r="D346" s="520" t="s">
        <v>44329</v>
      </c>
      <c r="E346" s="521">
        <v>98.186400000000006</v>
      </c>
      <c r="F346" s="522">
        <f t="shared" ref="F346:F347" si="59">E346*(1-$F$5)</f>
        <v>98.186400000000006</v>
      </c>
    </row>
    <row r="347" spans="1:6" ht="38.450000000000003" customHeight="1">
      <c r="A347" s="517">
        <v>1004170000</v>
      </c>
      <c r="B347" s="518" t="s">
        <v>44330</v>
      </c>
      <c r="C347" s="519" t="s">
        <v>44331</v>
      </c>
      <c r="D347" s="520" t="s">
        <v>44332</v>
      </c>
      <c r="E347" s="521">
        <v>103.88040000000001</v>
      </c>
      <c r="F347" s="522">
        <f t="shared" si="59"/>
        <v>103.88040000000001</v>
      </c>
    </row>
    <row r="348" spans="1:6">
      <c r="A348" s="513" t="s">
        <v>44333</v>
      </c>
      <c r="B348" s="514"/>
      <c r="C348" s="514"/>
      <c r="D348" s="515"/>
      <c r="E348" s="515"/>
      <c r="F348" s="516"/>
    </row>
    <row r="349" spans="1:6" ht="27.6" customHeight="1">
      <c r="A349" s="517">
        <v>1140001612</v>
      </c>
      <c r="B349" s="518" t="s">
        <v>44334</v>
      </c>
      <c r="C349" s="519" t="s">
        <v>44335</v>
      </c>
      <c r="D349" s="520" t="s">
        <v>44332</v>
      </c>
      <c r="E349" s="521">
        <v>131.4924</v>
      </c>
      <c r="F349" s="522">
        <f t="shared" ref="F349:F355" si="60">E349*(1-$F$5)</f>
        <v>131.4924</v>
      </c>
    </row>
    <row r="350" spans="1:6" ht="27.6" customHeight="1">
      <c r="A350" s="517">
        <v>1140001615</v>
      </c>
      <c r="B350" s="518" t="s">
        <v>44336</v>
      </c>
      <c r="C350" s="519" t="s">
        <v>44337</v>
      </c>
      <c r="D350" s="520" t="s">
        <v>44332</v>
      </c>
      <c r="E350" s="521">
        <v>147.108</v>
      </c>
      <c r="F350" s="522">
        <f t="shared" si="60"/>
        <v>147.108</v>
      </c>
    </row>
    <row r="351" spans="1:6" ht="27.6" customHeight="1">
      <c r="A351" s="517">
        <v>1004170600</v>
      </c>
      <c r="B351" s="518" t="s">
        <v>44338</v>
      </c>
      <c r="C351" s="519" t="s">
        <v>44339</v>
      </c>
      <c r="D351" s="520" t="s">
        <v>44329</v>
      </c>
      <c r="E351" s="521">
        <v>110.0424</v>
      </c>
      <c r="F351" s="522">
        <f t="shared" si="60"/>
        <v>110.0424</v>
      </c>
    </row>
    <row r="352" spans="1:6" ht="28.9" customHeight="1">
      <c r="A352" s="517">
        <v>1004170603</v>
      </c>
      <c r="B352" s="518" t="s">
        <v>44340</v>
      </c>
      <c r="C352" s="519" t="s">
        <v>44341</v>
      </c>
      <c r="D352" s="520" t="s">
        <v>44329</v>
      </c>
      <c r="E352" s="521">
        <v>112.3824</v>
      </c>
      <c r="F352" s="522">
        <f t="shared" si="60"/>
        <v>112.3824</v>
      </c>
    </row>
    <row r="353" spans="1:6" ht="28.9" customHeight="1">
      <c r="A353" s="517">
        <v>1004170500</v>
      </c>
      <c r="B353" s="518" t="s">
        <v>44342</v>
      </c>
      <c r="C353" s="519" t="s">
        <v>44343</v>
      </c>
      <c r="D353" s="520" t="s">
        <v>44332</v>
      </c>
      <c r="E353" s="521">
        <v>116.04840000000002</v>
      </c>
      <c r="F353" s="522">
        <f t="shared" si="60"/>
        <v>116.04840000000002</v>
      </c>
    </row>
    <row r="354" spans="1:6" ht="27" customHeight="1">
      <c r="A354" s="517">
        <v>1004170501</v>
      </c>
      <c r="B354" s="518" t="s">
        <v>44344</v>
      </c>
      <c r="C354" s="519" t="s">
        <v>44345</v>
      </c>
      <c r="D354" s="520" t="s">
        <v>44332</v>
      </c>
      <c r="E354" s="521">
        <v>116.04840000000002</v>
      </c>
      <c r="F354" s="522">
        <f t="shared" si="60"/>
        <v>116.04840000000002</v>
      </c>
    </row>
    <row r="355" spans="1:6" ht="27" customHeight="1">
      <c r="A355" s="517">
        <v>1004170502</v>
      </c>
      <c r="B355" s="518" t="s">
        <v>44346</v>
      </c>
      <c r="C355" s="519" t="s">
        <v>44347</v>
      </c>
      <c r="D355" s="520" t="s">
        <v>44332</v>
      </c>
      <c r="E355" s="521">
        <v>118.1232</v>
      </c>
      <c r="F355" s="522">
        <f t="shared" si="60"/>
        <v>118.1232</v>
      </c>
    </row>
    <row r="356" spans="1:6" ht="15.75">
      <c r="A356" s="508" t="s">
        <v>44348</v>
      </c>
      <c r="B356" s="530"/>
      <c r="C356" s="530"/>
      <c r="D356" s="531"/>
      <c r="E356" s="532"/>
      <c r="F356" s="532"/>
    </row>
    <row r="357" spans="1:6">
      <c r="A357" s="513" t="s">
        <v>44349</v>
      </c>
      <c r="B357" s="514"/>
      <c r="C357" s="514"/>
      <c r="D357" s="515"/>
      <c r="E357" s="515"/>
      <c r="F357" s="516"/>
    </row>
    <row r="358" spans="1:6" ht="40.9" customHeight="1">
      <c r="A358" s="517">
        <v>1009998890</v>
      </c>
      <c r="B358" s="518" t="s">
        <v>44350</v>
      </c>
      <c r="C358" s="519" t="s">
        <v>44351</v>
      </c>
      <c r="D358" s="520" t="s">
        <v>44352</v>
      </c>
      <c r="E358" s="521">
        <v>4728.4692000000005</v>
      </c>
      <c r="F358" s="522">
        <f t="shared" ref="F358:F359" si="61">E358*(1-$F$5)</f>
        <v>4728.4692000000005</v>
      </c>
    </row>
    <row r="359" spans="1:6" ht="40.9" customHeight="1">
      <c r="A359" s="517">
        <v>1009998880</v>
      </c>
      <c r="B359" s="518" t="s">
        <v>44353</v>
      </c>
      <c r="C359" s="519" t="s">
        <v>44354</v>
      </c>
      <c r="D359" s="520" t="s">
        <v>44355</v>
      </c>
      <c r="E359" s="521">
        <v>4728.4692000000005</v>
      </c>
      <c r="F359" s="522">
        <f t="shared" si="61"/>
        <v>4728.4692000000005</v>
      </c>
    </row>
    <row r="360" spans="1:6">
      <c r="A360" s="513" t="s">
        <v>44356</v>
      </c>
      <c r="B360" s="514"/>
      <c r="C360" s="514"/>
      <c r="D360" s="515"/>
      <c r="E360" s="515"/>
      <c r="F360" s="516"/>
    </row>
    <row r="361" spans="1:6" ht="25.5">
      <c r="A361" s="517">
        <v>1009998850</v>
      </c>
      <c r="B361" s="518" t="s">
        <v>44357</v>
      </c>
      <c r="C361" s="519" t="s">
        <v>44358</v>
      </c>
      <c r="D361" s="520" t="s">
        <v>44359</v>
      </c>
      <c r="E361" s="521">
        <v>1337.2788</v>
      </c>
      <c r="F361" s="522">
        <f t="shared" ref="F361:F362" si="62">E361*(1-$F$5)</f>
        <v>1337.2788</v>
      </c>
    </row>
    <row r="362" spans="1:6">
      <c r="A362" s="517">
        <v>1009998840</v>
      </c>
      <c r="B362" s="518" t="s">
        <v>44360</v>
      </c>
      <c r="C362" s="519" t="s">
        <v>44361</v>
      </c>
      <c r="D362" s="520" t="s">
        <v>44362</v>
      </c>
      <c r="E362" s="521">
        <v>3620.9784</v>
      </c>
      <c r="F362" s="522">
        <f t="shared" si="62"/>
        <v>3620.9784</v>
      </c>
    </row>
    <row r="363" spans="1:6" ht="15.75">
      <c r="A363" s="508" t="s">
        <v>44363</v>
      </c>
      <c r="B363" s="530"/>
      <c r="C363" s="530"/>
      <c r="D363" s="531"/>
      <c r="E363" s="532"/>
      <c r="F363" s="532"/>
    </row>
    <row r="364" spans="1:6">
      <c r="A364" s="513" t="s">
        <v>44364</v>
      </c>
      <c r="B364" s="514"/>
      <c r="C364" s="514"/>
      <c r="D364" s="515"/>
      <c r="E364" s="515"/>
      <c r="F364" s="516"/>
    </row>
    <row r="365" spans="1:6" ht="28.15" customHeight="1">
      <c r="A365" s="517">
        <v>1002735300</v>
      </c>
      <c r="B365" s="518" t="s">
        <v>44365</v>
      </c>
      <c r="C365" s="519" t="s">
        <v>44366</v>
      </c>
      <c r="D365" s="520" t="s">
        <v>44367</v>
      </c>
      <c r="E365" s="521">
        <v>330.96960000000001</v>
      </c>
      <c r="F365" s="522">
        <f t="shared" ref="F365:F369" si="63">E365*(1-$F$5)</f>
        <v>330.96960000000001</v>
      </c>
    </row>
    <row r="366" spans="1:6" ht="28.15" customHeight="1">
      <c r="A366" s="517">
        <v>1002735000</v>
      </c>
      <c r="B366" s="518" t="s">
        <v>44368</v>
      </c>
      <c r="C366" s="519" t="s">
        <v>44369</v>
      </c>
      <c r="D366" s="520" t="s">
        <v>44370</v>
      </c>
      <c r="E366" s="521">
        <v>330.96960000000001</v>
      </c>
      <c r="F366" s="522">
        <f t="shared" si="63"/>
        <v>330.96960000000001</v>
      </c>
    </row>
    <row r="367" spans="1:6" ht="28.15" customHeight="1">
      <c r="A367" s="517">
        <v>1002735500</v>
      </c>
      <c r="B367" s="518" t="s">
        <v>44371</v>
      </c>
      <c r="C367" s="519" t="s">
        <v>44372</v>
      </c>
      <c r="D367" s="520" t="s">
        <v>44373</v>
      </c>
      <c r="E367" s="521">
        <v>631.86240000000009</v>
      </c>
      <c r="F367" s="522">
        <f t="shared" si="63"/>
        <v>631.86240000000009</v>
      </c>
    </row>
    <row r="368" spans="1:6" ht="28.15" customHeight="1">
      <c r="A368" s="517">
        <v>1002735600</v>
      </c>
      <c r="B368" s="518" t="s">
        <v>44374</v>
      </c>
      <c r="C368" s="519" t="s">
        <v>44375</v>
      </c>
      <c r="D368" s="520" t="s">
        <v>44376</v>
      </c>
      <c r="E368" s="521">
        <v>712.09320000000002</v>
      </c>
      <c r="F368" s="522">
        <f t="shared" si="63"/>
        <v>712.09320000000002</v>
      </c>
    </row>
    <row r="369" spans="1:6" ht="28.15" customHeight="1">
      <c r="A369" s="517">
        <v>1002735100</v>
      </c>
      <c r="B369" s="518" t="s">
        <v>44377</v>
      </c>
      <c r="C369" s="519" t="s">
        <v>44378</v>
      </c>
      <c r="D369" s="520" t="s">
        <v>44379</v>
      </c>
      <c r="E369" s="521">
        <v>772.27800000000002</v>
      </c>
      <c r="F369" s="522">
        <f t="shared" si="63"/>
        <v>772.27800000000002</v>
      </c>
    </row>
    <row r="370" spans="1:6">
      <c r="A370" s="513" t="s">
        <v>44380</v>
      </c>
      <c r="B370" s="514"/>
      <c r="C370" s="514"/>
      <c r="D370" s="515"/>
      <c r="E370" s="515"/>
      <c r="F370" s="516"/>
    </row>
    <row r="371" spans="1:6" ht="25.5">
      <c r="A371" s="517">
        <v>1009820002</v>
      </c>
      <c r="B371" s="518" t="s">
        <v>44381</v>
      </c>
      <c r="C371" s="519" t="s">
        <v>44382</v>
      </c>
      <c r="D371" s="520" t="s">
        <v>44383</v>
      </c>
      <c r="E371" s="521">
        <v>72.212400000000002</v>
      </c>
      <c r="F371" s="522">
        <f t="shared" ref="F371:F375" si="64">E371*(1-$F$5)</f>
        <v>72.212400000000002</v>
      </c>
    </row>
    <row r="372" spans="1:6" ht="25.5">
      <c r="A372" s="517">
        <v>1002735901</v>
      </c>
      <c r="B372" s="518" t="s">
        <v>44384</v>
      </c>
      <c r="C372" s="519" t="s">
        <v>44385</v>
      </c>
      <c r="D372" s="520" t="s">
        <v>44386</v>
      </c>
      <c r="E372" s="521">
        <v>25.3188</v>
      </c>
      <c r="F372" s="522">
        <f t="shared" si="64"/>
        <v>25.3188</v>
      </c>
    </row>
    <row r="373" spans="1:6" ht="25.5">
      <c r="A373" s="517">
        <v>1002735906</v>
      </c>
      <c r="B373" s="518" t="s">
        <v>44387</v>
      </c>
      <c r="C373" s="519" t="s">
        <v>44388</v>
      </c>
      <c r="D373" s="520" t="s">
        <v>44389</v>
      </c>
      <c r="E373" s="521">
        <v>25.3188</v>
      </c>
      <c r="F373" s="522">
        <f t="shared" si="64"/>
        <v>25.3188</v>
      </c>
    </row>
    <row r="374" spans="1:6" ht="25.5">
      <c r="A374" s="517">
        <v>1002735903</v>
      </c>
      <c r="B374" s="518" t="s">
        <v>44390</v>
      </c>
      <c r="C374" s="519" t="s">
        <v>44391</v>
      </c>
      <c r="D374" s="520" t="s">
        <v>44392</v>
      </c>
      <c r="E374" s="521">
        <v>25.3188</v>
      </c>
      <c r="F374" s="522">
        <f t="shared" si="64"/>
        <v>25.3188</v>
      </c>
    </row>
    <row r="375" spans="1:6" ht="26.25" thickBot="1">
      <c r="A375" s="534">
        <v>1002735004</v>
      </c>
      <c r="B375" s="535" t="s">
        <v>44393</v>
      </c>
      <c r="C375" s="536" t="s">
        <v>44394</v>
      </c>
      <c r="D375" s="537" t="s">
        <v>44395</v>
      </c>
      <c r="E375" s="538">
        <v>34.772400000000005</v>
      </c>
      <c r="F375" s="539">
        <f t="shared" si="64"/>
        <v>34.772400000000005</v>
      </c>
    </row>
  </sheetData>
  <hyperlinks>
    <hyperlink ref="G6" location="Содержание!R1C1" display="Содержание"/>
  </hyperlinks>
  <pageMargins left="0.7" right="0.7" top="0.75" bottom="0.75" header="0.3" footer="0.3"/>
  <pageSetup orientation="portrait" horizontalDpi="3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6" tint="0.79998168889431442"/>
    <outlinePr summaryBelow="0"/>
  </sheetPr>
  <dimension ref="A1:HC15"/>
  <sheetViews>
    <sheetView zoomScaleNormal="100" zoomScaleSheetLayoutView="65" workbookViewId="0">
      <pane ySplit="6" topLeftCell="A7" activePane="bottomLeft" state="frozen"/>
      <selection activeCell="H4" sqref="H4:I83"/>
      <selection pane="bottomLeft" activeCell="G6" sqref="G6"/>
    </sheetView>
  </sheetViews>
  <sheetFormatPr defaultColWidth="8.85546875" defaultRowHeight="12.75" outlineLevelRow="1"/>
  <cols>
    <col min="1" max="1" width="15.28515625" style="41" customWidth="1"/>
    <col min="2" max="2" width="27.85546875" style="42" customWidth="1"/>
    <col min="3" max="3" width="106.28515625" style="43" customWidth="1"/>
    <col min="4" max="4" width="10.42578125" style="31" customWidth="1"/>
    <col min="5" max="5" width="10.140625" style="31" customWidth="1"/>
    <col min="6" max="6" width="10.140625" style="35" customWidth="1"/>
    <col min="7" max="7" width="14.42578125" style="31" customWidth="1"/>
    <col min="8" max="254" width="8.85546875" style="31"/>
    <col min="255" max="255" width="1.140625" style="31" customWidth="1"/>
    <col min="256" max="256" width="14.28515625" style="31" customWidth="1"/>
    <col min="257" max="257" width="31" style="31" customWidth="1"/>
    <col min="258" max="258" width="106.28515625" style="31" customWidth="1"/>
    <col min="259" max="259" width="10.42578125" style="31" customWidth="1"/>
    <col min="260" max="261" width="10.140625" style="31" customWidth="1"/>
    <col min="262" max="262" width="0.42578125" style="31" customWidth="1"/>
    <col min="263" max="510" width="8.85546875" style="31"/>
    <col min="511" max="511" width="1.140625" style="31" customWidth="1"/>
    <col min="512" max="512" width="14.28515625" style="31" customWidth="1"/>
    <col min="513" max="513" width="31" style="31" customWidth="1"/>
    <col min="514" max="514" width="106.28515625" style="31" customWidth="1"/>
    <col min="515" max="515" width="10.42578125" style="31" customWidth="1"/>
    <col min="516" max="517" width="10.140625" style="31" customWidth="1"/>
    <col min="518" max="518" width="0.42578125" style="31" customWidth="1"/>
    <col min="519" max="766" width="8.85546875" style="31"/>
    <col min="767" max="767" width="1.140625" style="31" customWidth="1"/>
    <col min="768" max="768" width="14.28515625" style="31" customWidth="1"/>
    <col min="769" max="769" width="31" style="31" customWidth="1"/>
    <col min="770" max="770" width="106.28515625" style="31" customWidth="1"/>
    <col min="771" max="771" width="10.42578125" style="31" customWidth="1"/>
    <col min="772" max="773" width="10.140625" style="31" customWidth="1"/>
    <col min="774" max="774" width="0.42578125" style="31" customWidth="1"/>
    <col min="775" max="1022" width="8.85546875" style="31"/>
    <col min="1023" max="1023" width="1.140625" style="31" customWidth="1"/>
    <col min="1024" max="1024" width="14.28515625" style="31" customWidth="1"/>
    <col min="1025" max="1025" width="31" style="31" customWidth="1"/>
    <col min="1026" max="1026" width="106.28515625" style="31" customWidth="1"/>
    <col min="1027" max="1027" width="10.42578125" style="31" customWidth="1"/>
    <col min="1028" max="1029" width="10.140625" style="31" customWidth="1"/>
    <col min="1030" max="1030" width="0.42578125" style="31" customWidth="1"/>
    <col min="1031" max="1278" width="8.85546875" style="31"/>
    <col min="1279" max="1279" width="1.140625" style="31" customWidth="1"/>
    <col min="1280" max="1280" width="14.28515625" style="31" customWidth="1"/>
    <col min="1281" max="1281" width="31" style="31" customWidth="1"/>
    <col min="1282" max="1282" width="106.28515625" style="31" customWidth="1"/>
    <col min="1283" max="1283" width="10.42578125" style="31" customWidth="1"/>
    <col min="1284" max="1285" width="10.140625" style="31" customWidth="1"/>
    <col min="1286" max="1286" width="0.42578125" style="31" customWidth="1"/>
    <col min="1287" max="1534" width="8.85546875" style="31"/>
    <col min="1535" max="1535" width="1.140625" style="31" customWidth="1"/>
    <col min="1536" max="1536" width="14.28515625" style="31" customWidth="1"/>
    <col min="1537" max="1537" width="31" style="31" customWidth="1"/>
    <col min="1538" max="1538" width="106.28515625" style="31" customWidth="1"/>
    <col min="1539" max="1539" width="10.42578125" style="31" customWidth="1"/>
    <col min="1540" max="1541" width="10.140625" style="31" customWidth="1"/>
    <col min="1542" max="1542" width="0.42578125" style="31" customWidth="1"/>
    <col min="1543" max="1790" width="8.85546875" style="31"/>
    <col min="1791" max="1791" width="1.140625" style="31" customWidth="1"/>
    <col min="1792" max="1792" width="14.28515625" style="31" customWidth="1"/>
    <col min="1793" max="1793" width="31" style="31" customWidth="1"/>
    <col min="1794" max="1794" width="106.28515625" style="31" customWidth="1"/>
    <col min="1795" max="1795" width="10.42578125" style="31" customWidth="1"/>
    <col min="1796" max="1797" width="10.140625" style="31" customWidth="1"/>
    <col min="1798" max="1798" width="0.42578125" style="31" customWidth="1"/>
    <col min="1799" max="2046" width="8.85546875" style="31"/>
    <col min="2047" max="2047" width="1.140625" style="31" customWidth="1"/>
    <col min="2048" max="2048" width="14.28515625" style="31" customWidth="1"/>
    <col min="2049" max="2049" width="31" style="31" customWidth="1"/>
    <col min="2050" max="2050" width="106.28515625" style="31" customWidth="1"/>
    <col min="2051" max="2051" width="10.42578125" style="31" customWidth="1"/>
    <col min="2052" max="2053" width="10.140625" style="31" customWidth="1"/>
    <col min="2054" max="2054" width="0.42578125" style="31" customWidth="1"/>
    <col min="2055" max="2302" width="8.85546875" style="31"/>
    <col min="2303" max="2303" width="1.140625" style="31" customWidth="1"/>
    <col min="2304" max="2304" width="14.28515625" style="31" customWidth="1"/>
    <col min="2305" max="2305" width="31" style="31" customWidth="1"/>
    <col min="2306" max="2306" width="106.28515625" style="31" customWidth="1"/>
    <col min="2307" max="2307" width="10.42578125" style="31" customWidth="1"/>
    <col min="2308" max="2309" width="10.140625" style="31" customWidth="1"/>
    <col min="2310" max="2310" width="0.42578125" style="31" customWidth="1"/>
    <col min="2311" max="2558" width="8.85546875" style="31"/>
    <col min="2559" max="2559" width="1.140625" style="31" customWidth="1"/>
    <col min="2560" max="2560" width="14.28515625" style="31" customWidth="1"/>
    <col min="2561" max="2561" width="31" style="31" customWidth="1"/>
    <col min="2562" max="2562" width="106.28515625" style="31" customWidth="1"/>
    <col min="2563" max="2563" width="10.42578125" style="31" customWidth="1"/>
    <col min="2564" max="2565" width="10.140625" style="31" customWidth="1"/>
    <col min="2566" max="2566" width="0.42578125" style="31" customWidth="1"/>
    <col min="2567" max="2814" width="8.85546875" style="31"/>
    <col min="2815" max="2815" width="1.140625" style="31" customWidth="1"/>
    <col min="2816" max="2816" width="14.28515625" style="31" customWidth="1"/>
    <col min="2817" max="2817" width="31" style="31" customWidth="1"/>
    <col min="2818" max="2818" width="106.28515625" style="31" customWidth="1"/>
    <col min="2819" max="2819" width="10.42578125" style="31" customWidth="1"/>
    <col min="2820" max="2821" width="10.140625" style="31" customWidth="1"/>
    <col min="2822" max="2822" width="0.42578125" style="31" customWidth="1"/>
    <col min="2823" max="3070" width="8.85546875" style="31"/>
    <col min="3071" max="3071" width="1.140625" style="31" customWidth="1"/>
    <col min="3072" max="3072" width="14.28515625" style="31" customWidth="1"/>
    <col min="3073" max="3073" width="31" style="31" customWidth="1"/>
    <col min="3074" max="3074" width="106.28515625" style="31" customWidth="1"/>
    <col min="3075" max="3075" width="10.42578125" style="31" customWidth="1"/>
    <col min="3076" max="3077" width="10.140625" style="31" customWidth="1"/>
    <col min="3078" max="3078" width="0.42578125" style="31" customWidth="1"/>
    <col min="3079" max="3326" width="8.85546875" style="31"/>
    <col min="3327" max="3327" width="1.140625" style="31" customWidth="1"/>
    <col min="3328" max="3328" width="14.28515625" style="31" customWidth="1"/>
    <col min="3329" max="3329" width="31" style="31" customWidth="1"/>
    <col min="3330" max="3330" width="106.28515625" style="31" customWidth="1"/>
    <col min="3331" max="3331" width="10.42578125" style="31" customWidth="1"/>
    <col min="3332" max="3333" width="10.140625" style="31" customWidth="1"/>
    <col min="3334" max="3334" width="0.42578125" style="31" customWidth="1"/>
    <col min="3335" max="3582" width="8.85546875" style="31"/>
    <col min="3583" max="3583" width="1.140625" style="31" customWidth="1"/>
    <col min="3584" max="3584" width="14.28515625" style="31" customWidth="1"/>
    <col min="3585" max="3585" width="31" style="31" customWidth="1"/>
    <col min="3586" max="3586" width="106.28515625" style="31" customWidth="1"/>
    <col min="3587" max="3587" width="10.42578125" style="31" customWidth="1"/>
    <col min="3588" max="3589" width="10.140625" style="31" customWidth="1"/>
    <col min="3590" max="3590" width="0.42578125" style="31" customWidth="1"/>
    <col min="3591" max="3838" width="8.85546875" style="31"/>
    <col min="3839" max="3839" width="1.140625" style="31" customWidth="1"/>
    <col min="3840" max="3840" width="14.28515625" style="31" customWidth="1"/>
    <col min="3841" max="3841" width="31" style="31" customWidth="1"/>
    <col min="3842" max="3842" width="106.28515625" style="31" customWidth="1"/>
    <col min="3843" max="3843" width="10.42578125" style="31" customWidth="1"/>
    <col min="3844" max="3845" width="10.140625" style="31" customWidth="1"/>
    <col min="3846" max="3846" width="0.42578125" style="31" customWidth="1"/>
    <col min="3847" max="4094" width="8.85546875" style="31"/>
    <col min="4095" max="4095" width="1.140625" style="31" customWidth="1"/>
    <col min="4096" max="4096" width="14.28515625" style="31" customWidth="1"/>
    <col min="4097" max="4097" width="31" style="31" customWidth="1"/>
    <col min="4098" max="4098" width="106.28515625" style="31" customWidth="1"/>
    <col min="4099" max="4099" width="10.42578125" style="31" customWidth="1"/>
    <col min="4100" max="4101" width="10.140625" style="31" customWidth="1"/>
    <col min="4102" max="4102" width="0.42578125" style="31" customWidth="1"/>
    <col min="4103" max="4350" width="8.85546875" style="31"/>
    <col min="4351" max="4351" width="1.140625" style="31" customWidth="1"/>
    <col min="4352" max="4352" width="14.28515625" style="31" customWidth="1"/>
    <col min="4353" max="4353" width="31" style="31" customWidth="1"/>
    <col min="4354" max="4354" width="106.28515625" style="31" customWidth="1"/>
    <col min="4355" max="4355" width="10.42578125" style="31" customWidth="1"/>
    <col min="4356" max="4357" width="10.140625" style="31" customWidth="1"/>
    <col min="4358" max="4358" width="0.42578125" style="31" customWidth="1"/>
    <col min="4359" max="4606" width="8.85546875" style="31"/>
    <col min="4607" max="4607" width="1.140625" style="31" customWidth="1"/>
    <col min="4608" max="4608" width="14.28515625" style="31" customWidth="1"/>
    <col min="4609" max="4609" width="31" style="31" customWidth="1"/>
    <col min="4610" max="4610" width="106.28515625" style="31" customWidth="1"/>
    <col min="4611" max="4611" width="10.42578125" style="31" customWidth="1"/>
    <col min="4612" max="4613" width="10.140625" style="31" customWidth="1"/>
    <col min="4614" max="4614" width="0.42578125" style="31" customWidth="1"/>
    <col min="4615" max="4862" width="8.85546875" style="31"/>
    <col min="4863" max="4863" width="1.140625" style="31" customWidth="1"/>
    <col min="4864" max="4864" width="14.28515625" style="31" customWidth="1"/>
    <col min="4865" max="4865" width="31" style="31" customWidth="1"/>
    <col min="4866" max="4866" width="106.28515625" style="31" customWidth="1"/>
    <col min="4867" max="4867" width="10.42578125" style="31" customWidth="1"/>
    <col min="4868" max="4869" width="10.140625" style="31" customWidth="1"/>
    <col min="4870" max="4870" width="0.42578125" style="31" customWidth="1"/>
    <col min="4871" max="5118" width="8.85546875" style="31"/>
    <col min="5119" max="5119" width="1.140625" style="31" customWidth="1"/>
    <col min="5120" max="5120" width="14.28515625" style="31" customWidth="1"/>
    <col min="5121" max="5121" width="31" style="31" customWidth="1"/>
    <col min="5122" max="5122" width="106.28515625" style="31" customWidth="1"/>
    <col min="5123" max="5123" width="10.42578125" style="31" customWidth="1"/>
    <col min="5124" max="5125" width="10.140625" style="31" customWidth="1"/>
    <col min="5126" max="5126" width="0.42578125" style="31" customWidth="1"/>
    <col min="5127" max="5374" width="8.85546875" style="31"/>
    <col min="5375" max="5375" width="1.140625" style="31" customWidth="1"/>
    <col min="5376" max="5376" width="14.28515625" style="31" customWidth="1"/>
    <col min="5377" max="5377" width="31" style="31" customWidth="1"/>
    <col min="5378" max="5378" width="106.28515625" style="31" customWidth="1"/>
    <col min="5379" max="5379" width="10.42578125" style="31" customWidth="1"/>
    <col min="5380" max="5381" width="10.140625" style="31" customWidth="1"/>
    <col min="5382" max="5382" width="0.42578125" style="31" customWidth="1"/>
    <col min="5383" max="5630" width="8.85546875" style="31"/>
    <col min="5631" max="5631" width="1.140625" style="31" customWidth="1"/>
    <col min="5632" max="5632" width="14.28515625" style="31" customWidth="1"/>
    <col min="5633" max="5633" width="31" style="31" customWidth="1"/>
    <col min="5634" max="5634" width="106.28515625" style="31" customWidth="1"/>
    <col min="5635" max="5635" width="10.42578125" style="31" customWidth="1"/>
    <col min="5636" max="5637" width="10.140625" style="31" customWidth="1"/>
    <col min="5638" max="5638" width="0.42578125" style="31" customWidth="1"/>
    <col min="5639" max="5886" width="8.85546875" style="31"/>
    <col min="5887" max="5887" width="1.140625" style="31" customWidth="1"/>
    <col min="5888" max="5888" width="14.28515625" style="31" customWidth="1"/>
    <col min="5889" max="5889" width="31" style="31" customWidth="1"/>
    <col min="5890" max="5890" width="106.28515625" style="31" customWidth="1"/>
    <col min="5891" max="5891" width="10.42578125" style="31" customWidth="1"/>
    <col min="5892" max="5893" width="10.140625" style="31" customWidth="1"/>
    <col min="5894" max="5894" width="0.42578125" style="31" customWidth="1"/>
    <col min="5895" max="6142" width="8.85546875" style="31"/>
    <col min="6143" max="6143" width="1.140625" style="31" customWidth="1"/>
    <col min="6144" max="6144" width="14.28515625" style="31" customWidth="1"/>
    <col min="6145" max="6145" width="31" style="31" customWidth="1"/>
    <col min="6146" max="6146" width="106.28515625" style="31" customWidth="1"/>
    <col min="6147" max="6147" width="10.42578125" style="31" customWidth="1"/>
    <col min="6148" max="6149" width="10.140625" style="31" customWidth="1"/>
    <col min="6150" max="6150" width="0.42578125" style="31" customWidth="1"/>
    <col min="6151" max="6398" width="8.85546875" style="31"/>
    <col min="6399" max="6399" width="1.140625" style="31" customWidth="1"/>
    <col min="6400" max="6400" width="14.28515625" style="31" customWidth="1"/>
    <col min="6401" max="6401" width="31" style="31" customWidth="1"/>
    <col min="6402" max="6402" width="106.28515625" style="31" customWidth="1"/>
    <col min="6403" max="6403" width="10.42578125" style="31" customWidth="1"/>
    <col min="6404" max="6405" width="10.140625" style="31" customWidth="1"/>
    <col min="6406" max="6406" width="0.42578125" style="31" customWidth="1"/>
    <col min="6407" max="6654" width="8.85546875" style="31"/>
    <col min="6655" max="6655" width="1.140625" style="31" customWidth="1"/>
    <col min="6656" max="6656" width="14.28515625" style="31" customWidth="1"/>
    <col min="6657" max="6657" width="31" style="31" customWidth="1"/>
    <col min="6658" max="6658" width="106.28515625" style="31" customWidth="1"/>
    <col min="6659" max="6659" width="10.42578125" style="31" customWidth="1"/>
    <col min="6660" max="6661" width="10.140625" style="31" customWidth="1"/>
    <col min="6662" max="6662" width="0.42578125" style="31" customWidth="1"/>
    <col min="6663" max="6910" width="8.85546875" style="31"/>
    <col min="6911" max="6911" width="1.140625" style="31" customWidth="1"/>
    <col min="6912" max="6912" width="14.28515625" style="31" customWidth="1"/>
    <col min="6913" max="6913" width="31" style="31" customWidth="1"/>
    <col min="6914" max="6914" width="106.28515625" style="31" customWidth="1"/>
    <col min="6915" max="6915" width="10.42578125" style="31" customWidth="1"/>
    <col min="6916" max="6917" width="10.140625" style="31" customWidth="1"/>
    <col min="6918" max="6918" width="0.42578125" style="31" customWidth="1"/>
    <col min="6919" max="7166" width="8.85546875" style="31"/>
    <col min="7167" max="7167" width="1.140625" style="31" customWidth="1"/>
    <col min="7168" max="7168" width="14.28515625" style="31" customWidth="1"/>
    <col min="7169" max="7169" width="31" style="31" customWidth="1"/>
    <col min="7170" max="7170" width="106.28515625" style="31" customWidth="1"/>
    <col min="7171" max="7171" width="10.42578125" style="31" customWidth="1"/>
    <col min="7172" max="7173" width="10.140625" style="31" customWidth="1"/>
    <col min="7174" max="7174" width="0.42578125" style="31" customWidth="1"/>
    <col min="7175" max="7422" width="8.85546875" style="31"/>
    <col min="7423" max="7423" width="1.140625" style="31" customWidth="1"/>
    <col min="7424" max="7424" width="14.28515625" style="31" customWidth="1"/>
    <col min="7425" max="7425" width="31" style="31" customWidth="1"/>
    <col min="7426" max="7426" width="106.28515625" style="31" customWidth="1"/>
    <col min="7427" max="7427" width="10.42578125" style="31" customWidth="1"/>
    <col min="7428" max="7429" width="10.140625" style="31" customWidth="1"/>
    <col min="7430" max="7430" width="0.42578125" style="31" customWidth="1"/>
    <col min="7431" max="7678" width="8.85546875" style="31"/>
    <col min="7679" max="7679" width="1.140625" style="31" customWidth="1"/>
    <col min="7680" max="7680" width="14.28515625" style="31" customWidth="1"/>
    <col min="7681" max="7681" width="31" style="31" customWidth="1"/>
    <col min="7682" max="7682" width="106.28515625" style="31" customWidth="1"/>
    <col min="7683" max="7683" width="10.42578125" style="31" customWidth="1"/>
    <col min="7684" max="7685" width="10.140625" style="31" customWidth="1"/>
    <col min="7686" max="7686" width="0.42578125" style="31" customWidth="1"/>
    <col min="7687" max="7934" width="8.85546875" style="31"/>
    <col min="7935" max="7935" width="1.140625" style="31" customWidth="1"/>
    <col min="7936" max="7936" width="14.28515625" style="31" customWidth="1"/>
    <col min="7937" max="7937" width="31" style="31" customWidth="1"/>
    <col min="7938" max="7938" width="106.28515625" style="31" customWidth="1"/>
    <col min="7939" max="7939" width="10.42578125" style="31" customWidth="1"/>
    <col min="7940" max="7941" width="10.140625" style="31" customWidth="1"/>
    <col min="7942" max="7942" width="0.42578125" style="31" customWidth="1"/>
    <col min="7943" max="8190" width="8.85546875" style="31"/>
    <col min="8191" max="8191" width="1.140625" style="31" customWidth="1"/>
    <col min="8192" max="8192" width="14.28515625" style="31" customWidth="1"/>
    <col min="8193" max="8193" width="31" style="31" customWidth="1"/>
    <col min="8194" max="8194" width="106.28515625" style="31" customWidth="1"/>
    <col min="8195" max="8195" width="10.42578125" style="31" customWidth="1"/>
    <col min="8196" max="8197" width="10.140625" style="31" customWidth="1"/>
    <col min="8198" max="8198" width="0.42578125" style="31" customWidth="1"/>
    <col min="8199" max="8446" width="8.85546875" style="31"/>
    <col min="8447" max="8447" width="1.140625" style="31" customWidth="1"/>
    <col min="8448" max="8448" width="14.28515625" style="31" customWidth="1"/>
    <col min="8449" max="8449" width="31" style="31" customWidth="1"/>
    <col min="8450" max="8450" width="106.28515625" style="31" customWidth="1"/>
    <col min="8451" max="8451" width="10.42578125" style="31" customWidth="1"/>
    <col min="8452" max="8453" width="10.140625" style="31" customWidth="1"/>
    <col min="8454" max="8454" width="0.42578125" style="31" customWidth="1"/>
    <col min="8455" max="8702" width="8.85546875" style="31"/>
    <col min="8703" max="8703" width="1.140625" style="31" customWidth="1"/>
    <col min="8704" max="8704" width="14.28515625" style="31" customWidth="1"/>
    <col min="8705" max="8705" width="31" style="31" customWidth="1"/>
    <col min="8706" max="8706" width="106.28515625" style="31" customWidth="1"/>
    <col min="8707" max="8707" width="10.42578125" style="31" customWidth="1"/>
    <col min="8708" max="8709" width="10.140625" style="31" customWidth="1"/>
    <col min="8710" max="8710" width="0.42578125" style="31" customWidth="1"/>
    <col min="8711" max="8958" width="8.85546875" style="31"/>
    <col min="8959" max="8959" width="1.140625" style="31" customWidth="1"/>
    <col min="8960" max="8960" width="14.28515625" style="31" customWidth="1"/>
    <col min="8961" max="8961" width="31" style="31" customWidth="1"/>
    <col min="8962" max="8962" width="106.28515625" style="31" customWidth="1"/>
    <col min="8963" max="8963" width="10.42578125" style="31" customWidth="1"/>
    <col min="8964" max="8965" width="10.140625" style="31" customWidth="1"/>
    <col min="8966" max="8966" width="0.42578125" style="31" customWidth="1"/>
    <col min="8967" max="9214" width="8.85546875" style="31"/>
    <col min="9215" max="9215" width="1.140625" style="31" customWidth="1"/>
    <col min="9216" max="9216" width="14.28515625" style="31" customWidth="1"/>
    <col min="9217" max="9217" width="31" style="31" customWidth="1"/>
    <col min="9218" max="9218" width="106.28515625" style="31" customWidth="1"/>
    <col min="9219" max="9219" width="10.42578125" style="31" customWidth="1"/>
    <col min="9220" max="9221" width="10.140625" style="31" customWidth="1"/>
    <col min="9222" max="9222" width="0.42578125" style="31" customWidth="1"/>
    <col min="9223" max="9470" width="8.85546875" style="31"/>
    <col min="9471" max="9471" width="1.140625" style="31" customWidth="1"/>
    <col min="9472" max="9472" width="14.28515625" style="31" customWidth="1"/>
    <col min="9473" max="9473" width="31" style="31" customWidth="1"/>
    <col min="9474" max="9474" width="106.28515625" style="31" customWidth="1"/>
    <col min="9475" max="9475" width="10.42578125" style="31" customWidth="1"/>
    <col min="9476" max="9477" width="10.140625" style="31" customWidth="1"/>
    <col min="9478" max="9478" width="0.42578125" style="31" customWidth="1"/>
    <col min="9479" max="9726" width="8.85546875" style="31"/>
    <col min="9727" max="9727" width="1.140625" style="31" customWidth="1"/>
    <col min="9728" max="9728" width="14.28515625" style="31" customWidth="1"/>
    <col min="9729" max="9729" width="31" style="31" customWidth="1"/>
    <col min="9730" max="9730" width="106.28515625" style="31" customWidth="1"/>
    <col min="9731" max="9731" width="10.42578125" style="31" customWidth="1"/>
    <col min="9732" max="9733" width="10.140625" style="31" customWidth="1"/>
    <col min="9734" max="9734" width="0.42578125" style="31" customWidth="1"/>
    <col min="9735" max="9982" width="8.85546875" style="31"/>
    <col min="9983" max="9983" width="1.140625" style="31" customWidth="1"/>
    <col min="9984" max="9984" width="14.28515625" style="31" customWidth="1"/>
    <col min="9985" max="9985" width="31" style="31" customWidth="1"/>
    <col min="9986" max="9986" width="106.28515625" style="31" customWidth="1"/>
    <col min="9987" max="9987" width="10.42578125" style="31" customWidth="1"/>
    <col min="9988" max="9989" width="10.140625" style="31" customWidth="1"/>
    <col min="9990" max="9990" width="0.42578125" style="31" customWidth="1"/>
    <col min="9991" max="10238" width="8.85546875" style="31"/>
    <col min="10239" max="10239" width="1.140625" style="31" customWidth="1"/>
    <col min="10240" max="10240" width="14.28515625" style="31" customWidth="1"/>
    <col min="10241" max="10241" width="31" style="31" customWidth="1"/>
    <col min="10242" max="10242" width="106.28515625" style="31" customWidth="1"/>
    <col min="10243" max="10243" width="10.42578125" style="31" customWidth="1"/>
    <col min="10244" max="10245" width="10.140625" style="31" customWidth="1"/>
    <col min="10246" max="10246" width="0.42578125" style="31" customWidth="1"/>
    <col min="10247" max="10494" width="8.85546875" style="31"/>
    <col min="10495" max="10495" width="1.140625" style="31" customWidth="1"/>
    <col min="10496" max="10496" width="14.28515625" style="31" customWidth="1"/>
    <col min="10497" max="10497" width="31" style="31" customWidth="1"/>
    <col min="10498" max="10498" width="106.28515625" style="31" customWidth="1"/>
    <col min="10499" max="10499" width="10.42578125" style="31" customWidth="1"/>
    <col min="10500" max="10501" width="10.140625" style="31" customWidth="1"/>
    <col min="10502" max="10502" width="0.42578125" style="31" customWidth="1"/>
    <col min="10503" max="10750" width="8.85546875" style="31"/>
    <col min="10751" max="10751" width="1.140625" style="31" customWidth="1"/>
    <col min="10752" max="10752" width="14.28515625" style="31" customWidth="1"/>
    <col min="10753" max="10753" width="31" style="31" customWidth="1"/>
    <col min="10754" max="10754" width="106.28515625" style="31" customWidth="1"/>
    <col min="10755" max="10755" width="10.42578125" style="31" customWidth="1"/>
    <col min="10756" max="10757" width="10.140625" style="31" customWidth="1"/>
    <col min="10758" max="10758" width="0.42578125" style="31" customWidth="1"/>
    <col min="10759" max="11006" width="8.85546875" style="31"/>
    <col min="11007" max="11007" width="1.140625" style="31" customWidth="1"/>
    <col min="11008" max="11008" width="14.28515625" style="31" customWidth="1"/>
    <col min="11009" max="11009" width="31" style="31" customWidth="1"/>
    <col min="11010" max="11010" width="106.28515625" style="31" customWidth="1"/>
    <col min="11011" max="11011" width="10.42578125" style="31" customWidth="1"/>
    <col min="11012" max="11013" width="10.140625" style="31" customWidth="1"/>
    <col min="11014" max="11014" width="0.42578125" style="31" customWidth="1"/>
    <col min="11015" max="11262" width="8.85546875" style="31"/>
    <col min="11263" max="11263" width="1.140625" style="31" customWidth="1"/>
    <col min="11264" max="11264" width="14.28515625" style="31" customWidth="1"/>
    <col min="11265" max="11265" width="31" style="31" customWidth="1"/>
    <col min="11266" max="11266" width="106.28515625" style="31" customWidth="1"/>
    <col min="11267" max="11267" width="10.42578125" style="31" customWidth="1"/>
    <col min="11268" max="11269" width="10.140625" style="31" customWidth="1"/>
    <col min="11270" max="11270" width="0.42578125" style="31" customWidth="1"/>
    <col min="11271" max="11518" width="8.85546875" style="31"/>
    <col min="11519" max="11519" width="1.140625" style="31" customWidth="1"/>
    <col min="11520" max="11520" width="14.28515625" style="31" customWidth="1"/>
    <col min="11521" max="11521" width="31" style="31" customWidth="1"/>
    <col min="11522" max="11522" width="106.28515625" style="31" customWidth="1"/>
    <col min="11523" max="11523" width="10.42578125" style="31" customWidth="1"/>
    <col min="11524" max="11525" width="10.140625" style="31" customWidth="1"/>
    <col min="11526" max="11526" width="0.42578125" style="31" customWidth="1"/>
    <col min="11527" max="11774" width="8.85546875" style="31"/>
    <col min="11775" max="11775" width="1.140625" style="31" customWidth="1"/>
    <col min="11776" max="11776" width="14.28515625" style="31" customWidth="1"/>
    <col min="11777" max="11777" width="31" style="31" customWidth="1"/>
    <col min="11778" max="11778" width="106.28515625" style="31" customWidth="1"/>
    <col min="11779" max="11779" width="10.42578125" style="31" customWidth="1"/>
    <col min="11780" max="11781" width="10.140625" style="31" customWidth="1"/>
    <col min="11782" max="11782" width="0.42578125" style="31" customWidth="1"/>
    <col min="11783" max="12030" width="8.85546875" style="31"/>
    <col min="12031" max="12031" width="1.140625" style="31" customWidth="1"/>
    <col min="12032" max="12032" width="14.28515625" style="31" customWidth="1"/>
    <col min="12033" max="12033" width="31" style="31" customWidth="1"/>
    <col min="12034" max="12034" width="106.28515625" style="31" customWidth="1"/>
    <col min="12035" max="12035" width="10.42578125" style="31" customWidth="1"/>
    <col min="12036" max="12037" width="10.140625" style="31" customWidth="1"/>
    <col min="12038" max="12038" width="0.42578125" style="31" customWidth="1"/>
    <col min="12039" max="12286" width="8.85546875" style="31"/>
    <col min="12287" max="12287" width="1.140625" style="31" customWidth="1"/>
    <col min="12288" max="12288" width="14.28515625" style="31" customWidth="1"/>
    <col min="12289" max="12289" width="31" style="31" customWidth="1"/>
    <col min="12290" max="12290" width="106.28515625" style="31" customWidth="1"/>
    <col min="12291" max="12291" width="10.42578125" style="31" customWidth="1"/>
    <col min="12292" max="12293" width="10.140625" style="31" customWidth="1"/>
    <col min="12294" max="12294" width="0.42578125" style="31" customWidth="1"/>
    <col min="12295" max="12542" width="8.85546875" style="31"/>
    <col min="12543" max="12543" width="1.140625" style="31" customWidth="1"/>
    <col min="12544" max="12544" width="14.28515625" style="31" customWidth="1"/>
    <col min="12545" max="12545" width="31" style="31" customWidth="1"/>
    <col min="12546" max="12546" width="106.28515625" style="31" customWidth="1"/>
    <col min="12547" max="12547" width="10.42578125" style="31" customWidth="1"/>
    <col min="12548" max="12549" width="10.140625" style="31" customWidth="1"/>
    <col min="12550" max="12550" width="0.42578125" style="31" customWidth="1"/>
    <col min="12551" max="12798" width="8.85546875" style="31"/>
    <col min="12799" max="12799" width="1.140625" style="31" customWidth="1"/>
    <col min="12800" max="12800" width="14.28515625" style="31" customWidth="1"/>
    <col min="12801" max="12801" width="31" style="31" customWidth="1"/>
    <col min="12802" max="12802" width="106.28515625" style="31" customWidth="1"/>
    <col min="12803" max="12803" width="10.42578125" style="31" customWidth="1"/>
    <col min="12804" max="12805" width="10.140625" style="31" customWidth="1"/>
    <col min="12806" max="12806" width="0.42578125" style="31" customWidth="1"/>
    <col min="12807" max="13054" width="8.85546875" style="31"/>
    <col min="13055" max="13055" width="1.140625" style="31" customWidth="1"/>
    <col min="13056" max="13056" width="14.28515625" style="31" customWidth="1"/>
    <col min="13057" max="13057" width="31" style="31" customWidth="1"/>
    <col min="13058" max="13058" width="106.28515625" style="31" customWidth="1"/>
    <col min="13059" max="13059" width="10.42578125" style="31" customWidth="1"/>
    <col min="13060" max="13061" width="10.140625" style="31" customWidth="1"/>
    <col min="13062" max="13062" width="0.42578125" style="31" customWidth="1"/>
    <col min="13063" max="13310" width="8.85546875" style="31"/>
    <col min="13311" max="13311" width="1.140625" style="31" customWidth="1"/>
    <col min="13312" max="13312" width="14.28515625" style="31" customWidth="1"/>
    <col min="13313" max="13313" width="31" style="31" customWidth="1"/>
    <col min="13314" max="13314" width="106.28515625" style="31" customWidth="1"/>
    <col min="13315" max="13315" width="10.42578125" style="31" customWidth="1"/>
    <col min="13316" max="13317" width="10.140625" style="31" customWidth="1"/>
    <col min="13318" max="13318" width="0.42578125" style="31" customWidth="1"/>
    <col min="13319" max="13566" width="8.85546875" style="31"/>
    <col min="13567" max="13567" width="1.140625" style="31" customWidth="1"/>
    <col min="13568" max="13568" width="14.28515625" style="31" customWidth="1"/>
    <col min="13569" max="13569" width="31" style="31" customWidth="1"/>
    <col min="13570" max="13570" width="106.28515625" style="31" customWidth="1"/>
    <col min="13571" max="13571" width="10.42578125" style="31" customWidth="1"/>
    <col min="13572" max="13573" width="10.140625" style="31" customWidth="1"/>
    <col min="13574" max="13574" width="0.42578125" style="31" customWidth="1"/>
    <col min="13575" max="13822" width="8.85546875" style="31"/>
    <col min="13823" max="13823" width="1.140625" style="31" customWidth="1"/>
    <col min="13824" max="13824" width="14.28515625" style="31" customWidth="1"/>
    <col min="13825" max="13825" width="31" style="31" customWidth="1"/>
    <col min="13826" max="13826" width="106.28515625" style="31" customWidth="1"/>
    <col min="13827" max="13827" width="10.42578125" style="31" customWidth="1"/>
    <col min="13828" max="13829" width="10.140625" style="31" customWidth="1"/>
    <col min="13830" max="13830" width="0.42578125" style="31" customWidth="1"/>
    <col min="13831" max="14078" width="8.85546875" style="31"/>
    <col min="14079" max="14079" width="1.140625" style="31" customWidth="1"/>
    <col min="14080" max="14080" width="14.28515625" style="31" customWidth="1"/>
    <col min="14081" max="14081" width="31" style="31" customWidth="1"/>
    <col min="14082" max="14082" width="106.28515625" style="31" customWidth="1"/>
    <col min="14083" max="14083" width="10.42578125" style="31" customWidth="1"/>
    <col min="14084" max="14085" width="10.140625" style="31" customWidth="1"/>
    <col min="14086" max="14086" width="0.42578125" style="31" customWidth="1"/>
    <col min="14087" max="14334" width="8.85546875" style="31"/>
    <col min="14335" max="14335" width="1.140625" style="31" customWidth="1"/>
    <col min="14336" max="14336" width="14.28515625" style="31" customWidth="1"/>
    <col min="14337" max="14337" width="31" style="31" customWidth="1"/>
    <col min="14338" max="14338" width="106.28515625" style="31" customWidth="1"/>
    <col min="14339" max="14339" width="10.42578125" style="31" customWidth="1"/>
    <col min="14340" max="14341" width="10.140625" style="31" customWidth="1"/>
    <col min="14342" max="14342" width="0.42578125" style="31" customWidth="1"/>
    <col min="14343" max="14590" width="8.85546875" style="31"/>
    <col min="14591" max="14591" width="1.140625" style="31" customWidth="1"/>
    <col min="14592" max="14592" width="14.28515625" style="31" customWidth="1"/>
    <col min="14593" max="14593" width="31" style="31" customWidth="1"/>
    <col min="14594" max="14594" width="106.28515625" style="31" customWidth="1"/>
    <col min="14595" max="14595" width="10.42578125" style="31" customWidth="1"/>
    <col min="14596" max="14597" width="10.140625" style="31" customWidth="1"/>
    <col min="14598" max="14598" width="0.42578125" style="31" customWidth="1"/>
    <col min="14599" max="14846" width="8.85546875" style="31"/>
    <col min="14847" max="14847" width="1.140625" style="31" customWidth="1"/>
    <col min="14848" max="14848" width="14.28515625" style="31" customWidth="1"/>
    <col min="14849" max="14849" width="31" style="31" customWidth="1"/>
    <col min="14850" max="14850" width="106.28515625" style="31" customWidth="1"/>
    <col min="14851" max="14851" width="10.42578125" style="31" customWidth="1"/>
    <col min="14852" max="14853" width="10.140625" style="31" customWidth="1"/>
    <col min="14854" max="14854" width="0.42578125" style="31" customWidth="1"/>
    <col min="14855" max="15102" width="8.85546875" style="31"/>
    <col min="15103" max="15103" width="1.140625" style="31" customWidth="1"/>
    <col min="15104" max="15104" width="14.28515625" style="31" customWidth="1"/>
    <col min="15105" max="15105" width="31" style="31" customWidth="1"/>
    <col min="15106" max="15106" width="106.28515625" style="31" customWidth="1"/>
    <col min="15107" max="15107" width="10.42578125" style="31" customWidth="1"/>
    <col min="15108" max="15109" width="10.140625" style="31" customWidth="1"/>
    <col min="15110" max="15110" width="0.42578125" style="31" customWidth="1"/>
    <col min="15111" max="15358" width="8.85546875" style="31"/>
    <col min="15359" max="15359" width="1.140625" style="31" customWidth="1"/>
    <col min="15360" max="15360" width="14.28515625" style="31" customWidth="1"/>
    <col min="15361" max="15361" width="31" style="31" customWidth="1"/>
    <col min="15362" max="15362" width="106.28515625" style="31" customWidth="1"/>
    <col min="15363" max="15363" width="10.42578125" style="31" customWidth="1"/>
    <col min="15364" max="15365" width="10.140625" style="31" customWidth="1"/>
    <col min="15366" max="15366" width="0.42578125" style="31" customWidth="1"/>
    <col min="15367" max="15614" width="8.85546875" style="31"/>
    <col min="15615" max="15615" width="1.140625" style="31" customWidth="1"/>
    <col min="15616" max="15616" width="14.28515625" style="31" customWidth="1"/>
    <col min="15617" max="15617" width="31" style="31" customWidth="1"/>
    <col min="15618" max="15618" width="106.28515625" style="31" customWidth="1"/>
    <col min="15619" max="15619" width="10.42578125" style="31" customWidth="1"/>
    <col min="15620" max="15621" width="10.140625" style="31" customWidth="1"/>
    <col min="15622" max="15622" width="0.42578125" style="31" customWidth="1"/>
    <col min="15623" max="15870" width="8.85546875" style="31"/>
    <col min="15871" max="15871" width="1.140625" style="31" customWidth="1"/>
    <col min="15872" max="15872" width="14.28515625" style="31" customWidth="1"/>
    <col min="15873" max="15873" width="31" style="31" customWidth="1"/>
    <col min="15874" max="15874" width="106.28515625" style="31" customWidth="1"/>
    <col min="15875" max="15875" width="10.42578125" style="31" customWidth="1"/>
    <col min="15876" max="15877" width="10.140625" style="31" customWidth="1"/>
    <col min="15878" max="15878" width="0.42578125" style="31" customWidth="1"/>
    <col min="15879" max="16126" width="8.85546875" style="31"/>
    <col min="16127" max="16127" width="1.140625" style="31" customWidth="1"/>
    <col min="16128" max="16128" width="14.28515625" style="31" customWidth="1"/>
    <col min="16129" max="16129" width="31" style="31" customWidth="1"/>
    <col min="16130" max="16130" width="106.28515625" style="31" customWidth="1"/>
    <col min="16131" max="16131" width="10.42578125" style="31" customWidth="1"/>
    <col min="16132" max="16133" width="10.140625" style="31" customWidth="1"/>
    <col min="16134" max="16134" width="0.42578125" style="31" customWidth="1"/>
    <col min="16135" max="16384" width="8.85546875" style="31"/>
  </cols>
  <sheetData>
    <row r="1" spans="1:211" ht="13.5" customHeight="1">
      <c r="A1" s="191"/>
      <c r="B1" s="57"/>
      <c r="C1" s="146" t="s">
        <v>18932</v>
      </c>
      <c r="D1" s="54"/>
      <c r="E1" s="54"/>
      <c r="F1" s="192"/>
    </row>
    <row r="2" spans="1:211" ht="13.5" customHeight="1">
      <c r="A2" s="191"/>
      <c r="B2" s="57"/>
      <c r="C2" s="55" t="s">
        <v>15823</v>
      </c>
      <c r="D2" s="56"/>
      <c r="E2" s="56"/>
      <c r="F2" s="193"/>
    </row>
    <row r="3" spans="1:211" ht="13.5" customHeight="1">
      <c r="A3" s="191"/>
      <c r="B3" s="57"/>
      <c r="C3" s="55" t="s">
        <v>58</v>
      </c>
      <c r="D3" s="56"/>
      <c r="E3" s="56"/>
      <c r="F3" s="193"/>
    </row>
    <row r="4" spans="1:211" ht="13.5" customHeight="1">
      <c r="A4" s="760"/>
      <c r="B4" s="761"/>
      <c r="C4" s="55" t="s">
        <v>8049</v>
      </c>
      <c r="D4" s="53"/>
      <c r="E4" s="53"/>
      <c r="F4" s="193"/>
    </row>
    <row r="5" spans="1:211" ht="15">
      <c r="A5" s="762" t="s">
        <v>18933</v>
      </c>
      <c r="B5" s="763"/>
      <c r="C5" s="772"/>
      <c r="D5" s="763"/>
      <c r="E5" s="52" t="s">
        <v>7517</v>
      </c>
      <c r="F5" s="194">
        <v>0</v>
      </c>
    </row>
    <row r="6" spans="1:211">
      <c r="A6" s="195" t="s">
        <v>72</v>
      </c>
      <c r="B6" s="51" t="s">
        <v>160</v>
      </c>
      <c r="C6" s="51" t="s">
        <v>443</v>
      </c>
      <c r="D6" s="50" t="s">
        <v>161</v>
      </c>
      <c r="E6" s="50" t="s">
        <v>115</v>
      </c>
      <c r="F6" s="196" t="s">
        <v>15825</v>
      </c>
      <c r="G6" s="27" t="s">
        <v>18931</v>
      </c>
    </row>
    <row r="7" spans="1:211" s="188" customFormat="1" ht="15.75">
      <c r="A7" s="170" t="s">
        <v>19754</v>
      </c>
      <c r="B7" s="169"/>
      <c r="C7" s="169"/>
      <c r="D7" s="186"/>
      <c r="E7" s="186"/>
      <c r="F7" s="187"/>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row>
    <row r="8" spans="1:211" ht="15.75">
      <c r="A8" s="165" t="s">
        <v>18956</v>
      </c>
      <c r="B8" s="26"/>
      <c r="C8" s="26"/>
      <c r="D8" s="26"/>
      <c r="E8" s="26"/>
      <c r="F8" s="176"/>
    </row>
    <row r="9" spans="1:211" ht="28.9" customHeight="1" outlineLevel="1">
      <c r="A9" s="163" t="s">
        <v>754</v>
      </c>
      <c r="B9" s="58" t="s">
        <v>804</v>
      </c>
      <c r="C9" s="100" t="s">
        <v>755</v>
      </c>
      <c r="D9" s="33">
        <v>529.91999999999996</v>
      </c>
      <c r="E9" s="33">
        <f>D9*(1-$F$5)</f>
        <v>529.91999999999996</v>
      </c>
      <c r="F9" s="162">
        <v>36</v>
      </c>
      <c r="G9" s="241" t="s">
        <v>167</v>
      </c>
    </row>
    <row r="10" spans="1:211" ht="28.9" customHeight="1" outlineLevel="1">
      <c r="A10" s="163" t="s">
        <v>759</v>
      </c>
      <c r="B10" s="58" t="s">
        <v>806</v>
      </c>
      <c r="C10" s="189" t="s">
        <v>760</v>
      </c>
      <c r="D10" s="33">
        <v>1288.9199999999998</v>
      </c>
      <c r="E10" s="33">
        <f>D10*(1-$F$5)</f>
        <v>1288.9199999999998</v>
      </c>
      <c r="F10" s="162">
        <v>36</v>
      </c>
      <c r="G10" s="241" t="s">
        <v>167</v>
      </c>
    </row>
    <row r="11" spans="1:211" ht="15.75">
      <c r="A11" s="165" t="s">
        <v>19755</v>
      </c>
      <c r="B11" s="26"/>
      <c r="C11" s="26"/>
      <c r="D11" s="26"/>
      <c r="E11" s="59"/>
      <c r="F11" s="176"/>
    </row>
    <row r="12" spans="1:211" s="60" customFormat="1" ht="27" customHeight="1" outlineLevel="1">
      <c r="A12" s="163" t="s">
        <v>765</v>
      </c>
      <c r="B12" s="34" t="s">
        <v>809</v>
      </c>
      <c r="C12" s="177" t="s">
        <v>810</v>
      </c>
      <c r="D12" s="33">
        <v>1364.82</v>
      </c>
      <c r="E12" s="33">
        <f>D12*(1-$F$5)</f>
        <v>1364.82</v>
      </c>
      <c r="F12" s="162">
        <v>36</v>
      </c>
      <c r="G12" s="241" t="s">
        <v>167</v>
      </c>
      <c r="H12" s="31"/>
      <c r="I12" s="31"/>
      <c r="J12" s="31"/>
      <c r="K12" s="31"/>
      <c r="L12" s="31"/>
      <c r="M12" s="31"/>
      <c r="N12" s="31"/>
    </row>
    <row r="13" spans="1:211" s="60" customFormat="1" ht="28.9" customHeight="1" outlineLevel="1">
      <c r="A13" s="163" t="s">
        <v>16814</v>
      </c>
      <c r="B13" s="34" t="s">
        <v>16815</v>
      </c>
      <c r="C13" s="177" t="s">
        <v>16816</v>
      </c>
      <c r="D13" s="33">
        <v>1106.76</v>
      </c>
      <c r="E13" s="33">
        <f>D13*(1-$F$5)</f>
        <v>1106.76</v>
      </c>
      <c r="F13" s="162">
        <v>36</v>
      </c>
      <c r="G13" s="241" t="s">
        <v>167</v>
      </c>
      <c r="H13" s="31"/>
      <c r="I13" s="31"/>
      <c r="J13" s="31"/>
      <c r="K13" s="31"/>
      <c r="L13" s="31"/>
      <c r="M13" s="31"/>
      <c r="N13" s="31"/>
    </row>
    <row r="14" spans="1:211" ht="29.45" customHeight="1" outlineLevel="1" thickBot="1">
      <c r="A14" s="172" t="s">
        <v>16808</v>
      </c>
      <c r="B14" s="24" t="s">
        <v>16809</v>
      </c>
      <c r="C14" s="179" t="s">
        <v>16810</v>
      </c>
      <c r="D14" s="33">
        <v>1106.76</v>
      </c>
      <c r="E14" s="33">
        <f>D14*(1-$F$5)</f>
        <v>1106.76</v>
      </c>
      <c r="F14" s="162">
        <v>36</v>
      </c>
      <c r="G14" s="241" t="s">
        <v>167</v>
      </c>
    </row>
    <row r="15" spans="1:211" ht="16.5" thickBot="1">
      <c r="A15" s="773" t="s">
        <v>19092</v>
      </c>
      <c r="B15" s="774"/>
      <c r="C15" s="774"/>
      <c r="D15" s="774"/>
      <c r="E15" s="774"/>
      <c r="F15" s="775"/>
    </row>
  </sheetData>
  <mergeCells count="4">
    <mergeCell ref="A4:B4"/>
    <mergeCell ref="A5:B5"/>
    <mergeCell ref="C5:D5"/>
    <mergeCell ref="A15:F15"/>
  </mergeCells>
  <hyperlinks>
    <hyperlink ref="G6" location="Содержание!R1C1" display="Содержание"/>
    <hyperlink ref="A15" r:id="rId1" display="Внимание! При установке внешних камер необходимо использовать грозозащиту. Рекомендуем APC ProtectNet  "/>
    <hyperlink ref="A15:F15" r:id="rId2" display="Внимание! При установке внешних камер необходимо использовать грозозащиту."/>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6" tint="0.79998168889431442"/>
    <outlinePr summaryBelow="0"/>
  </sheetPr>
  <dimension ref="A1:G16"/>
  <sheetViews>
    <sheetView zoomScaleNormal="100" zoomScaleSheetLayoutView="65" workbookViewId="0">
      <pane ySplit="4" topLeftCell="A5" activePane="bottomLeft" state="frozen"/>
      <selection activeCell="H4" sqref="H4:I83"/>
      <selection pane="bottomLeft" activeCell="G4" sqref="G4"/>
    </sheetView>
  </sheetViews>
  <sheetFormatPr defaultColWidth="8.85546875" defaultRowHeight="12.75"/>
  <cols>
    <col min="1" max="1" width="10.7109375" style="31" customWidth="1"/>
    <col min="2" max="2" width="19.5703125" style="42" customWidth="1"/>
    <col min="3" max="3" width="108.28515625" style="43" customWidth="1"/>
    <col min="4" max="5" width="9.85546875" style="31" customWidth="1"/>
    <col min="6" max="6" width="10.85546875" style="35" bestFit="1" customWidth="1"/>
    <col min="7" max="7" width="12" style="31" customWidth="1"/>
    <col min="8" max="16384" width="8.85546875" style="31"/>
  </cols>
  <sheetData>
    <row r="1" spans="1:7">
      <c r="A1" s="112"/>
      <c r="B1" s="113"/>
      <c r="C1" s="114" t="s">
        <v>3632</v>
      </c>
      <c r="D1" s="115"/>
      <c r="E1" s="116" t="s">
        <v>3633</v>
      </c>
      <c r="F1" s="117"/>
    </row>
    <row r="2" spans="1:7">
      <c r="A2" s="118"/>
      <c r="B2" s="57"/>
      <c r="C2" s="119" t="s">
        <v>15109</v>
      </c>
      <c r="D2" s="57"/>
      <c r="E2" s="120" t="s">
        <v>3634</v>
      </c>
      <c r="F2" s="121" t="s">
        <v>3635</v>
      </c>
    </row>
    <row r="3" spans="1:7">
      <c r="A3" s="118"/>
      <c r="B3" s="57"/>
      <c r="C3" s="244"/>
      <c r="D3" s="57"/>
      <c r="E3" s="148">
        <v>0.15</v>
      </c>
      <c r="F3" s="149">
        <v>42</v>
      </c>
    </row>
    <row r="4" spans="1:7" ht="13.5" thickBot="1">
      <c r="A4" s="122"/>
      <c r="B4" s="123" t="s">
        <v>160</v>
      </c>
      <c r="C4" s="123" t="s">
        <v>443</v>
      </c>
      <c r="D4" s="124" t="s">
        <v>3636</v>
      </c>
      <c r="E4" s="124" t="s">
        <v>3637</v>
      </c>
      <c r="F4" s="125" t="s">
        <v>3638</v>
      </c>
      <c r="G4" s="27" t="s">
        <v>18931</v>
      </c>
    </row>
    <row r="5" spans="1:7" s="36" customFormat="1" ht="14.25" customHeight="1">
      <c r="A5" s="126" t="s">
        <v>24821</v>
      </c>
      <c r="B5" s="127"/>
      <c r="C5" s="127"/>
      <c r="D5" s="127"/>
      <c r="E5" s="127"/>
      <c r="F5" s="128"/>
    </row>
    <row r="6" spans="1:7" ht="55.15" customHeight="1">
      <c r="A6" s="245"/>
      <c r="B6" s="129" t="s">
        <v>3639</v>
      </c>
      <c r="C6" s="37" t="s">
        <v>3640</v>
      </c>
      <c r="D6" s="38">
        <v>252.5</v>
      </c>
      <c r="E6" s="38">
        <f>D6*(1-$E$3)</f>
        <v>214.625</v>
      </c>
      <c r="F6" s="131">
        <f>E6*$F$3</f>
        <v>9014.25</v>
      </c>
    </row>
    <row r="7" spans="1:7" s="36" customFormat="1" ht="15.75">
      <c r="A7" s="133" t="s">
        <v>24822</v>
      </c>
      <c r="B7" s="134"/>
      <c r="C7" s="134"/>
      <c r="D7" s="135"/>
      <c r="E7" s="136"/>
      <c r="F7" s="137"/>
    </row>
    <row r="8" spans="1:7" ht="42.75" customHeight="1">
      <c r="A8" s="779"/>
      <c r="B8" s="129" t="s">
        <v>3641</v>
      </c>
      <c r="C8" s="132" t="s">
        <v>3642</v>
      </c>
      <c r="D8" s="38">
        <v>127.5</v>
      </c>
      <c r="E8" s="38">
        <f>D8*(1-$E$3)</f>
        <v>108.375</v>
      </c>
      <c r="F8" s="131">
        <f>E8*$F$3</f>
        <v>4551.75</v>
      </c>
    </row>
    <row r="9" spans="1:7" ht="42.75" customHeight="1">
      <c r="A9" s="780"/>
      <c r="B9" s="129" t="s">
        <v>3643</v>
      </c>
      <c r="C9" s="132" t="s">
        <v>3644</v>
      </c>
      <c r="D9" s="38">
        <v>155</v>
      </c>
      <c r="E9" s="38">
        <f>D9*(1-$E$3)</f>
        <v>131.75</v>
      </c>
      <c r="F9" s="130">
        <f>E9*$F$3</f>
        <v>5533.5</v>
      </c>
    </row>
    <row r="10" spans="1:7" ht="43.9" customHeight="1">
      <c r="A10" s="247"/>
      <c r="B10" s="129" t="s">
        <v>3645</v>
      </c>
      <c r="C10" s="138" t="s">
        <v>3646</v>
      </c>
      <c r="D10" s="38">
        <v>212.5</v>
      </c>
      <c r="E10" s="38">
        <f>D10*(1-$E$3)</f>
        <v>180.625</v>
      </c>
      <c r="F10" s="131">
        <f>E10*$F$3</f>
        <v>7586.25</v>
      </c>
    </row>
    <row r="11" spans="1:7" s="36" customFormat="1" ht="15.75">
      <c r="A11" s="133" t="s">
        <v>3647</v>
      </c>
      <c r="B11" s="134"/>
      <c r="C11" s="134"/>
      <c r="D11" s="135"/>
      <c r="E11" s="136"/>
      <c r="F11" s="137"/>
    </row>
    <row r="12" spans="1:7" ht="38.25">
      <c r="A12" s="248"/>
      <c r="B12" s="129" t="s">
        <v>3648</v>
      </c>
      <c r="C12" s="140" t="s">
        <v>6282</v>
      </c>
      <c r="D12" s="38">
        <v>260</v>
      </c>
      <c r="E12" s="38">
        <f>D12*(1-$E$3)</f>
        <v>221</v>
      </c>
      <c r="F12" s="130">
        <f>E12*$F$3</f>
        <v>9282</v>
      </c>
    </row>
    <row r="13" spans="1:7" s="36" customFormat="1" ht="15.75">
      <c r="A13" s="133" t="s">
        <v>3649</v>
      </c>
      <c r="B13" s="134"/>
      <c r="C13" s="134"/>
      <c r="D13" s="135"/>
      <c r="E13" s="136"/>
      <c r="F13" s="137"/>
    </row>
    <row r="14" spans="1:7">
      <c r="A14" s="139"/>
      <c r="B14" s="129" t="s">
        <v>3650</v>
      </c>
      <c r="C14" s="140" t="s">
        <v>3651</v>
      </c>
      <c r="D14" s="38">
        <v>33.75</v>
      </c>
      <c r="E14" s="38">
        <f>D14*(1-$E$3)</f>
        <v>28.6875</v>
      </c>
      <c r="F14" s="130">
        <f>E14*$F$3</f>
        <v>1204.875</v>
      </c>
    </row>
    <row r="15" spans="1:7" ht="13.5" thickBot="1">
      <c r="A15" s="147"/>
      <c r="B15" s="129" t="s">
        <v>3652</v>
      </c>
      <c r="C15" s="141" t="s">
        <v>3653</v>
      </c>
      <c r="D15" s="142">
        <v>16.25</v>
      </c>
      <c r="E15" s="142">
        <f>D15*(1-$E$3)</f>
        <v>13.8125</v>
      </c>
      <c r="F15" s="130">
        <f>E15*$F$3</f>
        <v>580.125</v>
      </c>
    </row>
    <row r="16" spans="1:7" s="36" customFormat="1" ht="16.5" thickBot="1">
      <c r="A16" s="776" t="s">
        <v>3654</v>
      </c>
      <c r="B16" s="777"/>
      <c r="C16" s="777"/>
      <c r="D16" s="777"/>
      <c r="E16" s="777"/>
      <c r="F16" s="778"/>
    </row>
  </sheetData>
  <mergeCells count="2">
    <mergeCell ref="A16:F16"/>
    <mergeCell ref="A8:A9"/>
  </mergeCells>
  <hyperlinks>
    <hyperlink ref="B6" r:id="rId1"/>
    <hyperlink ref="B9" r:id="rId2"/>
    <hyperlink ref="B8" r:id="rId3"/>
    <hyperlink ref="B10" r:id="rId4"/>
    <hyperlink ref="B12" r:id="rId5"/>
    <hyperlink ref="G4"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theme="6" tint="0.79998168889431442"/>
    <outlinePr summaryBelow="0"/>
  </sheetPr>
  <dimension ref="A1:AJ68"/>
  <sheetViews>
    <sheetView zoomScaleNormal="100" zoomScaleSheetLayoutView="55" workbookViewId="0">
      <pane ySplit="6" topLeftCell="A7" activePane="bottomLeft" state="frozen"/>
      <selection activeCell="H4" sqref="H4:I83"/>
      <selection pane="bottomLeft" activeCell="G5" sqref="G5"/>
    </sheetView>
  </sheetViews>
  <sheetFormatPr defaultRowHeight="12.75"/>
  <cols>
    <col min="1" max="1" width="14.28515625" style="41" customWidth="1"/>
    <col min="2" max="2" width="31.28515625" style="42" customWidth="1"/>
    <col min="3" max="3" width="107.140625" style="43" customWidth="1"/>
    <col min="4" max="5" width="9.85546875" style="31" customWidth="1"/>
    <col min="6" max="6" width="9.85546875" style="35" customWidth="1"/>
    <col min="7" max="7" width="9.5703125" style="31" customWidth="1"/>
    <col min="8" max="254" width="8.85546875" style="31"/>
    <col min="255" max="255" width="1.140625" style="31" customWidth="1"/>
    <col min="256" max="256" width="14.28515625" style="31" customWidth="1"/>
    <col min="257" max="257" width="31.28515625" style="31" customWidth="1"/>
    <col min="258" max="258" width="107.140625" style="31" customWidth="1"/>
    <col min="259" max="261" width="9.85546875" style="31" customWidth="1"/>
    <col min="262" max="262" width="0.5703125" style="31" customWidth="1"/>
    <col min="263" max="263" width="15.28515625" style="31" bestFit="1" customWidth="1"/>
    <col min="264" max="510" width="8.85546875" style="31"/>
    <col min="511" max="511" width="1.140625" style="31" customWidth="1"/>
    <col min="512" max="512" width="14.28515625" style="31" customWidth="1"/>
    <col min="513" max="513" width="31.28515625" style="31" customWidth="1"/>
    <col min="514" max="514" width="107.140625" style="31" customWidth="1"/>
    <col min="515" max="517" width="9.85546875" style="31" customWidth="1"/>
    <col min="518" max="518" width="0.5703125" style="31" customWidth="1"/>
    <col min="519" max="519" width="15.28515625" style="31" bestFit="1" customWidth="1"/>
    <col min="520" max="766" width="8.85546875" style="31"/>
    <col min="767" max="767" width="1.140625" style="31" customWidth="1"/>
    <col min="768" max="768" width="14.28515625" style="31" customWidth="1"/>
    <col min="769" max="769" width="31.28515625" style="31" customWidth="1"/>
    <col min="770" max="770" width="107.140625" style="31" customWidth="1"/>
    <col min="771" max="773" width="9.85546875" style="31" customWidth="1"/>
    <col min="774" max="774" width="0.5703125" style="31" customWidth="1"/>
    <col min="775" max="775" width="15.28515625" style="31" bestFit="1" customWidth="1"/>
    <col min="776" max="1022" width="8.85546875" style="31"/>
    <col min="1023" max="1023" width="1.140625" style="31" customWidth="1"/>
    <col min="1024" max="1024" width="14.28515625" style="31" customWidth="1"/>
    <col min="1025" max="1025" width="31.28515625" style="31" customWidth="1"/>
    <col min="1026" max="1026" width="107.140625" style="31" customWidth="1"/>
    <col min="1027" max="1029" width="9.85546875" style="31" customWidth="1"/>
    <col min="1030" max="1030" width="0.5703125" style="31" customWidth="1"/>
    <col min="1031" max="1031" width="15.28515625" style="31" bestFit="1" customWidth="1"/>
    <col min="1032" max="1278" width="8.85546875" style="31"/>
    <col min="1279" max="1279" width="1.140625" style="31" customWidth="1"/>
    <col min="1280" max="1280" width="14.28515625" style="31" customWidth="1"/>
    <col min="1281" max="1281" width="31.28515625" style="31" customWidth="1"/>
    <col min="1282" max="1282" width="107.140625" style="31" customWidth="1"/>
    <col min="1283" max="1285" width="9.85546875" style="31" customWidth="1"/>
    <col min="1286" max="1286" width="0.5703125" style="31" customWidth="1"/>
    <col min="1287" max="1287" width="15.28515625" style="31" bestFit="1" customWidth="1"/>
    <col min="1288" max="1534" width="8.85546875" style="31"/>
    <col min="1535" max="1535" width="1.140625" style="31" customWidth="1"/>
    <col min="1536" max="1536" width="14.28515625" style="31" customWidth="1"/>
    <col min="1537" max="1537" width="31.28515625" style="31" customWidth="1"/>
    <col min="1538" max="1538" width="107.140625" style="31" customWidth="1"/>
    <col min="1539" max="1541" width="9.85546875" style="31" customWidth="1"/>
    <col min="1542" max="1542" width="0.5703125" style="31" customWidth="1"/>
    <col min="1543" max="1543" width="15.28515625" style="31" bestFit="1" customWidth="1"/>
    <col min="1544" max="1790" width="8.85546875" style="31"/>
    <col min="1791" max="1791" width="1.140625" style="31" customWidth="1"/>
    <col min="1792" max="1792" width="14.28515625" style="31" customWidth="1"/>
    <col min="1793" max="1793" width="31.28515625" style="31" customWidth="1"/>
    <col min="1794" max="1794" width="107.140625" style="31" customWidth="1"/>
    <col min="1795" max="1797" width="9.85546875" style="31" customWidth="1"/>
    <col min="1798" max="1798" width="0.5703125" style="31" customWidth="1"/>
    <col min="1799" max="1799" width="15.28515625" style="31" bestFit="1" customWidth="1"/>
    <col min="1800" max="2046" width="8.85546875" style="31"/>
    <col min="2047" max="2047" width="1.140625" style="31" customWidth="1"/>
    <col min="2048" max="2048" width="14.28515625" style="31" customWidth="1"/>
    <col min="2049" max="2049" width="31.28515625" style="31" customWidth="1"/>
    <col min="2050" max="2050" width="107.140625" style="31" customWidth="1"/>
    <col min="2051" max="2053" width="9.85546875" style="31" customWidth="1"/>
    <col min="2054" max="2054" width="0.5703125" style="31" customWidth="1"/>
    <col min="2055" max="2055" width="15.28515625" style="31" bestFit="1" customWidth="1"/>
    <col min="2056" max="2302" width="8.85546875" style="31"/>
    <col min="2303" max="2303" width="1.140625" style="31" customWidth="1"/>
    <col min="2304" max="2304" width="14.28515625" style="31" customWidth="1"/>
    <col min="2305" max="2305" width="31.28515625" style="31" customWidth="1"/>
    <col min="2306" max="2306" width="107.140625" style="31" customWidth="1"/>
    <col min="2307" max="2309" width="9.85546875" style="31" customWidth="1"/>
    <col min="2310" max="2310" width="0.5703125" style="31" customWidth="1"/>
    <col min="2311" max="2311" width="15.28515625" style="31" bestFit="1" customWidth="1"/>
    <col min="2312" max="2558" width="8.85546875" style="31"/>
    <col min="2559" max="2559" width="1.140625" style="31" customWidth="1"/>
    <col min="2560" max="2560" width="14.28515625" style="31" customWidth="1"/>
    <col min="2561" max="2561" width="31.28515625" style="31" customWidth="1"/>
    <col min="2562" max="2562" width="107.140625" style="31" customWidth="1"/>
    <col min="2563" max="2565" width="9.85546875" style="31" customWidth="1"/>
    <col min="2566" max="2566" width="0.5703125" style="31" customWidth="1"/>
    <col min="2567" max="2567" width="15.28515625" style="31" bestFit="1" customWidth="1"/>
    <col min="2568" max="2814" width="8.85546875" style="31"/>
    <col min="2815" max="2815" width="1.140625" style="31" customWidth="1"/>
    <col min="2816" max="2816" width="14.28515625" style="31" customWidth="1"/>
    <col min="2817" max="2817" width="31.28515625" style="31" customWidth="1"/>
    <col min="2818" max="2818" width="107.140625" style="31" customWidth="1"/>
    <col min="2819" max="2821" width="9.85546875" style="31" customWidth="1"/>
    <col min="2822" max="2822" width="0.5703125" style="31" customWidth="1"/>
    <col min="2823" max="2823" width="15.28515625" style="31" bestFit="1" customWidth="1"/>
    <col min="2824" max="3070" width="8.85546875" style="31"/>
    <col min="3071" max="3071" width="1.140625" style="31" customWidth="1"/>
    <col min="3072" max="3072" width="14.28515625" style="31" customWidth="1"/>
    <col min="3073" max="3073" width="31.28515625" style="31" customWidth="1"/>
    <col min="3074" max="3074" width="107.140625" style="31" customWidth="1"/>
    <col min="3075" max="3077" width="9.85546875" style="31" customWidth="1"/>
    <col min="3078" max="3078" width="0.5703125" style="31" customWidth="1"/>
    <col min="3079" max="3079" width="15.28515625" style="31" bestFit="1" customWidth="1"/>
    <col min="3080" max="3326" width="8.85546875" style="31"/>
    <col min="3327" max="3327" width="1.140625" style="31" customWidth="1"/>
    <col min="3328" max="3328" width="14.28515625" style="31" customWidth="1"/>
    <col min="3329" max="3329" width="31.28515625" style="31" customWidth="1"/>
    <col min="3330" max="3330" width="107.140625" style="31" customWidth="1"/>
    <col min="3331" max="3333" width="9.85546875" style="31" customWidth="1"/>
    <col min="3334" max="3334" width="0.5703125" style="31" customWidth="1"/>
    <col min="3335" max="3335" width="15.28515625" style="31" bestFit="1" customWidth="1"/>
    <col min="3336" max="3582" width="8.85546875" style="31"/>
    <col min="3583" max="3583" width="1.140625" style="31" customWidth="1"/>
    <col min="3584" max="3584" width="14.28515625" style="31" customWidth="1"/>
    <col min="3585" max="3585" width="31.28515625" style="31" customWidth="1"/>
    <col min="3586" max="3586" width="107.140625" style="31" customWidth="1"/>
    <col min="3587" max="3589" width="9.85546875" style="31" customWidth="1"/>
    <col min="3590" max="3590" width="0.5703125" style="31" customWidth="1"/>
    <col min="3591" max="3591" width="15.28515625" style="31" bestFit="1" customWidth="1"/>
    <col min="3592" max="3838" width="8.85546875" style="31"/>
    <col min="3839" max="3839" width="1.140625" style="31" customWidth="1"/>
    <col min="3840" max="3840" width="14.28515625" style="31" customWidth="1"/>
    <col min="3841" max="3841" width="31.28515625" style="31" customWidth="1"/>
    <col min="3842" max="3842" width="107.140625" style="31" customWidth="1"/>
    <col min="3843" max="3845" width="9.85546875" style="31" customWidth="1"/>
    <col min="3846" max="3846" width="0.5703125" style="31" customWidth="1"/>
    <col min="3847" max="3847" width="15.28515625" style="31" bestFit="1" customWidth="1"/>
    <col min="3848" max="4094" width="8.85546875" style="31"/>
    <col min="4095" max="4095" width="1.140625" style="31" customWidth="1"/>
    <col min="4096" max="4096" width="14.28515625" style="31" customWidth="1"/>
    <col min="4097" max="4097" width="31.28515625" style="31" customWidth="1"/>
    <col min="4098" max="4098" width="107.140625" style="31" customWidth="1"/>
    <col min="4099" max="4101" width="9.85546875" style="31" customWidth="1"/>
    <col min="4102" max="4102" width="0.5703125" style="31" customWidth="1"/>
    <col min="4103" max="4103" width="15.28515625" style="31" bestFit="1" customWidth="1"/>
    <col min="4104" max="4350" width="8.85546875" style="31"/>
    <col min="4351" max="4351" width="1.140625" style="31" customWidth="1"/>
    <col min="4352" max="4352" width="14.28515625" style="31" customWidth="1"/>
    <col min="4353" max="4353" width="31.28515625" style="31" customWidth="1"/>
    <col min="4354" max="4354" width="107.140625" style="31" customWidth="1"/>
    <col min="4355" max="4357" width="9.85546875" style="31" customWidth="1"/>
    <col min="4358" max="4358" width="0.5703125" style="31" customWidth="1"/>
    <col min="4359" max="4359" width="15.28515625" style="31" bestFit="1" customWidth="1"/>
    <col min="4360" max="4606" width="8.85546875" style="31"/>
    <col min="4607" max="4607" width="1.140625" style="31" customWidth="1"/>
    <col min="4608" max="4608" width="14.28515625" style="31" customWidth="1"/>
    <col min="4609" max="4609" width="31.28515625" style="31" customWidth="1"/>
    <col min="4610" max="4610" width="107.140625" style="31" customWidth="1"/>
    <col min="4611" max="4613" width="9.85546875" style="31" customWidth="1"/>
    <col min="4614" max="4614" width="0.5703125" style="31" customWidth="1"/>
    <col min="4615" max="4615" width="15.28515625" style="31" bestFit="1" customWidth="1"/>
    <col min="4616" max="4862" width="8.85546875" style="31"/>
    <col min="4863" max="4863" width="1.140625" style="31" customWidth="1"/>
    <col min="4864" max="4864" width="14.28515625" style="31" customWidth="1"/>
    <col min="4865" max="4865" width="31.28515625" style="31" customWidth="1"/>
    <col min="4866" max="4866" width="107.140625" style="31" customWidth="1"/>
    <col min="4867" max="4869" width="9.85546875" style="31" customWidth="1"/>
    <col min="4870" max="4870" width="0.5703125" style="31" customWidth="1"/>
    <col min="4871" max="4871" width="15.28515625" style="31" bestFit="1" customWidth="1"/>
    <col min="4872" max="5118" width="8.85546875" style="31"/>
    <col min="5119" max="5119" width="1.140625" style="31" customWidth="1"/>
    <col min="5120" max="5120" width="14.28515625" style="31" customWidth="1"/>
    <col min="5121" max="5121" width="31.28515625" style="31" customWidth="1"/>
    <col min="5122" max="5122" width="107.140625" style="31" customWidth="1"/>
    <col min="5123" max="5125" width="9.85546875" style="31" customWidth="1"/>
    <col min="5126" max="5126" width="0.5703125" style="31" customWidth="1"/>
    <col min="5127" max="5127" width="15.28515625" style="31" bestFit="1" customWidth="1"/>
    <col min="5128" max="5374" width="8.85546875" style="31"/>
    <col min="5375" max="5375" width="1.140625" style="31" customWidth="1"/>
    <col min="5376" max="5376" width="14.28515625" style="31" customWidth="1"/>
    <col min="5377" max="5377" width="31.28515625" style="31" customWidth="1"/>
    <col min="5378" max="5378" width="107.140625" style="31" customWidth="1"/>
    <col min="5379" max="5381" width="9.85546875" style="31" customWidth="1"/>
    <col min="5382" max="5382" width="0.5703125" style="31" customWidth="1"/>
    <col min="5383" max="5383" width="15.28515625" style="31" bestFit="1" customWidth="1"/>
    <col min="5384" max="5630" width="8.85546875" style="31"/>
    <col min="5631" max="5631" width="1.140625" style="31" customWidth="1"/>
    <col min="5632" max="5632" width="14.28515625" style="31" customWidth="1"/>
    <col min="5633" max="5633" width="31.28515625" style="31" customWidth="1"/>
    <col min="5634" max="5634" width="107.140625" style="31" customWidth="1"/>
    <col min="5635" max="5637" width="9.85546875" style="31" customWidth="1"/>
    <col min="5638" max="5638" width="0.5703125" style="31" customWidth="1"/>
    <col min="5639" max="5639" width="15.28515625" style="31" bestFit="1" customWidth="1"/>
    <col min="5640" max="5886" width="8.85546875" style="31"/>
    <col min="5887" max="5887" width="1.140625" style="31" customWidth="1"/>
    <col min="5888" max="5888" width="14.28515625" style="31" customWidth="1"/>
    <col min="5889" max="5889" width="31.28515625" style="31" customWidth="1"/>
    <col min="5890" max="5890" width="107.140625" style="31" customWidth="1"/>
    <col min="5891" max="5893" width="9.85546875" style="31" customWidth="1"/>
    <col min="5894" max="5894" width="0.5703125" style="31" customWidth="1"/>
    <col min="5895" max="5895" width="15.28515625" style="31" bestFit="1" customWidth="1"/>
    <col min="5896" max="6142" width="8.85546875" style="31"/>
    <col min="6143" max="6143" width="1.140625" style="31" customWidth="1"/>
    <col min="6144" max="6144" width="14.28515625" style="31" customWidth="1"/>
    <col min="6145" max="6145" width="31.28515625" style="31" customWidth="1"/>
    <col min="6146" max="6146" width="107.140625" style="31" customWidth="1"/>
    <col min="6147" max="6149" width="9.85546875" style="31" customWidth="1"/>
    <col min="6150" max="6150" width="0.5703125" style="31" customWidth="1"/>
    <col min="6151" max="6151" width="15.28515625" style="31" bestFit="1" customWidth="1"/>
    <col min="6152" max="6398" width="8.85546875" style="31"/>
    <col min="6399" max="6399" width="1.140625" style="31" customWidth="1"/>
    <col min="6400" max="6400" width="14.28515625" style="31" customWidth="1"/>
    <col min="6401" max="6401" width="31.28515625" style="31" customWidth="1"/>
    <col min="6402" max="6402" width="107.140625" style="31" customWidth="1"/>
    <col min="6403" max="6405" width="9.85546875" style="31" customWidth="1"/>
    <col min="6406" max="6406" width="0.5703125" style="31" customWidth="1"/>
    <col min="6407" max="6407" width="15.28515625" style="31" bestFit="1" customWidth="1"/>
    <col min="6408" max="6654" width="8.85546875" style="31"/>
    <col min="6655" max="6655" width="1.140625" style="31" customWidth="1"/>
    <col min="6656" max="6656" width="14.28515625" style="31" customWidth="1"/>
    <col min="6657" max="6657" width="31.28515625" style="31" customWidth="1"/>
    <col min="6658" max="6658" width="107.140625" style="31" customWidth="1"/>
    <col min="6659" max="6661" width="9.85546875" style="31" customWidth="1"/>
    <col min="6662" max="6662" width="0.5703125" style="31" customWidth="1"/>
    <col min="6663" max="6663" width="15.28515625" style="31" bestFit="1" customWidth="1"/>
    <col min="6664" max="6910" width="8.85546875" style="31"/>
    <col min="6911" max="6911" width="1.140625" style="31" customWidth="1"/>
    <col min="6912" max="6912" width="14.28515625" style="31" customWidth="1"/>
    <col min="6913" max="6913" width="31.28515625" style="31" customWidth="1"/>
    <col min="6914" max="6914" width="107.140625" style="31" customWidth="1"/>
    <col min="6915" max="6917" width="9.85546875" style="31" customWidth="1"/>
    <col min="6918" max="6918" width="0.5703125" style="31" customWidth="1"/>
    <col min="6919" max="6919" width="15.28515625" style="31" bestFit="1" customWidth="1"/>
    <col min="6920" max="7166" width="8.85546875" style="31"/>
    <col min="7167" max="7167" width="1.140625" style="31" customWidth="1"/>
    <col min="7168" max="7168" width="14.28515625" style="31" customWidth="1"/>
    <col min="7169" max="7169" width="31.28515625" style="31" customWidth="1"/>
    <col min="7170" max="7170" width="107.140625" style="31" customWidth="1"/>
    <col min="7171" max="7173" width="9.85546875" style="31" customWidth="1"/>
    <col min="7174" max="7174" width="0.5703125" style="31" customWidth="1"/>
    <col min="7175" max="7175" width="15.28515625" style="31" bestFit="1" customWidth="1"/>
    <col min="7176" max="7422" width="8.85546875" style="31"/>
    <col min="7423" max="7423" width="1.140625" style="31" customWidth="1"/>
    <col min="7424" max="7424" width="14.28515625" style="31" customWidth="1"/>
    <col min="7425" max="7425" width="31.28515625" style="31" customWidth="1"/>
    <col min="7426" max="7426" width="107.140625" style="31" customWidth="1"/>
    <col min="7427" max="7429" width="9.85546875" style="31" customWidth="1"/>
    <col min="7430" max="7430" width="0.5703125" style="31" customWidth="1"/>
    <col min="7431" max="7431" width="15.28515625" style="31" bestFit="1" customWidth="1"/>
    <col min="7432" max="7678" width="8.85546875" style="31"/>
    <col min="7679" max="7679" width="1.140625" style="31" customWidth="1"/>
    <col min="7680" max="7680" width="14.28515625" style="31" customWidth="1"/>
    <col min="7681" max="7681" width="31.28515625" style="31" customWidth="1"/>
    <col min="7682" max="7682" width="107.140625" style="31" customWidth="1"/>
    <col min="7683" max="7685" width="9.85546875" style="31" customWidth="1"/>
    <col min="7686" max="7686" width="0.5703125" style="31" customWidth="1"/>
    <col min="7687" max="7687" width="15.28515625" style="31" bestFit="1" customWidth="1"/>
    <col min="7688" max="7934" width="8.85546875" style="31"/>
    <col min="7935" max="7935" width="1.140625" style="31" customWidth="1"/>
    <col min="7936" max="7936" width="14.28515625" style="31" customWidth="1"/>
    <col min="7937" max="7937" width="31.28515625" style="31" customWidth="1"/>
    <col min="7938" max="7938" width="107.140625" style="31" customWidth="1"/>
    <col min="7939" max="7941" width="9.85546875" style="31" customWidth="1"/>
    <col min="7942" max="7942" width="0.5703125" style="31" customWidth="1"/>
    <col min="7943" max="7943" width="15.28515625" style="31" bestFit="1" customWidth="1"/>
    <col min="7944" max="8190" width="8.85546875" style="31"/>
    <col min="8191" max="8191" width="1.140625" style="31" customWidth="1"/>
    <col min="8192" max="8192" width="14.28515625" style="31" customWidth="1"/>
    <col min="8193" max="8193" width="31.28515625" style="31" customWidth="1"/>
    <col min="8194" max="8194" width="107.140625" style="31" customWidth="1"/>
    <col min="8195" max="8197" width="9.85546875" style="31" customWidth="1"/>
    <col min="8198" max="8198" width="0.5703125" style="31" customWidth="1"/>
    <col min="8199" max="8199" width="15.28515625" style="31" bestFit="1" customWidth="1"/>
    <col min="8200" max="8446" width="8.85546875" style="31"/>
    <col min="8447" max="8447" width="1.140625" style="31" customWidth="1"/>
    <col min="8448" max="8448" width="14.28515625" style="31" customWidth="1"/>
    <col min="8449" max="8449" width="31.28515625" style="31" customWidth="1"/>
    <col min="8450" max="8450" width="107.140625" style="31" customWidth="1"/>
    <col min="8451" max="8453" width="9.85546875" style="31" customWidth="1"/>
    <col min="8454" max="8454" width="0.5703125" style="31" customWidth="1"/>
    <col min="8455" max="8455" width="15.28515625" style="31" bestFit="1" customWidth="1"/>
    <col min="8456" max="8702" width="8.85546875" style="31"/>
    <col min="8703" max="8703" width="1.140625" style="31" customWidth="1"/>
    <col min="8704" max="8704" width="14.28515625" style="31" customWidth="1"/>
    <col min="8705" max="8705" width="31.28515625" style="31" customWidth="1"/>
    <col min="8706" max="8706" width="107.140625" style="31" customWidth="1"/>
    <col min="8707" max="8709" width="9.85546875" style="31" customWidth="1"/>
    <col min="8710" max="8710" width="0.5703125" style="31" customWidth="1"/>
    <col min="8711" max="8711" width="15.28515625" style="31" bestFit="1" customWidth="1"/>
    <col min="8712" max="8958" width="8.85546875" style="31"/>
    <col min="8959" max="8959" width="1.140625" style="31" customWidth="1"/>
    <col min="8960" max="8960" width="14.28515625" style="31" customWidth="1"/>
    <col min="8961" max="8961" width="31.28515625" style="31" customWidth="1"/>
    <col min="8962" max="8962" width="107.140625" style="31" customWidth="1"/>
    <col min="8963" max="8965" width="9.85546875" style="31" customWidth="1"/>
    <col min="8966" max="8966" width="0.5703125" style="31" customWidth="1"/>
    <col min="8967" max="8967" width="15.28515625" style="31" bestFit="1" customWidth="1"/>
    <col min="8968" max="9214" width="8.85546875" style="31"/>
    <col min="9215" max="9215" width="1.140625" style="31" customWidth="1"/>
    <col min="9216" max="9216" width="14.28515625" style="31" customWidth="1"/>
    <col min="9217" max="9217" width="31.28515625" style="31" customWidth="1"/>
    <col min="9218" max="9218" width="107.140625" style="31" customWidth="1"/>
    <col min="9219" max="9221" width="9.85546875" style="31" customWidth="1"/>
    <col min="9222" max="9222" width="0.5703125" style="31" customWidth="1"/>
    <col min="9223" max="9223" width="15.28515625" style="31" bestFit="1" customWidth="1"/>
    <col min="9224" max="9470" width="8.85546875" style="31"/>
    <col min="9471" max="9471" width="1.140625" style="31" customWidth="1"/>
    <col min="9472" max="9472" width="14.28515625" style="31" customWidth="1"/>
    <col min="9473" max="9473" width="31.28515625" style="31" customWidth="1"/>
    <col min="9474" max="9474" width="107.140625" style="31" customWidth="1"/>
    <col min="9475" max="9477" width="9.85546875" style="31" customWidth="1"/>
    <col min="9478" max="9478" width="0.5703125" style="31" customWidth="1"/>
    <col min="9479" max="9479" width="15.28515625" style="31" bestFit="1" customWidth="1"/>
    <col min="9480" max="9726" width="8.85546875" style="31"/>
    <col min="9727" max="9727" width="1.140625" style="31" customWidth="1"/>
    <col min="9728" max="9728" width="14.28515625" style="31" customWidth="1"/>
    <col min="9729" max="9729" width="31.28515625" style="31" customWidth="1"/>
    <col min="9730" max="9730" width="107.140625" style="31" customWidth="1"/>
    <col min="9731" max="9733" width="9.85546875" style="31" customWidth="1"/>
    <col min="9734" max="9734" width="0.5703125" style="31" customWidth="1"/>
    <col min="9735" max="9735" width="15.28515625" style="31" bestFit="1" customWidth="1"/>
    <col min="9736" max="9982" width="8.85546875" style="31"/>
    <col min="9983" max="9983" width="1.140625" style="31" customWidth="1"/>
    <col min="9984" max="9984" width="14.28515625" style="31" customWidth="1"/>
    <col min="9985" max="9985" width="31.28515625" style="31" customWidth="1"/>
    <col min="9986" max="9986" width="107.140625" style="31" customWidth="1"/>
    <col min="9987" max="9989" width="9.85546875" style="31" customWidth="1"/>
    <col min="9990" max="9990" width="0.5703125" style="31" customWidth="1"/>
    <col min="9991" max="9991" width="15.28515625" style="31" bestFit="1" customWidth="1"/>
    <col min="9992" max="10238" width="8.85546875" style="31"/>
    <col min="10239" max="10239" width="1.140625" style="31" customWidth="1"/>
    <col min="10240" max="10240" width="14.28515625" style="31" customWidth="1"/>
    <col min="10241" max="10241" width="31.28515625" style="31" customWidth="1"/>
    <col min="10242" max="10242" width="107.140625" style="31" customWidth="1"/>
    <col min="10243" max="10245" width="9.85546875" style="31" customWidth="1"/>
    <col min="10246" max="10246" width="0.5703125" style="31" customWidth="1"/>
    <col min="10247" max="10247" width="15.28515625" style="31" bestFit="1" customWidth="1"/>
    <col min="10248" max="10494" width="8.85546875" style="31"/>
    <col min="10495" max="10495" width="1.140625" style="31" customWidth="1"/>
    <col min="10496" max="10496" width="14.28515625" style="31" customWidth="1"/>
    <col min="10497" max="10497" width="31.28515625" style="31" customWidth="1"/>
    <col min="10498" max="10498" width="107.140625" style="31" customWidth="1"/>
    <col min="10499" max="10501" width="9.85546875" style="31" customWidth="1"/>
    <col min="10502" max="10502" width="0.5703125" style="31" customWidth="1"/>
    <col min="10503" max="10503" width="15.28515625" style="31" bestFit="1" customWidth="1"/>
    <col min="10504" max="10750" width="8.85546875" style="31"/>
    <col min="10751" max="10751" width="1.140625" style="31" customWidth="1"/>
    <col min="10752" max="10752" width="14.28515625" style="31" customWidth="1"/>
    <col min="10753" max="10753" width="31.28515625" style="31" customWidth="1"/>
    <col min="10754" max="10754" width="107.140625" style="31" customWidth="1"/>
    <col min="10755" max="10757" width="9.85546875" style="31" customWidth="1"/>
    <col min="10758" max="10758" width="0.5703125" style="31" customWidth="1"/>
    <col min="10759" max="10759" width="15.28515625" style="31" bestFit="1" customWidth="1"/>
    <col min="10760" max="11006" width="8.85546875" style="31"/>
    <col min="11007" max="11007" width="1.140625" style="31" customWidth="1"/>
    <col min="11008" max="11008" width="14.28515625" style="31" customWidth="1"/>
    <col min="11009" max="11009" width="31.28515625" style="31" customWidth="1"/>
    <col min="11010" max="11010" width="107.140625" style="31" customWidth="1"/>
    <col min="11011" max="11013" width="9.85546875" style="31" customWidth="1"/>
    <col min="11014" max="11014" width="0.5703125" style="31" customWidth="1"/>
    <col min="11015" max="11015" width="15.28515625" style="31" bestFit="1" customWidth="1"/>
    <col min="11016" max="11262" width="8.85546875" style="31"/>
    <col min="11263" max="11263" width="1.140625" style="31" customWidth="1"/>
    <col min="11264" max="11264" width="14.28515625" style="31" customWidth="1"/>
    <col min="11265" max="11265" width="31.28515625" style="31" customWidth="1"/>
    <col min="11266" max="11266" width="107.140625" style="31" customWidth="1"/>
    <col min="11267" max="11269" width="9.85546875" style="31" customWidth="1"/>
    <col min="11270" max="11270" width="0.5703125" style="31" customWidth="1"/>
    <col min="11271" max="11271" width="15.28515625" style="31" bestFit="1" customWidth="1"/>
    <col min="11272" max="11518" width="8.85546875" style="31"/>
    <col min="11519" max="11519" width="1.140625" style="31" customWidth="1"/>
    <col min="11520" max="11520" width="14.28515625" style="31" customWidth="1"/>
    <col min="11521" max="11521" width="31.28515625" style="31" customWidth="1"/>
    <col min="11522" max="11522" width="107.140625" style="31" customWidth="1"/>
    <col min="11523" max="11525" width="9.85546875" style="31" customWidth="1"/>
    <col min="11526" max="11526" width="0.5703125" style="31" customWidth="1"/>
    <col min="11527" max="11527" width="15.28515625" style="31" bestFit="1" customWidth="1"/>
    <col min="11528" max="11774" width="8.85546875" style="31"/>
    <col min="11775" max="11775" width="1.140625" style="31" customWidth="1"/>
    <col min="11776" max="11776" width="14.28515625" style="31" customWidth="1"/>
    <col min="11777" max="11777" width="31.28515625" style="31" customWidth="1"/>
    <col min="11778" max="11778" width="107.140625" style="31" customWidth="1"/>
    <col min="11779" max="11781" width="9.85546875" style="31" customWidth="1"/>
    <col min="11782" max="11782" width="0.5703125" style="31" customWidth="1"/>
    <col min="11783" max="11783" width="15.28515625" style="31" bestFit="1" customWidth="1"/>
    <col min="11784" max="12030" width="8.85546875" style="31"/>
    <col min="12031" max="12031" width="1.140625" style="31" customWidth="1"/>
    <col min="12032" max="12032" width="14.28515625" style="31" customWidth="1"/>
    <col min="12033" max="12033" width="31.28515625" style="31" customWidth="1"/>
    <col min="12034" max="12034" width="107.140625" style="31" customWidth="1"/>
    <col min="12035" max="12037" width="9.85546875" style="31" customWidth="1"/>
    <col min="12038" max="12038" width="0.5703125" style="31" customWidth="1"/>
    <col min="12039" max="12039" width="15.28515625" style="31" bestFit="1" customWidth="1"/>
    <col min="12040" max="12286" width="8.85546875" style="31"/>
    <col min="12287" max="12287" width="1.140625" style="31" customWidth="1"/>
    <col min="12288" max="12288" width="14.28515625" style="31" customWidth="1"/>
    <col min="12289" max="12289" width="31.28515625" style="31" customWidth="1"/>
    <col min="12290" max="12290" width="107.140625" style="31" customWidth="1"/>
    <col min="12291" max="12293" width="9.85546875" style="31" customWidth="1"/>
    <col min="12294" max="12294" width="0.5703125" style="31" customWidth="1"/>
    <col min="12295" max="12295" width="15.28515625" style="31" bestFit="1" customWidth="1"/>
    <col min="12296" max="12542" width="8.85546875" style="31"/>
    <col min="12543" max="12543" width="1.140625" style="31" customWidth="1"/>
    <col min="12544" max="12544" width="14.28515625" style="31" customWidth="1"/>
    <col min="12545" max="12545" width="31.28515625" style="31" customWidth="1"/>
    <col min="12546" max="12546" width="107.140625" style="31" customWidth="1"/>
    <col min="12547" max="12549" width="9.85546875" style="31" customWidth="1"/>
    <col min="12550" max="12550" width="0.5703125" style="31" customWidth="1"/>
    <col min="12551" max="12551" width="15.28515625" style="31" bestFit="1" customWidth="1"/>
    <col min="12552" max="12798" width="8.85546875" style="31"/>
    <col min="12799" max="12799" width="1.140625" style="31" customWidth="1"/>
    <col min="12800" max="12800" width="14.28515625" style="31" customWidth="1"/>
    <col min="12801" max="12801" width="31.28515625" style="31" customWidth="1"/>
    <col min="12802" max="12802" width="107.140625" style="31" customWidth="1"/>
    <col min="12803" max="12805" width="9.85546875" style="31" customWidth="1"/>
    <col min="12806" max="12806" width="0.5703125" style="31" customWidth="1"/>
    <col min="12807" max="12807" width="15.28515625" style="31" bestFit="1" customWidth="1"/>
    <col min="12808" max="13054" width="8.85546875" style="31"/>
    <col min="13055" max="13055" width="1.140625" style="31" customWidth="1"/>
    <col min="13056" max="13056" width="14.28515625" style="31" customWidth="1"/>
    <col min="13057" max="13057" width="31.28515625" style="31" customWidth="1"/>
    <col min="13058" max="13058" width="107.140625" style="31" customWidth="1"/>
    <col min="13059" max="13061" width="9.85546875" style="31" customWidth="1"/>
    <col min="13062" max="13062" width="0.5703125" style="31" customWidth="1"/>
    <col min="13063" max="13063" width="15.28515625" style="31" bestFit="1" customWidth="1"/>
    <col min="13064" max="13310" width="8.85546875" style="31"/>
    <col min="13311" max="13311" width="1.140625" style="31" customWidth="1"/>
    <col min="13312" max="13312" width="14.28515625" style="31" customWidth="1"/>
    <col min="13313" max="13313" width="31.28515625" style="31" customWidth="1"/>
    <col min="13314" max="13314" width="107.140625" style="31" customWidth="1"/>
    <col min="13315" max="13317" width="9.85546875" style="31" customWidth="1"/>
    <col min="13318" max="13318" width="0.5703125" style="31" customWidth="1"/>
    <col min="13319" max="13319" width="15.28515625" style="31" bestFit="1" customWidth="1"/>
    <col min="13320" max="13566" width="8.85546875" style="31"/>
    <col min="13567" max="13567" width="1.140625" style="31" customWidth="1"/>
    <col min="13568" max="13568" width="14.28515625" style="31" customWidth="1"/>
    <col min="13569" max="13569" width="31.28515625" style="31" customWidth="1"/>
    <col min="13570" max="13570" width="107.140625" style="31" customWidth="1"/>
    <col min="13571" max="13573" width="9.85546875" style="31" customWidth="1"/>
    <col min="13574" max="13574" width="0.5703125" style="31" customWidth="1"/>
    <col min="13575" max="13575" width="15.28515625" style="31" bestFit="1" customWidth="1"/>
    <col min="13576" max="13822" width="8.85546875" style="31"/>
    <col min="13823" max="13823" width="1.140625" style="31" customWidth="1"/>
    <col min="13824" max="13824" width="14.28515625" style="31" customWidth="1"/>
    <col min="13825" max="13825" width="31.28515625" style="31" customWidth="1"/>
    <col min="13826" max="13826" width="107.140625" style="31" customWidth="1"/>
    <col min="13827" max="13829" width="9.85546875" style="31" customWidth="1"/>
    <col min="13830" max="13830" width="0.5703125" style="31" customWidth="1"/>
    <col min="13831" max="13831" width="15.28515625" style="31" bestFit="1" customWidth="1"/>
    <col min="13832" max="14078" width="8.85546875" style="31"/>
    <col min="14079" max="14079" width="1.140625" style="31" customWidth="1"/>
    <col min="14080" max="14080" width="14.28515625" style="31" customWidth="1"/>
    <col min="14081" max="14081" width="31.28515625" style="31" customWidth="1"/>
    <col min="14082" max="14082" width="107.140625" style="31" customWidth="1"/>
    <col min="14083" max="14085" width="9.85546875" style="31" customWidth="1"/>
    <col min="14086" max="14086" width="0.5703125" style="31" customWidth="1"/>
    <col min="14087" max="14087" width="15.28515625" style="31" bestFit="1" customWidth="1"/>
    <col min="14088" max="14334" width="8.85546875" style="31"/>
    <col min="14335" max="14335" width="1.140625" style="31" customWidth="1"/>
    <col min="14336" max="14336" width="14.28515625" style="31" customWidth="1"/>
    <col min="14337" max="14337" width="31.28515625" style="31" customWidth="1"/>
    <col min="14338" max="14338" width="107.140625" style="31" customWidth="1"/>
    <col min="14339" max="14341" width="9.85546875" style="31" customWidth="1"/>
    <col min="14342" max="14342" width="0.5703125" style="31" customWidth="1"/>
    <col min="14343" max="14343" width="15.28515625" style="31" bestFit="1" customWidth="1"/>
    <col min="14344" max="14590" width="8.85546875" style="31"/>
    <col min="14591" max="14591" width="1.140625" style="31" customWidth="1"/>
    <col min="14592" max="14592" width="14.28515625" style="31" customWidth="1"/>
    <col min="14593" max="14593" width="31.28515625" style="31" customWidth="1"/>
    <col min="14594" max="14594" width="107.140625" style="31" customWidth="1"/>
    <col min="14595" max="14597" width="9.85546875" style="31" customWidth="1"/>
    <col min="14598" max="14598" width="0.5703125" style="31" customWidth="1"/>
    <col min="14599" max="14599" width="15.28515625" style="31" bestFit="1" customWidth="1"/>
    <col min="14600" max="14846" width="8.85546875" style="31"/>
    <col min="14847" max="14847" width="1.140625" style="31" customWidth="1"/>
    <col min="14848" max="14848" width="14.28515625" style="31" customWidth="1"/>
    <col min="14849" max="14849" width="31.28515625" style="31" customWidth="1"/>
    <col min="14850" max="14850" width="107.140625" style="31" customWidth="1"/>
    <col min="14851" max="14853" width="9.85546875" style="31" customWidth="1"/>
    <col min="14854" max="14854" width="0.5703125" style="31" customWidth="1"/>
    <col min="14855" max="14855" width="15.28515625" style="31" bestFit="1" customWidth="1"/>
    <col min="14856" max="15102" width="8.85546875" style="31"/>
    <col min="15103" max="15103" width="1.140625" style="31" customWidth="1"/>
    <col min="15104" max="15104" width="14.28515625" style="31" customWidth="1"/>
    <col min="15105" max="15105" width="31.28515625" style="31" customWidth="1"/>
    <col min="15106" max="15106" width="107.140625" style="31" customWidth="1"/>
    <col min="15107" max="15109" width="9.85546875" style="31" customWidth="1"/>
    <col min="15110" max="15110" width="0.5703125" style="31" customWidth="1"/>
    <col min="15111" max="15111" width="15.28515625" style="31" bestFit="1" customWidth="1"/>
    <col min="15112" max="15358" width="8.85546875" style="31"/>
    <col min="15359" max="15359" width="1.140625" style="31" customWidth="1"/>
    <col min="15360" max="15360" width="14.28515625" style="31" customWidth="1"/>
    <col min="15361" max="15361" width="31.28515625" style="31" customWidth="1"/>
    <col min="15362" max="15362" width="107.140625" style="31" customWidth="1"/>
    <col min="15363" max="15365" width="9.85546875" style="31" customWidth="1"/>
    <col min="15366" max="15366" width="0.5703125" style="31" customWidth="1"/>
    <col min="15367" max="15367" width="15.28515625" style="31" bestFit="1" customWidth="1"/>
    <col min="15368" max="15614" width="8.85546875" style="31"/>
    <col min="15615" max="15615" width="1.140625" style="31" customWidth="1"/>
    <col min="15616" max="15616" width="14.28515625" style="31" customWidth="1"/>
    <col min="15617" max="15617" width="31.28515625" style="31" customWidth="1"/>
    <col min="15618" max="15618" width="107.140625" style="31" customWidth="1"/>
    <col min="15619" max="15621" width="9.85546875" style="31" customWidth="1"/>
    <col min="15622" max="15622" width="0.5703125" style="31" customWidth="1"/>
    <col min="15623" max="15623" width="15.28515625" style="31" bestFit="1" customWidth="1"/>
    <col min="15624" max="15870" width="8.85546875" style="31"/>
    <col min="15871" max="15871" width="1.140625" style="31" customWidth="1"/>
    <col min="15872" max="15872" width="14.28515625" style="31" customWidth="1"/>
    <col min="15873" max="15873" width="31.28515625" style="31" customWidth="1"/>
    <col min="15874" max="15874" width="107.140625" style="31" customWidth="1"/>
    <col min="15875" max="15877" width="9.85546875" style="31" customWidth="1"/>
    <col min="15878" max="15878" width="0.5703125" style="31" customWidth="1"/>
    <col min="15879" max="15879" width="15.28515625" style="31" bestFit="1" customWidth="1"/>
    <col min="15880" max="16126" width="8.85546875" style="31"/>
    <col min="16127" max="16127" width="1.140625" style="31" customWidth="1"/>
    <col min="16128" max="16128" width="14.28515625" style="31" customWidth="1"/>
    <col min="16129" max="16129" width="31.28515625" style="31" customWidth="1"/>
    <col min="16130" max="16130" width="107.140625" style="31" customWidth="1"/>
    <col min="16131" max="16133" width="9.85546875" style="31" customWidth="1"/>
    <col min="16134" max="16134" width="0.5703125" style="31" customWidth="1"/>
    <col min="16135" max="16135" width="15.28515625" style="31" bestFit="1" customWidth="1"/>
    <col min="16136" max="16382" width="8.85546875" style="31"/>
    <col min="16383" max="16384" width="9.140625" style="31" customWidth="1"/>
  </cols>
  <sheetData>
    <row r="1" spans="1:7" ht="13.5" customHeight="1">
      <c r="A1" s="191"/>
      <c r="B1" s="57"/>
      <c r="C1" s="146" t="s">
        <v>15854</v>
      </c>
      <c r="D1" s="54"/>
      <c r="E1" s="54"/>
      <c r="F1" s="192"/>
    </row>
    <row r="2" spans="1:7" ht="13.5" customHeight="1">
      <c r="A2" s="191"/>
      <c r="B2" s="57"/>
      <c r="C2" s="55" t="s">
        <v>15855</v>
      </c>
      <c r="D2" s="56"/>
      <c r="E2" s="56"/>
      <c r="F2" s="181"/>
    </row>
    <row r="3" spans="1:7" ht="13.5" customHeight="1">
      <c r="A3" s="191"/>
      <c r="B3" s="57"/>
      <c r="C3" s="55" t="s">
        <v>58</v>
      </c>
      <c r="D3" s="56"/>
      <c r="E3" s="56"/>
      <c r="F3" s="181"/>
    </row>
    <row r="4" spans="1:7" ht="13.5" customHeight="1">
      <c r="A4" s="760"/>
      <c r="B4" s="761"/>
      <c r="C4" s="55" t="s">
        <v>8049</v>
      </c>
      <c r="D4" s="257"/>
      <c r="E4" s="257"/>
      <c r="F4" s="181"/>
    </row>
    <row r="5" spans="1:7">
      <c r="A5" s="762" t="s">
        <v>193</v>
      </c>
      <c r="B5" s="763"/>
      <c r="C5" s="783"/>
      <c r="D5" s="784"/>
      <c r="E5" s="258" t="s">
        <v>159</v>
      </c>
      <c r="F5" s="259">
        <v>0.4</v>
      </c>
      <c r="G5" s="27" t="s">
        <v>18931</v>
      </c>
    </row>
    <row r="6" spans="1:7">
      <c r="A6" s="195" t="s">
        <v>72</v>
      </c>
      <c r="B6" s="51" t="s">
        <v>160</v>
      </c>
      <c r="C6" s="51" t="s">
        <v>73</v>
      </c>
      <c r="D6" s="50" t="s">
        <v>161</v>
      </c>
      <c r="E6" s="260" t="s">
        <v>115</v>
      </c>
      <c r="F6" s="261" t="s">
        <v>162</v>
      </c>
      <c r="G6" s="27"/>
    </row>
    <row r="7" spans="1:7" s="32" customFormat="1" ht="15.75">
      <c r="A7" s="785" t="s">
        <v>15856</v>
      </c>
      <c r="B7" s="786"/>
      <c r="C7" s="786"/>
      <c r="D7" s="786"/>
      <c r="E7" s="787"/>
      <c r="F7" s="190"/>
      <c r="G7" s="31"/>
    </row>
    <row r="8" spans="1:7" ht="15.75">
      <c r="A8" s="262" t="s">
        <v>15857</v>
      </c>
      <c r="B8" s="263"/>
      <c r="C8" s="264"/>
      <c r="D8" s="263"/>
      <c r="E8" s="263"/>
      <c r="F8" s="265"/>
    </row>
    <row r="9" spans="1:7" ht="14.25" customHeight="1">
      <c r="A9" s="266" t="s">
        <v>15858</v>
      </c>
      <c r="B9" s="267"/>
      <c r="C9" s="268"/>
      <c r="D9" s="269"/>
      <c r="E9" s="269"/>
      <c r="F9" s="270"/>
    </row>
    <row r="10" spans="1:7" ht="46.5" customHeight="1">
      <c r="A10" s="271" t="s">
        <v>15859</v>
      </c>
      <c r="B10" s="272" t="s">
        <v>15860</v>
      </c>
      <c r="C10" s="273" t="s">
        <v>15861</v>
      </c>
      <c r="D10" s="274">
        <v>500.5</v>
      </c>
      <c r="E10" s="274">
        <f>D10*(1-$F$5)</f>
        <v>300.3</v>
      </c>
      <c r="F10" s="162">
        <v>36</v>
      </c>
    </row>
    <row r="11" spans="1:7" ht="15.75">
      <c r="A11" s="262" t="s">
        <v>15862</v>
      </c>
      <c r="B11" s="263"/>
      <c r="C11" s="264"/>
      <c r="D11" s="263"/>
      <c r="E11" s="263"/>
      <c r="F11" s="265"/>
    </row>
    <row r="12" spans="1:7" ht="14.25" customHeight="1">
      <c r="A12" s="266" t="s">
        <v>15863</v>
      </c>
      <c r="B12" s="267"/>
      <c r="C12" s="268"/>
      <c r="D12" s="269"/>
      <c r="E12" s="269"/>
      <c r="F12" s="270"/>
    </row>
    <row r="13" spans="1:7" ht="51">
      <c r="A13" s="275" t="s">
        <v>15864</v>
      </c>
      <c r="B13" s="272" t="s">
        <v>15865</v>
      </c>
      <c r="C13" s="276" t="s">
        <v>15866</v>
      </c>
      <c r="D13" s="274">
        <v>459</v>
      </c>
      <c r="E13" s="274">
        <f>D13*(1-$F$5)</f>
        <v>275.39999999999998</v>
      </c>
      <c r="F13" s="162">
        <v>36</v>
      </c>
    </row>
    <row r="14" spans="1:7" ht="14.25" customHeight="1">
      <c r="A14" s="277" t="s">
        <v>15867</v>
      </c>
      <c r="B14" s="267"/>
      <c r="C14" s="268"/>
      <c r="D14" s="269"/>
      <c r="E14" s="269"/>
      <c r="F14" s="270"/>
    </row>
    <row r="15" spans="1:7" ht="63.75">
      <c r="A15" s="275" t="s">
        <v>42656</v>
      </c>
      <c r="B15" s="278" t="s">
        <v>42657</v>
      </c>
      <c r="C15" s="273" t="s">
        <v>15868</v>
      </c>
      <c r="D15" s="274">
        <v>687</v>
      </c>
      <c r="E15" s="274">
        <f>D15*(1-$F$5)</f>
        <v>412.2</v>
      </c>
      <c r="F15" s="162">
        <v>37</v>
      </c>
    </row>
    <row r="16" spans="1:7" ht="47.25" customHeight="1">
      <c r="A16" s="275" t="s">
        <v>15869</v>
      </c>
      <c r="B16" s="278" t="s">
        <v>15870</v>
      </c>
      <c r="C16" s="276" t="s">
        <v>15871</v>
      </c>
      <c r="D16" s="274">
        <v>816</v>
      </c>
      <c r="E16" s="274">
        <f>D16*(1-$F$5)</f>
        <v>489.59999999999997</v>
      </c>
      <c r="F16" s="162">
        <v>36</v>
      </c>
    </row>
    <row r="17" spans="1:6" ht="47.25" customHeight="1">
      <c r="A17" s="275" t="s">
        <v>15872</v>
      </c>
      <c r="B17" s="278" t="s">
        <v>15873</v>
      </c>
      <c r="C17" s="273" t="s">
        <v>15874</v>
      </c>
      <c r="D17" s="274">
        <v>933</v>
      </c>
      <c r="E17" s="274">
        <f>D17*(1-$F$5)</f>
        <v>559.79999999999995</v>
      </c>
      <c r="F17" s="162">
        <v>36</v>
      </c>
    </row>
    <row r="18" spans="1:6" ht="15.75">
      <c r="A18" s="262" t="s">
        <v>15875</v>
      </c>
      <c r="B18" s="263"/>
      <c r="C18" s="264"/>
      <c r="D18" s="263"/>
      <c r="E18" s="263"/>
      <c r="F18" s="265"/>
    </row>
    <row r="19" spans="1:6" ht="15.75" customHeight="1">
      <c r="A19" s="266" t="s">
        <v>15876</v>
      </c>
      <c r="B19" s="267"/>
      <c r="C19" s="279"/>
      <c r="D19" s="269"/>
      <c r="E19" s="269"/>
      <c r="F19" s="270"/>
    </row>
    <row r="20" spans="1:6" ht="46.5" customHeight="1">
      <c r="A20" s="275" t="s">
        <v>15877</v>
      </c>
      <c r="B20" s="272" t="s">
        <v>15878</v>
      </c>
      <c r="C20" s="276" t="s">
        <v>15879</v>
      </c>
      <c r="D20" s="274">
        <v>345</v>
      </c>
      <c r="E20" s="274">
        <f>D20*(1-$F$5)</f>
        <v>207</v>
      </c>
      <c r="F20" s="162">
        <v>36</v>
      </c>
    </row>
    <row r="21" spans="1:6" ht="46.5" customHeight="1">
      <c r="A21" s="275" t="s">
        <v>15880</v>
      </c>
      <c r="B21" s="272" t="s">
        <v>15881</v>
      </c>
      <c r="C21" s="276" t="s">
        <v>15882</v>
      </c>
      <c r="D21" s="274">
        <v>448</v>
      </c>
      <c r="E21" s="274">
        <f>D21*(1-$F$5)</f>
        <v>268.8</v>
      </c>
      <c r="F21" s="162">
        <v>36</v>
      </c>
    </row>
    <row r="22" spans="1:6" ht="52.5" customHeight="1">
      <c r="A22" s="275" t="s">
        <v>15883</v>
      </c>
      <c r="B22" s="272" t="s">
        <v>15884</v>
      </c>
      <c r="C22" s="276" t="s">
        <v>15885</v>
      </c>
      <c r="D22" s="274">
        <v>565</v>
      </c>
      <c r="E22" s="274">
        <f>D22*(1-$F$5)</f>
        <v>339</v>
      </c>
      <c r="F22" s="162">
        <v>36</v>
      </c>
    </row>
    <row r="23" spans="1:6" ht="15.75" customHeight="1">
      <c r="A23" s="266" t="s">
        <v>15886</v>
      </c>
      <c r="B23" s="267"/>
      <c r="C23" s="279"/>
      <c r="D23" s="269"/>
      <c r="E23" s="269"/>
      <c r="F23" s="270"/>
    </row>
    <row r="24" spans="1:6" ht="48" customHeight="1">
      <c r="A24" s="275" t="s">
        <v>15887</v>
      </c>
      <c r="B24" s="272" t="s">
        <v>15888</v>
      </c>
      <c r="C24" s="276" t="s">
        <v>15889</v>
      </c>
      <c r="D24" s="274">
        <v>421</v>
      </c>
      <c r="E24" s="274">
        <f>D24*(1-$F$5)</f>
        <v>252.6</v>
      </c>
      <c r="F24" s="280">
        <v>24</v>
      </c>
    </row>
    <row r="25" spans="1:6" ht="49.5" customHeight="1">
      <c r="A25" s="275" t="s">
        <v>15890</v>
      </c>
      <c r="B25" s="272" t="s">
        <v>15891</v>
      </c>
      <c r="C25" s="273" t="s">
        <v>15892</v>
      </c>
      <c r="D25" s="274">
        <v>661</v>
      </c>
      <c r="E25" s="274">
        <f>D25*(1-$F$5)</f>
        <v>396.59999999999997</v>
      </c>
      <c r="F25" s="280">
        <v>36</v>
      </c>
    </row>
    <row r="26" spans="1:6" ht="46.5" customHeight="1">
      <c r="A26" s="275" t="s">
        <v>15893</v>
      </c>
      <c r="B26" s="272" t="s">
        <v>15894</v>
      </c>
      <c r="C26" s="276" t="s">
        <v>15895</v>
      </c>
      <c r="D26" s="274">
        <v>635</v>
      </c>
      <c r="E26" s="274">
        <f>D26*(1-$F$5)</f>
        <v>381</v>
      </c>
      <c r="F26" s="280">
        <v>36</v>
      </c>
    </row>
    <row r="27" spans="1:6" ht="15.75" customHeight="1">
      <c r="A27" s="266" t="s">
        <v>15896</v>
      </c>
      <c r="B27" s="267"/>
      <c r="C27" s="279"/>
      <c r="D27" s="269"/>
      <c r="E27" s="269"/>
      <c r="F27" s="270"/>
    </row>
    <row r="28" spans="1:6" ht="51" customHeight="1">
      <c r="A28" s="275" t="s">
        <v>15897</v>
      </c>
      <c r="B28" s="272" t="s">
        <v>15898</v>
      </c>
      <c r="C28" s="276" t="s">
        <v>15899</v>
      </c>
      <c r="D28" s="274">
        <v>1197</v>
      </c>
      <c r="E28" s="274">
        <f>D28*(1-$F$5)</f>
        <v>718.19999999999993</v>
      </c>
      <c r="F28" s="162">
        <v>36</v>
      </c>
    </row>
    <row r="29" spans="1:6" ht="51" customHeight="1">
      <c r="A29" s="275" t="s">
        <v>15900</v>
      </c>
      <c r="B29" s="272" t="s">
        <v>15901</v>
      </c>
      <c r="C29" s="276" t="s">
        <v>15902</v>
      </c>
      <c r="D29" s="274">
        <v>998</v>
      </c>
      <c r="E29" s="274">
        <f>D29*(1-$F$5)</f>
        <v>598.79999999999995</v>
      </c>
      <c r="F29" s="162">
        <v>36</v>
      </c>
    </row>
    <row r="30" spans="1:6" ht="15.75">
      <c r="A30" s="281" t="s">
        <v>15903</v>
      </c>
      <c r="B30" s="282"/>
      <c r="C30" s="283"/>
      <c r="D30" s="284"/>
      <c r="E30" s="284"/>
      <c r="F30" s="285"/>
    </row>
    <row r="31" spans="1:6" ht="15.75" customHeight="1">
      <c r="A31" s="266" t="s">
        <v>15904</v>
      </c>
      <c r="B31" s="267"/>
      <c r="C31" s="268"/>
      <c r="D31" s="269"/>
      <c r="E31" s="269"/>
      <c r="F31" s="270"/>
    </row>
    <row r="32" spans="1:6" ht="53.25" customHeight="1">
      <c r="A32" s="275" t="s">
        <v>15905</v>
      </c>
      <c r="B32" s="34" t="s">
        <v>15906</v>
      </c>
      <c r="C32" s="276" t="s">
        <v>15907</v>
      </c>
      <c r="D32" s="274">
        <v>503</v>
      </c>
      <c r="E32" s="274">
        <f>D32*(1-$F$5)</f>
        <v>301.8</v>
      </c>
      <c r="F32" s="162">
        <v>24</v>
      </c>
    </row>
    <row r="33" spans="1:36" ht="53.25" customHeight="1">
      <c r="A33" s="275" t="s">
        <v>15908</v>
      </c>
      <c r="B33" s="34" t="s">
        <v>15909</v>
      </c>
      <c r="C33" s="276" t="s">
        <v>15910</v>
      </c>
      <c r="D33" s="274">
        <v>751</v>
      </c>
      <c r="E33" s="274">
        <f>D33*(1-$F$5)</f>
        <v>450.59999999999997</v>
      </c>
      <c r="F33" s="162">
        <v>36</v>
      </c>
    </row>
    <row r="34" spans="1:36" ht="15.75">
      <c r="A34" s="262" t="s">
        <v>15911</v>
      </c>
      <c r="B34" s="263"/>
      <c r="C34" s="264"/>
      <c r="D34" s="263"/>
      <c r="E34" s="263"/>
      <c r="F34" s="265"/>
    </row>
    <row r="35" spans="1:36" ht="51" customHeight="1">
      <c r="A35" s="275" t="s">
        <v>15912</v>
      </c>
      <c r="B35" s="272" t="s">
        <v>15913</v>
      </c>
      <c r="C35" s="276" t="s">
        <v>15914</v>
      </c>
      <c r="D35" s="274">
        <v>609</v>
      </c>
      <c r="E35" s="274">
        <f>D35*(1-$F$5)</f>
        <v>365.4</v>
      </c>
      <c r="F35" s="280">
        <v>36</v>
      </c>
    </row>
    <row r="36" spans="1:36" s="36" customFormat="1" ht="15.75">
      <c r="A36" s="781" t="s">
        <v>15915</v>
      </c>
      <c r="B36" s="782"/>
      <c r="C36" s="782"/>
      <c r="D36" s="782"/>
      <c r="E36" s="782"/>
      <c r="F36" s="307"/>
    </row>
    <row r="37" spans="1:36" s="36" customFormat="1" ht="15.75">
      <c r="A37" s="262" t="s">
        <v>15916</v>
      </c>
      <c r="B37" s="288"/>
      <c r="C37" s="263"/>
      <c r="D37" s="288"/>
      <c r="E37" s="288"/>
      <c r="F37" s="289"/>
      <c r="G37" s="31"/>
    </row>
    <row r="38" spans="1:36" s="294" customFormat="1" ht="44.25" customHeight="1">
      <c r="A38" s="166" t="s">
        <v>15917</v>
      </c>
      <c r="B38" s="49" t="s">
        <v>15918</v>
      </c>
      <c r="C38" s="290" t="s">
        <v>15919</v>
      </c>
      <c r="D38" s="291">
        <v>469.70000000000005</v>
      </c>
      <c r="E38" s="292">
        <f>D38*(1-$F$5)</f>
        <v>281.82</v>
      </c>
      <c r="F38" s="293">
        <v>36</v>
      </c>
      <c r="G38" s="31"/>
      <c r="H38" s="48"/>
      <c r="I38" s="48"/>
      <c r="J38" s="48"/>
      <c r="K38" s="48"/>
      <c r="L38" s="48"/>
      <c r="M38" s="48"/>
      <c r="N38" s="48"/>
      <c r="O38" s="48"/>
      <c r="P38" s="48"/>
      <c r="Q38" s="48"/>
      <c r="R38" s="48"/>
    </row>
    <row r="39" spans="1:36" s="287" customFormat="1" ht="20.25">
      <c r="A39" s="781" t="s">
        <v>137</v>
      </c>
      <c r="B39" s="782"/>
      <c r="C39" s="782"/>
      <c r="D39" s="782"/>
      <c r="E39" s="782"/>
      <c r="F39" s="286"/>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row>
    <row r="40" spans="1:36" s="287" customFormat="1" ht="18.75" customHeight="1">
      <c r="A40" s="262" t="s">
        <v>15920</v>
      </c>
      <c r="B40" s="288"/>
      <c r="C40" s="288"/>
      <c r="D40" s="288"/>
      <c r="E40" s="288"/>
      <c r="F40" s="289"/>
      <c r="G40" s="31"/>
    </row>
    <row r="41" spans="1:36" ht="53.25" customHeight="1">
      <c r="A41" s="295" t="s">
        <v>15921</v>
      </c>
      <c r="B41" s="272" t="s">
        <v>15922</v>
      </c>
      <c r="C41" s="276" t="s">
        <v>15923</v>
      </c>
      <c r="D41" s="296">
        <v>1078</v>
      </c>
      <c r="E41" s="274">
        <f>D41*(1-$F$5)</f>
        <v>646.79999999999995</v>
      </c>
      <c r="F41" s="162">
        <v>36</v>
      </c>
    </row>
    <row r="42" spans="1:36" ht="46.5" customHeight="1">
      <c r="A42" s="295" t="s">
        <v>15924</v>
      </c>
      <c r="B42" s="272" t="s">
        <v>15925</v>
      </c>
      <c r="C42" s="276" t="s">
        <v>15926</v>
      </c>
      <c r="D42" s="296">
        <v>725</v>
      </c>
      <c r="E42" s="274">
        <f>D42*(1-$F$5)</f>
        <v>435</v>
      </c>
      <c r="F42" s="182">
        <v>24</v>
      </c>
    </row>
    <row r="43" spans="1:36" ht="15.75">
      <c r="A43" s="288" t="s">
        <v>15927</v>
      </c>
      <c r="B43" s="288"/>
      <c r="C43" s="288"/>
      <c r="D43" s="288"/>
      <c r="E43" s="288"/>
      <c r="F43" s="297"/>
    </row>
    <row r="44" spans="1:36">
      <c r="A44" s="298" t="s">
        <v>15928</v>
      </c>
      <c r="B44" s="278" t="s">
        <v>15928</v>
      </c>
      <c r="C44" s="299" t="s">
        <v>15929</v>
      </c>
      <c r="D44" s="33">
        <v>98</v>
      </c>
      <c r="E44" s="33">
        <f t="shared" ref="E44:E50" si="0">D44*(1-$G$7)</f>
        <v>98</v>
      </c>
      <c r="F44" s="300">
        <v>12</v>
      </c>
    </row>
    <row r="45" spans="1:36">
      <c r="A45" s="298" t="s">
        <v>15930</v>
      </c>
      <c r="B45" s="301" t="s">
        <v>15930</v>
      </c>
      <c r="C45" s="299" t="s">
        <v>15931</v>
      </c>
      <c r="D45" s="33">
        <v>109</v>
      </c>
      <c r="E45" s="33">
        <f t="shared" si="0"/>
        <v>109</v>
      </c>
      <c r="F45" s="300">
        <v>12</v>
      </c>
    </row>
    <row r="46" spans="1:36">
      <c r="A46" s="298" t="s">
        <v>15932</v>
      </c>
      <c r="B46" s="278" t="s">
        <v>15932</v>
      </c>
      <c r="C46" s="299" t="s">
        <v>15933</v>
      </c>
      <c r="D46" s="33">
        <v>122</v>
      </c>
      <c r="E46" s="33">
        <f t="shared" si="0"/>
        <v>122</v>
      </c>
      <c r="F46" s="300">
        <v>12</v>
      </c>
    </row>
    <row r="47" spans="1:36">
      <c r="A47" s="298" t="s">
        <v>15934</v>
      </c>
      <c r="B47" s="278" t="s">
        <v>15934</v>
      </c>
      <c r="C47" s="299" t="s">
        <v>15935</v>
      </c>
      <c r="D47" s="33">
        <v>41</v>
      </c>
      <c r="E47" s="33">
        <f t="shared" si="0"/>
        <v>41</v>
      </c>
      <c r="F47" s="300">
        <v>12</v>
      </c>
    </row>
    <row r="48" spans="1:36">
      <c r="A48" s="298" t="s">
        <v>15936</v>
      </c>
      <c r="B48" s="278" t="s">
        <v>15936</v>
      </c>
      <c r="C48" s="299" t="s">
        <v>15937</v>
      </c>
      <c r="D48" s="33">
        <v>68</v>
      </c>
      <c r="E48" s="33">
        <f t="shared" si="0"/>
        <v>68</v>
      </c>
      <c r="F48" s="300">
        <v>12</v>
      </c>
    </row>
    <row r="49" spans="1:36">
      <c r="A49" s="298" t="s">
        <v>15938</v>
      </c>
      <c r="B49" s="278" t="s">
        <v>15938</v>
      </c>
      <c r="C49" s="299" t="s">
        <v>15939</v>
      </c>
      <c r="D49" s="33">
        <v>68</v>
      </c>
      <c r="E49" s="33">
        <f t="shared" si="0"/>
        <v>68</v>
      </c>
      <c r="F49" s="300">
        <v>12</v>
      </c>
    </row>
    <row r="50" spans="1:36">
      <c r="A50" s="302" t="s">
        <v>15940</v>
      </c>
      <c r="B50" s="301" t="s">
        <v>15941</v>
      </c>
      <c r="C50" s="299" t="s">
        <v>15942</v>
      </c>
      <c r="D50" s="33">
        <v>25</v>
      </c>
      <c r="E50" s="33">
        <f t="shared" si="0"/>
        <v>25</v>
      </c>
      <c r="F50" s="300">
        <v>12</v>
      </c>
    </row>
    <row r="51" spans="1:36" ht="15.75">
      <c r="A51" s="262" t="s">
        <v>71</v>
      </c>
      <c r="B51" s="288"/>
      <c r="C51" s="288"/>
      <c r="D51" s="288"/>
      <c r="E51" s="288"/>
      <c r="F51" s="289"/>
    </row>
    <row r="52" spans="1:36">
      <c r="A52" s="303" t="s">
        <v>15943</v>
      </c>
      <c r="B52" s="272" t="s">
        <v>15943</v>
      </c>
      <c r="C52" s="299" t="s">
        <v>15944</v>
      </c>
      <c r="D52" s="39">
        <v>183</v>
      </c>
      <c r="E52" s="39">
        <f>D52*(1-$G$7)</f>
        <v>183</v>
      </c>
      <c r="F52" s="300">
        <v>12</v>
      </c>
    </row>
    <row r="53" spans="1:36">
      <c r="A53" s="303" t="s">
        <v>15945</v>
      </c>
      <c r="B53" s="272" t="s">
        <v>15945</v>
      </c>
      <c r="C53" s="299" t="s">
        <v>15946</v>
      </c>
      <c r="D53" s="39">
        <v>123</v>
      </c>
      <c r="E53" s="39">
        <f>D53*(1-$G$7)</f>
        <v>123</v>
      </c>
      <c r="F53" s="300">
        <v>12</v>
      </c>
    </row>
    <row r="54" spans="1:36">
      <c r="A54" s="304" t="s">
        <v>15947</v>
      </c>
      <c r="B54" s="272" t="s">
        <v>15947</v>
      </c>
      <c r="C54" s="299" t="s">
        <v>15948</v>
      </c>
      <c r="D54" s="39">
        <v>45</v>
      </c>
      <c r="E54" s="39">
        <f>D54*(1-$G$7)</f>
        <v>45</v>
      </c>
      <c r="F54" s="300">
        <v>12</v>
      </c>
    </row>
    <row r="55" spans="1:36">
      <c r="A55" s="303" t="s">
        <v>15949</v>
      </c>
      <c r="B55" s="272" t="s">
        <v>15949</v>
      </c>
      <c r="C55" s="299" t="s">
        <v>15950</v>
      </c>
      <c r="D55" s="39">
        <v>279</v>
      </c>
      <c r="E55" s="39">
        <f>D55*(1-$G$7)</f>
        <v>279</v>
      </c>
      <c r="F55" s="300">
        <v>12</v>
      </c>
    </row>
    <row r="56" spans="1:36" s="36" customFormat="1" ht="18.75" customHeight="1">
      <c r="A56" s="781" t="s">
        <v>15951</v>
      </c>
      <c r="B56" s="782"/>
      <c r="C56" s="782"/>
      <c r="D56" s="782"/>
      <c r="E56" s="782"/>
      <c r="F56" s="286"/>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row>
    <row r="57" spans="1:36" ht="27.6" customHeight="1">
      <c r="A57" s="163" t="s">
        <v>15952</v>
      </c>
      <c r="B57" s="34" t="s">
        <v>15952</v>
      </c>
      <c r="C57" s="111" t="s">
        <v>15953</v>
      </c>
      <c r="D57" s="33">
        <v>80</v>
      </c>
      <c r="E57" s="33">
        <f t="shared" ref="E57:E68" si="1">D57*(1-$F$5)</f>
        <v>48</v>
      </c>
      <c r="F57" s="171"/>
    </row>
    <row r="58" spans="1:36" ht="27.6" customHeight="1">
      <c r="A58" s="163" t="s">
        <v>15954</v>
      </c>
      <c r="B58" s="34" t="s">
        <v>15954</v>
      </c>
      <c r="C58" s="177" t="s">
        <v>15955</v>
      </c>
      <c r="D58" s="33">
        <v>40</v>
      </c>
      <c r="E58" s="33">
        <f t="shared" si="1"/>
        <v>24</v>
      </c>
      <c r="F58" s="171"/>
    </row>
    <row r="59" spans="1:36" ht="27.6" customHeight="1">
      <c r="A59" s="163" t="s">
        <v>15956</v>
      </c>
      <c r="B59" s="34" t="s">
        <v>15956</v>
      </c>
      <c r="C59" s="100" t="s">
        <v>15957</v>
      </c>
      <c r="D59" s="33">
        <v>150</v>
      </c>
      <c r="E59" s="33">
        <f t="shared" si="1"/>
        <v>90</v>
      </c>
      <c r="F59" s="171"/>
    </row>
    <row r="60" spans="1:36" ht="27.6" customHeight="1">
      <c r="A60" s="163" t="s">
        <v>15958</v>
      </c>
      <c r="B60" s="34" t="s">
        <v>15958</v>
      </c>
      <c r="C60" s="305" t="s">
        <v>15959</v>
      </c>
      <c r="D60" s="33">
        <v>80</v>
      </c>
      <c r="E60" s="33">
        <f t="shared" si="1"/>
        <v>48</v>
      </c>
      <c r="F60" s="171"/>
    </row>
    <row r="61" spans="1:36" ht="27.6" customHeight="1">
      <c r="A61" s="163" t="s">
        <v>15960</v>
      </c>
      <c r="B61" s="34" t="s">
        <v>15960</v>
      </c>
      <c r="C61" s="306" t="s">
        <v>15961</v>
      </c>
      <c r="D61" s="33">
        <v>400</v>
      </c>
      <c r="E61" s="33">
        <f t="shared" si="1"/>
        <v>240</v>
      </c>
      <c r="F61" s="171"/>
    </row>
    <row r="62" spans="1:36" ht="27.6" customHeight="1">
      <c r="A62" s="163" t="s">
        <v>15962</v>
      </c>
      <c r="B62" s="34" t="s">
        <v>15962</v>
      </c>
      <c r="C62" s="111" t="s">
        <v>15963</v>
      </c>
      <c r="D62" s="33">
        <v>2400</v>
      </c>
      <c r="E62" s="33">
        <f t="shared" si="1"/>
        <v>1440</v>
      </c>
      <c r="F62" s="171"/>
    </row>
    <row r="63" spans="1:36" ht="27.6" customHeight="1">
      <c r="A63" s="163" t="s">
        <v>15964</v>
      </c>
      <c r="B63" s="34" t="s">
        <v>15964</v>
      </c>
      <c r="C63" s="177" t="s">
        <v>15965</v>
      </c>
      <c r="D63" s="33">
        <v>80</v>
      </c>
      <c r="E63" s="33">
        <f t="shared" si="1"/>
        <v>48</v>
      </c>
      <c r="F63" s="171"/>
    </row>
    <row r="64" spans="1:36" ht="27.6" customHeight="1">
      <c r="A64" s="163" t="s">
        <v>15966</v>
      </c>
      <c r="B64" s="34" t="s">
        <v>15966</v>
      </c>
      <c r="C64" s="100" t="s">
        <v>15967</v>
      </c>
      <c r="D64" s="33">
        <v>40</v>
      </c>
      <c r="E64" s="33">
        <f t="shared" si="1"/>
        <v>24</v>
      </c>
      <c r="F64" s="171"/>
    </row>
    <row r="65" spans="1:6" ht="27.6" customHeight="1">
      <c r="A65" s="163" t="s">
        <v>15968</v>
      </c>
      <c r="B65" s="34" t="s">
        <v>15968</v>
      </c>
      <c r="C65" s="305" t="s">
        <v>15969</v>
      </c>
      <c r="D65" s="33">
        <v>150</v>
      </c>
      <c r="E65" s="33">
        <f t="shared" si="1"/>
        <v>90</v>
      </c>
      <c r="F65" s="171"/>
    </row>
    <row r="66" spans="1:6" ht="27.6" customHeight="1">
      <c r="A66" s="163" t="s">
        <v>15970</v>
      </c>
      <c r="B66" s="34" t="s">
        <v>15970</v>
      </c>
      <c r="C66" s="177" t="s">
        <v>15971</v>
      </c>
      <c r="D66" s="33">
        <v>1800</v>
      </c>
      <c r="E66" s="33">
        <f t="shared" si="1"/>
        <v>1080</v>
      </c>
      <c r="F66" s="171"/>
    </row>
    <row r="67" spans="1:6" ht="27.6" customHeight="1">
      <c r="A67" s="163" t="s">
        <v>15972</v>
      </c>
      <c r="B67" s="34" t="s">
        <v>15972</v>
      </c>
      <c r="C67" s="100" t="s">
        <v>15973</v>
      </c>
      <c r="D67" s="33">
        <v>40</v>
      </c>
      <c r="E67" s="33">
        <f t="shared" si="1"/>
        <v>24</v>
      </c>
      <c r="F67" s="171"/>
    </row>
    <row r="68" spans="1:6" ht="27.6" customHeight="1">
      <c r="A68" s="163" t="s">
        <v>15974</v>
      </c>
      <c r="B68" s="34" t="s">
        <v>15974</v>
      </c>
      <c r="C68" s="305" t="s">
        <v>15975</v>
      </c>
      <c r="D68" s="33">
        <v>5000</v>
      </c>
      <c r="E68" s="33">
        <f t="shared" si="1"/>
        <v>3000</v>
      </c>
      <c r="F68" s="171"/>
    </row>
  </sheetData>
  <mergeCells count="7">
    <mergeCell ref="A56:E56"/>
    <mergeCell ref="A4:B4"/>
    <mergeCell ref="A5:B5"/>
    <mergeCell ref="C5:D5"/>
    <mergeCell ref="A7:E7"/>
    <mergeCell ref="A36:E36"/>
    <mergeCell ref="A39:E39"/>
  </mergeCells>
  <hyperlinks>
    <hyperlink ref="F56" r:id="rId1" display="Trial Soft"/>
    <hyperlink ref="G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21</vt:i4>
      </vt:variant>
    </vt:vector>
  </HeadingPairs>
  <TitlesOfParts>
    <vt:vector size="44"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ПЗ для СВН</vt:lpstr>
      <vt:lpstr>Allied Telesis</vt:lpstr>
      <vt:lpstr>AXIS</vt:lpstr>
      <vt:lpstr>Hanwha Vision</vt:lpstr>
      <vt:lpstr>Suprema</vt:lpstr>
      <vt:lpstr>2N</vt:lpstr>
      <vt:lpstr>ICT ProtegeGX</vt:lpstr>
      <vt:lpstr>Canon</vt:lpstr>
      <vt:lpstr>UNV </vt:lpstr>
      <vt:lpstr>ACTi</vt:lpstr>
      <vt:lpstr>ACTi!Область_печати</vt:lpstr>
      <vt:lpstr>AXIS!Область_печати</vt:lpstr>
      <vt:lpstr>Canon!Область_печати</vt:lpstr>
      <vt:lpstr>'Hanwha Vision'!Область_печати</vt:lpstr>
      <vt:lpstr>Suprema!Область_печати</vt:lpstr>
      <vt:lpstr>'UNV '!Область_печати</vt:lpstr>
      <vt:lpstr>'ПЗ для СВН'!Область_печати</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MaXX</cp:lastModifiedBy>
  <cp:lastPrinted>2016-06-03T12:51:39Z</cp:lastPrinted>
  <dcterms:created xsi:type="dcterms:W3CDTF">2009-02-12T19:37:49Z</dcterms:created>
  <dcterms:modified xsi:type="dcterms:W3CDTF">2026-07-09T12:00:11Z</dcterms:modified>
</cp:coreProperties>
</file>